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202300"/>
  <mc:AlternateContent xmlns:mc="http://schemas.openxmlformats.org/markup-compatibility/2006">
    <mc:Choice Requires="x15">
      <x15ac:absPath xmlns:x15ac="http://schemas.microsoft.com/office/spreadsheetml/2010/11/ac" url="C:\Users\alice\Quantonomics Dropbox\Quantonomics Team Folder\AER25\1. Opex Function Development\Phase 2-Supporting files-24Nov2025\Opportunity for Refinement Models\Input Prices\2. Capital Price\Input\"/>
    </mc:Choice>
  </mc:AlternateContent>
  <xr:revisionPtr revIDLastSave="0" documentId="13_ncr:1_{FB1B47E7-8EDA-4187-ADAD-C3DB5D8410EE}" xr6:coauthVersionLast="47" xr6:coauthVersionMax="47" xr10:uidLastSave="{00000000-0000-0000-0000-000000000000}"/>
  <bookViews>
    <workbookView xWindow="-45555" yWindow="-6225" windowWidth="38700" windowHeight="15345" tabRatio="859" activeTab="4" xr2:uid="{BB069F89-A5C6-46DF-8DF8-E213F52720A9}"/>
  </bookViews>
  <sheets>
    <sheet name="Data" sheetId="3" r:id="rId1"/>
    <sheet name="Deflators" sheetId="2" r:id="rId2"/>
    <sheet name="Propex" sheetId="12" r:id="rId3"/>
    <sheet name="Equity Beta" sheetId="9" r:id="rId4"/>
    <sheet name="Depreciation Rate" sheetId="16" r:id="rId5"/>
    <sheet name="MRP" sheetId="8" r:id="rId6"/>
    <sheet name="Debt Margin" sheetId="10" r:id="rId7"/>
    <sheet name="RFR - AUS" sheetId="5" r:id="rId8"/>
    <sheet name="Leverage" sheetId="17" r:id="rId9"/>
    <sheet name="RFR - NZ" sheetId="6" r:id="rId10"/>
    <sheet name="RFR - ONT" sheetId="7" r:id="rId11"/>
    <sheet name="SC Tax" sheetId="13" r:id="rId12"/>
    <sheet name="AUS VWACC" sheetId="15" r:id="rId13"/>
    <sheet name="AUS - AUC Parameters" sheetId="14" r:id="rId14"/>
    <sheet name="NZ STATA" sheetId="11" r:id="rId1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3" i="3" l="1"/>
  <c r="B8" i="9" l="1"/>
  <c r="U53" i="2"/>
  <c r="C5" i="2"/>
  <c r="I8" i="6" l="1"/>
  <c r="R238" i="3"/>
  <c r="S238" i="3"/>
  <c r="R239" i="3"/>
  <c r="S239" i="3"/>
  <c r="R240" i="3"/>
  <c r="S240" i="3"/>
  <c r="R241" i="3"/>
  <c r="S241" i="3"/>
  <c r="R242" i="3"/>
  <c r="S242" i="3"/>
  <c r="R243" i="3"/>
  <c r="S243" i="3"/>
  <c r="R244" i="3"/>
  <c r="S244" i="3"/>
  <c r="R245" i="3"/>
  <c r="S245" i="3"/>
  <c r="R246" i="3"/>
  <c r="S246" i="3"/>
  <c r="R247" i="3"/>
  <c r="S247" i="3"/>
  <c r="R248" i="3"/>
  <c r="S248" i="3"/>
  <c r="R249" i="3"/>
  <c r="S249" i="3"/>
  <c r="R250" i="3"/>
  <c r="S250" i="3"/>
  <c r="R251" i="3"/>
  <c r="S251" i="3"/>
  <c r="R252" i="3"/>
  <c r="S252" i="3"/>
  <c r="R253" i="3"/>
  <c r="S253" i="3"/>
  <c r="R254" i="3"/>
  <c r="S254" i="3"/>
  <c r="R255" i="3"/>
  <c r="S255" i="3"/>
  <c r="R256" i="3"/>
  <c r="S256" i="3"/>
  <c r="R257" i="3"/>
  <c r="S257" i="3"/>
  <c r="R258" i="3"/>
  <c r="S258" i="3"/>
  <c r="R259" i="3"/>
  <c r="S259" i="3"/>
  <c r="R260" i="3"/>
  <c r="S260" i="3"/>
  <c r="R261" i="3"/>
  <c r="S261" i="3"/>
  <c r="R262" i="3"/>
  <c r="S262" i="3"/>
  <c r="R263" i="3"/>
  <c r="S263" i="3"/>
  <c r="R264" i="3"/>
  <c r="S264" i="3"/>
  <c r="R265" i="3"/>
  <c r="S265" i="3"/>
  <c r="R266" i="3"/>
  <c r="S266" i="3"/>
  <c r="R267" i="3"/>
  <c r="S267" i="3"/>
  <c r="R268" i="3"/>
  <c r="S268" i="3"/>
  <c r="R269" i="3"/>
  <c r="S269" i="3"/>
  <c r="R270" i="3"/>
  <c r="S270" i="3"/>
  <c r="R271" i="3"/>
  <c r="S271" i="3"/>
  <c r="R272" i="3"/>
  <c r="S272" i="3"/>
  <c r="R273" i="3"/>
  <c r="S273" i="3"/>
  <c r="R274" i="3"/>
  <c r="S274" i="3"/>
  <c r="R275" i="3"/>
  <c r="S275" i="3"/>
  <c r="R276" i="3"/>
  <c r="S276" i="3"/>
  <c r="R277" i="3"/>
  <c r="S277" i="3"/>
  <c r="R278" i="3"/>
  <c r="S278" i="3"/>
  <c r="R279" i="3"/>
  <c r="S279" i="3"/>
  <c r="R280" i="3"/>
  <c r="S280" i="3"/>
  <c r="R281" i="3"/>
  <c r="S281" i="3"/>
  <c r="R282" i="3"/>
  <c r="S282" i="3"/>
  <c r="R283" i="3"/>
  <c r="S283" i="3"/>
  <c r="R284" i="3"/>
  <c r="S284" i="3"/>
  <c r="R285" i="3"/>
  <c r="S285" i="3"/>
  <c r="R286" i="3"/>
  <c r="S286" i="3"/>
  <c r="R287" i="3"/>
  <c r="S287" i="3"/>
  <c r="R288" i="3"/>
  <c r="S288" i="3"/>
  <c r="R289" i="3"/>
  <c r="S289" i="3"/>
  <c r="R290" i="3"/>
  <c r="S290" i="3"/>
  <c r="R291" i="3"/>
  <c r="S291" i="3"/>
  <c r="R292" i="3"/>
  <c r="S292" i="3"/>
  <c r="R293" i="3"/>
  <c r="S293" i="3"/>
  <c r="R294" i="3"/>
  <c r="S294" i="3"/>
  <c r="R295" i="3"/>
  <c r="S295" i="3"/>
  <c r="R296" i="3"/>
  <c r="S296" i="3"/>
  <c r="R297" i="3"/>
  <c r="S297" i="3"/>
  <c r="R298" i="3"/>
  <c r="S298" i="3"/>
  <c r="R299" i="3"/>
  <c r="S299" i="3"/>
  <c r="R300" i="3"/>
  <c r="S300" i="3"/>
  <c r="R301" i="3"/>
  <c r="S301" i="3"/>
  <c r="R302" i="3"/>
  <c r="S302" i="3"/>
  <c r="R303" i="3"/>
  <c r="S303" i="3"/>
  <c r="R304" i="3"/>
  <c r="S304" i="3"/>
  <c r="R305" i="3"/>
  <c r="S305" i="3"/>
  <c r="R306" i="3"/>
  <c r="S306" i="3"/>
  <c r="R307" i="3"/>
  <c r="S307" i="3"/>
  <c r="R308" i="3"/>
  <c r="S308" i="3"/>
  <c r="R309" i="3"/>
  <c r="S309" i="3"/>
  <c r="R310" i="3"/>
  <c r="S310" i="3"/>
  <c r="R311" i="3"/>
  <c r="S311" i="3"/>
  <c r="R312" i="3"/>
  <c r="S312" i="3"/>
  <c r="R313" i="3"/>
  <c r="S313" i="3"/>
  <c r="R314" i="3"/>
  <c r="S314" i="3"/>
  <c r="R315" i="3"/>
  <c r="S315" i="3"/>
  <c r="R316" i="3"/>
  <c r="S316" i="3"/>
  <c r="R317" i="3"/>
  <c r="S317" i="3"/>
  <c r="R318" i="3"/>
  <c r="S318" i="3"/>
  <c r="R319" i="3"/>
  <c r="S319" i="3"/>
  <c r="R320" i="3"/>
  <c r="S320" i="3"/>
  <c r="R321" i="3"/>
  <c r="S321" i="3"/>
  <c r="R322" i="3"/>
  <c r="S322" i="3"/>
  <c r="R323" i="3"/>
  <c r="S323" i="3"/>
  <c r="R324" i="3"/>
  <c r="S324" i="3"/>
  <c r="R325" i="3"/>
  <c r="S325" i="3"/>
  <c r="R326" i="3"/>
  <c r="S326" i="3"/>
  <c r="R327" i="3"/>
  <c r="S327" i="3"/>
  <c r="R328" i="3"/>
  <c r="S328" i="3"/>
  <c r="R329" i="3"/>
  <c r="S329" i="3"/>
  <c r="R330" i="3"/>
  <c r="S330" i="3"/>
  <c r="R331" i="3"/>
  <c r="S331" i="3"/>
  <c r="R332" i="3"/>
  <c r="S332" i="3"/>
  <c r="R333" i="3"/>
  <c r="S333" i="3"/>
  <c r="R334" i="3"/>
  <c r="S334" i="3"/>
  <c r="R335" i="3"/>
  <c r="S335" i="3"/>
  <c r="R336" i="3"/>
  <c r="S336" i="3"/>
  <c r="R337" i="3"/>
  <c r="S337" i="3"/>
  <c r="R338" i="3"/>
  <c r="S338" i="3"/>
  <c r="R339" i="3"/>
  <c r="S339" i="3"/>
  <c r="R340" i="3"/>
  <c r="S340" i="3"/>
  <c r="R341" i="3"/>
  <c r="S341" i="3"/>
  <c r="R342" i="3"/>
  <c r="S342" i="3"/>
  <c r="R343" i="3"/>
  <c r="S343" i="3"/>
  <c r="R344" i="3"/>
  <c r="S344" i="3"/>
  <c r="R345" i="3"/>
  <c r="S345" i="3"/>
  <c r="R346" i="3"/>
  <c r="S346" i="3"/>
  <c r="R347" i="3"/>
  <c r="S347" i="3"/>
  <c r="R348" i="3"/>
  <c r="S348" i="3"/>
  <c r="R349" i="3"/>
  <c r="S349" i="3"/>
  <c r="R350" i="3"/>
  <c r="S350" i="3"/>
  <c r="R351" i="3"/>
  <c r="S351" i="3"/>
  <c r="R352" i="3"/>
  <c r="S352" i="3"/>
  <c r="R353" i="3"/>
  <c r="S353" i="3"/>
  <c r="R354" i="3"/>
  <c r="S354" i="3"/>
  <c r="R355" i="3"/>
  <c r="S355" i="3"/>
  <c r="R356" i="3"/>
  <c r="S356" i="3"/>
  <c r="R357" i="3"/>
  <c r="S357" i="3"/>
  <c r="R358" i="3"/>
  <c r="S358" i="3"/>
  <c r="R359" i="3"/>
  <c r="S359" i="3"/>
  <c r="R360" i="3"/>
  <c r="S360" i="3"/>
  <c r="R361" i="3"/>
  <c r="S361" i="3"/>
  <c r="R362" i="3"/>
  <c r="S362" i="3"/>
  <c r="R363" i="3"/>
  <c r="S363" i="3"/>
  <c r="R364" i="3"/>
  <c r="S364" i="3"/>
  <c r="R365" i="3"/>
  <c r="S365" i="3"/>
  <c r="R366" i="3"/>
  <c r="S366" i="3"/>
  <c r="R367" i="3"/>
  <c r="S367" i="3"/>
  <c r="R368" i="3"/>
  <c r="S368" i="3"/>
  <c r="R369" i="3"/>
  <c r="S369" i="3"/>
  <c r="R370" i="3"/>
  <c r="S370" i="3"/>
  <c r="R371" i="3"/>
  <c r="S371" i="3"/>
  <c r="R372" i="3"/>
  <c r="S372" i="3"/>
  <c r="R373" i="3"/>
  <c r="S373" i="3"/>
  <c r="R374" i="3"/>
  <c r="S374" i="3"/>
  <c r="R375" i="3"/>
  <c r="S375" i="3"/>
  <c r="R376" i="3"/>
  <c r="S376" i="3"/>
  <c r="R377" i="3"/>
  <c r="S377" i="3"/>
  <c r="R378" i="3"/>
  <c r="S378" i="3"/>
  <c r="R379" i="3"/>
  <c r="S379" i="3"/>
  <c r="R380" i="3"/>
  <c r="S380" i="3"/>
  <c r="R381" i="3"/>
  <c r="S381" i="3"/>
  <c r="R382" i="3"/>
  <c r="S382" i="3"/>
  <c r="R383" i="3"/>
  <c r="S383" i="3"/>
  <c r="R384" i="3"/>
  <c r="S384" i="3"/>
  <c r="R385" i="3"/>
  <c r="S385" i="3"/>
  <c r="R386" i="3"/>
  <c r="S386" i="3"/>
  <c r="R387" i="3"/>
  <c r="S387" i="3"/>
  <c r="R388" i="3"/>
  <c r="S388" i="3"/>
  <c r="R389" i="3"/>
  <c r="S389" i="3"/>
  <c r="R390" i="3"/>
  <c r="S390" i="3"/>
  <c r="R391" i="3"/>
  <c r="S391" i="3"/>
  <c r="R392" i="3"/>
  <c r="S392" i="3"/>
  <c r="R393" i="3"/>
  <c r="S393" i="3"/>
  <c r="R394" i="3"/>
  <c r="S394" i="3"/>
  <c r="R395" i="3"/>
  <c r="S395" i="3"/>
  <c r="R396" i="3"/>
  <c r="S396" i="3"/>
  <c r="R397" i="3"/>
  <c r="S397" i="3"/>
  <c r="R398" i="3"/>
  <c r="S398" i="3"/>
  <c r="R399" i="3"/>
  <c r="S399" i="3"/>
  <c r="R400" i="3"/>
  <c r="S400" i="3"/>
  <c r="R401" i="3"/>
  <c r="S401" i="3"/>
  <c r="R402" i="3"/>
  <c r="S402" i="3"/>
  <c r="R403" i="3"/>
  <c r="S403" i="3"/>
  <c r="R404" i="3"/>
  <c r="S404" i="3"/>
  <c r="R405" i="3"/>
  <c r="S405" i="3"/>
  <c r="R406" i="3"/>
  <c r="S406" i="3"/>
  <c r="R407" i="3"/>
  <c r="S407" i="3"/>
  <c r="R408" i="3"/>
  <c r="S408" i="3"/>
  <c r="R409" i="3"/>
  <c r="S409" i="3"/>
  <c r="R410" i="3"/>
  <c r="S410" i="3"/>
  <c r="R411" i="3"/>
  <c r="S411" i="3"/>
  <c r="R412" i="3"/>
  <c r="S412" i="3"/>
  <c r="R413" i="3"/>
  <c r="S413" i="3"/>
  <c r="R414" i="3"/>
  <c r="S414" i="3"/>
  <c r="R415" i="3"/>
  <c r="S415" i="3"/>
  <c r="R416" i="3"/>
  <c r="S416" i="3"/>
  <c r="R417" i="3"/>
  <c r="S417" i="3"/>
  <c r="R418" i="3"/>
  <c r="S418" i="3"/>
  <c r="R419" i="3"/>
  <c r="S419" i="3"/>
  <c r="R420" i="3"/>
  <c r="S420" i="3"/>
  <c r="R421" i="3"/>
  <c r="S421" i="3"/>
  <c r="R422" i="3"/>
  <c r="S422" i="3"/>
  <c r="R423" i="3"/>
  <c r="S423" i="3"/>
  <c r="R424" i="3"/>
  <c r="S424" i="3"/>
  <c r="R425" i="3"/>
  <c r="S425" i="3"/>
  <c r="R426" i="3"/>
  <c r="S426" i="3"/>
  <c r="R427" i="3"/>
  <c r="S427" i="3"/>
  <c r="R428" i="3"/>
  <c r="S428" i="3"/>
  <c r="R429" i="3"/>
  <c r="S429" i="3"/>
  <c r="R430" i="3"/>
  <c r="S430" i="3"/>
  <c r="R431" i="3"/>
  <c r="S431" i="3"/>
  <c r="R432" i="3"/>
  <c r="S432" i="3"/>
  <c r="R433" i="3"/>
  <c r="S433" i="3"/>
  <c r="R434" i="3"/>
  <c r="S434" i="3"/>
  <c r="R435" i="3"/>
  <c r="S435" i="3"/>
  <c r="R436" i="3"/>
  <c r="S436" i="3"/>
  <c r="R437" i="3"/>
  <c r="S437" i="3"/>
  <c r="R438" i="3"/>
  <c r="S438" i="3"/>
  <c r="R439" i="3"/>
  <c r="S439" i="3"/>
  <c r="R440" i="3"/>
  <c r="S440" i="3"/>
  <c r="R441" i="3"/>
  <c r="S441" i="3"/>
  <c r="R442" i="3"/>
  <c r="S442" i="3"/>
  <c r="R443" i="3"/>
  <c r="S443" i="3"/>
  <c r="R444" i="3"/>
  <c r="S444" i="3"/>
  <c r="R445" i="3"/>
  <c r="S445" i="3"/>
  <c r="R446" i="3"/>
  <c r="S446" i="3"/>
  <c r="R447" i="3"/>
  <c r="S447" i="3"/>
  <c r="R448" i="3"/>
  <c r="S448" i="3"/>
  <c r="R449" i="3"/>
  <c r="S449" i="3"/>
  <c r="R450" i="3"/>
  <c r="S450" i="3"/>
  <c r="R451" i="3"/>
  <c r="S451" i="3"/>
  <c r="R452" i="3"/>
  <c r="S452" i="3"/>
  <c r="R453" i="3"/>
  <c r="S453" i="3"/>
  <c r="R454" i="3"/>
  <c r="S454" i="3"/>
  <c r="R455" i="3"/>
  <c r="S455" i="3"/>
  <c r="R456" i="3"/>
  <c r="S456" i="3"/>
  <c r="R457" i="3"/>
  <c r="S457" i="3"/>
  <c r="R458" i="3"/>
  <c r="S458" i="3"/>
  <c r="R459" i="3"/>
  <c r="S459" i="3"/>
  <c r="R460" i="3"/>
  <c r="S460" i="3"/>
  <c r="R461" i="3"/>
  <c r="S461" i="3"/>
  <c r="R462" i="3"/>
  <c r="S462" i="3"/>
  <c r="R463" i="3"/>
  <c r="S463" i="3"/>
  <c r="R464" i="3"/>
  <c r="S464" i="3"/>
  <c r="R465" i="3"/>
  <c r="S465" i="3"/>
  <c r="R466" i="3"/>
  <c r="S466" i="3"/>
  <c r="R467" i="3"/>
  <c r="S467" i="3"/>
  <c r="R468" i="3"/>
  <c r="S468" i="3"/>
  <c r="R469" i="3"/>
  <c r="S469" i="3"/>
  <c r="R470" i="3"/>
  <c r="S470" i="3"/>
  <c r="R471" i="3"/>
  <c r="S471" i="3"/>
  <c r="R472" i="3"/>
  <c r="S472" i="3"/>
  <c r="R473" i="3"/>
  <c r="S473" i="3"/>
  <c r="R474" i="3"/>
  <c r="S474" i="3"/>
  <c r="R475" i="3"/>
  <c r="S475" i="3"/>
  <c r="R476" i="3"/>
  <c r="S476" i="3"/>
  <c r="R477" i="3"/>
  <c r="S477" i="3"/>
  <c r="R478" i="3"/>
  <c r="S478" i="3"/>
  <c r="R479" i="3"/>
  <c r="S479" i="3"/>
  <c r="R480" i="3"/>
  <c r="S480" i="3"/>
  <c r="R481" i="3"/>
  <c r="S481" i="3"/>
  <c r="R482" i="3"/>
  <c r="S482" i="3"/>
  <c r="R483" i="3"/>
  <c r="S483" i="3"/>
  <c r="R484" i="3"/>
  <c r="S484" i="3"/>
  <c r="R485" i="3"/>
  <c r="S485" i="3"/>
  <c r="R486" i="3"/>
  <c r="S486" i="3"/>
  <c r="R487" i="3"/>
  <c r="R488" i="3" s="1"/>
  <c r="S487" i="3"/>
  <c r="R489" i="3"/>
  <c r="S489" i="3"/>
  <c r="R490" i="3"/>
  <c r="S490" i="3"/>
  <c r="R491" i="3"/>
  <c r="S491" i="3"/>
  <c r="R492" i="3"/>
  <c r="S492" i="3"/>
  <c r="R493" i="3"/>
  <c r="S493" i="3"/>
  <c r="R494" i="3"/>
  <c r="S494" i="3"/>
  <c r="R495" i="3"/>
  <c r="S495" i="3"/>
  <c r="R496" i="3"/>
  <c r="S496" i="3"/>
  <c r="R497" i="3"/>
  <c r="S497" i="3"/>
  <c r="R498" i="3"/>
  <c r="S498" i="3"/>
  <c r="R499" i="3"/>
  <c r="S499" i="3"/>
  <c r="R500" i="3"/>
  <c r="S500" i="3"/>
  <c r="R501" i="3"/>
  <c r="S501" i="3"/>
  <c r="R502" i="3"/>
  <c r="S502" i="3"/>
  <c r="R503" i="3"/>
  <c r="S503" i="3"/>
  <c r="R504" i="3"/>
  <c r="S504" i="3"/>
  <c r="R505" i="3"/>
  <c r="S505" i="3"/>
  <c r="R506" i="3"/>
  <c r="S506" i="3"/>
  <c r="S488" i="3" s="1"/>
  <c r="R507" i="3"/>
  <c r="S507" i="3"/>
  <c r="R508" i="3"/>
  <c r="S508" i="3"/>
  <c r="R509" i="3"/>
  <c r="S509" i="3"/>
  <c r="R510" i="3"/>
  <c r="S510" i="3"/>
  <c r="R511" i="3"/>
  <c r="S511" i="3"/>
  <c r="R512" i="3"/>
  <c r="S512" i="3"/>
  <c r="R513" i="3"/>
  <c r="S513" i="3"/>
  <c r="R514" i="3"/>
  <c r="S514" i="3"/>
  <c r="R515" i="3"/>
  <c r="S515" i="3"/>
  <c r="R516" i="3"/>
  <c r="S516" i="3"/>
  <c r="R517" i="3"/>
  <c r="S517" i="3"/>
  <c r="R518" i="3"/>
  <c r="S518" i="3"/>
  <c r="R519" i="3"/>
  <c r="S519" i="3"/>
  <c r="R520" i="3"/>
  <c r="S520" i="3"/>
  <c r="R521" i="3"/>
  <c r="S521" i="3"/>
  <c r="R522" i="3"/>
  <c r="S522" i="3"/>
  <c r="R523" i="3"/>
  <c r="S523" i="3"/>
  <c r="R524" i="3"/>
  <c r="S524" i="3"/>
  <c r="R525" i="3"/>
  <c r="S525" i="3"/>
  <c r="R526" i="3"/>
  <c r="S526" i="3"/>
  <c r="R527" i="3"/>
  <c r="S527" i="3"/>
  <c r="R528" i="3"/>
  <c r="S528" i="3"/>
  <c r="R529" i="3"/>
  <c r="S529" i="3"/>
  <c r="R530" i="3"/>
  <c r="S530" i="3"/>
  <c r="R531" i="3"/>
  <c r="S531" i="3"/>
  <c r="R532" i="3"/>
  <c r="S532" i="3"/>
  <c r="R533" i="3"/>
  <c r="S533" i="3"/>
  <c r="R534" i="3"/>
  <c r="S534" i="3"/>
  <c r="R535" i="3"/>
  <c r="S535" i="3"/>
  <c r="R536" i="3"/>
  <c r="S536" i="3"/>
  <c r="R537" i="3"/>
  <c r="S537" i="3"/>
  <c r="R538" i="3"/>
  <c r="S538" i="3"/>
  <c r="R539" i="3"/>
  <c r="S539" i="3"/>
  <c r="R540" i="3"/>
  <c r="S540" i="3"/>
  <c r="R541" i="3"/>
  <c r="S541" i="3"/>
  <c r="R542" i="3"/>
  <c r="S542" i="3"/>
  <c r="R543" i="3"/>
  <c r="S543" i="3"/>
  <c r="R544" i="3"/>
  <c r="S544" i="3"/>
  <c r="R545" i="3"/>
  <c r="S545" i="3"/>
  <c r="R546" i="3"/>
  <c r="S546" i="3"/>
  <c r="R547" i="3"/>
  <c r="S547" i="3"/>
  <c r="R548" i="3"/>
  <c r="S548" i="3"/>
  <c r="R549" i="3"/>
  <c r="S549" i="3"/>
  <c r="R550" i="3"/>
  <c r="S550" i="3"/>
  <c r="R551" i="3"/>
  <c r="S551" i="3"/>
  <c r="R552" i="3"/>
  <c r="S552" i="3"/>
  <c r="R553" i="3"/>
  <c r="S553" i="3"/>
  <c r="R554" i="3"/>
  <c r="S554" i="3"/>
  <c r="R555" i="3"/>
  <c r="S555" i="3"/>
  <c r="R556" i="3"/>
  <c r="S556" i="3"/>
  <c r="R557" i="3"/>
  <c r="S557" i="3"/>
  <c r="R558" i="3"/>
  <c r="S558" i="3"/>
  <c r="R559" i="3"/>
  <c r="S559" i="3"/>
  <c r="R560" i="3"/>
  <c r="S560" i="3"/>
  <c r="R561" i="3"/>
  <c r="S561" i="3"/>
  <c r="R562" i="3"/>
  <c r="S562" i="3"/>
  <c r="R563" i="3"/>
  <c r="S563" i="3"/>
  <c r="R564" i="3"/>
  <c r="S564" i="3"/>
  <c r="R565" i="3"/>
  <c r="S565" i="3"/>
  <c r="R566" i="3"/>
  <c r="S566" i="3"/>
  <c r="R567" i="3"/>
  <c r="S567" i="3"/>
  <c r="R568" i="3"/>
  <c r="S568" i="3"/>
  <c r="R569" i="3"/>
  <c r="S569" i="3"/>
  <c r="R570" i="3"/>
  <c r="S570" i="3"/>
  <c r="R571" i="3"/>
  <c r="S571" i="3"/>
  <c r="R572" i="3"/>
  <c r="S572" i="3"/>
  <c r="R573" i="3"/>
  <c r="S573" i="3"/>
  <c r="R574" i="3"/>
  <c r="S574" i="3"/>
  <c r="R575" i="3"/>
  <c r="S575" i="3"/>
  <c r="R576" i="3"/>
  <c r="S576" i="3"/>
  <c r="R577" i="3"/>
  <c r="S577" i="3"/>
  <c r="R578" i="3"/>
  <c r="S578" i="3"/>
  <c r="R237" i="3"/>
  <c r="Q238" i="3"/>
  <c r="Q239" i="3"/>
  <c r="Q240" i="3"/>
  <c r="T240" i="3" s="1"/>
  <c r="Q241" i="3"/>
  <c r="Q242" i="3"/>
  <c r="Q243" i="3"/>
  <c r="Q244" i="3"/>
  <c r="Q245" i="3"/>
  <c r="Q246" i="3"/>
  <c r="Q247" i="3"/>
  <c r="Q248" i="3"/>
  <c r="Q249" i="3"/>
  <c r="Q250" i="3"/>
  <c r="Q251" i="3"/>
  <c r="Q252" i="3"/>
  <c r="Q253" i="3"/>
  <c r="Q254" i="3"/>
  <c r="Q255" i="3"/>
  <c r="Q256" i="3"/>
  <c r="Q257" i="3"/>
  <c r="Q258" i="3"/>
  <c r="Q259" i="3"/>
  <c r="Q260" i="3"/>
  <c r="Q261" i="3"/>
  <c r="Q262" i="3"/>
  <c r="Q263" i="3"/>
  <c r="Q264" i="3"/>
  <c r="Q265" i="3"/>
  <c r="Q266" i="3"/>
  <c r="Q267" i="3"/>
  <c r="Q268" i="3"/>
  <c r="Q269" i="3"/>
  <c r="Q270" i="3"/>
  <c r="Q271" i="3"/>
  <c r="Q272" i="3"/>
  <c r="Q273" i="3"/>
  <c r="Q274" i="3"/>
  <c r="Q275" i="3"/>
  <c r="T275" i="3" s="1"/>
  <c r="Q276" i="3"/>
  <c r="Q277" i="3"/>
  <c r="Q278" i="3"/>
  <c r="Q279" i="3"/>
  <c r="Q280" i="3"/>
  <c r="Q281" i="3"/>
  <c r="Q282" i="3"/>
  <c r="Q283" i="3"/>
  <c r="Q284" i="3"/>
  <c r="Q285" i="3"/>
  <c r="Q286" i="3"/>
  <c r="Q287" i="3"/>
  <c r="Q288" i="3"/>
  <c r="Q289" i="3"/>
  <c r="Q290" i="3"/>
  <c r="Q291" i="3"/>
  <c r="Q292" i="3"/>
  <c r="Q293" i="3"/>
  <c r="Q294" i="3"/>
  <c r="Q295" i="3"/>
  <c r="Q296" i="3"/>
  <c r="Q297" i="3"/>
  <c r="Q298" i="3"/>
  <c r="Q299" i="3"/>
  <c r="Q300" i="3"/>
  <c r="Q301" i="3"/>
  <c r="Q302" i="3"/>
  <c r="Q303" i="3"/>
  <c r="Q304" i="3"/>
  <c r="Q305" i="3"/>
  <c r="Q306" i="3"/>
  <c r="Q307" i="3"/>
  <c r="Q308" i="3"/>
  <c r="Q309" i="3"/>
  <c r="Q310" i="3"/>
  <c r="Q311" i="3"/>
  <c r="Q312" i="3"/>
  <c r="Q313" i="3"/>
  <c r="Q314" i="3"/>
  <c r="Q315" i="3"/>
  <c r="Q316" i="3"/>
  <c r="Q317" i="3"/>
  <c r="Q318" i="3"/>
  <c r="Q319" i="3"/>
  <c r="Q320" i="3"/>
  <c r="Q321" i="3"/>
  <c r="Q322" i="3"/>
  <c r="Q323" i="3"/>
  <c r="Q324" i="3"/>
  <c r="Q325" i="3"/>
  <c r="Q326" i="3"/>
  <c r="Q327" i="3"/>
  <c r="Q328" i="3"/>
  <c r="Q329" i="3"/>
  <c r="Q330" i="3"/>
  <c r="Q331" i="3"/>
  <c r="Q332" i="3"/>
  <c r="Q333" i="3"/>
  <c r="Q334" i="3"/>
  <c r="Q335" i="3"/>
  <c r="Q336" i="3"/>
  <c r="Q337" i="3"/>
  <c r="Q338" i="3"/>
  <c r="Q339" i="3"/>
  <c r="Q340" i="3"/>
  <c r="Q341" i="3"/>
  <c r="Q342" i="3"/>
  <c r="Q343" i="3"/>
  <c r="Q344" i="3"/>
  <c r="Q345" i="3"/>
  <c r="Q346" i="3"/>
  <c r="Q347" i="3"/>
  <c r="Q348" i="3"/>
  <c r="Q349" i="3"/>
  <c r="Q350" i="3"/>
  <c r="Q351" i="3"/>
  <c r="Q352" i="3"/>
  <c r="Q353" i="3"/>
  <c r="Q354" i="3"/>
  <c r="Q355" i="3"/>
  <c r="Q356" i="3"/>
  <c r="Q357" i="3"/>
  <c r="Q358" i="3"/>
  <c r="Q359" i="3"/>
  <c r="Q360" i="3"/>
  <c r="Q361" i="3"/>
  <c r="Q362" i="3"/>
  <c r="Q363" i="3"/>
  <c r="Q364" i="3"/>
  <c r="Q365" i="3"/>
  <c r="Q366" i="3"/>
  <c r="Q367" i="3"/>
  <c r="Q368" i="3"/>
  <c r="Q369" i="3"/>
  <c r="Q370" i="3"/>
  <c r="Q371" i="3"/>
  <c r="Q372" i="3"/>
  <c r="Q373" i="3"/>
  <c r="Q374" i="3"/>
  <c r="Q375" i="3"/>
  <c r="Q376" i="3"/>
  <c r="Q377" i="3"/>
  <c r="Q378" i="3"/>
  <c r="Q379" i="3"/>
  <c r="Q380" i="3"/>
  <c r="Q381" i="3"/>
  <c r="Q382" i="3"/>
  <c r="Q383" i="3"/>
  <c r="Q384" i="3"/>
  <c r="Q385" i="3"/>
  <c r="Q386" i="3"/>
  <c r="Q387" i="3"/>
  <c r="Q388" i="3"/>
  <c r="Q389" i="3"/>
  <c r="Q390" i="3"/>
  <c r="Q391" i="3"/>
  <c r="Q392" i="3"/>
  <c r="Q393" i="3"/>
  <c r="Q394" i="3"/>
  <c r="Q395" i="3"/>
  <c r="Q396" i="3"/>
  <c r="Q397" i="3"/>
  <c r="Q398" i="3"/>
  <c r="Q399" i="3"/>
  <c r="Q400" i="3"/>
  <c r="Q401" i="3"/>
  <c r="Q402" i="3"/>
  <c r="Q403" i="3"/>
  <c r="Q404" i="3"/>
  <c r="Q405" i="3"/>
  <c r="Q406" i="3"/>
  <c r="Q407" i="3"/>
  <c r="Q408" i="3"/>
  <c r="Q409" i="3"/>
  <c r="Q410" i="3"/>
  <c r="Q411" i="3"/>
  <c r="Q412" i="3"/>
  <c r="Q413" i="3"/>
  <c r="Q414" i="3"/>
  <c r="Q415" i="3"/>
  <c r="Q416" i="3"/>
  <c r="Q417" i="3"/>
  <c r="Q418" i="3"/>
  <c r="Q419" i="3"/>
  <c r="Q420" i="3"/>
  <c r="Q421" i="3"/>
  <c r="Q422" i="3"/>
  <c r="Q423" i="3"/>
  <c r="Q424" i="3"/>
  <c r="Q425" i="3"/>
  <c r="Q426" i="3"/>
  <c r="Q427" i="3"/>
  <c r="Q428" i="3"/>
  <c r="Q429" i="3"/>
  <c r="Q430" i="3"/>
  <c r="Q431" i="3"/>
  <c r="Q432" i="3"/>
  <c r="Q433" i="3"/>
  <c r="Q434" i="3"/>
  <c r="Q435" i="3"/>
  <c r="Q436" i="3"/>
  <c r="Q437" i="3"/>
  <c r="Q438" i="3"/>
  <c r="Q439" i="3"/>
  <c r="Q440" i="3"/>
  <c r="Q441" i="3"/>
  <c r="Q442" i="3"/>
  <c r="Q443" i="3"/>
  <c r="Q444" i="3"/>
  <c r="Q445" i="3"/>
  <c r="Q446" i="3"/>
  <c r="Q447" i="3"/>
  <c r="Q448" i="3"/>
  <c r="Q449" i="3"/>
  <c r="Q450" i="3"/>
  <c r="Q451" i="3"/>
  <c r="Q452" i="3"/>
  <c r="Q453" i="3"/>
  <c r="Q454" i="3"/>
  <c r="Q455" i="3"/>
  <c r="Q456" i="3"/>
  <c r="Q457" i="3"/>
  <c r="Q458" i="3"/>
  <c r="Q459" i="3"/>
  <c r="Q460" i="3"/>
  <c r="Q461" i="3"/>
  <c r="Q462" i="3"/>
  <c r="Q463" i="3"/>
  <c r="Q464" i="3"/>
  <c r="Q465" i="3"/>
  <c r="Q466" i="3"/>
  <c r="Q467" i="3"/>
  <c r="Q468" i="3"/>
  <c r="Q469" i="3"/>
  <c r="Q470" i="3"/>
  <c r="Q471" i="3"/>
  <c r="Q472" i="3"/>
  <c r="Q473" i="3"/>
  <c r="Q474" i="3"/>
  <c r="Q475" i="3"/>
  <c r="Q476" i="3"/>
  <c r="Q477" i="3"/>
  <c r="Q478" i="3"/>
  <c r="Q479" i="3"/>
  <c r="Q480" i="3"/>
  <c r="Q481" i="3"/>
  <c r="Q482" i="3"/>
  <c r="Q483" i="3"/>
  <c r="Q484" i="3"/>
  <c r="Q485" i="3"/>
  <c r="Q486" i="3"/>
  <c r="Q487" i="3"/>
  <c r="Q488" i="3" s="1"/>
  <c r="Q489" i="3"/>
  <c r="Q490" i="3"/>
  <c r="Q491" i="3"/>
  <c r="Q492" i="3"/>
  <c r="Q493" i="3"/>
  <c r="Q494" i="3"/>
  <c r="Q495" i="3"/>
  <c r="Q496" i="3"/>
  <c r="Q497" i="3"/>
  <c r="Q498" i="3"/>
  <c r="Q499" i="3"/>
  <c r="Q500" i="3"/>
  <c r="Q501" i="3"/>
  <c r="Q502" i="3"/>
  <c r="Q503" i="3"/>
  <c r="Q504" i="3"/>
  <c r="Q505" i="3"/>
  <c r="Q506" i="3"/>
  <c r="Q507" i="3"/>
  <c r="Q508" i="3"/>
  <c r="Q509" i="3"/>
  <c r="Q510" i="3"/>
  <c r="Q511" i="3"/>
  <c r="Q512" i="3"/>
  <c r="Q513" i="3"/>
  <c r="Q514" i="3"/>
  <c r="Q515" i="3"/>
  <c r="Q516" i="3"/>
  <c r="Q517" i="3"/>
  <c r="Q518" i="3"/>
  <c r="Q519" i="3"/>
  <c r="Q520" i="3"/>
  <c r="Q521" i="3"/>
  <c r="Q522" i="3"/>
  <c r="Q523" i="3"/>
  <c r="Q524" i="3"/>
  <c r="Q525" i="3"/>
  <c r="Q526" i="3"/>
  <c r="Q527" i="3"/>
  <c r="Q528" i="3"/>
  <c r="Q529" i="3"/>
  <c r="Q530" i="3"/>
  <c r="Q531" i="3"/>
  <c r="Q532" i="3"/>
  <c r="Q533" i="3"/>
  <c r="Q534" i="3"/>
  <c r="Q535" i="3"/>
  <c r="Q536" i="3"/>
  <c r="Q537" i="3"/>
  <c r="Q538" i="3"/>
  <c r="Q539" i="3"/>
  <c r="Q540" i="3"/>
  <c r="Q541" i="3"/>
  <c r="Q542" i="3"/>
  <c r="Q543" i="3"/>
  <c r="Q544" i="3"/>
  <c r="Q545" i="3"/>
  <c r="Q546" i="3"/>
  <c r="Q547" i="3"/>
  <c r="Q548" i="3"/>
  <c r="Q549" i="3"/>
  <c r="Q550" i="3"/>
  <c r="Q551" i="3"/>
  <c r="Q552" i="3"/>
  <c r="Q553" i="3"/>
  <c r="Q554" i="3"/>
  <c r="Q555" i="3"/>
  <c r="Q556" i="3"/>
  <c r="Q557" i="3"/>
  <c r="Q558" i="3"/>
  <c r="Q559" i="3"/>
  <c r="Q560" i="3"/>
  <c r="Q561" i="3"/>
  <c r="Q562" i="3"/>
  <c r="Q563" i="3"/>
  <c r="Q564" i="3"/>
  <c r="Q565" i="3"/>
  <c r="Q566" i="3"/>
  <c r="Q567" i="3"/>
  <c r="Q568" i="3"/>
  <c r="Q569" i="3"/>
  <c r="Q570" i="3"/>
  <c r="Q571" i="3"/>
  <c r="Q572" i="3"/>
  <c r="Q573" i="3"/>
  <c r="T573" i="3" s="1"/>
  <c r="Q574" i="3"/>
  <c r="Q575" i="3"/>
  <c r="Q576" i="3"/>
  <c r="Q577" i="3"/>
  <c r="T577" i="3" s="1"/>
  <c r="Q578" i="3"/>
  <c r="P238" i="3"/>
  <c r="P239" i="3"/>
  <c r="P240" i="3"/>
  <c r="P241" i="3"/>
  <c r="P242" i="3"/>
  <c r="P243" i="3"/>
  <c r="P244" i="3"/>
  <c r="P245" i="3"/>
  <c r="P246" i="3"/>
  <c r="P247" i="3"/>
  <c r="P248" i="3"/>
  <c r="P249" i="3"/>
  <c r="P250" i="3"/>
  <c r="P251" i="3"/>
  <c r="P252" i="3"/>
  <c r="P253" i="3"/>
  <c r="P254" i="3"/>
  <c r="P255" i="3"/>
  <c r="P256" i="3"/>
  <c r="P257" i="3"/>
  <c r="P258" i="3"/>
  <c r="P259" i="3"/>
  <c r="P260" i="3"/>
  <c r="P261" i="3"/>
  <c r="P262" i="3"/>
  <c r="P263" i="3"/>
  <c r="P264" i="3"/>
  <c r="P265" i="3"/>
  <c r="P266" i="3"/>
  <c r="P267" i="3"/>
  <c r="P268" i="3"/>
  <c r="P269" i="3"/>
  <c r="P270" i="3"/>
  <c r="P271" i="3"/>
  <c r="P272" i="3"/>
  <c r="P273" i="3"/>
  <c r="P274" i="3"/>
  <c r="P275" i="3"/>
  <c r="P276" i="3"/>
  <c r="P277" i="3"/>
  <c r="P278" i="3"/>
  <c r="P279" i="3"/>
  <c r="P280" i="3"/>
  <c r="P281" i="3"/>
  <c r="P282" i="3"/>
  <c r="P283" i="3"/>
  <c r="P284" i="3"/>
  <c r="P285" i="3"/>
  <c r="P286" i="3"/>
  <c r="P287" i="3"/>
  <c r="P288" i="3"/>
  <c r="P289" i="3"/>
  <c r="P290" i="3"/>
  <c r="P291" i="3"/>
  <c r="P292" i="3"/>
  <c r="P293" i="3"/>
  <c r="P294" i="3"/>
  <c r="P295" i="3"/>
  <c r="P296" i="3"/>
  <c r="P297" i="3"/>
  <c r="P298" i="3"/>
  <c r="P299" i="3"/>
  <c r="P300" i="3"/>
  <c r="P301" i="3"/>
  <c r="P302" i="3"/>
  <c r="P303" i="3"/>
  <c r="P304" i="3"/>
  <c r="P305" i="3"/>
  <c r="P306" i="3"/>
  <c r="P307" i="3"/>
  <c r="P308" i="3"/>
  <c r="P309" i="3"/>
  <c r="P310" i="3"/>
  <c r="P311" i="3"/>
  <c r="P312" i="3"/>
  <c r="P313" i="3"/>
  <c r="P314" i="3"/>
  <c r="P315" i="3"/>
  <c r="P316" i="3"/>
  <c r="P317" i="3"/>
  <c r="P318" i="3"/>
  <c r="P319" i="3"/>
  <c r="P320" i="3"/>
  <c r="P321" i="3"/>
  <c r="P322" i="3"/>
  <c r="P323" i="3"/>
  <c r="P324" i="3"/>
  <c r="P325" i="3"/>
  <c r="P326" i="3"/>
  <c r="P327" i="3"/>
  <c r="P328" i="3"/>
  <c r="P329" i="3"/>
  <c r="P330" i="3"/>
  <c r="P331" i="3"/>
  <c r="P332" i="3"/>
  <c r="P333" i="3"/>
  <c r="P334" i="3"/>
  <c r="P335" i="3"/>
  <c r="P336" i="3"/>
  <c r="P337" i="3"/>
  <c r="P338" i="3"/>
  <c r="P339" i="3"/>
  <c r="P340" i="3"/>
  <c r="P341" i="3"/>
  <c r="P342" i="3"/>
  <c r="P343" i="3"/>
  <c r="P344" i="3"/>
  <c r="P345" i="3"/>
  <c r="P346" i="3"/>
  <c r="P347" i="3"/>
  <c r="P348" i="3"/>
  <c r="P349" i="3"/>
  <c r="P350" i="3"/>
  <c r="P351" i="3"/>
  <c r="P352" i="3"/>
  <c r="P353" i="3"/>
  <c r="P354" i="3"/>
  <c r="P355" i="3"/>
  <c r="P356" i="3"/>
  <c r="P357" i="3"/>
  <c r="P358" i="3"/>
  <c r="P359" i="3"/>
  <c r="P360" i="3"/>
  <c r="P361" i="3"/>
  <c r="P362" i="3"/>
  <c r="P363" i="3"/>
  <c r="P364" i="3"/>
  <c r="P365" i="3"/>
  <c r="P366" i="3"/>
  <c r="P367" i="3"/>
  <c r="P368" i="3"/>
  <c r="P369" i="3"/>
  <c r="P370" i="3"/>
  <c r="P371" i="3"/>
  <c r="P372" i="3"/>
  <c r="P373" i="3"/>
  <c r="P374" i="3"/>
  <c r="P375" i="3"/>
  <c r="P376" i="3"/>
  <c r="P377" i="3"/>
  <c r="P378" i="3"/>
  <c r="P379" i="3"/>
  <c r="P380" i="3"/>
  <c r="P381" i="3"/>
  <c r="P382" i="3"/>
  <c r="P383" i="3"/>
  <c r="P384" i="3"/>
  <c r="P385" i="3"/>
  <c r="P386" i="3"/>
  <c r="P387" i="3"/>
  <c r="P388" i="3"/>
  <c r="P389" i="3"/>
  <c r="P390" i="3"/>
  <c r="P391" i="3"/>
  <c r="P392" i="3"/>
  <c r="P393" i="3"/>
  <c r="P394" i="3"/>
  <c r="P395" i="3"/>
  <c r="P396" i="3"/>
  <c r="P397" i="3"/>
  <c r="P398" i="3"/>
  <c r="P399" i="3"/>
  <c r="P400" i="3"/>
  <c r="P401" i="3"/>
  <c r="P402" i="3"/>
  <c r="P403" i="3"/>
  <c r="P404" i="3"/>
  <c r="P405" i="3"/>
  <c r="P406" i="3"/>
  <c r="P407" i="3"/>
  <c r="P408" i="3"/>
  <c r="P409" i="3"/>
  <c r="P410" i="3"/>
  <c r="P411" i="3"/>
  <c r="P412" i="3"/>
  <c r="P413" i="3"/>
  <c r="P414" i="3"/>
  <c r="P415" i="3"/>
  <c r="P416" i="3"/>
  <c r="P417" i="3"/>
  <c r="P418" i="3"/>
  <c r="P419" i="3"/>
  <c r="P420" i="3"/>
  <c r="P421" i="3"/>
  <c r="P422" i="3"/>
  <c r="P423" i="3"/>
  <c r="P424" i="3"/>
  <c r="P425" i="3"/>
  <c r="P426" i="3"/>
  <c r="P427" i="3"/>
  <c r="P428" i="3"/>
  <c r="P429" i="3"/>
  <c r="P430" i="3"/>
  <c r="P431" i="3"/>
  <c r="P432" i="3"/>
  <c r="P433" i="3"/>
  <c r="P434" i="3"/>
  <c r="P435" i="3"/>
  <c r="P436" i="3"/>
  <c r="P437" i="3"/>
  <c r="P438" i="3"/>
  <c r="P439" i="3"/>
  <c r="P440" i="3"/>
  <c r="P441" i="3"/>
  <c r="P442" i="3"/>
  <c r="P443" i="3"/>
  <c r="P444" i="3"/>
  <c r="P445" i="3"/>
  <c r="P446" i="3"/>
  <c r="P447" i="3"/>
  <c r="P448" i="3"/>
  <c r="P449" i="3"/>
  <c r="P450" i="3"/>
  <c r="P451" i="3"/>
  <c r="P452" i="3"/>
  <c r="P453" i="3"/>
  <c r="P454" i="3"/>
  <c r="P455" i="3"/>
  <c r="P456" i="3"/>
  <c r="P457" i="3"/>
  <c r="P458" i="3"/>
  <c r="P459" i="3"/>
  <c r="P460" i="3"/>
  <c r="P461" i="3"/>
  <c r="P462" i="3"/>
  <c r="P463" i="3"/>
  <c r="P464" i="3"/>
  <c r="P465" i="3"/>
  <c r="P466" i="3"/>
  <c r="P467" i="3"/>
  <c r="P468" i="3"/>
  <c r="P469" i="3"/>
  <c r="P470" i="3"/>
  <c r="P471" i="3"/>
  <c r="P472" i="3"/>
  <c r="P473" i="3"/>
  <c r="P474" i="3"/>
  <c r="P475" i="3"/>
  <c r="P476" i="3"/>
  <c r="P477" i="3"/>
  <c r="P478" i="3"/>
  <c r="P479" i="3"/>
  <c r="P480" i="3"/>
  <c r="P481" i="3"/>
  <c r="P482" i="3"/>
  <c r="P483" i="3"/>
  <c r="P484" i="3"/>
  <c r="P485" i="3"/>
  <c r="P486" i="3"/>
  <c r="P487" i="3"/>
  <c r="P488" i="3" s="1"/>
  <c r="U488" i="3" s="1"/>
  <c r="P489" i="3"/>
  <c r="P490" i="3"/>
  <c r="P491" i="3"/>
  <c r="P492" i="3"/>
  <c r="P493" i="3"/>
  <c r="P494" i="3"/>
  <c r="P495" i="3"/>
  <c r="P496" i="3"/>
  <c r="P497" i="3"/>
  <c r="P498" i="3"/>
  <c r="P499" i="3"/>
  <c r="P500" i="3"/>
  <c r="P501" i="3"/>
  <c r="P502" i="3"/>
  <c r="P503" i="3"/>
  <c r="P504" i="3"/>
  <c r="P505" i="3"/>
  <c r="P506" i="3"/>
  <c r="P507" i="3"/>
  <c r="P508" i="3"/>
  <c r="P509" i="3"/>
  <c r="P510" i="3"/>
  <c r="P511" i="3"/>
  <c r="P512" i="3"/>
  <c r="P513" i="3"/>
  <c r="P514" i="3"/>
  <c r="P515" i="3"/>
  <c r="P516" i="3"/>
  <c r="P517" i="3"/>
  <c r="P518" i="3"/>
  <c r="P519" i="3"/>
  <c r="P520" i="3"/>
  <c r="P521" i="3"/>
  <c r="P522" i="3"/>
  <c r="P523" i="3"/>
  <c r="P524" i="3"/>
  <c r="P525" i="3"/>
  <c r="P526" i="3"/>
  <c r="P527" i="3"/>
  <c r="P528" i="3"/>
  <c r="P529" i="3"/>
  <c r="P530" i="3"/>
  <c r="P531" i="3"/>
  <c r="P532" i="3"/>
  <c r="P533" i="3"/>
  <c r="P534" i="3"/>
  <c r="P535" i="3"/>
  <c r="P536" i="3"/>
  <c r="P537" i="3"/>
  <c r="P538" i="3"/>
  <c r="P539" i="3"/>
  <c r="P540" i="3"/>
  <c r="P541" i="3"/>
  <c r="P542" i="3"/>
  <c r="P543" i="3"/>
  <c r="P544" i="3"/>
  <c r="P545" i="3"/>
  <c r="P546" i="3"/>
  <c r="P547" i="3"/>
  <c r="P548" i="3"/>
  <c r="P549" i="3"/>
  <c r="P550" i="3"/>
  <c r="P551" i="3"/>
  <c r="P552" i="3"/>
  <c r="P553" i="3"/>
  <c r="P554" i="3"/>
  <c r="P555" i="3"/>
  <c r="P556" i="3"/>
  <c r="P557" i="3"/>
  <c r="P558" i="3"/>
  <c r="P559" i="3"/>
  <c r="P560" i="3"/>
  <c r="P561" i="3"/>
  <c r="P562" i="3"/>
  <c r="P563" i="3"/>
  <c r="P564" i="3"/>
  <c r="P565" i="3"/>
  <c r="P566" i="3"/>
  <c r="P567" i="3"/>
  <c r="P568" i="3"/>
  <c r="P569" i="3"/>
  <c r="P570" i="3"/>
  <c r="P571" i="3"/>
  <c r="P572" i="3"/>
  <c r="P573" i="3"/>
  <c r="P574" i="3"/>
  <c r="P575" i="3"/>
  <c r="P576" i="3"/>
  <c r="P577" i="3"/>
  <c r="P578" i="3"/>
  <c r="P21" i="3"/>
  <c r="P21" i="3" a="1"/>
  <c r="P39" i="3" a="1"/>
  <c r="P39" i="3" s="1"/>
  <c r="P57" i="3" a="1"/>
  <c r="P57" i="3" s="1"/>
  <c r="P75" i="3" a="1"/>
  <c r="P75" i="3" s="1"/>
  <c r="P93" i="3"/>
  <c r="P93" i="3" a="1"/>
  <c r="P111" i="3" a="1"/>
  <c r="P111" i="3" s="1"/>
  <c r="P129" i="3" a="1"/>
  <c r="P129" i="3" s="1"/>
  <c r="P147" i="3" a="1"/>
  <c r="P147" i="3" s="1"/>
  <c r="P165" i="3" a="1"/>
  <c r="P165" i="3" s="1"/>
  <c r="P183" i="3" a="1"/>
  <c r="P183" i="3" s="1"/>
  <c r="P201" i="3" a="1"/>
  <c r="P201" i="3" s="1"/>
  <c r="P219" i="3" a="1"/>
  <c r="P219" i="3" s="1"/>
  <c r="P237" i="3"/>
  <c r="O580" i="3"/>
  <c r="O238" i="3"/>
  <c r="O239" i="3"/>
  <c r="O240" i="3"/>
  <c r="O241" i="3"/>
  <c r="O242" i="3"/>
  <c r="O243" i="3"/>
  <c r="O244" i="3"/>
  <c r="O245" i="3"/>
  <c r="O246" i="3"/>
  <c r="O247" i="3"/>
  <c r="O248" i="3"/>
  <c r="O249" i="3"/>
  <c r="O250" i="3"/>
  <c r="O251" i="3"/>
  <c r="O252" i="3"/>
  <c r="O253" i="3"/>
  <c r="O254" i="3"/>
  <c r="O255" i="3"/>
  <c r="O256" i="3"/>
  <c r="O257" i="3"/>
  <c r="O258" i="3"/>
  <c r="O259" i="3"/>
  <c r="O260" i="3"/>
  <c r="O261" i="3"/>
  <c r="O262" i="3"/>
  <c r="O263" i="3"/>
  <c r="O264" i="3"/>
  <c r="O265" i="3"/>
  <c r="O266" i="3"/>
  <c r="O267" i="3"/>
  <c r="O268" i="3"/>
  <c r="O269" i="3"/>
  <c r="O270" i="3"/>
  <c r="O271" i="3"/>
  <c r="O272" i="3"/>
  <c r="O273" i="3"/>
  <c r="O274" i="3"/>
  <c r="O275" i="3"/>
  <c r="O276" i="3"/>
  <c r="O277" i="3"/>
  <c r="O278" i="3"/>
  <c r="O279" i="3"/>
  <c r="O280" i="3"/>
  <c r="O281" i="3"/>
  <c r="O282" i="3"/>
  <c r="O283" i="3"/>
  <c r="O284" i="3"/>
  <c r="O285" i="3"/>
  <c r="O286" i="3"/>
  <c r="O287" i="3"/>
  <c r="O288" i="3"/>
  <c r="O289" i="3"/>
  <c r="O290" i="3"/>
  <c r="O291" i="3"/>
  <c r="O292" i="3"/>
  <c r="O293" i="3"/>
  <c r="O294" i="3"/>
  <c r="O295" i="3"/>
  <c r="O296" i="3"/>
  <c r="O297" i="3"/>
  <c r="O298" i="3"/>
  <c r="O299" i="3"/>
  <c r="O300" i="3"/>
  <c r="O301" i="3"/>
  <c r="O302" i="3"/>
  <c r="O303" i="3"/>
  <c r="O304" i="3"/>
  <c r="O305" i="3"/>
  <c r="O306" i="3"/>
  <c r="O307" i="3"/>
  <c r="O308" i="3"/>
  <c r="O309" i="3"/>
  <c r="O310" i="3"/>
  <c r="O311" i="3"/>
  <c r="O312" i="3"/>
  <c r="O313" i="3"/>
  <c r="O314" i="3"/>
  <c r="O315" i="3"/>
  <c r="O316" i="3"/>
  <c r="O317" i="3"/>
  <c r="O318" i="3"/>
  <c r="O319" i="3"/>
  <c r="O320" i="3"/>
  <c r="O321" i="3"/>
  <c r="O322" i="3"/>
  <c r="O323" i="3"/>
  <c r="O324" i="3"/>
  <c r="O325" i="3"/>
  <c r="O326" i="3"/>
  <c r="O327" i="3"/>
  <c r="O328" i="3"/>
  <c r="O329" i="3"/>
  <c r="O330" i="3"/>
  <c r="O331" i="3"/>
  <c r="O332" i="3"/>
  <c r="O333" i="3"/>
  <c r="O334" i="3"/>
  <c r="O335" i="3"/>
  <c r="O336" i="3"/>
  <c r="O337" i="3"/>
  <c r="O338" i="3"/>
  <c r="O339" i="3"/>
  <c r="O340" i="3"/>
  <c r="O341" i="3"/>
  <c r="O342" i="3"/>
  <c r="O343" i="3"/>
  <c r="O344" i="3"/>
  <c r="O345" i="3"/>
  <c r="O346" i="3"/>
  <c r="O347" i="3"/>
  <c r="O348" i="3"/>
  <c r="O349" i="3"/>
  <c r="O350" i="3"/>
  <c r="O351" i="3"/>
  <c r="O352" i="3"/>
  <c r="O353" i="3"/>
  <c r="O354" i="3"/>
  <c r="O355" i="3"/>
  <c r="O356" i="3"/>
  <c r="O357" i="3"/>
  <c r="O358" i="3"/>
  <c r="O359" i="3"/>
  <c r="O360" i="3"/>
  <c r="O361" i="3"/>
  <c r="O362" i="3"/>
  <c r="O363" i="3"/>
  <c r="O364" i="3"/>
  <c r="O365" i="3"/>
  <c r="O366" i="3"/>
  <c r="O367" i="3"/>
  <c r="O368" i="3"/>
  <c r="O369" i="3"/>
  <c r="O370" i="3"/>
  <c r="O371" i="3"/>
  <c r="O372" i="3"/>
  <c r="O373" i="3"/>
  <c r="O374" i="3"/>
  <c r="O375" i="3"/>
  <c r="O376" i="3"/>
  <c r="O377" i="3"/>
  <c r="O378" i="3"/>
  <c r="O379" i="3"/>
  <c r="O380" i="3"/>
  <c r="O381" i="3"/>
  <c r="O382" i="3"/>
  <c r="O383" i="3"/>
  <c r="O384" i="3"/>
  <c r="O385" i="3"/>
  <c r="O386" i="3"/>
  <c r="O387" i="3"/>
  <c r="O388" i="3"/>
  <c r="O389" i="3"/>
  <c r="O390" i="3"/>
  <c r="O391" i="3"/>
  <c r="O392" i="3"/>
  <c r="O393" i="3"/>
  <c r="O394" i="3"/>
  <c r="O395" i="3"/>
  <c r="O396" i="3"/>
  <c r="O397" i="3"/>
  <c r="O398" i="3"/>
  <c r="O399" i="3"/>
  <c r="O400" i="3"/>
  <c r="O401" i="3"/>
  <c r="O402" i="3"/>
  <c r="O403" i="3"/>
  <c r="O404" i="3"/>
  <c r="O405" i="3"/>
  <c r="O406" i="3"/>
  <c r="O407" i="3"/>
  <c r="O408" i="3"/>
  <c r="O409" i="3"/>
  <c r="O410" i="3"/>
  <c r="O411" i="3"/>
  <c r="O412" i="3"/>
  <c r="O413" i="3"/>
  <c r="O414" i="3"/>
  <c r="O415" i="3"/>
  <c r="O416" i="3"/>
  <c r="O417" i="3"/>
  <c r="O418" i="3"/>
  <c r="O419" i="3"/>
  <c r="O420" i="3"/>
  <c r="O421" i="3"/>
  <c r="O422" i="3"/>
  <c r="O423" i="3"/>
  <c r="O424" i="3"/>
  <c r="O425" i="3"/>
  <c r="O426" i="3"/>
  <c r="O427" i="3"/>
  <c r="O428" i="3"/>
  <c r="O429" i="3"/>
  <c r="O430" i="3"/>
  <c r="O431" i="3"/>
  <c r="O432" i="3"/>
  <c r="O433" i="3"/>
  <c r="O434" i="3"/>
  <c r="O435" i="3"/>
  <c r="O436" i="3"/>
  <c r="O437" i="3"/>
  <c r="O438" i="3"/>
  <c r="O439" i="3"/>
  <c r="O440" i="3"/>
  <c r="O441" i="3"/>
  <c r="O442" i="3"/>
  <c r="O443" i="3"/>
  <c r="O444" i="3"/>
  <c r="O445" i="3"/>
  <c r="O446" i="3"/>
  <c r="O447" i="3"/>
  <c r="O448" i="3"/>
  <c r="O449" i="3"/>
  <c r="O450" i="3"/>
  <c r="O451" i="3"/>
  <c r="O452" i="3"/>
  <c r="O453" i="3"/>
  <c r="O454" i="3"/>
  <c r="O455" i="3"/>
  <c r="O456" i="3"/>
  <c r="O457" i="3"/>
  <c r="O458" i="3"/>
  <c r="O459" i="3"/>
  <c r="O460" i="3"/>
  <c r="O461" i="3"/>
  <c r="O462" i="3"/>
  <c r="O463" i="3"/>
  <c r="O464" i="3"/>
  <c r="O465" i="3"/>
  <c r="O466" i="3"/>
  <c r="O467" i="3"/>
  <c r="O468" i="3"/>
  <c r="O469" i="3"/>
  <c r="O470" i="3"/>
  <c r="O471" i="3"/>
  <c r="O472" i="3"/>
  <c r="O473" i="3"/>
  <c r="O474" i="3"/>
  <c r="O475" i="3"/>
  <c r="O476" i="3"/>
  <c r="O477" i="3"/>
  <c r="O478" i="3"/>
  <c r="O479" i="3"/>
  <c r="O480" i="3"/>
  <c r="O481" i="3"/>
  <c r="O482" i="3"/>
  <c r="O483" i="3"/>
  <c r="O484" i="3"/>
  <c r="O485" i="3"/>
  <c r="O486" i="3"/>
  <c r="O487" i="3"/>
  <c r="O488" i="3" s="1"/>
  <c r="O489" i="3"/>
  <c r="O490" i="3"/>
  <c r="O491" i="3"/>
  <c r="O492" i="3"/>
  <c r="O493" i="3"/>
  <c r="O494" i="3"/>
  <c r="O495" i="3"/>
  <c r="O496" i="3"/>
  <c r="O497" i="3"/>
  <c r="O498" i="3"/>
  <c r="O499" i="3"/>
  <c r="O500" i="3"/>
  <c r="O501" i="3"/>
  <c r="O502" i="3"/>
  <c r="O503" i="3"/>
  <c r="O504" i="3"/>
  <c r="O505" i="3"/>
  <c r="O506" i="3"/>
  <c r="O507" i="3"/>
  <c r="O508" i="3"/>
  <c r="O509" i="3"/>
  <c r="O510" i="3"/>
  <c r="O511" i="3"/>
  <c r="O512" i="3"/>
  <c r="O513" i="3"/>
  <c r="O514" i="3"/>
  <c r="O515" i="3"/>
  <c r="O516" i="3"/>
  <c r="O517" i="3"/>
  <c r="O518" i="3"/>
  <c r="O519" i="3"/>
  <c r="O520" i="3"/>
  <c r="O521" i="3"/>
  <c r="O522" i="3"/>
  <c r="O523" i="3"/>
  <c r="O524" i="3"/>
  <c r="O525" i="3"/>
  <c r="O526" i="3"/>
  <c r="O527" i="3"/>
  <c r="O528" i="3"/>
  <c r="O529" i="3"/>
  <c r="O530" i="3"/>
  <c r="O531" i="3"/>
  <c r="O532" i="3"/>
  <c r="O533" i="3"/>
  <c r="O534" i="3"/>
  <c r="O535" i="3"/>
  <c r="O536" i="3"/>
  <c r="O537" i="3"/>
  <c r="O538" i="3"/>
  <c r="O539" i="3"/>
  <c r="O540" i="3"/>
  <c r="O541" i="3"/>
  <c r="O542" i="3"/>
  <c r="O543" i="3"/>
  <c r="O544" i="3"/>
  <c r="O545" i="3"/>
  <c r="O546" i="3"/>
  <c r="O547" i="3"/>
  <c r="O548" i="3"/>
  <c r="O549" i="3"/>
  <c r="O550" i="3"/>
  <c r="O551" i="3"/>
  <c r="O552" i="3"/>
  <c r="O553" i="3"/>
  <c r="O554" i="3"/>
  <c r="O555" i="3"/>
  <c r="O556" i="3"/>
  <c r="O557" i="3"/>
  <c r="O558" i="3"/>
  <c r="O559" i="3"/>
  <c r="O560" i="3"/>
  <c r="O561" i="3"/>
  <c r="O562" i="3"/>
  <c r="O563" i="3"/>
  <c r="O564" i="3"/>
  <c r="O565" i="3"/>
  <c r="O566" i="3"/>
  <c r="O567" i="3"/>
  <c r="O568" i="3"/>
  <c r="O569" i="3"/>
  <c r="O570" i="3"/>
  <c r="O571" i="3"/>
  <c r="O572" i="3"/>
  <c r="O573" i="3"/>
  <c r="O574" i="3"/>
  <c r="O575" i="3"/>
  <c r="O576" i="3"/>
  <c r="O577" i="3"/>
  <c r="O578" i="3"/>
  <c r="M239" i="3"/>
  <c r="M240" i="3"/>
  <c r="M241" i="3"/>
  <c r="M242" i="3"/>
  <c r="M243" i="3"/>
  <c r="M244" i="3"/>
  <c r="M245" i="3"/>
  <c r="M246" i="3"/>
  <c r="M247" i="3"/>
  <c r="M248" i="3"/>
  <c r="M249" i="3"/>
  <c r="M250" i="3"/>
  <c r="M251" i="3"/>
  <c r="M252" i="3"/>
  <c r="M253" i="3"/>
  <c r="M254" i="3"/>
  <c r="M257" i="3"/>
  <c r="M258" i="3"/>
  <c r="M259" i="3"/>
  <c r="M260" i="3"/>
  <c r="M261" i="3"/>
  <c r="M262" i="3"/>
  <c r="M263" i="3"/>
  <c r="M264" i="3"/>
  <c r="M265" i="3"/>
  <c r="M266" i="3"/>
  <c r="M267" i="3"/>
  <c r="M268" i="3"/>
  <c r="M269" i="3"/>
  <c r="M270" i="3"/>
  <c r="M271" i="3"/>
  <c r="M272" i="3"/>
  <c r="M275" i="3"/>
  <c r="M276" i="3"/>
  <c r="M277" i="3"/>
  <c r="M278" i="3"/>
  <c r="M279" i="3"/>
  <c r="M280" i="3"/>
  <c r="M281" i="3"/>
  <c r="M282" i="3"/>
  <c r="M283" i="3"/>
  <c r="M284" i="3"/>
  <c r="M285" i="3"/>
  <c r="M286" i="3"/>
  <c r="M287" i="3"/>
  <c r="M288" i="3"/>
  <c r="M289" i="3"/>
  <c r="M290" i="3"/>
  <c r="M293" i="3"/>
  <c r="M294" i="3"/>
  <c r="M295" i="3"/>
  <c r="M296" i="3"/>
  <c r="M297" i="3"/>
  <c r="M298" i="3"/>
  <c r="M299" i="3"/>
  <c r="M300" i="3"/>
  <c r="M301" i="3"/>
  <c r="M302" i="3"/>
  <c r="M303" i="3"/>
  <c r="M304" i="3"/>
  <c r="M305" i="3"/>
  <c r="M306" i="3"/>
  <c r="M307" i="3"/>
  <c r="M308" i="3"/>
  <c r="M309" i="3"/>
  <c r="M310" i="3"/>
  <c r="M311" i="3"/>
  <c r="M312" i="3"/>
  <c r="M313" i="3"/>
  <c r="M314" i="3"/>
  <c r="M315" i="3"/>
  <c r="M316" i="3"/>
  <c r="M317" i="3"/>
  <c r="M318" i="3"/>
  <c r="M319" i="3"/>
  <c r="M320" i="3"/>
  <c r="M321" i="3"/>
  <c r="M322" i="3"/>
  <c r="M323" i="3"/>
  <c r="M324" i="3"/>
  <c r="M325" i="3"/>
  <c r="M326" i="3"/>
  <c r="M329" i="3"/>
  <c r="M330" i="3"/>
  <c r="M331" i="3"/>
  <c r="M332" i="3"/>
  <c r="M333" i="3"/>
  <c r="M334" i="3"/>
  <c r="M335" i="3"/>
  <c r="M336" i="3"/>
  <c r="M337" i="3"/>
  <c r="M338" i="3"/>
  <c r="M339" i="3"/>
  <c r="M340" i="3"/>
  <c r="M341" i="3"/>
  <c r="M342" i="3"/>
  <c r="M343" i="3"/>
  <c r="M344" i="3"/>
  <c r="M347" i="3"/>
  <c r="M348" i="3"/>
  <c r="M349" i="3"/>
  <c r="M350" i="3"/>
  <c r="M351" i="3"/>
  <c r="M352" i="3"/>
  <c r="M353" i="3"/>
  <c r="M354" i="3"/>
  <c r="M355" i="3"/>
  <c r="M356" i="3"/>
  <c r="M357" i="3"/>
  <c r="M358" i="3"/>
  <c r="M359" i="3"/>
  <c r="M360" i="3"/>
  <c r="M361" i="3"/>
  <c r="M362" i="3"/>
  <c r="M365" i="3"/>
  <c r="M366" i="3"/>
  <c r="M367" i="3"/>
  <c r="M368" i="3"/>
  <c r="M369" i="3"/>
  <c r="M370" i="3"/>
  <c r="M371" i="3"/>
  <c r="M372" i="3"/>
  <c r="M373" i="3"/>
  <c r="M374" i="3"/>
  <c r="M375" i="3"/>
  <c r="M376" i="3"/>
  <c r="M377" i="3"/>
  <c r="M378" i="3"/>
  <c r="M379" i="3"/>
  <c r="M380" i="3"/>
  <c r="M383" i="3"/>
  <c r="M384" i="3"/>
  <c r="M385" i="3"/>
  <c r="M386" i="3"/>
  <c r="M387" i="3"/>
  <c r="M388" i="3"/>
  <c r="M389" i="3"/>
  <c r="M390" i="3"/>
  <c r="M391" i="3"/>
  <c r="M392" i="3"/>
  <c r="M393" i="3"/>
  <c r="M394" i="3"/>
  <c r="M395" i="3"/>
  <c r="M396" i="3"/>
  <c r="M397" i="3"/>
  <c r="M398" i="3"/>
  <c r="M401" i="3"/>
  <c r="M402" i="3"/>
  <c r="M403" i="3"/>
  <c r="M404" i="3"/>
  <c r="M405" i="3"/>
  <c r="M406" i="3"/>
  <c r="M407" i="3"/>
  <c r="M408" i="3"/>
  <c r="M409" i="3"/>
  <c r="M410" i="3"/>
  <c r="M411" i="3"/>
  <c r="M412" i="3"/>
  <c r="M413" i="3"/>
  <c r="M414" i="3"/>
  <c r="M415" i="3"/>
  <c r="M416" i="3"/>
  <c r="M419" i="3"/>
  <c r="M420" i="3"/>
  <c r="M421" i="3"/>
  <c r="M422" i="3"/>
  <c r="M423" i="3"/>
  <c r="M424" i="3"/>
  <c r="M425" i="3"/>
  <c r="M426" i="3"/>
  <c r="M427" i="3"/>
  <c r="M428" i="3"/>
  <c r="M429" i="3"/>
  <c r="M430" i="3"/>
  <c r="M431" i="3"/>
  <c r="M432" i="3"/>
  <c r="M433" i="3"/>
  <c r="M434" i="3"/>
  <c r="M437" i="3"/>
  <c r="M438" i="3"/>
  <c r="M439" i="3"/>
  <c r="M440" i="3"/>
  <c r="M441" i="3"/>
  <c r="M442" i="3"/>
  <c r="M443" i="3"/>
  <c r="M444" i="3"/>
  <c r="M445" i="3"/>
  <c r="M446" i="3"/>
  <c r="M447" i="3"/>
  <c r="M448" i="3"/>
  <c r="M449" i="3"/>
  <c r="M450" i="3"/>
  <c r="M451" i="3"/>
  <c r="M452" i="3"/>
  <c r="M453" i="3"/>
  <c r="M454" i="3"/>
  <c r="M455" i="3"/>
  <c r="M456" i="3"/>
  <c r="M457" i="3"/>
  <c r="M458" i="3"/>
  <c r="M459" i="3"/>
  <c r="M460" i="3"/>
  <c r="M461" i="3"/>
  <c r="M462" i="3"/>
  <c r="M463" i="3"/>
  <c r="M464" i="3"/>
  <c r="M465" i="3"/>
  <c r="M466" i="3"/>
  <c r="M467" i="3"/>
  <c r="M468" i="3"/>
  <c r="M469" i="3"/>
  <c r="M470" i="3"/>
  <c r="M473" i="3"/>
  <c r="M474" i="3"/>
  <c r="M475" i="3"/>
  <c r="M476" i="3"/>
  <c r="M477" i="3"/>
  <c r="M478" i="3"/>
  <c r="M479" i="3"/>
  <c r="M480" i="3"/>
  <c r="M481" i="3"/>
  <c r="M482" i="3"/>
  <c r="M483" i="3"/>
  <c r="M484" i="3"/>
  <c r="M485" i="3"/>
  <c r="M486" i="3"/>
  <c r="M487" i="3"/>
  <c r="M488" i="3"/>
  <c r="M491" i="3"/>
  <c r="M492" i="3"/>
  <c r="M493" i="3"/>
  <c r="M494" i="3"/>
  <c r="M495" i="3"/>
  <c r="M496" i="3"/>
  <c r="M497" i="3"/>
  <c r="M498" i="3"/>
  <c r="M499" i="3"/>
  <c r="M500" i="3"/>
  <c r="M501" i="3"/>
  <c r="M502" i="3"/>
  <c r="M503" i="3"/>
  <c r="M504" i="3"/>
  <c r="M505" i="3"/>
  <c r="M506" i="3"/>
  <c r="M509" i="3"/>
  <c r="M510" i="3"/>
  <c r="M511" i="3"/>
  <c r="M512" i="3"/>
  <c r="M513" i="3"/>
  <c r="M514" i="3"/>
  <c r="M515" i="3"/>
  <c r="M516" i="3"/>
  <c r="M517" i="3"/>
  <c r="M518" i="3"/>
  <c r="M519" i="3"/>
  <c r="M520" i="3"/>
  <c r="M521" i="3"/>
  <c r="M522" i="3"/>
  <c r="M523" i="3"/>
  <c r="M524" i="3"/>
  <c r="M525" i="3"/>
  <c r="M527" i="3"/>
  <c r="M528" i="3"/>
  <c r="M529" i="3"/>
  <c r="M530" i="3"/>
  <c r="M531" i="3"/>
  <c r="M532" i="3"/>
  <c r="M533" i="3"/>
  <c r="M534" i="3"/>
  <c r="M535" i="3"/>
  <c r="M536" i="3"/>
  <c r="M537" i="3"/>
  <c r="M538" i="3"/>
  <c r="M539" i="3"/>
  <c r="M540" i="3"/>
  <c r="M541" i="3"/>
  <c r="M542" i="3"/>
  <c r="M545" i="3"/>
  <c r="M546" i="3"/>
  <c r="M547" i="3"/>
  <c r="M548" i="3"/>
  <c r="M549" i="3"/>
  <c r="M550" i="3"/>
  <c r="M551" i="3"/>
  <c r="M552" i="3"/>
  <c r="M553" i="3"/>
  <c r="M554" i="3"/>
  <c r="M555" i="3"/>
  <c r="M556" i="3"/>
  <c r="M557" i="3"/>
  <c r="M558" i="3"/>
  <c r="M559" i="3"/>
  <c r="M560" i="3"/>
  <c r="M563" i="3"/>
  <c r="M564" i="3"/>
  <c r="M565" i="3"/>
  <c r="M566" i="3"/>
  <c r="M567" i="3"/>
  <c r="M568" i="3"/>
  <c r="M569" i="3"/>
  <c r="M570" i="3"/>
  <c r="M571" i="3"/>
  <c r="M572" i="3"/>
  <c r="M573" i="3"/>
  <c r="M574" i="3"/>
  <c r="M575" i="3"/>
  <c r="M576" i="3"/>
  <c r="M577" i="3"/>
  <c r="M578" i="3"/>
  <c r="N327" i="11"/>
  <c r="N328" i="11" s="1"/>
  <c r="M562" i="3" s="1"/>
  <c r="N291" i="11"/>
  <c r="N292" i="11" s="1"/>
  <c r="M526" i="3" s="1"/>
  <c r="N309" i="11"/>
  <c r="N310" i="11" s="1"/>
  <c r="M544" i="3" s="1"/>
  <c r="N273" i="11"/>
  <c r="N274" i="11" s="1"/>
  <c r="M508" i="3" s="1"/>
  <c r="N255" i="11"/>
  <c r="N256" i="11" s="1"/>
  <c r="M490" i="3" s="1"/>
  <c r="N237" i="11"/>
  <c r="N238" i="11" s="1"/>
  <c r="M472" i="3" s="1"/>
  <c r="N219" i="11"/>
  <c r="N220" i="11" s="1"/>
  <c r="N201" i="11"/>
  <c r="N202" i="11" s="1"/>
  <c r="M436" i="3" s="1"/>
  <c r="N183" i="11"/>
  <c r="N184" i="11" s="1"/>
  <c r="M418" i="3" s="1"/>
  <c r="N165" i="11"/>
  <c r="N166" i="11" s="1"/>
  <c r="M400" i="3" s="1"/>
  <c r="N147" i="11"/>
  <c r="N148" i="11" s="1"/>
  <c r="M382" i="3" s="1"/>
  <c r="N129" i="11"/>
  <c r="N130" i="11" s="1"/>
  <c r="M364" i="3" s="1"/>
  <c r="N111" i="11"/>
  <c r="N112" i="11" s="1"/>
  <c r="M346" i="3" s="1"/>
  <c r="N93" i="11"/>
  <c r="N94" i="11" s="1"/>
  <c r="M328" i="3" s="1"/>
  <c r="N75" i="11"/>
  <c r="N76" i="11" s="1"/>
  <c r="N57" i="11"/>
  <c r="N58" i="11" s="1"/>
  <c r="M292" i="3" s="1"/>
  <c r="N39" i="11"/>
  <c r="N40" i="11" s="1"/>
  <c r="M274" i="3" s="1"/>
  <c r="N21" i="11"/>
  <c r="N22" i="11" s="1"/>
  <c r="M256" i="3" s="1"/>
  <c r="N3" i="11"/>
  <c r="N4" i="11" s="1"/>
  <c r="M238" i="3" s="1"/>
  <c r="T8" i="3"/>
  <c r="T488" i="3" l="1"/>
  <c r="V488" i="3"/>
  <c r="M381" i="3"/>
  <c r="M237" i="3"/>
  <c r="M507" i="3"/>
  <c r="M435" i="3"/>
  <c r="M363" i="3"/>
  <c r="M291" i="3"/>
  <c r="M561" i="3"/>
  <c r="M489" i="3"/>
  <c r="M417" i="3"/>
  <c r="M345" i="3"/>
  <c r="M273" i="3"/>
  <c r="M543" i="3"/>
  <c r="M471" i="3"/>
  <c r="M399" i="3"/>
  <c r="M327" i="3"/>
  <c r="M255" i="3"/>
  <c r="T506" i="3"/>
  <c r="U176" i="3"/>
  <c r="V4" i="3"/>
  <c r="B38" i="14"/>
  <c r="D26" i="2"/>
  <c r="E26" i="2"/>
  <c r="F26" i="2"/>
  <c r="G26" i="2"/>
  <c r="H26" i="2"/>
  <c r="I26" i="2"/>
  <c r="J26" i="2"/>
  <c r="K26" i="2"/>
  <c r="L26" i="2"/>
  <c r="M26" i="2"/>
  <c r="N26" i="2"/>
  <c r="O26" i="2"/>
  <c r="P26" i="2"/>
  <c r="Q26" i="2"/>
  <c r="R26" i="2"/>
  <c r="S26" i="2"/>
  <c r="T26" i="2"/>
  <c r="U26" i="2"/>
  <c r="C26" i="2"/>
  <c r="D579" i="12"/>
  <c r="D580" i="12"/>
  <c r="D581" i="12"/>
  <c r="D582" i="12"/>
  <c r="D583" i="12"/>
  <c r="D584" i="12"/>
  <c r="D585" i="12"/>
  <c r="D586" i="12"/>
  <c r="D587" i="12"/>
  <c r="D588" i="12"/>
  <c r="D589" i="12"/>
  <c r="D590" i="12"/>
  <c r="D591" i="12"/>
  <c r="D592" i="12"/>
  <c r="D593" i="12"/>
  <c r="D594" i="12"/>
  <c r="D595" i="12"/>
  <c r="D596" i="12"/>
  <c r="D597" i="12"/>
  <c r="D598" i="12"/>
  <c r="D599" i="12"/>
  <c r="D600" i="12"/>
  <c r="D601" i="12"/>
  <c r="D602" i="12"/>
  <c r="D603" i="12"/>
  <c r="D604" i="12"/>
  <c r="D605" i="12"/>
  <c r="D606" i="12"/>
  <c r="D607" i="12"/>
  <c r="D608" i="12"/>
  <c r="D609" i="12"/>
  <c r="D610" i="12"/>
  <c r="D611" i="12"/>
  <c r="D612" i="12"/>
  <c r="D613" i="12"/>
  <c r="D614" i="12"/>
  <c r="D615" i="12"/>
  <c r="D616" i="12"/>
  <c r="D617" i="12"/>
  <c r="D618" i="12"/>
  <c r="D619" i="12"/>
  <c r="D620" i="12"/>
  <c r="D621" i="12"/>
  <c r="D622" i="12"/>
  <c r="D623" i="12"/>
  <c r="D624" i="12"/>
  <c r="D625" i="12"/>
  <c r="D626" i="12"/>
  <c r="D627" i="12"/>
  <c r="D628" i="12"/>
  <c r="D629" i="12"/>
  <c r="D630" i="12"/>
  <c r="D631" i="12"/>
  <c r="D632" i="12"/>
  <c r="D633" i="12"/>
  <c r="D634" i="12"/>
  <c r="D635" i="12"/>
  <c r="D636" i="12"/>
  <c r="D637" i="12"/>
  <c r="D638" i="12"/>
  <c r="D639" i="12"/>
  <c r="D640" i="12"/>
  <c r="D641" i="12"/>
  <c r="D642" i="12"/>
  <c r="D643" i="12"/>
  <c r="D644" i="12"/>
  <c r="D645" i="12"/>
  <c r="D646" i="12"/>
  <c r="D647" i="12"/>
  <c r="D648" i="12"/>
  <c r="D649" i="12"/>
  <c r="D650" i="12"/>
  <c r="D651" i="12"/>
  <c r="D652" i="12"/>
  <c r="D653" i="12"/>
  <c r="D654" i="12"/>
  <c r="D655" i="12"/>
  <c r="D656" i="12"/>
  <c r="D657" i="12"/>
  <c r="D658" i="12"/>
  <c r="D659" i="12"/>
  <c r="D660" i="12"/>
  <c r="D661" i="12"/>
  <c r="D662" i="12"/>
  <c r="D663" i="12"/>
  <c r="D664" i="12"/>
  <c r="D665" i="12"/>
  <c r="D666" i="12"/>
  <c r="D667" i="12"/>
  <c r="D668" i="12"/>
  <c r="D669" i="12"/>
  <c r="D670" i="12"/>
  <c r="D671" i="12"/>
  <c r="D672" i="12"/>
  <c r="D673" i="12"/>
  <c r="D674" i="12"/>
  <c r="D675" i="12"/>
  <c r="D676" i="12"/>
  <c r="D677" i="12"/>
  <c r="D678" i="12"/>
  <c r="D679" i="12"/>
  <c r="D680" i="12"/>
  <c r="D681" i="12"/>
  <c r="D682" i="12"/>
  <c r="D683" i="12"/>
  <c r="D684" i="12"/>
  <c r="D685" i="12"/>
  <c r="D686" i="12"/>
  <c r="D687" i="12"/>
  <c r="D688" i="12"/>
  <c r="D689" i="12"/>
  <c r="D690" i="12"/>
  <c r="D691" i="12"/>
  <c r="D692" i="12"/>
  <c r="D693" i="12"/>
  <c r="D694" i="12"/>
  <c r="D695" i="12"/>
  <c r="D696" i="12"/>
  <c r="D697" i="12"/>
  <c r="D698" i="12"/>
  <c r="D699" i="12"/>
  <c r="D700" i="12"/>
  <c r="D701" i="12"/>
  <c r="D702" i="12"/>
  <c r="D703" i="12"/>
  <c r="D704" i="12"/>
  <c r="D705" i="12"/>
  <c r="D706" i="12"/>
  <c r="D707" i="12"/>
  <c r="D708" i="12"/>
  <c r="D709" i="12"/>
  <c r="D710" i="12"/>
  <c r="D711" i="12"/>
  <c r="D712" i="12"/>
  <c r="D713" i="12"/>
  <c r="D714" i="12"/>
  <c r="D715" i="12"/>
  <c r="D716" i="12"/>
  <c r="D717" i="12"/>
  <c r="D718" i="12"/>
  <c r="D719" i="12"/>
  <c r="D720" i="12"/>
  <c r="D721" i="12"/>
  <c r="D722" i="12"/>
  <c r="D723" i="12"/>
  <c r="D724" i="12"/>
  <c r="D725" i="12"/>
  <c r="D726" i="12"/>
  <c r="D727" i="12"/>
  <c r="D728" i="12"/>
  <c r="D729" i="12"/>
  <c r="D730" i="12"/>
  <c r="D731" i="12"/>
  <c r="D732" i="12"/>
  <c r="D733" i="12"/>
  <c r="D734" i="12"/>
  <c r="D735" i="12"/>
  <c r="D736" i="12"/>
  <c r="D737" i="12"/>
  <c r="D738" i="12"/>
  <c r="D739" i="12"/>
  <c r="D740" i="12"/>
  <c r="D741" i="12"/>
  <c r="D742" i="12"/>
  <c r="D743" i="12"/>
  <c r="D744" i="12"/>
  <c r="D745" i="12"/>
  <c r="D746" i="12"/>
  <c r="D747" i="12"/>
  <c r="D748" i="12"/>
  <c r="D749" i="12"/>
  <c r="D750" i="12"/>
  <c r="D751" i="12"/>
  <c r="D752" i="12"/>
  <c r="D753" i="12"/>
  <c r="D754" i="12"/>
  <c r="D755" i="12"/>
  <c r="D756" i="12"/>
  <c r="D757" i="12"/>
  <c r="D758" i="12"/>
  <c r="D759" i="12"/>
  <c r="D760" i="12"/>
  <c r="D761" i="12"/>
  <c r="D762" i="12"/>
  <c r="D763" i="12"/>
  <c r="D764" i="12"/>
  <c r="D765" i="12"/>
  <c r="D766" i="12"/>
  <c r="D767" i="12"/>
  <c r="D768" i="12"/>
  <c r="D769" i="12"/>
  <c r="D770" i="12"/>
  <c r="D771" i="12"/>
  <c r="D772" i="12"/>
  <c r="D773" i="12"/>
  <c r="D774" i="12"/>
  <c r="D775" i="12"/>
  <c r="D776" i="12"/>
  <c r="D777" i="12"/>
  <c r="D778" i="12"/>
  <c r="D779" i="12"/>
  <c r="D780" i="12"/>
  <c r="D781" i="12"/>
  <c r="D782" i="12"/>
  <c r="D783" i="12"/>
  <c r="D784" i="12"/>
  <c r="D785" i="12"/>
  <c r="D786" i="12"/>
  <c r="D787" i="12"/>
  <c r="D788" i="12"/>
  <c r="D789" i="12"/>
  <c r="D790" i="12"/>
  <c r="D791" i="12"/>
  <c r="D792" i="12"/>
  <c r="D793" i="12"/>
  <c r="D794" i="12"/>
  <c r="D795" i="12"/>
  <c r="D796" i="12"/>
  <c r="D797" i="12"/>
  <c r="D798" i="12"/>
  <c r="D799" i="12"/>
  <c r="D800" i="12"/>
  <c r="D801" i="12"/>
  <c r="D802" i="12"/>
  <c r="D803" i="12"/>
  <c r="D804" i="12"/>
  <c r="D805" i="12"/>
  <c r="D806" i="12"/>
  <c r="D807" i="12"/>
  <c r="D808" i="12"/>
  <c r="D809" i="12"/>
  <c r="D810" i="12"/>
  <c r="D811" i="12"/>
  <c r="D812" i="12"/>
  <c r="D813" i="12"/>
  <c r="D814" i="12"/>
  <c r="D815" i="12"/>
  <c r="D816" i="12"/>
  <c r="D817" i="12"/>
  <c r="D818" i="12"/>
  <c r="D819" i="12"/>
  <c r="D820" i="12"/>
  <c r="D821" i="12"/>
  <c r="D822" i="12"/>
  <c r="D823" i="12"/>
  <c r="D824" i="12"/>
  <c r="D825" i="12"/>
  <c r="D826" i="12"/>
  <c r="D827" i="12"/>
  <c r="D828" i="12"/>
  <c r="D829" i="12"/>
  <c r="D830" i="12"/>
  <c r="D831" i="12"/>
  <c r="D832" i="12"/>
  <c r="D833" i="12"/>
  <c r="D834" i="12"/>
  <c r="D835" i="12"/>
  <c r="D836" i="12"/>
  <c r="D837" i="12"/>
  <c r="D838" i="12"/>
  <c r="D839" i="12"/>
  <c r="D840" i="12"/>
  <c r="D841" i="12"/>
  <c r="D842" i="12"/>
  <c r="D843" i="12"/>
  <c r="D844" i="12"/>
  <c r="D845" i="12"/>
  <c r="D846" i="12"/>
  <c r="D847" i="12"/>
  <c r="D848" i="12"/>
  <c r="D849" i="12"/>
  <c r="D850" i="12"/>
  <c r="D851" i="12"/>
  <c r="D852" i="12"/>
  <c r="D853" i="12"/>
  <c r="D854" i="12"/>
  <c r="D855" i="12"/>
  <c r="D856" i="12"/>
  <c r="D857" i="12"/>
  <c r="D858" i="12"/>
  <c r="D859" i="12"/>
  <c r="D860" i="12"/>
  <c r="D861" i="12"/>
  <c r="D862" i="12"/>
  <c r="D863" i="12"/>
  <c r="D864" i="12"/>
  <c r="D865" i="12"/>
  <c r="D866" i="12"/>
  <c r="D867" i="12"/>
  <c r="D868" i="12"/>
  <c r="D869" i="12"/>
  <c r="D870" i="12"/>
  <c r="D871" i="12"/>
  <c r="D872" i="12"/>
  <c r="D873" i="12"/>
  <c r="D874" i="12"/>
  <c r="D875" i="12"/>
  <c r="D876" i="12"/>
  <c r="D877" i="12"/>
  <c r="D878" i="12"/>
  <c r="D879" i="12"/>
  <c r="D880" i="12"/>
  <c r="D881" i="12"/>
  <c r="D882" i="12"/>
  <c r="D883" i="12"/>
  <c r="D884" i="12"/>
  <c r="D885" i="12"/>
  <c r="D886" i="12"/>
  <c r="D887" i="12"/>
  <c r="D888" i="12"/>
  <c r="D889" i="12"/>
  <c r="D890" i="12"/>
  <c r="D891" i="12"/>
  <c r="D892" i="12"/>
  <c r="D893" i="12"/>
  <c r="D894" i="12"/>
  <c r="D895" i="12"/>
  <c r="D896" i="12"/>
  <c r="D897" i="12"/>
  <c r="D898" i="12"/>
  <c r="D899" i="12"/>
  <c r="D900" i="12"/>
  <c r="D901" i="12"/>
  <c r="D902" i="12"/>
  <c r="D903" i="12"/>
  <c r="D904" i="12"/>
  <c r="D905" i="12"/>
  <c r="D906" i="12"/>
  <c r="D907" i="12"/>
  <c r="D908" i="12"/>
  <c r="D909" i="12"/>
  <c r="D910" i="12"/>
  <c r="D911" i="12"/>
  <c r="D912" i="12"/>
  <c r="D913" i="12"/>
  <c r="D914" i="12"/>
  <c r="D915" i="12"/>
  <c r="D916" i="12"/>
  <c r="D917" i="12"/>
  <c r="D918" i="12"/>
  <c r="D919" i="12"/>
  <c r="D920" i="12"/>
  <c r="D921" i="12"/>
  <c r="D922" i="12"/>
  <c r="D923" i="12"/>
  <c r="D924" i="12"/>
  <c r="D925" i="12"/>
  <c r="D926" i="12"/>
  <c r="D927" i="12"/>
  <c r="D928" i="12"/>
  <c r="D929" i="12"/>
  <c r="D930" i="12"/>
  <c r="D931" i="12"/>
  <c r="D932" i="12"/>
  <c r="D933" i="12"/>
  <c r="D934" i="12"/>
  <c r="D935" i="12"/>
  <c r="D936" i="12"/>
  <c r="D937" i="12"/>
  <c r="D938" i="12"/>
  <c r="D939" i="12"/>
  <c r="D940" i="12"/>
  <c r="D941" i="12"/>
  <c r="D942" i="12"/>
  <c r="D943" i="12"/>
  <c r="D944" i="12"/>
  <c r="D945" i="12"/>
  <c r="D946" i="12"/>
  <c r="D947" i="12"/>
  <c r="D948" i="12"/>
  <c r="D949" i="12"/>
  <c r="D950" i="12"/>
  <c r="D951" i="12"/>
  <c r="D952" i="12"/>
  <c r="D953" i="12"/>
  <c r="D954" i="12"/>
  <c r="D955" i="12"/>
  <c r="D956" i="12"/>
  <c r="D957" i="12"/>
  <c r="D958" i="12"/>
  <c r="D959" i="12"/>
  <c r="D960" i="12"/>
  <c r="D961" i="12"/>
  <c r="D962" i="12"/>
  <c r="D963" i="12"/>
  <c r="D964" i="12"/>
  <c r="D965" i="12"/>
  <c r="D966" i="12"/>
  <c r="D967" i="12"/>
  <c r="D968" i="12"/>
  <c r="D969" i="12"/>
  <c r="D970" i="12"/>
  <c r="D971" i="12"/>
  <c r="D972" i="12"/>
  <c r="D973" i="12"/>
  <c r="D974" i="12"/>
  <c r="D975" i="12"/>
  <c r="D976" i="12"/>
  <c r="D977" i="12"/>
  <c r="D978" i="12"/>
  <c r="D979" i="12"/>
  <c r="D980" i="12"/>
  <c r="D981" i="12"/>
  <c r="D982" i="12"/>
  <c r="D983" i="12"/>
  <c r="D984" i="12"/>
  <c r="D985" i="12"/>
  <c r="D986" i="12"/>
  <c r="D987" i="12"/>
  <c r="D988" i="12"/>
  <c r="D989" i="12"/>
  <c r="D990" i="12"/>
  <c r="D991" i="12"/>
  <c r="D992" i="12"/>
  <c r="D993" i="12"/>
  <c r="D994" i="12"/>
  <c r="D995" i="12"/>
  <c r="D996" i="12"/>
  <c r="D997" i="12"/>
  <c r="D998" i="12"/>
  <c r="D999" i="12"/>
  <c r="D1000" i="12"/>
  <c r="D1001" i="12"/>
  <c r="D1002" i="12"/>
  <c r="D1003" i="12"/>
  <c r="D1004" i="12"/>
  <c r="D1005" i="12"/>
  <c r="D1006" i="12"/>
  <c r="D1007" i="12"/>
  <c r="D1008" i="12"/>
  <c r="D1009" i="12"/>
  <c r="D1010" i="12"/>
  <c r="D1011" i="12"/>
  <c r="D1012" i="12"/>
  <c r="D1013" i="12"/>
  <c r="D1014" i="12"/>
  <c r="D1015" i="12"/>
  <c r="D1016" i="12"/>
  <c r="D1017" i="12"/>
  <c r="D1018" i="12"/>
  <c r="D1019" i="12"/>
  <c r="D1020" i="12"/>
  <c r="D1021" i="12"/>
  <c r="D1022" i="12"/>
  <c r="D1023" i="12"/>
  <c r="D1024" i="12"/>
  <c r="D1025" i="12"/>
  <c r="D1026" i="12"/>
  <c r="D1027" i="12"/>
  <c r="D1028" i="12"/>
  <c r="D1029" i="12"/>
  <c r="D1030" i="12"/>
  <c r="D1031" i="12"/>
  <c r="D1032" i="12"/>
  <c r="D1033" i="12"/>
  <c r="D1034" i="12"/>
  <c r="D1035" i="12"/>
  <c r="D1036" i="12"/>
  <c r="D1037" i="12"/>
  <c r="D1038" i="12"/>
  <c r="D1039" i="12"/>
  <c r="D1040" i="12"/>
  <c r="D1041" i="12"/>
  <c r="D1042" i="12"/>
  <c r="D1043" i="12"/>
  <c r="D1044" i="12"/>
  <c r="D1045" i="12"/>
  <c r="D1046" i="12"/>
  <c r="D1047" i="12"/>
  <c r="D1048" i="12"/>
  <c r="D1049" i="12"/>
  <c r="D1050" i="12"/>
  <c r="D1051" i="12"/>
  <c r="D1052" i="12"/>
  <c r="D1053" i="12"/>
  <c r="D1054" i="12"/>
  <c r="D1055" i="12"/>
  <c r="D1056" i="12"/>
  <c r="D1057" i="12"/>
  <c r="D1058" i="12"/>
  <c r="D1059" i="12"/>
  <c r="D1060" i="12"/>
  <c r="D1061" i="12"/>
  <c r="D1062" i="12"/>
  <c r="D1063" i="12"/>
  <c r="D1064" i="12"/>
  <c r="D1065" i="12"/>
  <c r="D1066" i="12"/>
  <c r="D1067" i="12"/>
  <c r="D1068" i="12"/>
  <c r="D1069" i="12"/>
  <c r="D1070" i="12"/>
  <c r="D1071" i="12"/>
  <c r="D1072" i="12"/>
  <c r="D1073" i="12"/>
  <c r="D1074" i="12"/>
  <c r="D1075" i="12"/>
  <c r="D1076" i="12"/>
  <c r="D1077" i="12"/>
  <c r="D1078" i="12"/>
  <c r="D1079" i="12"/>
  <c r="D1080" i="12"/>
  <c r="D1081" i="12"/>
  <c r="D1082" i="12"/>
  <c r="D1083" i="12"/>
  <c r="D1084" i="12"/>
  <c r="D1085" i="12"/>
  <c r="D1086" i="12"/>
  <c r="D1087" i="12"/>
  <c r="D1088" i="12"/>
  <c r="D1089" i="12"/>
  <c r="D1090" i="12"/>
  <c r="D1091" i="12"/>
  <c r="D1092" i="12"/>
  <c r="D1093" i="12"/>
  <c r="D1094" i="12"/>
  <c r="D1095" i="12"/>
  <c r="D1096" i="12"/>
  <c r="D1097" i="12"/>
  <c r="D1098" i="12"/>
  <c r="D1099" i="12"/>
  <c r="D578" i="12"/>
  <c r="D237" i="12"/>
  <c r="D238" i="12"/>
  <c r="D239" i="12"/>
  <c r="D240" i="12"/>
  <c r="D241" i="12"/>
  <c r="D242" i="12"/>
  <c r="D243" i="12"/>
  <c r="D244" i="12"/>
  <c r="D245" i="12"/>
  <c r="D246" i="12"/>
  <c r="D247" i="12"/>
  <c r="D248" i="12"/>
  <c r="D249" i="12"/>
  <c r="D250" i="12"/>
  <c r="D251" i="12"/>
  <c r="D252" i="12"/>
  <c r="D253" i="12"/>
  <c r="D254" i="12"/>
  <c r="D255" i="12"/>
  <c r="D256" i="12"/>
  <c r="D257" i="12"/>
  <c r="D258" i="12"/>
  <c r="D259" i="12"/>
  <c r="D260" i="12"/>
  <c r="D261" i="12"/>
  <c r="D262" i="12"/>
  <c r="D263" i="12"/>
  <c r="D264" i="12"/>
  <c r="D265" i="12"/>
  <c r="D266" i="12"/>
  <c r="D267" i="12"/>
  <c r="D268" i="12"/>
  <c r="D269" i="12"/>
  <c r="D270" i="12"/>
  <c r="D271" i="12"/>
  <c r="D272" i="12"/>
  <c r="D273" i="12"/>
  <c r="D274" i="12"/>
  <c r="D275" i="12"/>
  <c r="D276" i="12"/>
  <c r="D277" i="12"/>
  <c r="D278" i="12"/>
  <c r="D279" i="12"/>
  <c r="D280" i="12"/>
  <c r="D281" i="12"/>
  <c r="D282" i="12"/>
  <c r="D283" i="12"/>
  <c r="D284" i="12"/>
  <c r="D285" i="12"/>
  <c r="D286" i="12"/>
  <c r="D287" i="12"/>
  <c r="D288" i="12"/>
  <c r="D289" i="12"/>
  <c r="D290" i="12"/>
  <c r="D291" i="12"/>
  <c r="D292" i="12"/>
  <c r="D293" i="12"/>
  <c r="D294" i="12"/>
  <c r="D295" i="12"/>
  <c r="D296" i="12"/>
  <c r="D297" i="12"/>
  <c r="D298" i="12"/>
  <c r="D299" i="12"/>
  <c r="D300" i="12"/>
  <c r="D301" i="12"/>
  <c r="D302" i="12"/>
  <c r="D303" i="12"/>
  <c r="D304" i="12"/>
  <c r="D305" i="12"/>
  <c r="D306" i="12"/>
  <c r="D307" i="12"/>
  <c r="D308" i="12"/>
  <c r="D309" i="12"/>
  <c r="D310" i="12"/>
  <c r="D311" i="12"/>
  <c r="D312" i="12"/>
  <c r="D313" i="12"/>
  <c r="D314" i="12"/>
  <c r="D315" i="12"/>
  <c r="D316" i="12"/>
  <c r="D317" i="12"/>
  <c r="D318" i="12"/>
  <c r="D319" i="12"/>
  <c r="D320" i="12"/>
  <c r="D321" i="12"/>
  <c r="D322" i="12"/>
  <c r="D323" i="12"/>
  <c r="D324" i="12"/>
  <c r="D325" i="12"/>
  <c r="D326" i="12"/>
  <c r="D327" i="12"/>
  <c r="D328" i="12"/>
  <c r="D329" i="12"/>
  <c r="D330" i="12"/>
  <c r="D331" i="12"/>
  <c r="D332" i="12"/>
  <c r="D333" i="12"/>
  <c r="D334" i="12"/>
  <c r="D335" i="12"/>
  <c r="D336" i="12"/>
  <c r="D337" i="12"/>
  <c r="D338" i="12"/>
  <c r="D339" i="12"/>
  <c r="D340" i="12"/>
  <c r="D341" i="12"/>
  <c r="D342" i="12"/>
  <c r="D343" i="12"/>
  <c r="D344" i="12"/>
  <c r="D345" i="12"/>
  <c r="D346" i="12"/>
  <c r="D347" i="12"/>
  <c r="D348" i="12"/>
  <c r="D349" i="12"/>
  <c r="D350" i="12"/>
  <c r="D351" i="12"/>
  <c r="D352" i="12"/>
  <c r="D353" i="12"/>
  <c r="D354" i="12"/>
  <c r="D355" i="12"/>
  <c r="D356" i="12"/>
  <c r="D357" i="12"/>
  <c r="D358" i="12"/>
  <c r="D359" i="12"/>
  <c r="D360" i="12"/>
  <c r="D361" i="12"/>
  <c r="D362" i="12"/>
  <c r="D363" i="12"/>
  <c r="D364" i="12"/>
  <c r="D365" i="12"/>
  <c r="D366" i="12"/>
  <c r="D367" i="12"/>
  <c r="D368" i="12"/>
  <c r="D369" i="12"/>
  <c r="D370" i="12"/>
  <c r="D371" i="12"/>
  <c r="D372" i="12"/>
  <c r="D373" i="12"/>
  <c r="D374" i="12"/>
  <c r="D375" i="12"/>
  <c r="D376" i="12"/>
  <c r="D377" i="12"/>
  <c r="D378" i="12"/>
  <c r="D379" i="12"/>
  <c r="D380" i="12"/>
  <c r="D381" i="12"/>
  <c r="D382" i="12"/>
  <c r="D383" i="12"/>
  <c r="D384" i="12"/>
  <c r="D385" i="12"/>
  <c r="D386" i="12"/>
  <c r="D387" i="12"/>
  <c r="D388" i="12"/>
  <c r="D389" i="12"/>
  <c r="D390" i="12"/>
  <c r="D391" i="12"/>
  <c r="D392" i="12"/>
  <c r="D393" i="12"/>
  <c r="D394" i="12"/>
  <c r="D395" i="12"/>
  <c r="D396" i="12"/>
  <c r="D397" i="12"/>
  <c r="D398" i="12"/>
  <c r="D399" i="12"/>
  <c r="D400" i="12"/>
  <c r="D401" i="12"/>
  <c r="D402" i="12"/>
  <c r="D403" i="12"/>
  <c r="D404" i="12"/>
  <c r="D405" i="12"/>
  <c r="D406" i="12"/>
  <c r="D407" i="12"/>
  <c r="D408" i="12"/>
  <c r="D409" i="12"/>
  <c r="D410" i="12"/>
  <c r="D411" i="12"/>
  <c r="D412" i="12"/>
  <c r="D413" i="12"/>
  <c r="D414" i="12"/>
  <c r="D415" i="12"/>
  <c r="D416" i="12"/>
  <c r="D417" i="12"/>
  <c r="D418" i="12"/>
  <c r="D419" i="12"/>
  <c r="D420" i="12"/>
  <c r="D421" i="12"/>
  <c r="D422" i="12"/>
  <c r="D423" i="12"/>
  <c r="D424" i="12"/>
  <c r="D425" i="12"/>
  <c r="D426" i="12"/>
  <c r="D427" i="12"/>
  <c r="D428" i="12"/>
  <c r="D429" i="12"/>
  <c r="D430" i="12"/>
  <c r="D431" i="12"/>
  <c r="D432" i="12"/>
  <c r="D433" i="12"/>
  <c r="D434" i="12"/>
  <c r="D435" i="12"/>
  <c r="D436" i="12"/>
  <c r="D437" i="12"/>
  <c r="D438" i="12"/>
  <c r="D439" i="12"/>
  <c r="D440" i="12"/>
  <c r="D441" i="12"/>
  <c r="D442" i="12"/>
  <c r="D443" i="12"/>
  <c r="D444" i="12"/>
  <c r="D445" i="12"/>
  <c r="D446" i="12"/>
  <c r="D447" i="12"/>
  <c r="D448" i="12"/>
  <c r="D449" i="12"/>
  <c r="D450" i="12"/>
  <c r="D451" i="12"/>
  <c r="D452" i="12"/>
  <c r="D453" i="12"/>
  <c r="D454" i="12"/>
  <c r="D455" i="12"/>
  <c r="D456" i="12"/>
  <c r="D457" i="12"/>
  <c r="D458" i="12"/>
  <c r="D459" i="12"/>
  <c r="D460" i="12"/>
  <c r="D461" i="12"/>
  <c r="D462" i="12"/>
  <c r="D463" i="12"/>
  <c r="D464" i="12"/>
  <c r="D465" i="12"/>
  <c r="D466" i="12"/>
  <c r="D467" i="12"/>
  <c r="D468" i="12"/>
  <c r="D469" i="12"/>
  <c r="D470" i="12"/>
  <c r="D471" i="12"/>
  <c r="D472" i="12"/>
  <c r="D473" i="12"/>
  <c r="D474" i="12"/>
  <c r="D475" i="12"/>
  <c r="D476" i="12"/>
  <c r="D477" i="12"/>
  <c r="D478" i="12"/>
  <c r="D479" i="12"/>
  <c r="D480" i="12"/>
  <c r="D481" i="12"/>
  <c r="D482" i="12"/>
  <c r="D483" i="12"/>
  <c r="D484" i="12"/>
  <c r="D485" i="12"/>
  <c r="D486" i="12"/>
  <c r="D487" i="12"/>
  <c r="D488" i="12"/>
  <c r="D489" i="12"/>
  <c r="D490" i="12"/>
  <c r="D491" i="12"/>
  <c r="D492" i="12"/>
  <c r="D493" i="12"/>
  <c r="D494" i="12"/>
  <c r="D495" i="12"/>
  <c r="D496" i="12"/>
  <c r="D497" i="12"/>
  <c r="D498" i="12"/>
  <c r="D499" i="12"/>
  <c r="D500" i="12"/>
  <c r="D501" i="12"/>
  <c r="D502" i="12"/>
  <c r="D503" i="12"/>
  <c r="D504" i="12"/>
  <c r="D505" i="12"/>
  <c r="D506" i="12"/>
  <c r="D507" i="12"/>
  <c r="D508" i="12"/>
  <c r="D509" i="12"/>
  <c r="D510" i="12"/>
  <c r="D511" i="12"/>
  <c r="D512" i="12"/>
  <c r="D513" i="12"/>
  <c r="D514" i="12"/>
  <c r="D515" i="12"/>
  <c r="D516" i="12"/>
  <c r="D517" i="12"/>
  <c r="D518" i="12"/>
  <c r="D519" i="12"/>
  <c r="D520" i="12"/>
  <c r="D521" i="12"/>
  <c r="D522" i="12"/>
  <c r="D523" i="12"/>
  <c r="D524" i="12"/>
  <c r="D525" i="12"/>
  <c r="D526" i="12"/>
  <c r="D527" i="12"/>
  <c r="D528" i="12"/>
  <c r="D529" i="12"/>
  <c r="D530" i="12"/>
  <c r="D531" i="12"/>
  <c r="D532" i="12"/>
  <c r="D533" i="12"/>
  <c r="D534" i="12"/>
  <c r="D535" i="12"/>
  <c r="D536" i="12"/>
  <c r="D537" i="12"/>
  <c r="D538" i="12"/>
  <c r="D539" i="12"/>
  <c r="D540" i="12"/>
  <c r="D541" i="12"/>
  <c r="D542" i="12"/>
  <c r="D543" i="12"/>
  <c r="D544" i="12"/>
  <c r="D545" i="12"/>
  <c r="D546" i="12"/>
  <c r="D547" i="12"/>
  <c r="D548" i="12"/>
  <c r="D549" i="12"/>
  <c r="D550" i="12"/>
  <c r="D551" i="12"/>
  <c r="D552" i="12"/>
  <c r="D553" i="12"/>
  <c r="D554" i="12"/>
  <c r="D555" i="12"/>
  <c r="D556" i="12"/>
  <c r="D557" i="12"/>
  <c r="D558" i="12"/>
  <c r="D559" i="12"/>
  <c r="D560" i="12"/>
  <c r="D561" i="12"/>
  <c r="D562" i="12"/>
  <c r="D563" i="12"/>
  <c r="D564" i="12"/>
  <c r="D565" i="12"/>
  <c r="D566" i="12"/>
  <c r="D567" i="12"/>
  <c r="D568" i="12"/>
  <c r="D569" i="12"/>
  <c r="D570" i="12"/>
  <c r="D571" i="12"/>
  <c r="D572" i="12"/>
  <c r="D573" i="12"/>
  <c r="D574" i="12"/>
  <c r="D575" i="12"/>
  <c r="D576" i="12"/>
  <c r="D577" i="12"/>
  <c r="D236" i="12"/>
  <c r="D9" i="12"/>
  <c r="D10" i="12"/>
  <c r="D11" i="12"/>
  <c r="D12" i="12"/>
  <c r="D13" i="12"/>
  <c r="D14" i="12"/>
  <c r="D15" i="12"/>
  <c r="D16" i="12"/>
  <c r="D17" i="12"/>
  <c r="D18" i="12"/>
  <c r="D19" i="12"/>
  <c r="D20" i="12"/>
  <c r="D21" i="12"/>
  <c r="D22" i="12"/>
  <c r="D23" i="12"/>
  <c r="D24" i="12"/>
  <c r="D25" i="12"/>
  <c r="D26" i="12"/>
  <c r="D27" i="12"/>
  <c r="D28" i="12"/>
  <c r="D29" i="12"/>
  <c r="D30" i="12"/>
  <c r="D31" i="12"/>
  <c r="D32" i="12"/>
  <c r="D33" i="12"/>
  <c r="D34" i="12"/>
  <c r="D35" i="12"/>
  <c r="D36" i="12"/>
  <c r="D37" i="12"/>
  <c r="D38" i="12"/>
  <c r="D39" i="12"/>
  <c r="D40" i="12"/>
  <c r="D41" i="12"/>
  <c r="D42" i="12"/>
  <c r="D43" i="12"/>
  <c r="D44" i="12"/>
  <c r="D45" i="12"/>
  <c r="D46" i="12"/>
  <c r="D47" i="12"/>
  <c r="D48" i="12"/>
  <c r="D49" i="12"/>
  <c r="D50" i="12"/>
  <c r="D51" i="12"/>
  <c r="D52" i="12"/>
  <c r="D53" i="12"/>
  <c r="D54" i="12"/>
  <c r="D55" i="12"/>
  <c r="D56" i="12"/>
  <c r="D57" i="12"/>
  <c r="D58" i="12"/>
  <c r="D59" i="12"/>
  <c r="D60" i="12"/>
  <c r="D61" i="12"/>
  <c r="D62" i="12"/>
  <c r="D63" i="12"/>
  <c r="D64" i="12"/>
  <c r="D65" i="12"/>
  <c r="D66" i="12"/>
  <c r="D67" i="12"/>
  <c r="D68" i="12"/>
  <c r="D69" i="12"/>
  <c r="D70" i="12"/>
  <c r="D71" i="12"/>
  <c r="D72" i="12"/>
  <c r="D73" i="12"/>
  <c r="D74" i="12"/>
  <c r="D75" i="12"/>
  <c r="D76" i="12"/>
  <c r="D77" i="12"/>
  <c r="D78" i="12"/>
  <c r="D79" i="12"/>
  <c r="D80" i="12"/>
  <c r="D81" i="12"/>
  <c r="D82" i="12"/>
  <c r="D83" i="12"/>
  <c r="D84" i="12"/>
  <c r="D85" i="12"/>
  <c r="D86" i="12"/>
  <c r="D87" i="12"/>
  <c r="D88" i="12"/>
  <c r="D89" i="12"/>
  <c r="D90" i="12"/>
  <c r="D91" i="12"/>
  <c r="D92" i="12"/>
  <c r="D93" i="12"/>
  <c r="D94" i="12"/>
  <c r="D95" i="12"/>
  <c r="D96" i="12"/>
  <c r="D97" i="12"/>
  <c r="D98" i="12"/>
  <c r="D99" i="12"/>
  <c r="D100" i="12"/>
  <c r="D101" i="12"/>
  <c r="D102" i="12"/>
  <c r="D103" i="12"/>
  <c r="D104" i="12"/>
  <c r="D105" i="12"/>
  <c r="D106" i="12"/>
  <c r="D107" i="12"/>
  <c r="D108" i="12"/>
  <c r="D109" i="12"/>
  <c r="D110" i="12"/>
  <c r="D111" i="12"/>
  <c r="D112" i="12"/>
  <c r="D113" i="12"/>
  <c r="D114" i="12"/>
  <c r="D115" i="12"/>
  <c r="D116" i="12"/>
  <c r="D117" i="12"/>
  <c r="D118" i="12"/>
  <c r="D119" i="12"/>
  <c r="D120" i="12"/>
  <c r="D121" i="12"/>
  <c r="D122" i="12"/>
  <c r="D123" i="12"/>
  <c r="D124" i="12"/>
  <c r="D125" i="12"/>
  <c r="D126" i="12"/>
  <c r="D127" i="12"/>
  <c r="D128" i="12"/>
  <c r="D129" i="12"/>
  <c r="D130" i="12"/>
  <c r="D131" i="12"/>
  <c r="D132" i="12"/>
  <c r="D133" i="12"/>
  <c r="D134" i="12"/>
  <c r="D135" i="12"/>
  <c r="D136" i="12"/>
  <c r="D137" i="12"/>
  <c r="D138" i="12"/>
  <c r="D139" i="12"/>
  <c r="D140" i="12"/>
  <c r="D141" i="12"/>
  <c r="D142" i="12"/>
  <c r="D143" i="12"/>
  <c r="D144" i="12"/>
  <c r="D145" i="12"/>
  <c r="D146" i="12"/>
  <c r="D147" i="12"/>
  <c r="D148" i="12"/>
  <c r="D149" i="12"/>
  <c r="D150" i="12"/>
  <c r="D151" i="12"/>
  <c r="D152" i="12"/>
  <c r="D153" i="12"/>
  <c r="D154" i="12"/>
  <c r="D155" i="12"/>
  <c r="D156" i="12"/>
  <c r="D157" i="12"/>
  <c r="D158" i="12"/>
  <c r="D159" i="12"/>
  <c r="D160" i="12"/>
  <c r="D161" i="12"/>
  <c r="D162" i="12"/>
  <c r="D163" i="12"/>
  <c r="D164" i="12"/>
  <c r="D165" i="12"/>
  <c r="D166" i="12"/>
  <c r="D167" i="12"/>
  <c r="D168" i="12"/>
  <c r="D169" i="12"/>
  <c r="D170" i="12"/>
  <c r="D171" i="12"/>
  <c r="D172" i="12"/>
  <c r="D173" i="12"/>
  <c r="D174" i="12"/>
  <c r="D175" i="12"/>
  <c r="D176" i="12"/>
  <c r="D177" i="12"/>
  <c r="D178" i="12"/>
  <c r="D179" i="12"/>
  <c r="D180" i="12"/>
  <c r="D181" i="12"/>
  <c r="D182" i="12"/>
  <c r="D183" i="12"/>
  <c r="D184" i="12"/>
  <c r="D185" i="12"/>
  <c r="D186" i="12"/>
  <c r="D187" i="12"/>
  <c r="D188" i="12"/>
  <c r="D189" i="12"/>
  <c r="D190" i="12"/>
  <c r="D191" i="12"/>
  <c r="D192" i="12"/>
  <c r="D193" i="12"/>
  <c r="D194" i="12"/>
  <c r="D195" i="12"/>
  <c r="D196" i="12"/>
  <c r="D197" i="12"/>
  <c r="D198" i="12"/>
  <c r="D199" i="12"/>
  <c r="D200" i="12"/>
  <c r="D201" i="12"/>
  <c r="D202" i="12"/>
  <c r="D203" i="12"/>
  <c r="D204" i="12"/>
  <c r="D205" i="12"/>
  <c r="D206" i="12"/>
  <c r="D207" i="12"/>
  <c r="D208" i="12"/>
  <c r="D209" i="12"/>
  <c r="D210" i="12"/>
  <c r="D211" i="12"/>
  <c r="D212" i="12"/>
  <c r="D213" i="12"/>
  <c r="D214" i="12"/>
  <c r="D215" i="12"/>
  <c r="D216" i="12"/>
  <c r="D217" i="12"/>
  <c r="D218" i="12"/>
  <c r="D219" i="12"/>
  <c r="D220" i="12"/>
  <c r="D221" i="12"/>
  <c r="D222" i="12"/>
  <c r="D223" i="12"/>
  <c r="D224" i="12"/>
  <c r="D225" i="12"/>
  <c r="D226" i="12"/>
  <c r="D227" i="12"/>
  <c r="D228" i="12"/>
  <c r="D229" i="12"/>
  <c r="D230" i="12"/>
  <c r="D231" i="12"/>
  <c r="D232" i="12"/>
  <c r="D233" i="12"/>
  <c r="D234" i="12"/>
  <c r="D235" i="12"/>
  <c r="D2" i="12"/>
  <c r="D3" i="12"/>
  <c r="D4" i="12"/>
  <c r="D5" i="12"/>
  <c r="D6" i="12"/>
  <c r="D7" i="12"/>
  <c r="D8" i="12"/>
  <c r="T5" i="2"/>
  <c r="Q237" i="3" l="1"/>
  <c r="O237" i="3"/>
  <c r="F1083" i="3" l="1" a="1"/>
  <c r="F1083" i="3" s="1"/>
  <c r="F1065" i="3" a="1"/>
  <c r="F1065" i="3" s="1"/>
  <c r="F1047" i="3" a="1"/>
  <c r="F1047" i="3" s="1"/>
  <c r="F1029" i="3" a="1"/>
  <c r="F1029" i="3" s="1"/>
  <c r="F1011" i="3" a="1"/>
  <c r="F1011" i="3" s="1"/>
  <c r="F993" i="3" a="1"/>
  <c r="F993" i="3" s="1"/>
  <c r="F975" i="3" a="1"/>
  <c r="F975" i="3" s="1"/>
  <c r="F957" i="3" a="1"/>
  <c r="F957" i="3" s="1"/>
  <c r="F939" i="3" a="1"/>
  <c r="F939" i="3" s="1"/>
  <c r="F921" i="3" a="1"/>
  <c r="F921" i="3" s="1"/>
  <c r="F903" i="3" a="1"/>
  <c r="F903" i="3" s="1"/>
  <c r="F885" i="3" a="1"/>
  <c r="F885" i="3" s="1"/>
  <c r="F867" i="3" a="1"/>
  <c r="F867" i="3" s="1"/>
  <c r="F849" i="3" a="1"/>
  <c r="F849" i="3" s="1"/>
  <c r="F831" i="3" a="1"/>
  <c r="F831" i="3" s="1"/>
  <c r="F813" i="3" a="1"/>
  <c r="F813" i="3" s="1"/>
  <c r="F795" i="3" a="1"/>
  <c r="F795" i="3" s="1"/>
  <c r="F777" i="3" a="1"/>
  <c r="F777" i="3" s="1"/>
  <c r="F759" i="3" a="1"/>
  <c r="F759" i="3" s="1"/>
  <c r="F741" i="3" a="1"/>
  <c r="F741" i="3" s="1"/>
  <c r="F723" i="3" a="1"/>
  <c r="F723" i="3" s="1"/>
  <c r="F705" i="3" a="1"/>
  <c r="F705" i="3" s="1"/>
  <c r="F687" i="3" a="1"/>
  <c r="F687" i="3" s="1"/>
  <c r="F669" i="3" a="1"/>
  <c r="F669" i="3" s="1"/>
  <c r="F651" i="3" a="1"/>
  <c r="F651" i="3" s="1"/>
  <c r="F633" i="3" a="1"/>
  <c r="F633" i="3" s="1"/>
  <c r="F615" i="3" a="1"/>
  <c r="F615" i="3" s="1"/>
  <c r="F597" i="3" a="1"/>
  <c r="F597" i="3" s="1"/>
  <c r="F579" i="3" a="1"/>
  <c r="F579" i="3" s="1"/>
  <c r="B34" i="2"/>
  <c r="C34" i="2"/>
  <c r="D34" i="2"/>
  <c r="E34" i="2"/>
  <c r="F34" i="2"/>
  <c r="G34" i="2"/>
  <c r="H34" i="2"/>
  <c r="I34" i="2"/>
  <c r="J34" i="2"/>
  <c r="J36" i="2" s="1"/>
  <c r="K34" i="2"/>
  <c r="L34" i="2"/>
  <c r="M34" i="2"/>
  <c r="N34" i="2"/>
  <c r="O34" i="2"/>
  <c r="P34" i="2"/>
  <c r="Q34" i="2"/>
  <c r="R34" i="2"/>
  <c r="R36" i="2" s="1"/>
  <c r="S34" i="2"/>
  <c r="T34" i="2"/>
  <c r="U34" i="2"/>
  <c r="D27" i="2"/>
  <c r="E27" i="2"/>
  <c r="F27" i="2"/>
  <c r="G27" i="2"/>
  <c r="H27" i="2"/>
  <c r="I27" i="2"/>
  <c r="J27" i="2"/>
  <c r="K27" i="2"/>
  <c r="L27" i="2"/>
  <c r="M27" i="2"/>
  <c r="N27" i="2"/>
  <c r="O27" i="2"/>
  <c r="P27" i="2"/>
  <c r="Q27" i="2"/>
  <c r="R27" i="2"/>
  <c r="S27" i="2"/>
  <c r="T27" i="2"/>
  <c r="C27" i="2"/>
  <c r="S237" i="3"/>
  <c r="S219" i="3" a="1"/>
  <c r="S219" i="3" s="1"/>
  <c r="S183" i="3" a="1"/>
  <c r="S183" i="3" s="1"/>
  <c r="S147" i="3" a="1"/>
  <c r="S147" i="3" s="1"/>
  <c r="S129" i="3" a="1"/>
  <c r="S129" i="3" s="1"/>
  <c r="S39" i="3" a="1"/>
  <c r="S39" i="3" s="1"/>
  <c r="S201" i="3" a="1"/>
  <c r="S201" i="3" s="1"/>
  <c r="S165" i="3" a="1"/>
  <c r="S165" i="3" s="1"/>
  <c r="S111" i="3" a="1"/>
  <c r="S111" i="3" s="1"/>
  <c r="S93" i="3" a="1"/>
  <c r="S93" i="3" s="1"/>
  <c r="S75" i="3" a="1"/>
  <c r="S75" i="3" s="1"/>
  <c r="S57" i="3" a="1"/>
  <c r="S57" i="3" s="1"/>
  <c r="S21" i="3" a="1"/>
  <c r="S21" i="3" s="1"/>
  <c r="S3" i="3" a="1"/>
  <c r="S3" i="3" s="1"/>
  <c r="R219" i="3" a="1"/>
  <c r="R201" i="3" a="1"/>
  <c r="R183" i="3" a="1"/>
  <c r="R165" i="3" a="1"/>
  <c r="R147" i="3" a="1"/>
  <c r="R129" i="3" a="1"/>
  <c r="R111" i="3" a="1"/>
  <c r="R93" i="3" a="1"/>
  <c r="R75" i="3" a="1"/>
  <c r="R57" i="3" a="1"/>
  <c r="R39" i="3" a="1"/>
  <c r="R21" i="3" a="1"/>
  <c r="R3" i="3" a="1"/>
  <c r="Q219" i="3" a="1"/>
  <c r="Q201" i="3" a="1"/>
  <c r="Q183" i="3" a="1"/>
  <c r="Q165" i="3" a="1"/>
  <c r="Q147" i="3" a="1"/>
  <c r="Q129" i="3" a="1"/>
  <c r="Q111" i="3" a="1"/>
  <c r="Q93" i="3" a="1"/>
  <c r="Q75" i="3" a="1"/>
  <c r="Q57" i="3" a="1"/>
  <c r="Q39" i="3" a="1"/>
  <c r="Q21" i="3" a="1"/>
  <c r="Q3" i="3" a="1"/>
  <c r="V244" i="3"/>
  <c r="V245" i="3"/>
  <c r="V252" i="3"/>
  <c r="V253" i="3"/>
  <c r="V260" i="3"/>
  <c r="V261" i="3"/>
  <c r="V268" i="3"/>
  <c r="V269" i="3"/>
  <c r="V276" i="3"/>
  <c r="V277" i="3"/>
  <c r="V284" i="3"/>
  <c r="V285" i="3"/>
  <c r="V292" i="3"/>
  <c r="V293" i="3"/>
  <c r="V300" i="3"/>
  <c r="V301" i="3"/>
  <c r="V308" i="3"/>
  <c r="V309" i="3"/>
  <c r="V316" i="3"/>
  <c r="V317" i="3"/>
  <c r="V324" i="3"/>
  <c r="V325" i="3"/>
  <c r="V332" i="3"/>
  <c r="V333" i="3"/>
  <c r="V340" i="3"/>
  <c r="V341" i="3"/>
  <c r="V348" i="3"/>
  <c r="V349" i="3"/>
  <c r="V356" i="3"/>
  <c r="V357" i="3"/>
  <c r="V364" i="3"/>
  <c r="V365" i="3"/>
  <c r="V372" i="3"/>
  <c r="V373" i="3"/>
  <c r="V380" i="3"/>
  <c r="V381" i="3"/>
  <c r="V388" i="3"/>
  <c r="V389" i="3"/>
  <c r="V396" i="3"/>
  <c r="V397" i="3"/>
  <c r="V404" i="3"/>
  <c r="V405" i="3"/>
  <c r="V412" i="3"/>
  <c r="V413" i="3"/>
  <c r="V420" i="3"/>
  <c r="V421" i="3"/>
  <c r="V428" i="3"/>
  <c r="V429" i="3"/>
  <c r="V436" i="3"/>
  <c r="V437" i="3"/>
  <c r="V444" i="3"/>
  <c r="V445" i="3"/>
  <c r="V452" i="3"/>
  <c r="V453" i="3"/>
  <c r="V460" i="3"/>
  <c r="V461" i="3"/>
  <c r="V468" i="3"/>
  <c r="V469" i="3"/>
  <c r="V476" i="3"/>
  <c r="V477" i="3"/>
  <c r="V484" i="3"/>
  <c r="V485" i="3"/>
  <c r="V493" i="3"/>
  <c r="V494" i="3"/>
  <c r="V501" i="3"/>
  <c r="V502" i="3"/>
  <c r="V509" i="3"/>
  <c r="V510" i="3"/>
  <c r="V517" i="3"/>
  <c r="V518" i="3"/>
  <c r="V525" i="3"/>
  <c r="V526" i="3"/>
  <c r="V533" i="3"/>
  <c r="V534" i="3"/>
  <c r="V541" i="3"/>
  <c r="V542" i="3"/>
  <c r="V549" i="3"/>
  <c r="V550" i="3"/>
  <c r="V557" i="3"/>
  <c r="V558" i="3"/>
  <c r="V565" i="3"/>
  <c r="V566" i="3"/>
  <c r="V573" i="3"/>
  <c r="V574" i="3"/>
  <c r="T248" i="3"/>
  <c r="T264" i="3"/>
  <c r="T272" i="3"/>
  <c r="T280" i="3"/>
  <c r="T288" i="3"/>
  <c r="T296" i="3"/>
  <c r="T304" i="3"/>
  <c r="T312" i="3"/>
  <c r="T320" i="3"/>
  <c r="T336" i="3"/>
  <c r="T344" i="3"/>
  <c r="T352" i="3"/>
  <c r="T360" i="3"/>
  <c r="T368" i="3"/>
  <c r="T376" i="3"/>
  <c r="T384" i="3"/>
  <c r="T392" i="3"/>
  <c r="T408" i="3"/>
  <c r="T416" i="3"/>
  <c r="T424" i="3"/>
  <c r="T432" i="3"/>
  <c r="T440" i="3"/>
  <c r="T448" i="3"/>
  <c r="T456" i="3"/>
  <c r="T464" i="3"/>
  <c r="T480" i="3"/>
  <c r="T497" i="3"/>
  <c r="T505" i="3"/>
  <c r="T513" i="3"/>
  <c r="T521" i="3"/>
  <c r="T529" i="3"/>
  <c r="T537" i="3"/>
  <c r="T545" i="3"/>
  <c r="T553" i="3"/>
  <c r="T569" i="3"/>
  <c r="U242" i="3"/>
  <c r="U243" i="3"/>
  <c r="U251" i="3"/>
  <c r="U258" i="3"/>
  <c r="U259" i="3"/>
  <c r="U266" i="3"/>
  <c r="U267" i="3"/>
  <c r="U274" i="3"/>
  <c r="U275" i="3"/>
  <c r="U283" i="3"/>
  <c r="U290" i="3"/>
  <c r="U291" i="3"/>
  <c r="U298" i="3"/>
  <c r="U299" i="3"/>
  <c r="U306" i="3"/>
  <c r="U307" i="3"/>
  <c r="U315" i="3"/>
  <c r="U322" i="3"/>
  <c r="U323" i="3"/>
  <c r="U330" i="3"/>
  <c r="U331" i="3"/>
  <c r="U338" i="3"/>
  <c r="U339" i="3"/>
  <c r="U347" i="3"/>
  <c r="U354" i="3"/>
  <c r="U355" i="3"/>
  <c r="U362" i="3"/>
  <c r="U363" i="3"/>
  <c r="U370" i="3"/>
  <c r="U371" i="3"/>
  <c r="U379" i="3"/>
  <c r="U386" i="3"/>
  <c r="U387" i="3"/>
  <c r="U394" i="3"/>
  <c r="U395" i="3"/>
  <c r="U402" i="3"/>
  <c r="U403" i="3"/>
  <c r="U410" i="3"/>
  <c r="U411" i="3"/>
  <c r="U418" i="3"/>
  <c r="U419" i="3"/>
  <c r="U426" i="3"/>
  <c r="U427" i="3"/>
  <c r="U434" i="3"/>
  <c r="U435" i="3"/>
  <c r="U442" i="3"/>
  <c r="U443" i="3"/>
  <c r="U450" i="3"/>
  <c r="U451" i="3"/>
  <c r="U458" i="3"/>
  <c r="U459" i="3"/>
  <c r="U466" i="3"/>
  <c r="U467" i="3"/>
  <c r="U474" i="3"/>
  <c r="U475" i="3"/>
  <c r="U482" i="3"/>
  <c r="U483" i="3"/>
  <c r="U491" i="3"/>
  <c r="U492" i="3"/>
  <c r="U499" i="3"/>
  <c r="U500" i="3"/>
  <c r="U507" i="3"/>
  <c r="U508" i="3"/>
  <c r="U515" i="3"/>
  <c r="U516" i="3"/>
  <c r="U523" i="3"/>
  <c r="U524" i="3"/>
  <c r="U531" i="3"/>
  <c r="U532" i="3"/>
  <c r="U539" i="3"/>
  <c r="U540" i="3"/>
  <c r="U547" i="3"/>
  <c r="U548" i="3"/>
  <c r="U555" i="3"/>
  <c r="U556" i="3"/>
  <c r="U563" i="3"/>
  <c r="U564" i="3"/>
  <c r="U571" i="3"/>
  <c r="U572" i="3"/>
  <c r="P3" i="3" a="1"/>
  <c r="O219" i="3" a="1"/>
  <c r="O201" i="3" a="1"/>
  <c r="O201" i="3" s="1"/>
  <c r="O183" i="3" a="1"/>
  <c r="O183" i="3" s="1"/>
  <c r="O165" i="3" a="1"/>
  <c r="O147" i="3" a="1"/>
  <c r="O147" i="3" s="1"/>
  <c r="O129" i="3" a="1"/>
  <c r="O129" i="3" s="1"/>
  <c r="O111" i="3" a="1"/>
  <c r="O111" i="3" s="1"/>
  <c r="O93" i="3" a="1"/>
  <c r="O75" i="3" a="1"/>
  <c r="O75" i="3" s="1"/>
  <c r="O57" i="3" a="1"/>
  <c r="O57" i="3" s="1"/>
  <c r="O39" i="3" a="1"/>
  <c r="O39" i="3" s="1"/>
  <c r="O21" i="3" a="1"/>
  <c r="O21" i="3" s="1"/>
  <c r="O3" i="3" a="1"/>
  <c r="O3" i="3" s="1"/>
  <c r="S554" i="14"/>
  <c r="S559" i="14" s="1"/>
  <c r="R554" i="14"/>
  <c r="R559" i="14" s="1"/>
  <c r="Q554" i="14"/>
  <c r="P554" i="14"/>
  <c r="P559" i="14" s="1"/>
  <c r="O554" i="14"/>
  <c r="O559" i="14" s="1"/>
  <c r="N554" i="14"/>
  <c r="N559" i="14" s="1"/>
  <c r="M554" i="14"/>
  <c r="M559" i="14" s="1"/>
  <c r="L554" i="14"/>
  <c r="L559" i="14" s="1"/>
  <c r="K554" i="14"/>
  <c r="K559" i="14" s="1"/>
  <c r="J554" i="14"/>
  <c r="J559" i="14" s="1"/>
  <c r="I554" i="14"/>
  <c r="H554" i="14"/>
  <c r="H559" i="14" s="1"/>
  <c r="G554" i="14"/>
  <c r="G559" i="14" s="1"/>
  <c r="F554" i="14"/>
  <c r="F559" i="14" s="1"/>
  <c r="E554" i="14"/>
  <c r="E559" i="14" s="1"/>
  <c r="D554" i="14"/>
  <c r="D559" i="14" s="1"/>
  <c r="C554" i="14"/>
  <c r="C559" i="14" s="1"/>
  <c r="B554" i="14"/>
  <c r="B559" i="14" s="1"/>
  <c r="S545" i="14"/>
  <c r="S558" i="14" s="1"/>
  <c r="R545" i="14"/>
  <c r="R558" i="14" s="1"/>
  <c r="Q545" i="14"/>
  <c r="Q558" i="14" s="1"/>
  <c r="P545" i="14"/>
  <c r="P558" i="14" s="1"/>
  <c r="O545" i="14"/>
  <c r="O558" i="14" s="1"/>
  <c r="N545" i="14"/>
  <c r="N558" i="14" s="1"/>
  <c r="M545" i="14"/>
  <c r="M558" i="14" s="1"/>
  <c r="L545" i="14"/>
  <c r="L558" i="14" s="1"/>
  <c r="K545" i="14"/>
  <c r="K558" i="14" s="1"/>
  <c r="J545" i="14"/>
  <c r="J558" i="14" s="1"/>
  <c r="I545" i="14"/>
  <c r="I558" i="14" s="1"/>
  <c r="H545" i="14"/>
  <c r="H558" i="14" s="1"/>
  <c r="G545" i="14"/>
  <c r="G558" i="14" s="1"/>
  <c r="F545" i="14"/>
  <c r="F558" i="14" s="1"/>
  <c r="E545" i="14"/>
  <c r="E558" i="14" s="1"/>
  <c r="D545" i="14"/>
  <c r="D558" i="14" s="1"/>
  <c r="C545" i="14"/>
  <c r="C558" i="14" s="1"/>
  <c r="B545" i="14"/>
  <c r="B558" i="14" s="1"/>
  <c r="S536" i="14"/>
  <c r="S557" i="14" s="1"/>
  <c r="R536" i="14"/>
  <c r="R557" i="14" s="1"/>
  <c r="Q536" i="14"/>
  <c r="P536" i="14"/>
  <c r="P557" i="14" s="1"/>
  <c r="O536" i="14"/>
  <c r="O557" i="14" s="1"/>
  <c r="N536" i="14"/>
  <c r="N557" i="14" s="1"/>
  <c r="M536" i="14"/>
  <c r="M557" i="14" s="1"/>
  <c r="L536" i="14"/>
  <c r="L557" i="14" s="1"/>
  <c r="K536" i="14"/>
  <c r="K557" i="14" s="1"/>
  <c r="J536" i="14"/>
  <c r="J557" i="14" s="1"/>
  <c r="I536" i="14"/>
  <c r="H536" i="14"/>
  <c r="H557" i="14" s="1"/>
  <c r="G536" i="14"/>
  <c r="G557" i="14" s="1"/>
  <c r="F536" i="14"/>
  <c r="F557" i="14" s="1"/>
  <c r="E536" i="14"/>
  <c r="E557" i="14" s="1"/>
  <c r="D536" i="14"/>
  <c r="D557" i="14" s="1"/>
  <c r="C536" i="14"/>
  <c r="C557" i="14" s="1"/>
  <c r="B536" i="14"/>
  <c r="B557" i="14" s="1"/>
  <c r="S527" i="14"/>
  <c r="R527" i="14"/>
  <c r="Q527" i="14"/>
  <c r="P527" i="14"/>
  <c r="O527" i="14"/>
  <c r="N527" i="14"/>
  <c r="M527" i="14"/>
  <c r="L527" i="14"/>
  <c r="K527" i="14"/>
  <c r="J527" i="14"/>
  <c r="I527" i="14"/>
  <c r="H527" i="14"/>
  <c r="G527" i="14"/>
  <c r="F527" i="14"/>
  <c r="E527" i="14"/>
  <c r="D527" i="14"/>
  <c r="C527" i="14"/>
  <c r="B527" i="14"/>
  <c r="F516" i="14"/>
  <c r="C516" i="14"/>
  <c r="Q515" i="14"/>
  <c r="P515" i="14"/>
  <c r="M515" i="14"/>
  <c r="I515" i="14"/>
  <c r="H515" i="14"/>
  <c r="E515" i="14"/>
  <c r="O514" i="14"/>
  <c r="K514" i="14"/>
  <c r="S511" i="14"/>
  <c r="R511" i="14"/>
  <c r="R516" i="14" s="1"/>
  <c r="Q511" i="14"/>
  <c r="Q516" i="14" s="1"/>
  <c r="P511" i="14"/>
  <c r="P516" i="14" s="1"/>
  <c r="O511" i="14"/>
  <c r="N511" i="14"/>
  <c r="N516" i="14" s="1"/>
  <c r="M511" i="14"/>
  <c r="M516" i="14" s="1"/>
  <c r="L511" i="14"/>
  <c r="L516" i="14" s="1"/>
  <c r="K511" i="14"/>
  <c r="J511" i="14"/>
  <c r="J516" i="14" s="1"/>
  <c r="I511" i="14"/>
  <c r="I516" i="14" s="1"/>
  <c r="H511" i="14"/>
  <c r="H516" i="14" s="1"/>
  <c r="G511" i="14"/>
  <c r="F511" i="14"/>
  <c r="E511" i="14"/>
  <c r="E516" i="14" s="1"/>
  <c r="D511" i="14"/>
  <c r="D516" i="14" s="1"/>
  <c r="C511" i="14"/>
  <c r="B511" i="14"/>
  <c r="B516" i="14" s="1"/>
  <c r="S502" i="14"/>
  <c r="R502" i="14"/>
  <c r="R515" i="14" s="1"/>
  <c r="Q502" i="14"/>
  <c r="P502" i="14"/>
  <c r="O502" i="14"/>
  <c r="N502" i="14"/>
  <c r="N515" i="14" s="1"/>
  <c r="M502" i="14"/>
  <c r="L502" i="14"/>
  <c r="L515" i="14" s="1"/>
  <c r="K502" i="14"/>
  <c r="J502" i="14"/>
  <c r="J515" i="14" s="1"/>
  <c r="I502" i="14"/>
  <c r="H502" i="14"/>
  <c r="G502" i="14"/>
  <c r="F502" i="14"/>
  <c r="F515" i="14" s="1"/>
  <c r="E502" i="14"/>
  <c r="D502" i="14"/>
  <c r="D515" i="14" s="1"/>
  <c r="C502" i="14"/>
  <c r="B502" i="14"/>
  <c r="B515" i="14" s="1"/>
  <c r="S493" i="14"/>
  <c r="R493" i="14"/>
  <c r="Q493" i="14"/>
  <c r="Q514" i="14" s="1"/>
  <c r="P493" i="14"/>
  <c r="P514" i="14" s="1"/>
  <c r="O493" i="14"/>
  <c r="N493" i="14"/>
  <c r="N514" i="14" s="1"/>
  <c r="M493" i="14"/>
  <c r="M514" i="14" s="1"/>
  <c r="L493" i="14"/>
  <c r="L514" i="14" s="1"/>
  <c r="K493" i="14"/>
  <c r="J493" i="14"/>
  <c r="I493" i="14"/>
  <c r="I514" i="14" s="1"/>
  <c r="H493" i="14"/>
  <c r="H514" i="14" s="1"/>
  <c r="G493" i="14"/>
  <c r="F493" i="14"/>
  <c r="F514" i="14" s="1"/>
  <c r="E493" i="14"/>
  <c r="E514" i="14" s="1"/>
  <c r="D493" i="14"/>
  <c r="D514" i="14" s="1"/>
  <c r="C493" i="14"/>
  <c r="B493" i="14"/>
  <c r="S484" i="14"/>
  <c r="S516" i="14" s="1"/>
  <c r="R484" i="14"/>
  <c r="R514" i="14" s="1"/>
  <c r="Q484" i="14"/>
  <c r="P484" i="14"/>
  <c r="O484" i="14"/>
  <c r="O516" i="14" s="1"/>
  <c r="N484" i="14"/>
  <c r="M484" i="14"/>
  <c r="L484" i="14"/>
  <c r="K484" i="14"/>
  <c r="K516" i="14" s="1"/>
  <c r="J484" i="14"/>
  <c r="J514" i="14" s="1"/>
  <c r="I484" i="14"/>
  <c r="H484" i="14"/>
  <c r="G484" i="14"/>
  <c r="G516" i="14" s="1"/>
  <c r="F484" i="14"/>
  <c r="E484" i="14"/>
  <c r="D484" i="14"/>
  <c r="C484" i="14"/>
  <c r="C514" i="14" s="1"/>
  <c r="B484" i="14"/>
  <c r="B514" i="14" s="1"/>
  <c r="Q473" i="14"/>
  <c r="L473" i="14"/>
  <c r="D473" i="14"/>
  <c r="S472" i="14"/>
  <c r="O472" i="14"/>
  <c r="N472" i="14"/>
  <c r="K472" i="14"/>
  <c r="G472" i="14"/>
  <c r="F472" i="14"/>
  <c r="C472" i="14"/>
  <c r="Q471" i="14"/>
  <c r="S468" i="14"/>
  <c r="S473" i="14" s="1"/>
  <c r="R468" i="14"/>
  <c r="R473" i="14" s="1"/>
  <c r="Q468" i="14"/>
  <c r="P468" i="14"/>
  <c r="P473" i="14" s="1"/>
  <c r="O468" i="14"/>
  <c r="O473" i="14" s="1"/>
  <c r="N468" i="14"/>
  <c r="N473" i="14" s="1"/>
  <c r="M468" i="14"/>
  <c r="L468" i="14"/>
  <c r="K468" i="14"/>
  <c r="K473" i="14" s="1"/>
  <c r="J468" i="14"/>
  <c r="J473" i="14" s="1"/>
  <c r="I468" i="14"/>
  <c r="H468" i="14"/>
  <c r="H473" i="14" s="1"/>
  <c r="G468" i="14"/>
  <c r="G473" i="14" s="1"/>
  <c r="F468" i="14"/>
  <c r="F473" i="14" s="1"/>
  <c r="E468" i="14"/>
  <c r="D468" i="14"/>
  <c r="C468" i="14"/>
  <c r="C473" i="14" s="1"/>
  <c r="B468" i="14"/>
  <c r="B473" i="14" s="1"/>
  <c r="S459" i="14"/>
  <c r="R459" i="14"/>
  <c r="R472" i="14" s="1"/>
  <c r="Q459" i="14"/>
  <c r="Q472" i="14" s="1"/>
  <c r="P459" i="14"/>
  <c r="P472" i="14" s="1"/>
  <c r="O459" i="14"/>
  <c r="N459" i="14"/>
  <c r="M459" i="14"/>
  <c r="L459" i="14"/>
  <c r="L472" i="14" s="1"/>
  <c r="K459" i="14"/>
  <c r="J459" i="14"/>
  <c r="J472" i="14" s="1"/>
  <c r="I459" i="14"/>
  <c r="I472" i="14" s="1"/>
  <c r="H459" i="14"/>
  <c r="H472" i="14" s="1"/>
  <c r="G459" i="14"/>
  <c r="F459" i="14"/>
  <c r="E459" i="14"/>
  <c r="D459" i="14"/>
  <c r="D472" i="14" s="1"/>
  <c r="C459" i="14"/>
  <c r="B459" i="14"/>
  <c r="B472" i="14" s="1"/>
  <c r="S450" i="14"/>
  <c r="S471" i="14" s="1"/>
  <c r="R450" i="14"/>
  <c r="R471" i="14" s="1"/>
  <c r="Q450" i="14"/>
  <c r="P450" i="14"/>
  <c r="O450" i="14"/>
  <c r="O471" i="14" s="1"/>
  <c r="N450" i="14"/>
  <c r="N471" i="14" s="1"/>
  <c r="M450" i="14"/>
  <c r="L450" i="14"/>
  <c r="L471" i="14" s="1"/>
  <c r="K450" i="14"/>
  <c r="K471" i="14" s="1"/>
  <c r="J450" i="14"/>
  <c r="J471" i="14" s="1"/>
  <c r="I450" i="14"/>
  <c r="H450" i="14"/>
  <c r="G450" i="14"/>
  <c r="G471" i="14" s="1"/>
  <c r="F450" i="14"/>
  <c r="F471" i="14" s="1"/>
  <c r="E450" i="14"/>
  <c r="D450" i="14"/>
  <c r="D471" i="14" s="1"/>
  <c r="C450" i="14"/>
  <c r="C471" i="14" s="1"/>
  <c r="B450" i="14"/>
  <c r="B471" i="14" s="1"/>
  <c r="S441" i="14"/>
  <c r="R441" i="14"/>
  <c r="Q441" i="14"/>
  <c r="P441" i="14"/>
  <c r="P471" i="14" s="1"/>
  <c r="O441" i="14"/>
  <c r="N441" i="14"/>
  <c r="M441" i="14"/>
  <c r="M473" i="14" s="1"/>
  <c r="L441" i="14"/>
  <c r="K441" i="14"/>
  <c r="J441" i="14"/>
  <c r="I441" i="14"/>
  <c r="I473" i="14" s="1"/>
  <c r="H441" i="14"/>
  <c r="H471" i="14" s="1"/>
  <c r="G441" i="14"/>
  <c r="F441" i="14"/>
  <c r="E441" i="14"/>
  <c r="E473" i="14" s="1"/>
  <c r="D441" i="14"/>
  <c r="C441" i="14"/>
  <c r="B441" i="14"/>
  <c r="R430" i="14"/>
  <c r="K430" i="14"/>
  <c r="J430" i="14"/>
  <c r="B430" i="14"/>
  <c r="Q429" i="14"/>
  <c r="M429" i="14"/>
  <c r="L429" i="14"/>
  <c r="I429" i="14"/>
  <c r="E429" i="14"/>
  <c r="D429" i="14"/>
  <c r="O428" i="14"/>
  <c r="S425" i="14"/>
  <c r="R425" i="14"/>
  <c r="Q425" i="14"/>
  <c r="Q430" i="14" s="1"/>
  <c r="P425" i="14"/>
  <c r="P430" i="14" s="1"/>
  <c r="O425" i="14"/>
  <c r="N425" i="14"/>
  <c r="N430" i="14" s="1"/>
  <c r="M425" i="14"/>
  <c r="M430" i="14" s="1"/>
  <c r="L425" i="14"/>
  <c r="L430" i="14" s="1"/>
  <c r="K425" i="14"/>
  <c r="J425" i="14"/>
  <c r="I425" i="14"/>
  <c r="I430" i="14" s="1"/>
  <c r="H425" i="14"/>
  <c r="H430" i="14" s="1"/>
  <c r="G425" i="14"/>
  <c r="F425" i="14"/>
  <c r="F430" i="14" s="1"/>
  <c r="E425" i="14"/>
  <c r="E430" i="14" s="1"/>
  <c r="D425" i="14"/>
  <c r="D430" i="14" s="1"/>
  <c r="C425" i="14"/>
  <c r="B425" i="14"/>
  <c r="S416" i="14"/>
  <c r="R416" i="14"/>
  <c r="R429" i="14" s="1"/>
  <c r="Q416" i="14"/>
  <c r="P416" i="14"/>
  <c r="P429" i="14" s="1"/>
  <c r="O416" i="14"/>
  <c r="N416" i="14"/>
  <c r="N429" i="14" s="1"/>
  <c r="M416" i="14"/>
  <c r="L416" i="14"/>
  <c r="K416" i="14"/>
  <c r="J416" i="14"/>
  <c r="J429" i="14" s="1"/>
  <c r="I416" i="14"/>
  <c r="H416" i="14"/>
  <c r="H429" i="14" s="1"/>
  <c r="G416" i="14"/>
  <c r="F416" i="14"/>
  <c r="F429" i="14" s="1"/>
  <c r="E416" i="14"/>
  <c r="D416" i="14"/>
  <c r="C416" i="14"/>
  <c r="B416" i="14"/>
  <c r="B429" i="14" s="1"/>
  <c r="S407" i="14"/>
  <c r="R407" i="14"/>
  <c r="R428" i="14" s="1"/>
  <c r="Q407" i="14"/>
  <c r="Q428" i="14" s="1"/>
  <c r="P407" i="14"/>
  <c r="P428" i="14" s="1"/>
  <c r="O407" i="14"/>
  <c r="N407" i="14"/>
  <c r="M407" i="14"/>
  <c r="M428" i="14" s="1"/>
  <c r="L407" i="14"/>
  <c r="L428" i="14" s="1"/>
  <c r="K407" i="14"/>
  <c r="J407" i="14"/>
  <c r="J428" i="14" s="1"/>
  <c r="I407" i="14"/>
  <c r="I428" i="14" s="1"/>
  <c r="H407" i="14"/>
  <c r="H428" i="14" s="1"/>
  <c r="G407" i="14"/>
  <c r="F407" i="14"/>
  <c r="E407" i="14"/>
  <c r="E428" i="14" s="1"/>
  <c r="D407" i="14"/>
  <c r="D428" i="14" s="1"/>
  <c r="C407" i="14"/>
  <c r="B407" i="14"/>
  <c r="B428" i="14" s="1"/>
  <c r="S398" i="14"/>
  <c r="S430" i="14" s="1"/>
  <c r="R398" i="14"/>
  <c r="Q398" i="14"/>
  <c r="P398" i="14"/>
  <c r="O398" i="14"/>
  <c r="O430" i="14" s="1"/>
  <c r="N398" i="14"/>
  <c r="N428" i="14" s="1"/>
  <c r="M398" i="14"/>
  <c r="L398" i="14"/>
  <c r="K398" i="14"/>
  <c r="K428" i="14" s="1"/>
  <c r="J398" i="14"/>
  <c r="I398" i="14"/>
  <c r="H398" i="14"/>
  <c r="G398" i="14"/>
  <c r="G428" i="14" s="1"/>
  <c r="F398" i="14"/>
  <c r="F428" i="14" s="1"/>
  <c r="E398" i="14"/>
  <c r="D398" i="14"/>
  <c r="C398" i="14"/>
  <c r="C428" i="14" s="1"/>
  <c r="B398" i="14"/>
  <c r="Q387" i="14"/>
  <c r="P387" i="14"/>
  <c r="H387" i="14"/>
  <c r="S386" i="14"/>
  <c r="R386" i="14"/>
  <c r="O386" i="14"/>
  <c r="K386" i="14"/>
  <c r="J386" i="14"/>
  <c r="G386" i="14"/>
  <c r="C386" i="14"/>
  <c r="B386" i="14"/>
  <c r="I385" i="14"/>
  <c r="E385" i="14"/>
  <c r="S382" i="14"/>
  <c r="S387" i="14" s="1"/>
  <c r="R382" i="14"/>
  <c r="R387" i="14" s="1"/>
  <c r="Q382" i="14"/>
  <c r="P382" i="14"/>
  <c r="O382" i="14"/>
  <c r="O387" i="14" s="1"/>
  <c r="N382" i="14"/>
  <c r="N387" i="14" s="1"/>
  <c r="M382" i="14"/>
  <c r="L382" i="14"/>
  <c r="L387" i="14" s="1"/>
  <c r="K382" i="14"/>
  <c r="K387" i="14" s="1"/>
  <c r="J382" i="14"/>
  <c r="J387" i="14" s="1"/>
  <c r="I382" i="14"/>
  <c r="H382" i="14"/>
  <c r="G382" i="14"/>
  <c r="G387" i="14" s="1"/>
  <c r="F382" i="14"/>
  <c r="F387" i="14" s="1"/>
  <c r="E382" i="14"/>
  <c r="D382" i="14"/>
  <c r="D387" i="14" s="1"/>
  <c r="C382" i="14"/>
  <c r="C387" i="14" s="1"/>
  <c r="B382" i="14"/>
  <c r="B387" i="14" s="1"/>
  <c r="S373" i="14"/>
  <c r="R373" i="14"/>
  <c r="Q373" i="14"/>
  <c r="P373" i="14"/>
  <c r="P386" i="14" s="1"/>
  <c r="O373" i="14"/>
  <c r="N373" i="14"/>
  <c r="N386" i="14" s="1"/>
  <c r="M373" i="14"/>
  <c r="L373" i="14"/>
  <c r="L386" i="14" s="1"/>
  <c r="K373" i="14"/>
  <c r="J373" i="14"/>
  <c r="I373" i="14"/>
  <c r="H373" i="14"/>
  <c r="H386" i="14" s="1"/>
  <c r="G373" i="14"/>
  <c r="F373" i="14"/>
  <c r="F386" i="14" s="1"/>
  <c r="E373" i="14"/>
  <c r="D373" i="14"/>
  <c r="D386" i="14" s="1"/>
  <c r="C373" i="14"/>
  <c r="B373" i="14"/>
  <c r="S364" i="14"/>
  <c r="S385" i="14" s="1"/>
  <c r="R364" i="14"/>
  <c r="R385" i="14" s="1"/>
  <c r="Q364" i="14"/>
  <c r="P364" i="14"/>
  <c r="P385" i="14" s="1"/>
  <c r="O364" i="14"/>
  <c r="O385" i="14" s="1"/>
  <c r="N364" i="14"/>
  <c r="N385" i="14" s="1"/>
  <c r="M364" i="14"/>
  <c r="L364" i="14"/>
  <c r="K364" i="14"/>
  <c r="K385" i="14" s="1"/>
  <c r="J364" i="14"/>
  <c r="J385" i="14" s="1"/>
  <c r="I364" i="14"/>
  <c r="H364" i="14"/>
  <c r="H385" i="14" s="1"/>
  <c r="G364" i="14"/>
  <c r="G385" i="14" s="1"/>
  <c r="F364" i="14"/>
  <c r="F385" i="14" s="1"/>
  <c r="E364" i="14"/>
  <c r="D364" i="14"/>
  <c r="C364" i="14"/>
  <c r="C385" i="14" s="1"/>
  <c r="B364" i="14"/>
  <c r="B385" i="14" s="1"/>
  <c r="S355" i="14"/>
  <c r="R355" i="14"/>
  <c r="Q355" i="14"/>
  <c r="Q385" i="14" s="1"/>
  <c r="P355" i="14"/>
  <c r="O355" i="14"/>
  <c r="N355" i="14"/>
  <c r="M355" i="14"/>
  <c r="M385" i="14" s="1"/>
  <c r="L355" i="14"/>
  <c r="L385" i="14" s="1"/>
  <c r="K355" i="14"/>
  <c r="J355" i="14"/>
  <c r="I355" i="14"/>
  <c r="I387" i="14" s="1"/>
  <c r="H355" i="14"/>
  <c r="G355" i="14"/>
  <c r="F355" i="14"/>
  <c r="E355" i="14"/>
  <c r="E387" i="14" s="1"/>
  <c r="D355" i="14"/>
  <c r="D385" i="14" s="1"/>
  <c r="C355" i="14"/>
  <c r="B355" i="14"/>
  <c r="N344" i="14"/>
  <c r="F344" i="14"/>
  <c r="C344" i="14"/>
  <c r="Q343" i="14"/>
  <c r="P343" i="14"/>
  <c r="M343" i="14"/>
  <c r="I343" i="14"/>
  <c r="H343" i="14"/>
  <c r="E343" i="14"/>
  <c r="O342" i="14"/>
  <c r="K342" i="14"/>
  <c r="S339" i="14"/>
  <c r="R339" i="14"/>
  <c r="R344" i="14" s="1"/>
  <c r="Q339" i="14"/>
  <c r="Q344" i="14" s="1"/>
  <c r="P339" i="14"/>
  <c r="P344" i="14" s="1"/>
  <c r="O339" i="14"/>
  <c r="N339" i="14"/>
  <c r="M339" i="14"/>
  <c r="M344" i="14" s="1"/>
  <c r="L339" i="14"/>
  <c r="L344" i="14" s="1"/>
  <c r="K339" i="14"/>
  <c r="J339" i="14"/>
  <c r="J344" i="14" s="1"/>
  <c r="I339" i="14"/>
  <c r="I344" i="14" s="1"/>
  <c r="H339" i="14"/>
  <c r="H344" i="14" s="1"/>
  <c r="G339" i="14"/>
  <c r="F339" i="14"/>
  <c r="E339" i="14"/>
  <c r="E344" i="14" s="1"/>
  <c r="D339" i="14"/>
  <c r="D344" i="14" s="1"/>
  <c r="C339" i="14"/>
  <c r="B339" i="14"/>
  <c r="B344" i="14" s="1"/>
  <c r="S330" i="14"/>
  <c r="R330" i="14"/>
  <c r="R343" i="14" s="1"/>
  <c r="Q330" i="14"/>
  <c r="P330" i="14"/>
  <c r="O330" i="14"/>
  <c r="N330" i="14"/>
  <c r="N343" i="14" s="1"/>
  <c r="M330" i="14"/>
  <c r="L330" i="14"/>
  <c r="L343" i="14" s="1"/>
  <c r="K330" i="14"/>
  <c r="J330" i="14"/>
  <c r="J343" i="14" s="1"/>
  <c r="I330" i="14"/>
  <c r="H330" i="14"/>
  <c r="G330" i="14"/>
  <c r="F330" i="14"/>
  <c r="F343" i="14" s="1"/>
  <c r="E330" i="14"/>
  <c r="D330" i="14"/>
  <c r="D343" i="14" s="1"/>
  <c r="C330" i="14"/>
  <c r="B330" i="14"/>
  <c r="B343" i="14" s="1"/>
  <c r="S321" i="14"/>
  <c r="R321" i="14"/>
  <c r="Q321" i="14"/>
  <c r="Q342" i="14" s="1"/>
  <c r="P321" i="14"/>
  <c r="P342" i="14" s="1"/>
  <c r="O321" i="14"/>
  <c r="N321" i="14"/>
  <c r="N342" i="14" s="1"/>
  <c r="M321" i="14"/>
  <c r="M342" i="14" s="1"/>
  <c r="L321" i="14"/>
  <c r="L342" i="14" s="1"/>
  <c r="K321" i="14"/>
  <c r="J321" i="14"/>
  <c r="I321" i="14"/>
  <c r="I342" i="14" s="1"/>
  <c r="H321" i="14"/>
  <c r="H342" i="14" s="1"/>
  <c r="G321" i="14"/>
  <c r="F321" i="14"/>
  <c r="F342" i="14" s="1"/>
  <c r="E321" i="14"/>
  <c r="E342" i="14" s="1"/>
  <c r="D321" i="14"/>
  <c r="D342" i="14" s="1"/>
  <c r="C321" i="14"/>
  <c r="B321" i="14"/>
  <c r="S312" i="14"/>
  <c r="S342" i="14" s="1"/>
  <c r="R312" i="14"/>
  <c r="R342" i="14" s="1"/>
  <c r="Q312" i="14"/>
  <c r="P312" i="14"/>
  <c r="O312" i="14"/>
  <c r="O344" i="14" s="1"/>
  <c r="N312" i="14"/>
  <c r="M312" i="14"/>
  <c r="L312" i="14"/>
  <c r="K312" i="14"/>
  <c r="K344" i="14" s="1"/>
  <c r="J312" i="14"/>
  <c r="J342" i="14" s="1"/>
  <c r="I312" i="14"/>
  <c r="H312" i="14"/>
  <c r="G312" i="14"/>
  <c r="G344" i="14" s="1"/>
  <c r="F312" i="14"/>
  <c r="E312" i="14"/>
  <c r="D312" i="14"/>
  <c r="C312" i="14"/>
  <c r="C342" i="14" s="1"/>
  <c r="B312" i="14"/>
  <c r="B342" i="14" s="1"/>
  <c r="Q301" i="14"/>
  <c r="L301" i="14"/>
  <c r="D301" i="14"/>
  <c r="S300" i="14"/>
  <c r="O300" i="14"/>
  <c r="N300" i="14"/>
  <c r="K300" i="14"/>
  <c r="G300" i="14"/>
  <c r="F300" i="14"/>
  <c r="C300" i="14"/>
  <c r="Q299" i="14"/>
  <c r="S296" i="14"/>
  <c r="S301" i="14" s="1"/>
  <c r="R296" i="14"/>
  <c r="R301" i="14" s="1"/>
  <c r="Q296" i="14"/>
  <c r="P296" i="14"/>
  <c r="P301" i="14" s="1"/>
  <c r="O296" i="14"/>
  <c r="O301" i="14" s="1"/>
  <c r="N296" i="14"/>
  <c r="N301" i="14" s="1"/>
  <c r="M296" i="14"/>
  <c r="L296" i="14"/>
  <c r="K296" i="14"/>
  <c r="K301" i="14" s="1"/>
  <c r="J296" i="14"/>
  <c r="J301" i="14" s="1"/>
  <c r="I296" i="14"/>
  <c r="H296" i="14"/>
  <c r="H301" i="14" s="1"/>
  <c r="G296" i="14"/>
  <c r="G301" i="14" s="1"/>
  <c r="F296" i="14"/>
  <c r="F301" i="14" s="1"/>
  <c r="E296" i="14"/>
  <c r="D296" i="14"/>
  <c r="C296" i="14"/>
  <c r="C301" i="14" s="1"/>
  <c r="B296" i="14"/>
  <c r="B301" i="14" s="1"/>
  <c r="S287" i="14"/>
  <c r="R287" i="14"/>
  <c r="R300" i="14" s="1"/>
  <c r="Q287" i="14"/>
  <c r="Q300" i="14" s="1"/>
  <c r="P287" i="14"/>
  <c r="O287" i="14"/>
  <c r="N287" i="14"/>
  <c r="M287" i="14"/>
  <c r="L287" i="14"/>
  <c r="L300" i="14" s="1"/>
  <c r="K287" i="14"/>
  <c r="J287" i="14"/>
  <c r="J300" i="14" s="1"/>
  <c r="I287" i="14"/>
  <c r="I300" i="14" s="1"/>
  <c r="H287" i="14"/>
  <c r="G287" i="14"/>
  <c r="F287" i="14"/>
  <c r="E287" i="14"/>
  <c r="D287" i="14"/>
  <c r="D300" i="14" s="1"/>
  <c r="C287" i="14"/>
  <c r="B287" i="14"/>
  <c r="B300" i="14" s="1"/>
  <c r="S278" i="14"/>
  <c r="S299" i="14" s="1"/>
  <c r="R278" i="14"/>
  <c r="R299" i="14" s="1"/>
  <c r="Q278" i="14"/>
  <c r="P278" i="14"/>
  <c r="O278" i="14"/>
  <c r="O299" i="14" s="1"/>
  <c r="N278" i="14"/>
  <c r="N299" i="14" s="1"/>
  <c r="M278" i="14"/>
  <c r="L278" i="14"/>
  <c r="L299" i="14" s="1"/>
  <c r="K278" i="14"/>
  <c r="K299" i="14" s="1"/>
  <c r="J278" i="14"/>
  <c r="J299" i="14" s="1"/>
  <c r="I278" i="14"/>
  <c r="H278" i="14"/>
  <c r="G278" i="14"/>
  <c r="G299" i="14" s="1"/>
  <c r="F278" i="14"/>
  <c r="F299" i="14" s="1"/>
  <c r="E278" i="14"/>
  <c r="D278" i="14"/>
  <c r="D299" i="14" s="1"/>
  <c r="C278" i="14"/>
  <c r="C299" i="14" s="1"/>
  <c r="B278" i="14"/>
  <c r="B299" i="14" s="1"/>
  <c r="S269" i="14"/>
  <c r="R269" i="14"/>
  <c r="Q269" i="14"/>
  <c r="P269" i="14"/>
  <c r="P299" i="14" s="1"/>
  <c r="O269" i="14"/>
  <c r="N269" i="14"/>
  <c r="M269" i="14"/>
  <c r="M301" i="14" s="1"/>
  <c r="L269" i="14"/>
  <c r="K269" i="14"/>
  <c r="J269" i="14"/>
  <c r="I269" i="14"/>
  <c r="I301" i="14" s="1"/>
  <c r="H269" i="14"/>
  <c r="H299" i="14" s="1"/>
  <c r="G269" i="14"/>
  <c r="F269" i="14"/>
  <c r="E269" i="14"/>
  <c r="E301" i="14" s="1"/>
  <c r="D269" i="14"/>
  <c r="C269" i="14"/>
  <c r="B269" i="14"/>
  <c r="R258" i="14"/>
  <c r="J258" i="14"/>
  <c r="B258" i="14"/>
  <c r="Q257" i="14"/>
  <c r="M257" i="14"/>
  <c r="L257" i="14"/>
  <c r="I257" i="14"/>
  <c r="E257" i="14"/>
  <c r="D257" i="14"/>
  <c r="F256" i="14"/>
  <c r="C256" i="14"/>
  <c r="S253" i="14"/>
  <c r="R253" i="14"/>
  <c r="Q253" i="14"/>
  <c r="Q258" i="14" s="1"/>
  <c r="P253" i="14"/>
  <c r="P258" i="14" s="1"/>
  <c r="O253" i="14"/>
  <c r="N253" i="14"/>
  <c r="M253" i="14"/>
  <c r="M258" i="14" s="1"/>
  <c r="L253" i="14"/>
  <c r="L258" i="14" s="1"/>
  <c r="K253" i="14"/>
  <c r="J253" i="14"/>
  <c r="I253" i="14"/>
  <c r="I258" i="14" s="1"/>
  <c r="H253" i="14"/>
  <c r="H258" i="14" s="1"/>
  <c r="G253" i="14"/>
  <c r="F253" i="14"/>
  <c r="E253" i="14"/>
  <c r="E258" i="14" s="1"/>
  <c r="D253" i="14"/>
  <c r="D258" i="14" s="1"/>
  <c r="C253" i="14"/>
  <c r="B253" i="14"/>
  <c r="S244" i="14"/>
  <c r="R244" i="14"/>
  <c r="R257" i="14" s="1"/>
  <c r="Q244" i="14"/>
  <c r="P244" i="14"/>
  <c r="P257" i="14" s="1"/>
  <c r="O244" i="14"/>
  <c r="N244" i="14"/>
  <c r="N257" i="14" s="1"/>
  <c r="M244" i="14"/>
  <c r="L244" i="14"/>
  <c r="K244" i="14"/>
  <c r="J244" i="14"/>
  <c r="J257" i="14" s="1"/>
  <c r="I244" i="14"/>
  <c r="H244" i="14"/>
  <c r="H257" i="14" s="1"/>
  <c r="G244" i="14"/>
  <c r="F244" i="14"/>
  <c r="F257" i="14" s="1"/>
  <c r="E244" i="14"/>
  <c r="D244" i="14"/>
  <c r="C244" i="14"/>
  <c r="B244" i="14"/>
  <c r="B257" i="14" s="1"/>
  <c r="S235" i="14"/>
  <c r="R235" i="14"/>
  <c r="R256" i="14" s="1"/>
  <c r="Q235" i="14"/>
  <c r="Q256" i="14" s="1"/>
  <c r="P235" i="14"/>
  <c r="P256" i="14" s="1"/>
  <c r="O235" i="14"/>
  <c r="N235" i="14"/>
  <c r="M235" i="14"/>
  <c r="M256" i="14" s="1"/>
  <c r="L235" i="14"/>
  <c r="L256" i="14" s="1"/>
  <c r="K235" i="14"/>
  <c r="J235" i="14"/>
  <c r="J256" i="14" s="1"/>
  <c r="I235" i="14"/>
  <c r="I256" i="14" s="1"/>
  <c r="H235" i="14"/>
  <c r="H256" i="14" s="1"/>
  <c r="G235" i="14"/>
  <c r="F235" i="14"/>
  <c r="E235" i="14"/>
  <c r="E256" i="14" s="1"/>
  <c r="D235" i="14"/>
  <c r="D256" i="14" s="1"/>
  <c r="C235" i="14"/>
  <c r="B235" i="14"/>
  <c r="B256" i="14" s="1"/>
  <c r="S226" i="14"/>
  <c r="S258" i="14" s="1"/>
  <c r="R226" i="14"/>
  <c r="Q226" i="14"/>
  <c r="P226" i="14"/>
  <c r="O226" i="14"/>
  <c r="O258" i="14" s="1"/>
  <c r="N226" i="14"/>
  <c r="N256" i="14" s="1"/>
  <c r="M226" i="14"/>
  <c r="L226" i="14"/>
  <c r="K226" i="14"/>
  <c r="K256" i="14" s="1"/>
  <c r="J226" i="14"/>
  <c r="I226" i="14"/>
  <c r="H226" i="14"/>
  <c r="G226" i="14"/>
  <c r="G256" i="14" s="1"/>
  <c r="F226" i="14"/>
  <c r="E226" i="14"/>
  <c r="D226" i="14"/>
  <c r="C226" i="14"/>
  <c r="C258" i="14" s="1"/>
  <c r="B226" i="14"/>
  <c r="P215" i="14"/>
  <c r="M215" i="14"/>
  <c r="H215" i="14"/>
  <c r="S214" i="14"/>
  <c r="R214" i="14"/>
  <c r="O214" i="14"/>
  <c r="K214" i="14"/>
  <c r="J214" i="14"/>
  <c r="G214" i="14"/>
  <c r="C214" i="14"/>
  <c r="B214" i="14"/>
  <c r="Q213" i="14"/>
  <c r="M213" i="14"/>
  <c r="L213" i="14"/>
  <c r="E213" i="14"/>
  <c r="D213" i="14"/>
  <c r="S210" i="14"/>
  <c r="S215" i="14" s="1"/>
  <c r="R210" i="14"/>
  <c r="R215" i="14" s="1"/>
  <c r="Q210" i="14"/>
  <c r="P210" i="14"/>
  <c r="O210" i="14"/>
  <c r="O215" i="14" s="1"/>
  <c r="N210" i="14"/>
  <c r="N215" i="14" s="1"/>
  <c r="M210" i="14"/>
  <c r="L210" i="14"/>
  <c r="L215" i="14" s="1"/>
  <c r="K210" i="14"/>
  <c r="K215" i="14" s="1"/>
  <c r="J210" i="14"/>
  <c r="J215" i="14" s="1"/>
  <c r="I210" i="14"/>
  <c r="H210" i="14"/>
  <c r="G210" i="14"/>
  <c r="G215" i="14" s="1"/>
  <c r="F210" i="14"/>
  <c r="F215" i="14" s="1"/>
  <c r="E210" i="14"/>
  <c r="D210" i="14"/>
  <c r="D215" i="14" s="1"/>
  <c r="C210" i="14"/>
  <c r="C215" i="14" s="1"/>
  <c r="B210" i="14"/>
  <c r="B215" i="14" s="1"/>
  <c r="S201" i="14"/>
  <c r="R201" i="14"/>
  <c r="Q201" i="14"/>
  <c r="P201" i="14"/>
  <c r="P214" i="14" s="1"/>
  <c r="O201" i="14"/>
  <c r="N201" i="14"/>
  <c r="N214" i="14" s="1"/>
  <c r="M201" i="14"/>
  <c r="L201" i="14"/>
  <c r="K201" i="14"/>
  <c r="J201" i="14"/>
  <c r="I201" i="14"/>
  <c r="H201" i="14"/>
  <c r="H214" i="14" s="1"/>
  <c r="G201" i="14"/>
  <c r="F201" i="14"/>
  <c r="F214" i="14" s="1"/>
  <c r="E201" i="14"/>
  <c r="D201" i="14"/>
  <c r="C201" i="14"/>
  <c r="B201" i="14"/>
  <c r="S192" i="14"/>
  <c r="S213" i="14" s="1"/>
  <c r="R192" i="14"/>
  <c r="R213" i="14" s="1"/>
  <c r="Q192" i="14"/>
  <c r="P192" i="14"/>
  <c r="P213" i="14" s="1"/>
  <c r="O192" i="14"/>
  <c r="O213" i="14" s="1"/>
  <c r="N192" i="14"/>
  <c r="N213" i="14" s="1"/>
  <c r="M192" i="14"/>
  <c r="L192" i="14"/>
  <c r="K192" i="14"/>
  <c r="K213" i="14" s="1"/>
  <c r="J192" i="14"/>
  <c r="J213" i="14" s="1"/>
  <c r="I192" i="14"/>
  <c r="H192" i="14"/>
  <c r="H213" i="14" s="1"/>
  <c r="G192" i="14"/>
  <c r="G213" i="14" s="1"/>
  <c r="F192" i="14"/>
  <c r="F213" i="14" s="1"/>
  <c r="E192" i="14"/>
  <c r="D192" i="14"/>
  <c r="C192" i="14"/>
  <c r="C213" i="14" s="1"/>
  <c r="B192" i="14"/>
  <c r="B213" i="14" s="1"/>
  <c r="S183" i="14"/>
  <c r="R183" i="14"/>
  <c r="Q183" i="14"/>
  <c r="Q215" i="14" s="1"/>
  <c r="P183" i="14"/>
  <c r="O183" i="14"/>
  <c r="N183" i="14"/>
  <c r="M183" i="14"/>
  <c r="L183" i="14"/>
  <c r="K183" i="14"/>
  <c r="J183" i="14"/>
  <c r="I183" i="14"/>
  <c r="I215" i="14" s="1"/>
  <c r="H183" i="14"/>
  <c r="G183" i="14"/>
  <c r="F183" i="14"/>
  <c r="E183" i="14"/>
  <c r="E215" i="14" s="1"/>
  <c r="D183" i="14"/>
  <c r="C183" i="14"/>
  <c r="B183" i="14"/>
  <c r="N172" i="14"/>
  <c r="F172" i="14"/>
  <c r="Q171" i="14"/>
  <c r="P171" i="14"/>
  <c r="M171" i="14"/>
  <c r="I171" i="14"/>
  <c r="H171" i="14"/>
  <c r="E171" i="14"/>
  <c r="R170" i="14"/>
  <c r="G170" i="14"/>
  <c r="S167" i="14"/>
  <c r="R167" i="14"/>
  <c r="R172" i="14" s="1"/>
  <c r="Q167" i="14"/>
  <c r="Q172" i="14" s="1"/>
  <c r="P167" i="14"/>
  <c r="P172" i="14" s="1"/>
  <c r="O167" i="14"/>
  <c r="N167" i="14"/>
  <c r="M167" i="14"/>
  <c r="M172" i="14" s="1"/>
  <c r="L167" i="14"/>
  <c r="L172" i="14" s="1"/>
  <c r="K167" i="14"/>
  <c r="J167" i="14"/>
  <c r="J172" i="14" s="1"/>
  <c r="I167" i="14"/>
  <c r="I172" i="14" s="1"/>
  <c r="H167" i="14"/>
  <c r="H172" i="14" s="1"/>
  <c r="G167" i="14"/>
  <c r="F167" i="14"/>
  <c r="E167" i="14"/>
  <c r="E172" i="14" s="1"/>
  <c r="D167" i="14"/>
  <c r="D172" i="14" s="1"/>
  <c r="C167" i="14"/>
  <c r="B167" i="14"/>
  <c r="B172" i="14" s="1"/>
  <c r="S158" i="14"/>
  <c r="R158" i="14"/>
  <c r="Q158" i="14"/>
  <c r="P158" i="14"/>
  <c r="O158" i="14"/>
  <c r="O171" i="14" s="1"/>
  <c r="N158" i="14"/>
  <c r="N171" i="14" s="1"/>
  <c r="M158" i="14"/>
  <c r="L158" i="14"/>
  <c r="L171" i="14" s="1"/>
  <c r="K158" i="14"/>
  <c r="J158" i="14"/>
  <c r="I158" i="14"/>
  <c r="H158" i="14"/>
  <c r="G158" i="14"/>
  <c r="G171" i="14" s="1"/>
  <c r="F158" i="14"/>
  <c r="F171" i="14" s="1"/>
  <c r="E158" i="14"/>
  <c r="D158" i="14"/>
  <c r="D171" i="14" s="1"/>
  <c r="C158" i="14"/>
  <c r="B158" i="14"/>
  <c r="S149" i="14"/>
  <c r="R149" i="14"/>
  <c r="Q149" i="14"/>
  <c r="Q170" i="14" s="1"/>
  <c r="P149" i="14"/>
  <c r="P170" i="14" s="1"/>
  <c r="O149" i="14"/>
  <c r="N149" i="14"/>
  <c r="N170" i="14" s="1"/>
  <c r="M149" i="14"/>
  <c r="M170" i="14" s="1"/>
  <c r="L149" i="14"/>
  <c r="L170" i="14" s="1"/>
  <c r="K149" i="14"/>
  <c r="J149" i="14"/>
  <c r="I149" i="14"/>
  <c r="I170" i="14" s="1"/>
  <c r="H149" i="14"/>
  <c r="H170" i="14" s="1"/>
  <c r="G149" i="14"/>
  <c r="F149" i="14"/>
  <c r="F170" i="14" s="1"/>
  <c r="E149" i="14"/>
  <c r="E170" i="14" s="1"/>
  <c r="D149" i="14"/>
  <c r="D170" i="14" s="1"/>
  <c r="C149" i="14"/>
  <c r="B149" i="14"/>
  <c r="S140" i="14"/>
  <c r="S172" i="14" s="1"/>
  <c r="R140" i="14"/>
  <c r="Q140" i="14"/>
  <c r="P140" i="14"/>
  <c r="O140" i="14"/>
  <c r="O170" i="14" s="1"/>
  <c r="N140" i="14"/>
  <c r="M140" i="14"/>
  <c r="L140" i="14"/>
  <c r="K140" i="14"/>
  <c r="K170" i="14" s="1"/>
  <c r="J140" i="14"/>
  <c r="J170" i="14" s="1"/>
  <c r="I140" i="14"/>
  <c r="H140" i="14"/>
  <c r="G140" i="14"/>
  <c r="G172" i="14" s="1"/>
  <c r="F140" i="14"/>
  <c r="E140" i="14"/>
  <c r="D140" i="14"/>
  <c r="C140" i="14"/>
  <c r="C172" i="14" s="1"/>
  <c r="B140" i="14"/>
  <c r="B170" i="14" s="1"/>
  <c r="M129" i="14"/>
  <c r="L129" i="14"/>
  <c r="D129" i="14"/>
  <c r="S128" i="14"/>
  <c r="O128" i="14"/>
  <c r="N128" i="14"/>
  <c r="K128" i="14"/>
  <c r="G128" i="14"/>
  <c r="F128" i="14"/>
  <c r="C128" i="14"/>
  <c r="Q127" i="14"/>
  <c r="P127" i="14"/>
  <c r="H127" i="14"/>
  <c r="S124" i="14"/>
  <c r="S129" i="14" s="1"/>
  <c r="R124" i="14"/>
  <c r="R129" i="14" s="1"/>
  <c r="Q124" i="14"/>
  <c r="P124" i="14"/>
  <c r="P129" i="14" s="1"/>
  <c r="O124" i="14"/>
  <c r="O129" i="14" s="1"/>
  <c r="N124" i="14"/>
  <c r="N129" i="14" s="1"/>
  <c r="M124" i="14"/>
  <c r="L124" i="14"/>
  <c r="K124" i="14"/>
  <c r="K129" i="14" s="1"/>
  <c r="J124" i="14"/>
  <c r="J129" i="14" s="1"/>
  <c r="I124" i="14"/>
  <c r="H124" i="14"/>
  <c r="H129" i="14" s="1"/>
  <c r="G124" i="14"/>
  <c r="G129" i="14" s="1"/>
  <c r="F124" i="14"/>
  <c r="F129" i="14" s="1"/>
  <c r="E124" i="14"/>
  <c r="D124" i="14"/>
  <c r="C124" i="14"/>
  <c r="C129" i="14" s="1"/>
  <c r="B124" i="14"/>
  <c r="B129" i="14" s="1"/>
  <c r="S115" i="14"/>
  <c r="R115" i="14"/>
  <c r="R128" i="14" s="1"/>
  <c r="Q115" i="14"/>
  <c r="Q128" i="14" s="1"/>
  <c r="P115" i="14"/>
  <c r="O115" i="14"/>
  <c r="N115" i="14"/>
  <c r="M115" i="14"/>
  <c r="L115" i="14"/>
  <c r="L128" i="14" s="1"/>
  <c r="K115" i="14"/>
  <c r="J115" i="14"/>
  <c r="J128" i="14" s="1"/>
  <c r="I115" i="14"/>
  <c r="I128" i="14" s="1"/>
  <c r="H115" i="14"/>
  <c r="G115" i="14"/>
  <c r="F115" i="14"/>
  <c r="E115" i="14"/>
  <c r="D115" i="14"/>
  <c r="D128" i="14" s="1"/>
  <c r="C115" i="14"/>
  <c r="B115" i="14"/>
  <c r="B128" i="14" s="1"/>
  <c r="S106" i="14"/>
  <c r="S127" i="14" s="1"/>
  <c r="R106" i="14"/>
  <c r="R127" i="14" s="1"/>
  <c r="Q106" i="14"/>
  <c r="P106" i="14"/>
  <c r="O106" i="14"/>
  <c r="O127" i="14" s="1"/>
  <c r="N106" i="14"/>
  <c r="N127" i="14" s="1"/>
  <c r="M106" i="14"/>
  <c r="L106" i="14"/>
  <c r="L127" i="14" s="1"/>
  <c r="K106" i="14"/>
  <c r="K127" i="14" s="1"/>
  <c r="J106" i="14"/>
  <c r="J127" i="14" s="1"/>
  <c r="I106" i="14"/>
  <c r="H106" i="14"/>
  <c r="G106" i="14"/>
  <c r="G127" i="14" s="1"/>
  <c r="F106" i="14"/>
  <c r="F127" i="14" s="1"/>
  <c r="E106" i="14"/>
  <c r="D106" i="14"/>
  <c r="D127" i="14" s="1"/>
  <c r="C106" i="14"/>
  <c r="C127" i="14" s="1"/>
  <c r="B106" i="14"/>
  <c r="B127" i="14" s="1"/>
  <c r="S97" i="14"/>
  <c r="R97" i="14"/>
  <c r="Q97" i="14"/>
  <c r="Q129" i="14" s="1"/>
  <c r="P97" i="14"/>
  <c r="O97" i="14"/>
  <c r="N97" i="14"/>
  <c r="M97" i="14"/>
  <c r="M127" i="14" s="1"/>
  <c r="L97" i="14"/>
  <c r="K97" i="14"/>
  <c r="J97" i="14"/>
  <c r="I97" i="14"/>
  <c r="I129" i="14" s="1"/>
  <c r="H97" i="14"/>
  <c r="G97" i="14"/>
  <c r="F97" i="14"/>
  <c r="E97" i="14"/>
  <c r="E127" i="14" s="1"/>
  <c r="D97" i="14"/>
  <c r="C97" i="14"/>
  <c r="B97" i="14"/>
  <c r="R86" i="14"/>
  <c r="O86" i="14"/>
  <c r="J86" i="14"/>
  <c r="B86" i="14"/>
  <c r="Q85" i="14"/>
  <c r="M85" i="14"/>
  <c r="L85" i="14"/>
  <c r="I85" i="14"/>
  <c r="E85" i="14"/>
  <c r="D85" i="14"/>
  <c r="G84" i="14"/>
  <c r="F84" i="14"/>
  <c r="S81" i="14"/>
  <c r="R81" i="14"/>
  <c r="Q81" i="14"/>
  <c r="Q86" i="14" s="1"/>
  <c r="P81" i="14"/>
  <c r="P86" i="14" s="1"/>
  <c r="O81" i="14"/>
  <c r="N81" i="14"/>
  <c r="N86" i="14" s="1"/>
  <c r="M81" i="14"/>
  <c r="M86" i="14" s="1"/>
  <c r="L81" i="14"/>
  <c r="L86" i="14" s="1"/>
  <c r="K81" i="14"/>
  <c r="J81" i="14"/>
  <c r="I81" i="14"/>
  <c r="I86" i="14" s="1"/>
  <c r="H81" i="14"/>
  <c r="H86" i="14" s="1"/>
  <c r="G81" i="14"/>
  <c r="F81" i="14"/>
  <c r="F86" i="14" s="1"/>
  <c r="E81" i="14"/>
  <c r="E86" i="14" s="1"/>
  <c r="D81" i="14"/>
  <c r="D86" i="14" s="1"/>
  <c r="C81" i="14"/>
  <c r="B81" i="14"/>
  <c r="S72" i="14"/>
  <c r="R72" i="14"/>
  <c r="R85" i="14" s="1"/>
  <c r="Q72" i="14"/>
  <c r="P72" i="14"/>
  <c r="P85" i="14" s="1"/>
  <c r="O72" i="14"/>
  <c r="O85" i="14" s="1"/>
  <c r="N72" i="14"/>
  <c r="M72" i="14"/>
  <c r="L72" i="14"/>
  <c r="K72" i="14"/>
  <c r="J72" i="14"/>
  <c r="J85" i="14" s="1"/>
  <c r="I72" i="14"/>
  <c r="H72" i="14"/>
  <c r="H85" i="14" s="1"/>
  <c r="G72" i="14"/>
  <c r="G85" i="14" s="1"/>
  <c r="F72" i="14"/>
  <c r="E72" i="14"/>
  <c r="D72" i="14"/>
  <c r="C72" i="14"/>
  <c r="B72" i="14"/>
  <c r="B85" i="14" s="1"/>
  <c r="S63" i="14"/>
  <c r="R63" i="14"/>
  <c r="R84" i="14" s="1"/>
  <c r="Q63" i="14"/>
  <c r="Q84" i="14" s="1"/>
  <c r="P63" i="14"/>
  <c r="P84" i="14" s="1"/>
  <c r="O63" i="14"/>
  <c r="N63" i="14"/>
  <c r="M63" i="14"/>
  <c r="M84" i="14" s="1"/>
  <c r="L63" i="14"/>
  <c r="L84" i="14" s="1"/>
  <c r="K63" i="14"/>
  <c r="J63" i="14"/>
  <c r="J84" i="14" s="1"/>
  <c r="I63" i="14"/>
  <c r="I84" i="14" s="1"/>
  <c r="H63" i="14"/>
  <c r="H84" i="14" s="1"/>
  <c r="G63" i="14"/>
  <c r="F63" i="14"/>
  <c r="E63" i="14"/>
  <c r="E84" i="14" s="1"/>
  <c r="D63" i="14"/>
  <c r="D84" i="14" s="1"/>
  <c r="C63" i="14"/>
  <c r="B63" i="14"/>
  <c r="B84" i="14" s="1"/>
  <c r="S54" i="14"/>
  <c r="S86" i="14" s="1"/>
  <c r="R54" i="14"/>
  <c r="Q54" i="14"/>
  <c r="P54" i="14"/>
  <c r="O54" i="14"/>
  <c r="O84" i="14" s="1"/>
  <c r="N54" i="14"/>
  <c r="N84" i="14" s="1"/>
  <c r="M54" i="14"/>
  <c r="L54" i="14"/>
  <c r="K54" i="14"/>
  <c r="K84" i="14" s="1"/>
  <c r="J54" i="14"/>
  <c r="I54" i="14"/>
  <c r="H54" i="14"/>
  <c r="G54" i="14"/>
  <c r="G86" i="14" s="1"/>
  <c r="F54" i="14"/>
  <c r="E54" i="14"/>
  <c r="D54" i="14"/>
  <c r="C54" i="14"/>
  <c r="C84" i="14" s="1"/>
  <c r="B54" i="14"/>
  <c r="S42" i="14"/>
  <c r="H42" i="14"/>
  <c r="E42" i="14"/>
  <c r="D42" i="14"/>
  <c r="S38" i="14"/>
  <c r="R38" i="14"/>
  <c r="Q38" i="14"/>
  <c r="Q43" i="14" s="1"/>
  <c r="P38" i="14"/>
  <c r="P43" i="14" s="1"/>
  <c r="O38" i="14"/>
  <c r="N38" i="14"/>
  <c r="M38" i="14"/>
  <c r="M43" i="14" s="1"/>
  <c r="L38" i="14"/>
  <c r="L43" i="14" s="1"/>
  <c r="K38" i="14"/>
  <c r="J38" i="14"/>
  <c r="I38" i="14"/>
  <c r="I43" i="14" s="1"/>
  <c r="H38" i="14"/>
  <c r="H43" i="14" s="1"/>
  <c r="G38" i="14"/>
  <c r="F38" i="14"/>
  <c r="E38" i="14"/>
  <c r="E43" i="14" s="1"/>
  <c r="D38" i="14"/>
  <c r="D43" i="14" s="1"/>
  <c r="C38" i="14"/>
  <c r="S29" i="14"/>
  <c r="R29" i="14"/>
  <c r="R42" i="14" s="1"/>
  <c r="Q29" i="14"/>
  <c r="P29" i="14"/>
  <c r="O29" i="14"/>
  <c r="O42" i="14" s="1"/>
  <c r="N29" i="14"/>
  <c r="M29" i="14"/>
  <c r="L29" i="14"/>
  <c r="K29" i="14"/>
  <c r="K42" i="14" s="1"/>
  <c r="J29" i="14"/>
  <c r="J42" i="14" s="1"/>
  <c r="I29" i="14"/>
  <c r="I42" i="14" s="1"/>
  <c r="H29" i="14"/>
  <c r="G29" i="14"/>
  <c r="G42" i="14" s="1"/>
  <c r="F29" i="14"/>
  <c r="E29" i="14"/>
  <c r="D29" i="14"/>
  <c r="C29" i="14"/>
  <c r="C42" i="14" s="1"/>
  <c r="B29" i="14"/>
  <c r="B42" i="14" s="1"/>
  <c r="S20" i="14"/>
  <c r="R20" i="14"/>
  <c r="Q20" i="14"/>
  <c r="Q41" i="14" s="1"/>
  <c r="P20" i="14"/>
  <c r="P41" i="14" s="1"/>
  <c r="O20" i="14"/>
  <c r="N20" i="14"/>
  <c r="M20" i="14"/>
  <c r="M41" i="14" s="1"/>
  <c r="L20" i="14"/>
  <c r="L41" i="14" s="1"/>
  <c r="K20" i="14"/>
  <c r="J20" i="14"/>
  <c r="I20" i="14"/>
  <c r="I41" i="14" s="1"/>
  <c r="H20" i="14"/>
  <c r="H41" i="14" s="1"/>
  <c r="G20" i="14"/>
  <c r="F20" i="14"/>
  <c r="E20" i="14"/>
  <c r="E41" i="14" s="1"/>
  <c r="D20" i="14"/>
  <c r="D41" i="14" s="1"/>
  <c r="C20" i="14"/>
  <c r="B20" i="14"/>
  <c r="S11" i="14"/>
  <c r="S41" i="14" s="1"/>
  <c r="R11" i="14"/>
  <c r="R41" i="14" s="1"/>
  <c r="Q11" i="14"/>
  <c r="P11" i="14"/>
  <c r="O11" i="14"/>
  <c r="O41" i="14" s="1"/>
  <c r="N11" i="14"/>
  <c r="N41" i="14" s="1"/>
  <c r="M11" i="14"/>
  <c r="L11" i="14"/>
  <c r="K11" i="14"/>
  <c r="K41" i="14" s="1"/>
  <c r="J11" i="14"/>
  <c r="J41" i="14" s="1"/>
  <c r="I11" i="14"/>
  <c r="H11" i="14"/>
  <c r="G11" i="14"/>
  <c r="G41" i="14" s="1"/>
  <c r="F11" i="14"/>
  <c r="F41" i="14" s="1"/>
  <c r="E11" i="14"/>
  <c r="D11" i="14"/>
  <c r="C11" i="14"/>
  <c r="C41" i="14" s="1"/>
  <c r="B11" i="14"/>
  <c r="B41" i="14" s="1"/>
  <c r="N1083" i="3" a="1"/>
  <c r="N1083" i="3" s="1"/>
  <c r="N1065" i="3" a="1"/>
  <c r="N1065" i="3" s="1"/>
  <c r="N1047" i="3" a="1"/>
  <c r="N1047" i="3" s="1"/>
  <c r="N1029" i="3" a="1"/>
  <c r="N1029" i="3" s="1"/>
  <c r="N1011" i="3" a="1"/>
  <c r="N1011" i="3" s="1"/>
  <c r="N993" i="3" a="1"/>
  <c r="N993" i="3" s="1"/>
  <c r="N975" i="3" a="1"/>
  <c r="N975" i="3" s="1"/>
  <c r="N957" i="3" a="1"/>
  <c r="N957" i="3" s="1"/>
  <c r="N939" i="3" a="1"/>
  <c r="N939" i="3" s="1"/>
  <c r="N921" i="3" a="1"/>
  <c r="N921" i="3" s="1"/>
  <c r="N903" i="3" a="1"/>
  <c r="N903" i="3" s="1"/>
  <c r="N885" i="3" a="1"/>
  <c r="N885" i="3" s="1"/>
  <c r="N867" i="3" a="1"/>
  <c r="N867" i="3" s="1"/>
  <c r="N849" i="3" a="1"/>
  <c r="N849" i="3" s="1"/>
  <c r="N831" i="3" a="1"/>
  <c r="N831" i="3" s="1"/>
  <c r="N813" i="3" a="1"/>
  <c r="N813" i="3" s="1"/>
  <c r="N795" i="3" a="1"/>
  <c r="N795" i="3" s="1"/>
  <c r="N777" i="3" a="1"/>
  <c r="N777" i="3" s="1"/>
  <c r="N759" i="3" a="1"/>
  <c r="N759" i="3" s="1"/>
  <c r="N741" i="3" a="1"/>
  <c r="N741" i="3" s="1"/>
  <c r="N723" i="3" a="1"/>
  <c r="N723" i="3" s="1"/>
  <c r="N705" i="3" a="1"/>
  <c r="N705" i="3" s="1"/>
  <c r="N687" i="3" a="1"/>
  <c r="N687" i="3" s="1"/>
  <c r="N669" i="3" a="1"/>
  <c r="N669" i="3" s="1"/>
  <c r="N651" i="3" a="1"/>
  <c r="N651" i="3" s="1"/>
  <c r="N633" i="3" a="1"/>
  <c r="N633" i="3" s="1"/>
  <c r="N615" i="3" a="1"/>
  <c r="N615" i="3" s="1"/>
  <c r="N597" i="3" a="1"/>
  <c r="N597" i="3" s="1"/>
  <c r="N579" i="3" a="1"/>
  <c r="N579" i="3" s="1"/>
  <c r="N561" i="3" a="1"/>
  <c r="N561" i="3" s="1"/>
  <c r="N543" i="3" a="1"/>
  <c r="N543" i="3" s="1"/>
  <c r="N525" i="3" a="1"/>
  <c r="N525" i="3" s="1"/>
  <c r="N507" i="3" a="1"/>
  <c r="N507" i="3" s="1"/>
  <c r="N489" i="3" a="1"/>
  <c r="N489" i="3" s="1"/>
  <c r="N471" i="3" a="1"/>
  <c r="N471" i="3" s="1"/>
  <c r="N453" i="3" a="1"/>
  <c r="N453" i="3" s="1"/>
  <c r="N435" i="3" a="1"/>
  <c r="N435" i="3" s="1"/>
  <c r="N417" i="3" a="1"/>
  <c r="N417" i="3" s="1"/>
  <c r="N399" i="3" a="1"/>
  <c r="N399" i="3" s="1"/>
  <c r="N381" i="3" a="1"/>
  <c r="N381" i="3" s="1"/>
  <c r="N363" i="3" a="1"/>
  <c r="N363" i="3" s="1"/>
  <c r="N345" i="3" a="1"/>
  <c r="N345" i="3" s="1"/>
  <c r="N327" i="3" a="1"/>
  <c r="N327" i="3" s="1"/>
  <c r="N309" i="3" a="1"/>
  <c r="N309" i="3" s="1"/>
  <c r="N291" i="3" a="1"/>
  <c r="N291" i="3" s="1"/>
  <c r="N273" i="3" a="1"/>
  <c r="N273" i="3" s="1"/>
  <c r="N255" i="3" a="1"/>
  <c r="N255" i="3" s="1"/>
  <c r="N237" i="3" a="1"/>
  <c r="N237" i="3" s="1"/>
  <c r="N219" i="3" a="1"/>
  <c r="N219" i="3" s="1"/>
  <c r="N201" i="3" a="1"/>
  <c r="N201" i="3" s="1"/>
  <c r="N183" i="3" a="1"/>
  <c r="N183" i="3" s="1"/>
  <c r="N165" i="3" a="1"/>
  <c r="N165" i="3" s="1"/>
  <c r="N147" i="3" a="1"/>
  <c r="N147" i="3" s="1"/>
  <c r="N129" i="3" a="1"/>
  <c r="N129" i="3" s="1"/>
  <c r="N111" i="3" a="1"/>
  <c r="N111" i="3" s="1"/>
  <c r="N93" i="3" a="1"/>
  <c r="N93" i="3" s="1"/>
  <c r="N75" i="3" a="1"/>
  <c r="N75" i="3" s="1"/>
  <c r="N57" i="3" a="1"/>
  <c r="N57" i="3" s="1"/>
  <c r="N39" i="3" a="1"/>
  <c r="N39" i="3" s="1"/>
  <c r="N21" i="3" a="1"/>
  <c r="N21" i="3" s="1"/>
  <c r="N3" i="3" a="1"/>
  <c r="N3" i="3" s="1"/>
  <c r="I3" i="3" a="1"/>
  <c r="I3" i="3" s="1"/>
  <c r="M219" i="3" a="1"/>
  <c r="M219" i="3" s="1"/>
  <c r="M183" i="3" a="1"/>
  <c r="M183" i="3" s="1"/>
  <c r="M147" i="3" a="1"/>
  <c r="M147" i="3" s="1"/>
  <c r="M129" i="3" a="1"/>
  <c r="M129" i="3" s="1"/>
  <c r="M39" i="3" a="1"/>
  <c r="M39" i="3" s="1"/>
  <c r="M201" i="3" a="1"/>
  <c r="M201" i="3" s="1"/>
  <c r="M165" i="3" a="1"/>
  <c r="M165" i="3" s="1"/>
  <c r="M111" i="3" a="1"/>
  <c r="M111" i="3" s="1"/>
  <c r="M93" i="3" a="1"/>
  <c r="M93" i="3" s="1"/>
  <c r="M75" i="3" a="1"/>
  <c r="M75" i="3" s="1"/>
  <c r="M57" i="3" a="1"/>
  <c r="M57" i="3" s="1"/>
  <c r="M21" i="3" a="1"/>
  <c r="M21" i="3" s="1"/>
  <c r="M3" i="3" a="1"/>
  <c r="M3" i="3" s="1"/>
  <c r="B30" i="10" s="1"/>
  <c r="L561" i="3" a="1"/>
  <c r="L561" i="3" s="1"/>
  <c r="L543" i="3" a="1"/>
  <c r="L543" i="3" s="1"/>
  <c r="L525" i="3" a="1"/>
  <c r="L525" i="3" s="1"/>
  <c r="L507" i="3" a="1"/>
  <c r="L507" i="3" s="1"/>
  <c r="L489" i="3" a="1"/>
  <c r="L489" i="3" s="1"/>
  <c r="L471" i="3" a="1"/>
  <c r="L471" i="3" s="1"/>
  <c r="L453" i="3" a="1"/>
  <c r="L453" i="3" s="1"/>
  <c r="L435" i="3" a="1"/>
  <c r="L435" i="3" s="1"/>
  <c r="L417" i="3" a="1"/>
  <c r="L417" i="3" s="1"/>
  <c r="L399" i="3" a="1"/>
  <c r="L399" i="3" s="1"/>
  <c r="L381" i="3" a="1"/>
  <c r="L381" i="3" s="1"/>
  <c r="L363" i="3" a="1"/>
  <c r="L363" i="3" s="1"/>
  <c r="L345" i="3" a="1"/>
  <c r="L345" i="3" s="1"/>
  <c r="L327" i="3" a="1"/>
  <c r="L327" i="3" s="1"/>
  <c r="L309" i="3" a="1"/>
  <c r="L309" i="3" s="1"/>
  <c r="L291" i="3" a="1"/>
  <c r="L291" i="3" s="1"/>
  <c r="L273" i="3" a="1"/>
  <c r="L273" i="3" s="1"/>
  <c r="L255" i="3" a="1"/>
  <c r="L255" i="3" s="1"/>
  <c r="L237" i="3" a="1"/>
  <c r="L237" i="3" s="1"/>
  <c r="L219" i="3" a="1"/>
  <c r="L219" i="3" s="1"/>
  <c r="L201" i="3" a="1"/>
  <c r="L201" i="3" s="1"/>
  <c r="L183" i="3" a="1"/>
  <c r="L183" i="3" s="1"/>
  <c r="L165" i="3" a="1"/>
  <c r="L165" i="3" s="1"/>
  <c r="L147" i="3" a="1"/>
  <c r="L147" i="3" s="1"/>
  <c r="L129" i="3" a="1"/>
  <c r="L129" i="3" s="1"/>
  <c r="L111" i="3" a="1"/>
  <c r="L111" i="3" s="1"/>
  <c r="L93" i="3" a="1"/>
  <c r="L93" i="3" s="1"/>
  <c r="L75" i="3" a="1"/>
  <c r="L75" i="3" s="1"/>
  <c r="L57" i="3" a="1"/>
  <c r="L57" i="3" s="1"/>
  <c r="L39" i="3" a="1"/>
  <c r="L39" i="3" s="1"/>
  <c r="L21" i="3" a="1"/>
  <c r="L21" i="3" s="1"/>
  <c r="L3" i="3" a="1"/>
  <c r="L3" i="3" s="1"/>
  <c r="K561" i="3" a="1"/>
  <c r="K561" i="3" s="1"/>
  <c r="K543" i="3" a="1"/>
  <c r="K543" i="3" s="1"/>
  <c r="K525" i="3" a="1"/>
  <c r="K525" i="3" s="1"/>
  <c r="K507" i="3" a="1"/>
  <c r="K507" i="3" s="1"/>
  <c r="K489" i="3" a="1"/>
  <c r="K489" i="3" s="1"/>
  <c r="K471" i="3" a="1"/>
  <c r="K471" i="3" s="1"/>
  <c r="K453" i="3" a="1"/>
  <c r="K453" i="3" s="1"/>
  <c r="K435" i="3" a="1"/>
  <c r="K435" i="3" s="1"/>
  <c r="K417" i="3" a="1"/>
  <c r="K417" i="3" s="1"/>
  <c r="K399" i="3" a="1"/>
  <c r="K399" i="3" s="1"/>
  <c r="K381" i="3" a="1"/>
  <c r="K381" i="3" s="1"/>
  <c r="K363" i="3" a="1"/>
  <c r="K363" i="3" s="1"/>
  <c r="K345" i="3" a="1"/>
  <c r="K345" i="3" s="1"/>
  <c r="K327" i="3" a="1"/>
  <c r="K327" i="3" s="1"/>
  <c r="K309" i="3" a="1"/>
  <c r="K309" i="3" s="1"/>
  <c r="K291" i="3" a="1"/>
  <c r="K291" i="3" s="1"/>
  <c r="K273" i="3" a="1"/>
  <c r="K273" i="3" s="1"/>
  <c r="K255" i="3" a="1"/>
  <c r="K255" i="3" s="1"/>
  <c r="K237" i="3" a="1"/>
  <c r="K237" i="3" s="1"/>
  <c r="K219" i="3" a="1"/>
  <c r="K219" i="3" s="1"/>
  <c r="K201" i="3" a="1"/>
  <c r="K201" i="3" s="1"/>
  <c r="K183" i="3" a="1"/>
  <c r="K183" i="3" s="1"/>
  <c r="K165" i="3" a="1"/>
  <c r="K165" i="3" s="1"/>
  <c r="K147" i="3" a="1"/>
  <c r="K147" i="3" s="1"/>
  <c r="K129" i="3" a="1"/>
  <c r="K129" i="3" s="1"/>
  <c r="K111" i="3" a="1"/>
  <c r="K111" i="3" s="1"/>
  <c r="K93" i="3" a="1"/>
  <c r="K93" i="3" s="1"/>
  <c r="K75" i="3" a="1"/>
  <c r="K75" i="3" s="1"/>
  <c r="K57" i="3" a="1"/>
  <c r="K57" i="3" s="1"/>
  <c r="K39" i="3" a="1"/>
  <c r="K39" i="3" s="1"/>
  <c r="K21" i="3" a="1"/>
  <c r="K21" i="3" s="1"/>
  <c r="K3" i="3" a="1"/>
  <c r="K3" i="3" s="1"/>
  <c r="B8" i="8" s="1"/>
  <c r="J1083" i="3" a="1"/>
  <c r="J1083" i="3" s="1"/>
  <c r="J1065" i="3" a="1"/>
  <c r="J1065" i="3" s="1"/>
  <c r="J1047" i="3" a="1"/>
  <c r="J1047" i="3" s="1"/>
  <c r="J1029" i="3" a="1"/>
  <c r="J1029" i="3" s="1"/>
  <c r="J1011" i="3" a="1"/>
  <c r="J1011" i="3" s="1"/>
  <c r="J993" i="3" a="1"/>
  <c r="J993" i="3" s="1"/>
  <c r="J975" i="3" a="1"/>
  <c r="J975" i="3" s="1"/>
  <c r="J957" i="3" a="1"/>
  <c r="J957" i="3" s="1"/>
  <c r="J939" i="3" a="1"/>
  <c r="J939" i="3" s="1"/>
  <c r="J921" i="3" a="1"/>
  <c r="J921" i="3" s="1"/>
  <c r="J903" i="3" a="1"/>
  <c r="J903" i="3" s="1"/>
  <c r="J885" i="3" a="1"/>
  <c r="J885" i="3" s="1"/>
  <c r="J867" i="3" a="1"/>
  <c r="J867" i="3" s="1"/>
  <c r="J849" i="3" a="1"/>
  <c r="J849" i="3" s="1"/>
  <c r="J831" i="3" a="1"/>
  <c r="J831" i="3" s="1"/>
  <c r="J813" i="3" a="1"/>
  <c r="J813" i="3" s="1"/>
  <c r="J795" i="3" a="1"/>
  <c r="J795" i="3" s="1"/>
  <c r="J777" i="3" a="1"/>
  <c r="J777" i="3" s="1"/>
  <c r="J759" i="3" a="1"/>
  <c r="J759" i="3" s="1"/>
  <c r="J741" i="3" a="1"/>
  <c r="J741" i="3" s="1"/>
  <c r="J723" i="3" a="1"/>
  <c r="J723" i="3" s="1"/>
  <c r="J705" i="3" a="1"/>
  <c r="J705" i="3" s="1"/>
  <c r="J687" i="3" a="1"/>
  <c r="J687" i="3" s="1"/>
  <c r="J669" i="3" a="1"/>
  <c r="J669" i="3" s="1"/>
  <c r="J651" i="3" a="1"/>
  <c r="J651" i="3" s="1"/>
  <c r="J633" i="3" a="1"/>
  <c r="J633" i="3" s="1"/>
  <c r="J615" i="3" a="1"/>
  <c r="J615" i="3" s="1"/>
  <c r="J597" i="3" a="1"/>
  <c r="J597" i="3" s="1"/>
  <c r="J579" i="3" a="1"/>
  <c r="J579" i="3" s="1"/>
  <c r="J5" i="7"/>
  <c r="J6" i="7"/>
  <c r="J7" i="7"/>
  <c r="J8" i="7"/>
  <c r="J9" i="7"/>
  <c r="J10" i="7"/>
  <c r="J11" i="7"/>
  <c r="J12" i="7"/>
  <c r="J13" i="7"/>
  <c r="J14" i="7"/>
  <c r="J15" i="7"/>
  <c r="J16" i="7"/>
  <c r="J17" i="7"/>
  <c r="J18" i="7"/>
  <c r="J19" i="7"/>
  <c r="J20" i="7"/>
  <c r="J21" i="7"/>
  <c r="J22" i="7"/>
  <c r="J23" i="7"/>
  <c r="J4" i="7"/>
  <c r="C38" i="6"/>
  <c r="I19" i="7"/>
  <c r="I22" i="7"/>
  <c r="E5160" i="7"/>
  <c r="D5160" i="7"/>
  <c r="C5160" i="7"/>
  <c r="E5159" i="7"/>
  <c r="D5159" i="7"/>
  <c r="C5159" i="7"/>
  <c r="E5158" i="7"/>
  <c r="D5158" i="7"/>
  <c r="C5158" i="7"/>
  <c r="E5157" i="7"/>
  <c r="D5157" i="7"/>
  <c r="C5157" i="7"/>
  <c r="E5156" i="7"/>
  <c r="D5156" i="7"/>
  <c r="C5156" i="7"/>
  <c r="E5155" i="7"/>
  <c r="D5155" i="7"/>
  <c r="C5155" i="7"/>
  <c r="E5154" i="7"/>
  <c r="D5154" i="7"/>
  <c r="C5154" i="7"/>
  <c r="E5153" i="7"/>
  <c r="D5153" i="7"/>
  <c r="C5153" i="7"/>
  <c r="E5152" i="7"/>
  <c r="D5152" i="7"/>
  <c r="C5152" i="7"/>
  <c r="E5151" i="7"/>
  <c r="D5151" i="7"/>
  <c r="C5151" i="7"/>
  <c r="E5150" i="7"/>
  <c r="D5150" i="7"/>
  <c r="C5150" i="7"/>
  <c r="E5149" i="7"/>
  <c r="D5149" i="7"/>
  <c r="C5149" i="7"/>
  <c r="E5148" i="7"/>
  <c r="D5148" i="7"/>
  <c r="C5148" i="7"/>
  <c r="E5147" i="7"/>
  <c r="D5147" i="7"/>
  <c r="C5147" i="7"/>
  <c r="E5146" i="7"/>
  <c r="D5146" i="7"/>
  <c r="C5146" i="7"/>
  <c r="E5145" i="7"/>
  <c r="D5145" i="7"/>
  <c r="C5145" i="7"/>
  <c r="E5144" i="7"/>
  <c r="D5144" i="7"/>
  <c r="C5144" i="7"/>
  <c r="E5143" i="7"/>
  <c r="D5143" i="7"/>
  <c r="C5143" i="7"/>
  <c r="E5142" i="7"/>
  <c r="D5142" i="7"/>
  <c r="C5142" i="7"/>
  <c r="E5141" i="7"/>
  <c r="D5141" i="7"/>
  <c r="C5141" i="7"/>
  <c r="E5140" i="7"/>
  <c r="D5140" i="7"/>
  <c r="C5140" i="7"/>
  <c r="E5139" i="7"/>
  <c r="D5139" i="7"/>
  <c r="C5139" i="7"/>
  <c r="E5138" i="7"/>
  <c r="D5138" i="7"/>
  <c r="C5138" i="7"/>
  <c r="E5137" i="7"/>
  <c r="D5137" i="7"/>
  <c r="C5137" i="7"/>
  <c r="E5136" i="7"/>
  <c r="D5136" i="7"/>
  <c r="C5136" i="7"/>
  <c r="E5135" i="7"/>
  <c r="D5135" i="7"/>
  <c r="C5135" i="7"/>
  <c r="E5134" i="7"/>
  <c r="D5134" i="7"/>
  <c r="C5134" i="7"/>
  <c r="E5133" i="7"/>
  <c r="D5133" i="7"/>
  <c r="C5133" i="7"/>
  <c r="E5132" i="7"/>
  <c r="D5132" i="7"/>
  <c r="C5132" i="7"/>
  <c r="E5131" i="7"/>
  <c r="D5131" i="7"/>
  <c r="C5131" i="7"/>
  <c r="E5130" i="7"/>
  <c r="D5130" i="7"/>
  <c r="C5130" i="7"/>
  <c r="E5129" i="7"/>
  <c r="D5129" i="7"/>
  <c r="C5129" i="7"/>
  <c r="E5128" i="7"/>
  <c r="D5128" i="7"/>
  <c r="C5128" i="7"/>
  <c r="E5127" i="7"/>
  <c r="D5127" i="7"/>
  <c r="C5127" i="7"/>
  <c r="E5126" i="7"/>
  <c r="D5126" i="7"/>
  <c r="C5126" i="7"/>
  <c r="E5125" i="7"/>
  <c r="D5125" i="7"/>
  <c r="C5125" i="7"/>
  <c r="E5124" i="7"/>
  <c r="D5124" i="7"/>
  <c r="C5124" i="7"/>
  <c r="E5123" i="7"/>
  <c r="D5123" i="7"/>
  <c r="C5123" i="7"/>
  <c r="E5122" i="7"/>
  <c r="D5122" i="7"/>
  <c r="C5122" i="7"/>
  <c r="E5121" i="7"/>
  <c r="D5121" i="7"/>
  <c r="C5121" i="7"/>
  <c r="E5120" i="7"/>
  <c r="D5120" i="7"/>
  <c r="C5120" i="7"/>
  <c r="E5119" i="7"/>
  <c r="D5119" i="7"/>
  <c r="C5119" i="7"/>
  <c r="E5118" i="7"/>
  <c r="D5118" i="7"/>
  <c r="C5118" i="7"/>
  <c r="E5117" i="7"/>
  <c r="D5117" i="7"/>
  <c r="C5117" i="7"/>
  <c r="E5116" i="7"/>
  <c r="D5116" i="7"/>
  <c r="C5116" i="7"/>
  <c r="E5115" i="7"/>
  <c r="D5115" i="7"/>
  <c r="C5115" i="7"/>
  <c r="E5114" i="7"/>
  <c r="D5114" i="7"/>
  <c r="C5114" i="7"/>
  <c r="E5113" i="7"/>
  <c r="D5113" i="7"/>
  <c r="C5113" i="7"/>
  <c r="E5112" i="7"/>
  <c r="D5112" i="7"/>
  <c r="C5112" i="7"/>
  <c r="E5111" i="7"/>
  <c r="D5111" i="7"/>
  <c r="C5111" i="7"/>
  <c r="E5110" i="7"/>
  <c r="D5110" i="7"/>
  <c r="C5110" i="7"/>
  <c r="E5109" i="7"/>
  <c r="D5109" i="7"/>
  <c r="C5109" i="7"/>
  <c r="E5108" i="7"/>
  <c r="D5108" i="7"/>
  <c r="C5108" i="7"/>
  <c r="E5107" i="7"/>
  <c r="D5107" i="7"/>
  <c r="C5107" i="7"/>
  <c r="E5106" i="7"/>
  <c r="D5106" i="7"/>
  <c r="C5106" i="7"/>
  <c r="E5105" i="7"/>
  <c r="D5105" i="7"/>
  <c r="C5105" i="7"/>
  <c r="E5104" i="7"/>
  <c r="D5104" i="7"/>
  <c r="C5104" i="7"/>
  <c r="E5103" i="7"/>
  <c r="D5103" i="7"/>
  <c r="C5103" i="7"/>
  <c r="E5102" i="7"/>
  <c r="D5102" i="7"/>
  <c r="C5102" i="7"/>
  <c r="E5101" i="7"/>
  <c r="D5101" i="7"/>
  <c r="C5101" i="7"/>
  <c r="E5100" i="7"/>
  <c r="D5100" i="7"/>
  <c r="C5100" i="7"/>
  <c r="E5099" i="7"/>
  <c r="D5099" i="7"/>
  <c r="C5099" i="7"/>
  <c r="E5098" i="7"/>
  <c r="D5098" i="7"/>
  <c r="C5098" i="7"/>
  <c r="E5097" i="7"/>
  <c r="D5097" i="7"/>
  <c r="C5097" i="7"/>
  <c r="E5096" i="7"/>
  <c r="D5096" i="7"/>
  <c r="C5096" i="7"/>
  <c r="E5095" i="7"/>
  <c r="D5095" i="7"/>
  <c r="C5095" i="7"/>
  <c r="E5094" i="7"/>
  <c r="D5094" i="7"/>
  <c r="C5094" i="7"/>
  <c r="E5093" i="7"/>
  <c r="D5093" i="7"/>
  <c r="C5093" i="7"/>
  <c r="E5092" i="7"/>
  <c r="D5092" i="7"/>
  <c r="C5092" i="7"/>
  <c r="E5091" i="7"/>
  <c r="D5091" i="7"/>
  <c r="C5091" i="7"/>
  <c r="E5090" i="7"/>
  <c r="D5090" i="7"/>
  <c r="C5090" i="7"/>
  <c r="E5089" i="7"/>
  <c r="D5089" i="7"/>
  <c r="C5089" i="7"/>
  <c r="E5088" i="7"/>
  <c r="D5088" i="7"/>
  <c r="C5088" i="7"/>
  <c r="E5087" i="7"/>
  <c r="D5087" i="7"/>
  <c r="C5087" i="7"/>
  <c r="E5086" i="7"/>
  <c r="D5086" i="7"/>
  <c r="C5086" i="7"/>
  <c r="E5085" i="7"/>
  <c r="D5085" i="7"/>
  <c r="C5085" i="7"/>
  <c r="E5084" i="7"/>
  <c r="D5084" i="7"/>
  <c r="C5084" i="7"/>
  <c r="E5083" i="7"/>
  <c r="D5083" i="7"/>
  <c r="C5083" i="7"/>
  <c r="E5082" i="7"/>
  <c r="D5082" i="7"/>
  <c r="C5082" i="7"/>
  <c r="E5081" i="7"/>
  <c r="D5081" i="7"/>
  <c r="C5081" i="7"/>
  <c r="E5080" i="7"/>
  <c r="D5080" i="7"/>
  <c r="C5080" i="7"/>
  <c r="E5079" i="7"/>
  <c r="D5079" i="7"/>
  <c r="C5079" i="7"/>
  <c r="E5078" i="7"/>
  <c r="D5078" i="7"/>
  <c r="C5078" i="7"/>
  <c r="E5077" i="7"/>
  <c r="D5077" i="7"/>
  <c r="C5077" i="7"/>
  <c r="E5076" i="7"/>
  <c r="D5076" i="7"/>
  <c r="C5076" i="7"/>
  <c r="E5075" i="7"/>
  <c r="D5075" i="7"/>
  <c r="C5075" i="7"/>
  <c r="E5074" i="7"/>
  <c r="D5074" i="7"/>
  <c r="C5074" i="7"/>
  <c r="E5073" i="7"/>
  <c r="D5073" i="7"/>
  <c r="C5073" i="7"/>
  <c r="E5072" i="7"/>
  <c r="D5072" i="7"/>
  <c r="C5072" i="7"/>
  <c r="E5071" i="7"/>
  <c r="D5071" i="7"/>
  <c r="C5071" i="7"/>
  <c r="E5070" i="7"/>
  <c r="D5070" i="7"/>
  <c r="C5070" i="7"/>
  <c r="E5069" i="7"/>
  <c r="D5069" i="7"/>
  <c r="C5069" i="7"/>
  <c r="E5068" i="7"/>
  <c r="D5068" i="7"/>
  <c r="C5068" i="7"/>
  <c r="E5067" i="7"/>
  <c r="D5067" i="7"/>
  <c r="C5067" i="7"/>
  <c r="E5066" i="7"/>
  <c r="D5066" i="7"/>
  <c r="C5066" i="7"/>
  <c r="E5065" i="7"/>
  <c r="D5065" i="7"/>
  <c r="C5065" i="7"/>
  <c r="E5064" i="7"/>
  <c r="D5064" i="7"/>
  <c r="C5064" i="7"/>
  <c r="E5063" i="7"/>
  <c r="D5063" i="7"/>
  <c r="C5063" i="7"/>
  <c r="E5062" i="7"/>
  <c r="D5062" i="7"/>
  <c r="C5062" i="7"/>
  <c r="E5061" i="7"/>
  <c r="D5061" i="7"/>
  <c r="C5061" i="7"/>
  <c r="E5060" i="7"/>
  <c r="D5060" i="7"/>
  <c r="C5060" i="7"/>
  <c r="E5059" i="7"/>
  <c r="D5059" i="7"/>
  <c r="C5059" i="7"/>
  <c r="E5058" i="7"/>
  <c r="D5058" i="7"/>
  <c r="C5058" i="7"/>
  <c r="E5057" i="7"/>
  <c r="D5057" i="7"/>
  <c r="C5057" i="7"/>
  <c r="E5056" i="7"/>
  <c r="D5056" i="7"/>
  <c r="C5056" i="7"/>
  <c r="E5055" i="7"/>
  <c r="D5055" i="7"/>
  <c r="C5055" i="7"/>
  <c r="E5054" i="7"/>
  <c r="D5054" i="7"/>
  <c r="C5054" i="7"/>
  <c r="E5053" i="7"/>
  <c r="D5053" i="7"/>
  <c r="C5053" i="7"/>
  <c r="E5052" i="7"/>
  <c r="D5052" i="7"/>
  <c r="C5052" i="7"/>
  <c r="E5051" i="7"/>
  <c r="D5051" i="7"/>
  <c r="C5051" i="7"/>
  <c r="E5050" i="7"/>
  <c r="D5050" i="7"/>
  <c r="C5050" i="7"/>
  <c r="E5049" i="7"/>
  <c r="D5049" i="7"/>
  <c r="C5049" i="7"/>
  <c r="E5048" i="7"/>
  <c r="D5048" i="7"/>
  <c r="C5048" i="7"/>
  <c r="E5047" i="7"/>
  <c r="D5047" i="7"/>
  <c r="C5047" i="7"/>
  <c r="E5046" i="7"/>
  <c r="D5046" i="7"/>
  <c r="C5046" i="7"/>
  <c r="E5045" i="7"/>
  <c r="D5045" i="7"/>
  <c r="C5045" i="7"/>
  <c r="E5044" i="7"/>
  <c r="D5044" i="7"/>
  <c r="C5044" i="7"/>
  <c r="E5043" i="7"/>
  <c r="D5043" i="7"/>
  <c r="C5043" i="7"/>
  <c r="E5042" i="7"/>
  <c r="D5042" i="7"/>
  <c r="C5042" i="7"/>
  <c r="E5041" i="7"/>
  <c r="D5041" i="7"/>
  <c r="C5041" i="7"/>
  <c r="E5040" i="7"/>
  <c r="D5040" i="7"/>
  <c r="C5040" i="7"/>
  <c r="E5039" i="7"/>
  <c r="D5039" i="7"/>
  <c r="C5039" i="7"/>
  <c r="E5038" i="7"/>
  <c r="D5038" i="7"/>
  <c r="C5038" i="7"/>
  <c r="E5037" i="7"/>
  <c r="D5037" i="7"/>
  <c r="C5037" i="7"/>
  <c r="E5036" i="7"/>
  <c r="D5036" i="7"/>
  <c r="C5036" i="7"/>
  <c r="E5035" i="7"/>
  <c r="D5035" i="7"/>
  <c r="C5035" i="7"/>
  <c r="E5034" i="7"/>
  <c r="D5034" i="7"/>
  <c r="C5034" i="7"/>
  <c r="E5033" i="7"/>
  <c r="D5033" i="7"/>
  <c r="C5033" i="7"/>
  <c r="E5032" i="7"/>
  <c r="D5032" i="7"/>
  <c r="C5032" i="7"/>
  <c r="E5031" i="7"/>
  <c r="D5031" i="7"/>
  <c r="C5031" i="7"/>
  <c r="E5030" i="7"/>
  <c r="D5030" i="7"/>
  <c r="C5030" i="7"/>
  <c r="E5029" i="7"/>
  <c r="D5029" i="7"/>
  <c r="C5029" i="7"/>
  <c r="E5028" i="7"/>
  <c r="D5028" i="7"/>
  <c r="C5028" i="7"/>
  <c r="E5027" i="7"/>
  <c r="D5027" i="7"/>
  <c r="C5027" i="7"/>
  <c r="E5026" i="7"/>
  <c r="D5026" i="7"/>
  <c r="C5026" i="7"/>
  <c r="E5025" i="7"/>
  <c r="D5025" i="7"/>
  <c r="C5025" i="7"/>
  <c r="E5024" i="7"/>
  <c r="D5024" i="7"/>
  <c r="C5024" i="7"/>
  <c r="E5023" i="7"/>
  <c r="D5023" i="7"/>
  <c r="C5023" i="7"/>
  <c r="E5022" i="7"/>
  <c r="D5022" i="7"/>
  <c r="C5022" i="7"/>
  <c r="E5021" i="7"/>
  <c r="D5021" i="7"/>
  <c r="C5021" i="7"/>
  <c r="E5020" i="7"/>
  <c r="D5020" i="7"/>
  <c r="C5020" i="7"/>
  <c r="E5019" i="7"/>
  <c r="D5019" i="7"/>
  <c r="C5019" i="7"/>
  <c r="E5018" i="7"/>
  <c r="D5018" i="7"/>
  <c r="C5018" i="7"/>
  <c r="E5017" i="7"/>
  <c r="D5017" i="7"/>
  <c r="C5017" i="7"/>
  <c r="E5016" i="7"/>
  <c r="D5016" i="7"/>
  <c r="C5016" i="7"/>
  <c r="E5015" i="7"/>
  <c r="D5015" i="7"/>
  <c r="C5015" i="7"/>
  <c r="E5014" i="7"/>
  <c r="D5014" i="7"/>
  <c r="C5014" i="7"/>
  <c r="E5013" i="7"/>
  <c r="D5013" i="7"/>
  <c r="C5013" i="7"/>
  <c r="E5012" i="7"/>
  <c r="D5012" i="7"/>
  <c r="C5012" i="7"/>
  <c r="E5011" i="7"/>
  <c r="D5011" i="7"/>
  <c r="C5011" i="7"/>
  <c r="E5010" i="7"/>
  <c r="D5010" i="7"/>
  <c r="C5010" i="7"/>
  <c r="E5009" i="7"/>
  <c r="D5009" i="7"/>
  <c r="C5009" i="7"/>
  <c r="E5008" i="7"/>
  <c r="D5008" i="7"/>
  <c r="C5008" i="7"/>
  <c r="E5007" i="7"/>
  <c r="D5007" i="7"/>
  <c r="C5007" i="7"/>
  <c r="E5006" i="7"/>
  <c r="D5006" i="7"/>
  <c r="C5006" i="7"/>
  <c r="E5005" i="7"/>
  <c r="D5005" i="7"/>
  <c r="C5005" i="7"/>
  <c r="E5004" i="7"/>
  <c r="D5004" i="7"/>
  <c r="C5004" i="7"/>
  <c r="E5003" i="7"/>
  <c r="D5003" i="7"/>
  <c r="C5003" i="7"/>
  <c r="E5002" i="7"/>
  <c r="D5002" i="7"/>
  <c r="C5002" i="7"/>
  <c r="E5001" i="7"/>
  <c r="D5001" i="7"/>
  <c r="C5001" i="7"/>
  <c r="E5000" i="7"/>
  <c r="D5000" i="7"/>
  <c r="C5000" i="7"/>
  <c r="G4999" i="7"/>
  <c r="E4999" i="7"/>
  <c r="D4999" i="7"/>
  <c r="C4999" i="7"/>
  <c r="E4998" i="7"/>
  <c r="D4998" i="7"/>
  <c r="C4998" i="7"/>
  <c r="E4997" i="7"/>
  <c r="D4997" i="7"/>
  <c r="C4997" i="7"/>
  <c r="E4996" i="7"/>
  <c r="D4996" i="7"/>
  <c r="C4996" i="7"/>
  <c r="E4995" i="7"/>
  <c r="D4995" i="7"/>
  <c r="C4995" i="7"/>
  <c r="E4994" i="7"/>
  <c r="D4994" i="7"/>
  <c r="C4994" i="7"/>
  <c r="E4993" i="7"/>
  <c r="D4993" i="7"/>
  <c r="C4993" i="7"/>
  <c r="E4992" i="7"/>
  <c r="D4992" i="7"/>
  <c r="C4992" i="7"/>
  <c r="E4991" i="7"/>
  <c r="D4991" i="7"/>
  <c r="C4991" i="7"/>
  <c r="E4990" i="7"/>
  <c r="D4990" i="7"/>
  <c r="C4990" i="7"/>
  <c r="E4989" i="7"/>
  <c r="D4989" i="7"/>
  <c r="C4989" i="7"/>
  <c r="E4988" i="7"/>
  <c r="D4988" i="7"/>
  <c r="C4988" i="7"/>
  <c r="E4987" i="7"/>
  <c r="D4987" i="7"/>
  <c r="C4987" i="7"/>
  <c r="E4986" i="7"/>
  <c r="D4986" i="7"/>
  <c r="C4986" i="7"/>
  <c r="E4985" i="7"/>
  <c r="D4985" i="7"/>
  <c r="C4985" i="7"/>
  <c r="E4984" i="7"/>
  <c r="D4984" i="7"/>
  <c r="C4984" i="7"/>
  <c r="E4983" i="7"/>
  <c r="D4983" i="7"/>
  <c r="C4983" i="7"/>
  <c r="E4982" i="7"/>
  <c r="D4982" i="7"/>
  <c r="C4982" i="7"/>
  <c r="E4981" i="7"/>
  <c r="D4981" i="7"/>
  <c r="C4981" i="7"/>
  <c r="E4980" i="7"/>
  <c r="D4980" i="7"/>
  <c r="C4980" i="7"/>
  <c r="E4979" i="7"/>
  <c r="D4979" i="7"/>
  <c r="C4979" i="7"/>
  <c r="E4978" i="7"/>
  <c r="D4978" i="7"/>
  <c r="C4978" i="7"/>
  <c r="E4977" i="7"/>
  <c r="D4977" i="7"/>
  <c r="C4977" i="7"/>
  <c r="E4976" i="7"/>
  <c r="D4976" i="7"/>
  <c r="C4976" i="7"/>
  <c r="E4975" i="7"/>
  <c r="D4975" i="7"/>
  <c r="C4975" i="7"/>
  <c r="E4974" i="7"/>
  <c r="D4974" i="7"/>
  <c r="C4974" i="7"/>
  <c r="E4973" i="7"/>
  <c r="D4973" i="7"/>
  <c r="C4973" i="7"/>
  <c r="E4972" i="7"/>
  <c r="D4972" i="7"/>
  <c r="C4972" i="7"/>
  <c r="E4971" i="7"/>
  <c r="D4971" i="7"/>
  <c r="C4971" i="7"/>
  <c r="E4970" i="7"/>
  <c r="D4970" i="7"/>
  <c r="C4970" i="7"/>
  <c r="E4969" i="7"/>
  <c r="D4969" i="7"/>
  <c r="C4969" i="7"/>
  <c r="E4968" i="7"/>
  <c r="D4968" i="7"/>
  <c r="C4968" i="7"/>
  <c r="E4967" i="7"/>
  <c r="D4967" i="7"/>
  <c r="C4967" i="7"/>
  <c r="E4966" i="7"/>
  <c r="D4966" i="7"/>
  <c r="C4966" i="7"/>
  <c r="E4965" i="7"/>
  <c r="D4965" i="7"/>
  <c r="C4965" i="7"/>
  <c r="E4964" i="7"/>
  <c r="D4964" i="7"/>
  <c r="C4964" i="7"/>
  <c r="E4963" i="7"/>
  <c r="D4963" i="7"/>
  <c r="C4963" i="7"/>
  <c r="E4962" i="7"/>
  <c r="D4962" i="7"/>
  <c r="C4962" i="7"/>
  <c r="E4961" i="7"/>
  <c r="D4961" i="7"/>
  <c r="C4961" i="7"/>
  <c r="E4960" i="7"/>
  <c r="D4960" i="7"/>
  <c r="C4960" i="7"/>
  <c r="E4959" i="7"/>
  <c r="D4959" i="7"/>
  <c r="C4959" i="7"/>
  <c r="E4958" i="7"/>
  <c r="D4958" i="7"/>
  <c r="C4958" i="7"/>
  <c r="E4957" i="7"/>
  <c r="D4957" i="7"/>
  <c r="C4957" i="7"/>
  <c r="E4956" i="7"/>
  <c r="D4956" i="7"/>
  <c r="C4956" i="7"/>
  <c r="E4955" i="7"/>
  <c r="D4955" i="7"/>
  <c r="C4955" i="7"/>
  <c r="E4954" i="7"/>
  <c r="D4954" i="7"/>
  <c r="C4954" i="7"/>
  <c r="E4953" i="7"/>
  <c r="D4953" i="7"/>
  <c r="C4953" i="7"/>
  <c r="E4952" i="7"/>
  <c r="D4952" i="7"/>
  <c r="C4952" i="7"/>
  <c r="E4951" i="7"/>
  <c r="D4951" i="7"/>
  <c r="C4951" i="7"/>
  <c r="E4950" i="7"/>
  <c r="D4950" i="7"/>
  <c r="C4950" i="7"/>
  <c r="E4949" i="7"/>
  <c r="D4949" i="7"/>
  <c r="C4949" i="7"/>
  <c r="E4948" i="7"/>
  <c r="D4948" i="7"/>
  <c r="C4948" i="7"/>
  <c r="E4947" i="7"/>
  <c r="D4947" i="7"/>
  <c r="C4947" i="7"/>
  <c r="E4946" i="7"/>
  <c r="D4946" i="7"/>
  <c r="C4946" i="7"/>
  <c r="E4945" i="7"/>
  <c r="D4945" i="7"/>
  <c r="C4945" i="7"/>
  <c r="E4944" i="7"/>
  <c r="D4944" i="7"/>
  <c r="C4944" i="7"/>
  <c r="E4943" i="7"/>
  <c r="D4943" i="7"/>
  <c r="C4943" i="7"/>
  <c r="E4942" i="7"/>
  <c r="D4942" i="7"/>
  <c r="C4942" i="7"/>
  <c r="E4941" i="7"/>
  <c r="D4941" i="7"/>
  <c r="C4941" i="7"/>
  <c r="E4940" i="7"/>
  <c r="D4940" i="7"/>
  <c r="C4940" i="7"/>
  <c r="E4939" i="7"/>
  <c r="D4939" i="7"/>
  <c r="C4939" i="7"/>
  <c r="E4938" i="7"/>
  <c r="D4938" i="7"/>
  <c r="C4938" i="7"/>
  <c r="E4937" i="7"/>
  <c r="D4937" i="7"/>
  <c r="C4937" i="7"/>
  <c r="E4936" i="7"/>
  <c r="D4936" i="7"/>
  <c r="C4936" i="7"/>
  <c r="E4935" i="7"/>
  <c r="D4935" i="7"/>
  <c r="C4935" i="7"/>
  <c r="E4934" i="7"/>
  <c r="D4934" i="7"/>
  <c r="C4934" i="7"/>
  <c r="E4933" i="7"/>
  <c r="D4933" i="7"/>
  <c r="C4933" i="7"/>
  <c r="E4932" i="7"/>
  <c r="D4932" i="7"/>
  <c r="C4932" i="7"/>
  <c r="E4931" i="7"/>
  <c r="D4931" i="7"/>
  <c r="C4931" i="7"/>
  <c r="E4930" i="7"/>
  <c r="D4930" i="7"/>
  <c r="C4930" i="7"/>
  <c r="E4929" i="7"/>
  <c r="D4929" i="7"/>
  <c r="C4929" i="7"/>
  <c r="E4928" i="7"/>
  <c r="D4928" i="7"/>
  <c r="C4928" i="7"/>
  <c r="E4927" i="7"/>
  <c r="D4927" i="7"/>
  <c r="C4927" i="7"/>
  <c r="E4926" i="7"/>
  <c r="D4926" i="7"/>
  <c r="C4926" i="7"/>
  <c r="E4925" i="7"/>
  <c r="D4925" i="7"/>
  <c r="C4925" i="7"/>
  <c r="E4924" i="7"/>
  <c r="D4924" i="7"/>
  <c r="C4924" i="7"/>
  <c r="E4923" i="7"/>
  <c r="D4923" i="7"/>
  <c r="C4923" i="7"/>
  <c r="E4922" i="7"/>
  <c r="D4922" i="7"/>
  <c r="C4922" i="7"/>
  <c r="E4921" i="7"/>
  <c r="D4921" i="7"/>
  <c r="C4921" i="7"/>
  <c r="E4920" i="7"/>
  <c r="D4920" i="7"/>
  <c r="C4920" i="7"/>
  <c r="E4919" i="7"/>
  <c r="D4919" i="7"/>
  <c r="C4919" i="7"/>
  <c r="E4918" i="7"/>
  <c r="D4918" i="7"/>
  <c r="C4918" i="7"/>
  <c r="E4917" i="7"/>
  <c r="D4917" i="7"/>
  <c r="C4917" i="7"/>
  <c r="E4916" i="7"/>
  <c r="D4916" i="7"/>
  <c r="C4916" i="7"/>
  <c r="E4915" i="7"/>
  <c r="D4915" i="7"/>
  <c r="C4915" i="7"/>
  <c r="E4914" i="7"/>
  <c r="D4914" i="7"/>
  <c r="C4914" i="7"/>
  <c r="E4913" i="7"/>
  <c r="D4913" i="7"/>
  <c r="C4913" i="7"/>
  <c r="E4912" i="7"/>
  <c r="D4912" i="7"/>
  <c r="C4912" i="7"/>
  <c r="E4911" i="7"/>
  <c r="D4911" i="7"/>
  <c r="C4911" i="7"/>
  <c r="E4910" i="7"/>
  <c r="D4910" i="7"/>
  <c r="C4910" i="7"/>
  <c r="E4909" i="7"/>
  <c r="D4909" i="7"/>
  <c r="C4909" i="7"/>
  <c r="E4908" i="7"/>
  <c r="D4908" i="7"/>
  <c r="C4908" i="7"/>
  <c r="E4907" i="7"/>
  <c r="D4907" i="7"/>
  <c r="C4907" i="7"/>
  <c r="E4906" i="7"/>
  <c r="D4906" i="7"/>
  <c r="C4906" i="7"/>
  <c r="E4905" i="7"/>
  <c r="D4905" i="7"/>
  <c r="C4905" i="7"/>
  <c r="E4904" i="7"/>
  <c r="D4904" i="7"/>
  <c r="C4904" i="7"/>
  <c r="E4903" i="7"/>
  <c r="D4903" i="7"/>
  <c r="C4903" i="7"/>
  <c r="E4902" i="7"/>
  <c r="D4902" i="7"/>
  <c r="C4902" i="7"/>
  <c r="E4901" i="7"/>
  <c r="D4901" i="7"/>
  <c r="C4901" i="7"/>
  <c r="E4900" i="7"/>
  <c r="D4900" i="7"/>
  <c r="C4900" i="7"/>
  <c r="E4899" i="7"/>
  <c r="D4899" i="7"/>
  <c r="C4899" i="7"/>
  <c r="E4898" i="7"/>
  <c r="D4898" i="7"/>
  <c r="C4898" i="7"/>
  <c r="E4897" i="7"/>
  <c r="D4897" i="7"/>
  <c r="C4897" i="7"/>
  <c r="E4896" i="7"/>
  <c r="D4896" i="7"/>
  <c r="C4896" i="7"/>
  <c r="E4895" i="7"/>
  <c r="D4895" i="7"/>
  <c r="C4895" i="7"/>
  <c r="E4894" i="7"/>
  <c r="D4894" i="7"/>
  <c r="C4894" i="7"/>
  <c r="E4893" i="7"/>
  <c r="D4893" i="7"/>
  <c r="C4893" i="7"/>
  <c r="E4892" i="7"/>
  <c r="D4892" i="7"/>
  <c r="C4892" i="7"/>
  <c r="E4891" i="7"/>
  <c r="D4891" i="7"/>
  <c r="C4891" i="7"/>
  <c r="E4890" i="7"/>
  <c r="D4890" i="7"/>
  <c r="C4890" i="7"/>
  <c r="E4889" i="7"/>
  <c r="D4889" i="7"/>
  <c r="C4889" i="7"/>
  <c r="E4888" i="7"/>
  <c r="D4888" i="7"/>
  <c r="C4888" i="7"/>
  <c r="E4887" i="7"/>
  <c r="D4887" i="7"/>
  <c r="C4887" i="7"/>
  <c r="E4886" i="7"/>
  <c r="D4886" i="7"/>
  <c r="C4886" i="7"/>
  <c r="E4885" i="7"/>
  <c r="D4885" i="7"/>
  <c r="C4885" i="7"/>
  <c r="E4884" i="7"/>
  <c r="D4884" i="7"/>
  <c r="C4884" i="7"/>
  <c r="E4883" i="7"/>
  <c r="D4883" i="7"/>
  <c r="C4883" i="7"/>
  <c r="E4882" i="7"/>
  <c r="D4882" i="7"/>
  <c r="C4882" i="7"/>
  <c r="E4881" i="7"/>
  <c r="D4881" i="7"/>
  <c r="C4881" i="7"/>
  <c r="E4880" i="7"/>
  <c r="D4880" i="7"/>
  <c r="C4880" i="7"/>
  <c r="E4879" i="7"/>
  <c r="D4879" i="7"/>
  <c r="C4879" i="7"/>
  <c r="E4878" i="7"/>
  <c r="D4878" i="7"/>
  <c r="C4878" i="7"/>
  <c r="E4877" i="7"/>
  <c r="D4877" i="7"/>
  <c r="C4877" i="7"/>
  <c r="E4876" i="7"/>
  <c r="D4876" i="7"/>
  <c r="C4876" i="7"/>
  <c r="E4875" i="7"/>
  <c r="D4875" i="7"/>
  <c r="C4875" i="7"/>
  <c r="E4874" i="7"/>
  <c r="D4874" i="7"/>
  <c r="C4874" i="7"/>
  <c r="E4873" i="7"/>
  <c r="D4873" i="7"/>
  <c r="C4873" i="7"/>
  <c r="E4872" i="7"/>
  <c r="D4872" i="7"/>
  <c r="C4872" i="7"/>
  <c r="E4871" i="7"/>
  <c r="D4871" i="7"/>
  <c r="C4871" i="7"/>
  <c r="E4870" i="7"/>
  <c r="D4870" i="7"/>
  <c r="C4870" i="7"/>
  <c r="E4869" i="7"/>
  <c r="D4869" i="7"/>
  <c r="C4869" i="7"/>
  <c r="E4868" i="7"/>
  <c r="D4868" i="7"/>
  <c r="C4868" i="7"/>
  <c r="E4867" i="7"/>
  <c r="D4867" i="7"/>
  <c r="C4867" i="7"/>
  <c r="E4866" i="7"/>
  <c r="D4866" i="7"/>
  <c r="C4866" i="7"/>
  <c r="E4865" i="7"/>
  <c r="D4865" i="7"/>
  <c r="C4865" i="7"/>
  <c r="E4864" i="7"/>
  <c r="D4864" i="7"/>
  <c r="C4864" i="7"/>
  <c r="E4863" i="7"/>
  <c r="D4863" i="7"/>
  <c r="C4863" i="7"/>
  <c r="E4862" i="7"/>
  <c r="D4862" i="7"/>
  <c r="C4862" i="7"/>
  <c r="E4861" i="7"/>
  <c r="D4861" i="7"/>
  <c r="C4861" i="7"/>
  <c r="E4860" i="7"/>
  <c r="D4860" i="7"/>
  <c r="C4860" i="7"/>
  <c r="E4859" i="7"/>
  <c r="D4859" i="7"/>
  <c r="C4859" i="7"/>
  <c r="E4858" i="7"/>
  <c r="D4858" i="7"/>
  <c r="C4858" i="7"/>
  <c r="E4857" i="7"/>
  <c r="D4857" i="7"/>
  <c r="C4857" i="7"/>
  <c r="E4856" i="7"/>
  <c r="D4856" i="7"/>
  <c r="C4856" i="7"/>
  <c r="E4855" i="7"/>
  <c r="D4855" i="7"/>
  <c r="C4855" i="7"/>
  <c r="E4854" i="7"/>
  <c r="D4854" i="7"/>
  <c r="C4854" i="7"/>
  <c r="E4853" i="7"/>
  <c r="D4853" i="7"/>
  <c r="C4853" i="7"/>
  <c r="E4852" i="7"/>
  <c r="D4852" i="7"/>
  <c r="C4852" i="7"/>
  <c r="E4851" i="7"/>
  <c r="D4851" i="7"/>
  <c r="C4851" i="7"/>
  <c r="E4850" i="7"/>
  <c r="D4850" i="7"/>
  <c r="C4850" i="7"/>
  <c r="E4849" i="7"/>
  <c r="D4849" i="7"/>
  <c r="C4849" i="7"/>
  <c r="E4848" i="7"/>
  <c r="D4848" i="7"/>
  <c r="C4848" i="7"/>
  <c r="E4847" i="7"/>
  <c r="D4847" i="7"/>
  <c r="C4847" i="7"/>
  <c r="E4846" i="7"/>
  <c r="D4846" i="7"/>
  <c r="C4846" i="7"/>
  <c r="E4845" i="7"/>
  <c r="D4845" i="7"/>
  <c r="C4845" i="7"/>
  <c r="E4844" i="7"/>
  <c r="D4844" i="7"/>
  <c r="C4844" i="7"/>
  <c r="E4843" i="7"/>
  <c r="D4843" i="7"/>
  <c r="C4843" i="7"/>
  <c r="E4842" i="7"/>
  <c r="D4842" i="7"/>
  <c r="C4842" i="7"/>
  <c r="E4841" i="7"/>
  <c r="D4841" i="7"/>
  <c r="C4841" i="7"/>
  <c r="E4840" i="7"/>
  <c r="D4840" i="7"/>
  <c r="C4840" i="7"/>
  <c r="E4839" i="7"/>
  <c r="D4839" i="7"/>
  <c r="C4839" i="7"/>
  <c r="E4838" i="7"/>
  <c r="D4838" i="7"/>
  <c r="C4838" i="7"/>
  <c r="E4837" i="7"/>
  <c r="D4837" i="7"/>
  <c r="C4837" i="7"/>
  <c r="E4836" i="7"/>
  <c r="D4836" i="7"/>
  <c r="C4836" i="7"/>
  <c r="E4835" i="7"/>
  <c r="D4835" i="7"/>
  <c r="C4835" i="7"/>
  <c r="E4834" i="7"/>
  <c r="D4834" i="7"/>
  <c r="C4834" i="7"/>
  <c r="E4833" i="7"/>
  <c r="D4833" i="7"/>
  <c r="C4833" i="7"/>
  <c r="E4832" i="7"/>
  <c r="D4832" i="7"/>
  <c r="C4832" i="7"/>
  <c r="E4831" i="7"/>
  <c r="D4831" i="7"/>
  <c r="C4831" i="7"/>
  <c r="E4830" i="7"/>
  <c r="D4830" i="7"/>
  <c r="C4830" i="7"/>
  <c r="E4829" i="7"/>
  <c r="D4829" i="7"/>
  <c r="C4829" i="7"/>
  <c r="E4828" i="7"/>
  <c r="D4828" i="7"/>
  <c r="C4828" i="7"/>
  <c r="E4827" i="7"/>
  <c r="D4827" i="7"/>
  <c r="C4827" i="7"/>
  <c r="E4826" i="7"/>
  <c r="D4826" i="7"/>
  <c r="C4826" i="7"/>
  <c r="E4825" i="7"/>
  <c r="D4825" i="7"/>
  <c r="C4825" i="7"/>
  <c r="E4824" i="7"/>
  <c r="D4824" i="7"/>
  <c r="C4824" i="7"/>
  <c r="E4823" i="7"/>
  <c r="D4823" i="7"/>
  <c r="C4823" i="7"/>
  <c r="E4822" i="7"/>
  <c r="D4822" i="7"/>
  <c r="C4822" i="7"/>
  <c r="E4821" i="7"/>
  <c r="D4821" i="7"/>
  <c r="C4821" i="7"/>
  <c r="E4820" i="7"/>
  <c r="D4820" i="7"/>
  <c r="C4820" i="7"/>
  <c r="E4819" i="7"/>
  <c r="D4819" i="7"/>
  <c r="C4819" i="7"/>
  <c r="E4818" i="7"/>
  <c r="D4818" i="7"/>
  <c r="C4818" i="7"/>
  <c r="E4817" i="7"/>
  <c r="D4817" i="7"/>
  <c r="C4817" i="7"/>
  <c r="E4816" i="7"/>
  <c r="D4816" i="7"/>
  <c r="C4816" i="7"/>
  <c r="E4815" i="7"/>
  <c r="D4815" i="7"/>
  <c r="C4815" i="7"/>
  <c r="E4814" i="7"/>
  <c r="D4814" i="7"/>
  <c r="C4814" i="7"/>
  <c r="E4813" i="7"/>
  <c r="D4813" i="7"/>
  <c r="C4813" i="7"/>
  <c r="E4812" i="7"/>
  <c r="D4812" i="7"/>
  <c r="C4812" i="7"/>
  <c r="E4811" i="7"/>
  <c r="D4811" i="7"/>
  <c r="C4811" i="7"/>
  <c r="E4810" i="7"/>
  <c r="D4810" i="7"/>
  <c r="C4810" i="7"/>
  <c r="E4809" i="7"/>
  <c r="D4809" i="7"/>
  <c r="C4809" i="7"/>
  <c r="E4808" i="7"/>
  <c r="D4808" i="7"/>
  <c r="C4808" i="7"/>
  <c r="E4807" i="7"/>
  <c r="D4807" i="7"/>
  <c r="C4807" i="7"/>
  <c r="E4806" i="7"/>
  <c r="D4806" i="7"/>
  <c r="C4806" i="7"/>
  <c r="E4805" i="7"/>
  <c r="D4805" i="7"/>
  <c r="C4805" i="7"/>
  <c r="E4804" i="7"/>
  <c r="D4804" i="7"/>
  <c r="C4804" i="7"/>
  <c r="E4803" i="7"/>
  <c r="D4803" i="7"/>
  <c r="C4803" i="7"/>
  <c r="E4802" i="7"/>
  <c r="D4802" i="7"/>
  <c r="C4802" i="7"/>
  <c r="E4801" i="7"/>
  <c r="D4801" i="7"/>
  <c r="C4801" i="7"/>
  <c r="E4800" i="7"/>
  <c r="D4800" i="7"/>
  <c r="C4800" i="7"/>
  <c r="E4799" i="7"/>
  <c r="D4799" i="7"/>
  <c r="C4799" i="7"/>
  <c r="E4798" i="7"/>
  <c r="D4798" i="7"/>
  <c r="C4798" i="7"/>
  <c r="E4797" i="7"/>
  <c r="D4797" i="7"/>
  <c r="C4797" i="7"/>
  <c r="E4796" i="7"/>
  <c r="D4796" i="7"/>
  <c r="C4796" i="7"/>
  <c r="E4795" i="7"/>
  <c r="D4795" i="7"/>
  <c r="C4795" i="7"/>
  <c r="E4794" i="7"/>
  <c r="D4794" i="7"/>
  <c r="C4794" i="7"/>
  <c r="E4793" i="7"/>
  <c r="D4793" i="7"/>
  <c r="C4793" i="7"/>
  <c r="E4792" i="7"/>
  <c r="D4792" i="7"/>
  <c r="C4792" i="7"/>
  <c r="E4791" i="7"/>
  <c r="D4791" i="7"/>
  <c r="C4791" i="7"/>
  <c r="E4790" i="7"/>
  <c r="D4790" i="7"/>
  <c r="C4790" i="7"/>
  <c r="E4789" i="7"/>
  <c r="D4789" i="7"/>
  <c r="C4789" i="7"/>
  <c r="E4788" i="7"/>
  <c r="D4788" i="7"/>
  <c r="C4788" i="7"/>
  <c r="E4787" i="7"/>
  <c r="D4787" i="7"/>
  <c r="C4787" i="7"/>
  <c r="E4786" i="7"/>
  <c r="D4786" i="7"/>
  <c r="C4786" i="7"/>
  <c r="E4785" i="7"/>
  <c r="D4785" i="7"/>
  <c r="C4785" i="7"/>
  <c r="E4784" i="7"/>
  <c r="D4784" i="7"/>
  <c r="C4784" i="7"/>
  <c r="E4783" i="7"/>
  <c r="D4783" i="7"/>
  <c r="C4783" i="7"/>
  <c r="E4782" i="7"/>
  <c r="D4782" i="7"/>
  <c r="C4782" i="7"/>
  <c r="E4781" i="7"/>
  <c r="D4781" i="7"/>
  <c r="C4781" i="7"/>
  <c r="E4780" i="7"/>
  <c r="D4780" i="7"/>
  <c r="C4780" i="7"/>
  <c r="E4779" i="7"/>
  <c r="D4779" i="7"/>
  <c r="C4779" i="7"/>
  <c r="E4778" i="7"/>
  <c r="D4778" i="7"/>
  <c r="C4778" i="7"/>
  <c r="E4777" i="7"/>
  <c r="D4777" i="7"/>
  <c r="C4777" i="7"/>
  <c r="E4776" i="7"/>
  <c r="D4776" i="7"/>
  <c r="C4776" i="7"/>
  <c r="E4775" i="7"/>
  <c r="D4775" i="7"/>
  <c r="C4775" i="7"/>
  <c r="E4774" i="7"/>
  <c r="D4774" i="7"/>
  <c r="C4774" i="7"/>
  <c r="E4773" i="7"/>
  <c r="D4773" i="7"/>
  <c r="C4773" i="7"/>
  <c r="E4772" i="7"/>
  <c r="D4772" i="7"/>
  <c r="C4772" i="7"/>
  <c r="E4771" i="7"/>
  <c r="D4771" i="7"/>
  <c r="C4771" i="7"/>
  <c r="E4770" i="7"/>
  <c r="D4770" i="7"/>
  <c r="C4770" i="7"/>
  <c r="E4769" i="7"/>
  <c r="D4769" i="7"/>
  <c r="C4769" i="7"/>
  <c r="E4768" i="7"/>
  <c r="D4768" i="7"/>
  <c r="C4768" i="7"/>
  <c r="E4767" i="7"/>
  <c r="D4767" i="7"/>
  <c r="C4767" i="7"/>
  <c r="E4766" i="7"/>
  <c r="D4766" i="7"/>
  <c r="C4766" i="7"/>
  <c r="E4765" i="7"/>
  <c r="D4765" i="7"/>
  <c r="C4765" i="7"/>
  <c r="E4764" i="7"/>
  <c r="D4764" i="7"/>
  <c r="C4764" i="7"/>
  <c r="E4763" i="7"/>
  <c r="D4763" i="7"/>
  <c r="C4763" i="7"/>
  <c r="E4762" i="7"/>
  <c r="D4762" i="7"/>
  <c r="C4762" i="7"/>
  <c r="E4761" i="7"/>
  <c r="D4761" i="7"/>
  <c r="C4761" i="7"/>
  <c r="E4760" i="7"/>
  <c r="D4760" i="7"/>
  <c r="C4760" i="7"/>
  <c r="E4759" i="7"/>
  <c r="D4759" i="7"/>
  <c r="C4759" i="7"/>
  <c r="E4758" i="7"/>
  <c r="D4758" i="7"/>
  <c r="C4758" i="7"/>
  <c r="E4757" i="7"/>
  <c r="D4757" i="7"/>
  <c r="C4757" i="7"/>
  <c r="E4756" i="7"/>
  <c r="D4756" i="7"/>
  <c r="C4756" i="7"/>
  <c r="E4755" i="7"/>
  <c r="D4755" i="7"/>
  <c r="C4755" i="7"/>
  <c r="G4754" i="7"/>
  <c r="E4754" i="7"/>
  <c r="D4754" i="7"/>
  <c r="C4754" i="7"/>
  <c r="E4753" i="7"/>
  <c r="D4753" i="7"/>
  <c r="C4753" i="7"/>
  <c r="E4752" i="7"/>
  <c r="D4752" i="7"/>
  <c r="C4752" i="7"/>
  <c r="E4751" i="7"/>
  <c r="D4751" i="7"/>
  <c r="C4751" i="7"/>
  <c r="E4750" i="7"/>
  <c r="D4750" i="7"/>
  <c r="C4750" i="7"/>
  <c r="E4749" i="7"/>
  <c r="D4749" i="7"/>
  <c r="C4749" i="7"/>
  <c r="E4748" i="7"/>
  <c r="D4748" i="7"/>
  <c r="C4748" i="7"/>
  <c r="E4747" i="7"/>
  <c r="D4747" i="7"/>
  <c r="C4747" i="7"/>
  <c r="E4746" i="7"/>
  <c r="D4746" i="7"/>
  <c r="C4746" i="7"/>
  <c r="E4745" i="7"/>
  <c r="D4745" i="7"/>
  <c r="C4745" i="7"/>
  <c r="E4744" i="7"/>
  <c r="D4744" i="7"/>
  <c r="C4744" i="7"/>
  <c r="E4743" i="7"/>
  <c r="D4743" i="7"/>
  <c r="C4743" i="7"/>
  <c r="E4742" i="7"/>
  <c r="D4742" i="7"/>
  <c r="C4742" i="7"/>
  <c r="E4741" i="7"/>
  <c r="D4741" i="7"/>
  <c r="C4741" i="7"/>
  <c r="E4740" i="7"/>
  <c r="D4740" i="7"/>
  <c r="C4740" i="7"/>
  <c r="E4739" i="7"/>
  <c r="D4739" i="7"/>
  <c r="C4739" i="7"/>
  <c r="E4738" i="7"/>
  <c r="D4738" i="7"/>
  <c r="C4738" i="7"/>
  <c r="E4737" i="7"/>
  <c r="D4737" i="7"/>
  <c r="C4737" i="7"/>
  <c r="E4736" i="7"/>
  <c r="D4736" i="7"/>
  <c r="C4736" i="7"/>
  <c r="E4735" i="7"/>
  <c r="D4735" i="7"/>
  <c r="C4735" i="7"/>
  <c r="E4734" i="7"/>
  <c r="D4734" i="7"/>
  <c r="C4734" i="7"/>
  <c r="E4733" i="7"/>
  <c r="D4733" i="7"/>
  <c r="C4733" i="7"/>
  <c r="E4732" i="7"/>
  <c r="D4732" i="7"/>
  <c r="C4732" i="7"/>
  <c r="E4731" i="7"/>
  <c r="D4731" i="7"/>
  <c r="C4731" i="7"/>
  <c r="E4730" i="7"/>
  <c r="D4730" i="7"/>
  <c r="C4730" i="7"/>
  <c r="E4729" i="7"/>
  <c r="D4729" i="7"/>
  <c r="C4729" i="7"/>
  <c r="E4728" i="7"/>
  <c r="D4728" i="7"/>
  <c r="C4728" i="7"/>
  <c r="E4727" i="7"/>
  <c r="D4727" i="7"/>
  <c r="C4727" i="7"/>
  <c r="E4726" i="7"/>
  <c r="D4726" i="7"/>
  <c r="C4726" i="7"/>
  <c r="E4725" i="7"/>
  <c r="D4725" i="7"/>
  <c r="C4725" i="7"/>
  <c r="E4724" i="7"/>
  <c r="D4724" i="7"/>
  <c r="C4724" i="7"/>
  <c r="E4723" i="7"/>
  <c r="D4723" i="7"/>
  <c r="C4723" i="7"/>
  <c r="E4722" i="7"/>
  <c r="D4722" i="7"/>
  <c r="C4722" i="7"/>
  <c r="E4721" i="7"/>
  <c r="D4721" i="7"/>
  <c r="C4721" i="7"/>
  <c r="E4720" i="7"/>
  <c r="D4720" i="7"/>
  <c r="C4720" i="7"/>
  <c r="E4719" i="7"/>
  <c r="D4719" i="7"/>
  <c r="C4719" i="7"/>
  <c r="E4718" i="7"/>
  <c r="D4718" i="7"/>
  <c r="C4718" i="7"/>
  <c r="E4717" i="7"/>
  <c r="D4717" i="7"/>
  <c r="C4717" i="7"/>
  <c r="E4716" i="7"/>
  <c r="D4716" i="7"/>
  <c r="C4716" i="7"/>
  <c r="E4715" i="7"/>
  <c r="D4715" i="7"/>
  <c r="C4715" i="7"/>
  <c r="E4714" i="7"/>
  <c r="D4714" i="7"/>
  <c r="C4714" i="7"/>
  <c r="E4713" i="7"/>
  <c r="D4713" i="7"/>
  <c r="C4713" i="7"/>
  <c r="E4712" i="7"/>
  <c r="D4712" i="7"/>
  <c r="C4712" i="7"/>
  <c r="E4711" i="7"/>
  <c r="D4711" i="7"/>
  <c r="C4711" i="7"/>
  <c r="E4710" i="7"/>
  <c r="D4710" i="7"/>
  <c r="C4710" i="7"/>
  <c r="E4709" i="7"/>
  <c r="D4709" i="7"/>
  <c r="C4709" i="7"/>
  <c r="E4708" i="7"/>
  <c r="D4708" i="7"/>
  <c r="C4708" i="7"/>
  <c r="E4707" i="7"/>
  <c r="D4707" i="7"/>
  <c r="C4707" i="7"/>
  <c r="E4706" i="7"/>
  <c r="D4706" i="7"/>
  <c r="C4706" i="7"/>
  <c r="E4705" i="7"/>
  <c r="D4705" i="7"/>
  <c r="C4705" i="7"/>
  <c r="E4704" i="7"/>
  <c r="D4704" i="7"/>
  <c r="C4704" i="7"/>
  <c r="E4703" i="7"/>
  <c r="D4703" i="7"/>
  <c r="C4703" i="7"/>
  <c r="E4702" i="7"/>
  <c r="D4702" i="7"/>
  <c r="C4702" i="7"/>
  <c r="E4701" i="7"/>
  <c r="D4701" i="7"/>
  <c r="C4701" i="7"/>
  <c r="E4700" i="7"/>
  <c r="D4700" i="7"/>
  <c r="C4700" i="7"/>
  <c r="E4699" i="7"/>
  <c r="D4699" i="7"/>
  <c r="C4699" i="7"/>
  <c r="E4698" i="7"/>
  <c r="D4698" i="7"/>
  <c r="C4698" i="7"/>
  <c r="E4697" i="7"/>
  <c r="D4697" i="7"/>
  <c r="C4697" i="7"/>
  <c r="E4696" i="7"/>
  <c r="D4696" i="7"/>
  <c r="C4696" i="7"/>
  <c r="E4695" i="7"/>
  <c r="D4695" i="7"/>
  <c r="C4695" i="7"/>
  <c r="E4694" i="7"/>
  <c r="D4694" i="7"/>
  <c r="C4694" i="7"/>
  <c r="E4693" i="7"/>
  <c r="D4693" i="7"/>
  <c r="C4693" i="7"/>
  <c r="E4692" i="7"/>
  <c r="D4692" i="7"/>
  <c r="C4692" i="7"/>
  <c r="E4691" i="7"/>
  <c r="D4691" i="7"/>
  <c r="C4691" i="7"/>
  <c r="E4690" i="7"/>
  <c r="D4690" i="7"/>
  <c r="C4690" i="7"/>
  <c r="E4689" i="7"/>
  <c r="D4689" i="7"/>
  <c r="C4689" i="7"/>
  <c r="E4688" i="7"/>
  <c r="D4688" i="7"/>
  <c r="C4688" i="7"/>
  <c r="E4687" i="7"/>
  <c r="D4687" i="7"/>
  <c r="C4687" i="7"/>
  <c r="E4686" i="7"/>
  <c r="D4686" i="7"/>
  <c r="C4686" i="7"/>
  <c r="E4685" i="7"/>
  <c r="D4685" i="7"/>
  <c r="C4685" i="7"/>
  <c r="E4684" i="7"/>
  <c r="D4684" i="7"/>
  <c r="C4684" i="7"/>
  <c r="E4683" i="7"/>
  <c r="D4683" i="7"/>
  <c r="C4683" i="7"/>
  <c r="E4682" i="7"/>
  <c r="D4682" i="7"/>
  <c r="C4682" i="7"/>
  <c r="E4681" i="7"/>
  <c r="D4681" i="7"/>
  <c r="C4681" i="7"/>
  <c r="E4680" i="7"/>
  <c r="D4680" i="7"/>
  <c r="C4680" i="7"/>
  <c r="E4679" i="7"/>
  <c r="D4679" i="7"/>
  <c r="C4679" i="7"/>
  <c r="E4678" i="7"/>
  <c r="D4678" i="7"/>
  <c r="C4678" i="7"/>
  <c r="E4677" i="7"/>
  <c r="D4677" i="7"/>
  <c r="C4677" i="7"/>
  <c r="E4676" i="7"/>
  <c r="D4676" i="7"/>
  <c r="C4676" i="7"/>
  <c r="E4675" i="7"/>
  <c r="D4675" i="7"/>
  <c r="C4675" i="7"/>
  <c r="E4674" i="7"/>
  <c r="D4674" i="7"/>
  <c r="C4674" i="7"/>
  <c r="E4673" i="7"/>
  <c r="D4673" i="7"/>
  <c r="C4673" i="7"/>
  <c r="E4672" i="7"/>
  <c r="D4672" i="7"/>
  <c r="C4672" i="7"/>
  <c r="E4671" i="7"/>
  <c r="D4671" i="7"/>
  <c r="C4671" i="7"/>
  <c r="E4670" i="7"/>
  <c r="D4670" i="7"/>
  <c r="C4670" i="7"/>
  <c r="E4669" i="7"/>
  <c r="D4669" i="7"/>
  <c r="C4669" i="7"/>
  <c r="E4668" i="7"/>
  <c r="D4668" i="7"/>
  <c r="C4668" i="7"/>
  <c r="E4667" i="7"/>
  <c r="D4667" i="7"/>
  <c r="C4667" i="7"/>
  <c r="E4666" i="7"/>
  <c r="D4666" i="7"/>
  <c r="C4666" i="7"/>
  <c r="E4665" i="7"/>
  <c r="D4665" i="7"/>
  <c r="C4665" i="7"/>
  <c r="E4664" i="7"/>
  <c r="D4664" i="7"/>
  <c r="C4664" i="7"/>
  <c r="E4663" i="7"/>
  <c r="D4663" i="7"/>
  <c r="C4663" i="7"/>
  <c r="E4662" i="7"/>
  <c r="D4662" i="7"/>
  <c r="C4662" i="7"/>
  <c r="E4661" i="7"/>
  <c r="D4661" i="7"/>
  <c r="C4661" i="7"/>
  <c r="E4660" i="7"/>
  <c r="D4660" i="7"/>
  <c r="C4660" i="7"/>
  <c r="E4659" i="7"/>
  <c r="D4659" i="7"/>
  <c r="C4659" i="7"/>
  <c r="E4658" i="7"/>
  <c r="D4658" i="7"/>
  <c r="C4658" i="7"/>
  <c r="E4657" i="7"/>
  <c r="D4657" i="7"/>
  <c r="C4657" i="7"/>
  <c r="E4656" i="7"/>
  <c r="D4656" i="7"/>
  <c r="C4656" i="7"/>
  <c r="E4655" i="7"/>
  <c r="D4655" i="7"/>
  <c r="C4655" i="7"/>
  <c r="E4654" i="7"/>
  <c r="D4654" i="7"/>
  <c r="C4654" i="7"/>
  <c r="E4653" i="7"/>
  <c r="D4653" i="7"/>
  <c r="C4653" i="7"/>
  <c r="E4652" i="7"/>
  <c r="D4652" i="7"/>
  <c r="C4652" i="7"/>
  <c r="E4651" i="7"/>
  <c r="D4651" i="7"/>
  <c r="C4651" i="7"/>
  <c r="E4650" i="7"/>
  <c r="D4650" i="7"/>
  <c r="C4650" i="7"/>
  <c r="E4649" i="7"/>
  <c r="D4649" i="7"/>
  <c r="C4649" i="7"/>
  <c r="E4648" i="7"/>
  <c r="D4648" i="7"/>
  <c r="C4648" i="7"/>
  <c r="E4647" i="7"/>
  <c r="D4647" i="7"/>
  <c r="C4647" i="7"/>
  <c r="E4646" i="7"/>
  <c r="D4646" i="7"/>
  <c r="C4646" i="7"/>
  <c r="E4645" i="7"/>
  <c r="D4645" i="7"/>
  <c r="C4645" i="7"/>
  <c r="E4644" i="7"/>
  <c r="D4644" i="7"/>
  <c r="C4644" i="7"/>
  <c r="E4643" i="7"/>
  <c r="D4643" i="7"/>
  <c r="C4643" i="7"/>
  <c r="E4642" i="7"/>
  <c r="D4642" i="7"/>
  <c r="C4642" i="7"/>
  <c r="E4641" i="7"/>
  <c r="D4641" i="7"/>
  <c r="C4641" i="7"/>
  <c r="E4640" i="7"/>
  <c r="D4640" i="7"/>
  <c r="C4640" i="7"/>
  <c r="E4639" i="7"/>
  <c r="D4639" i="7"/>
  <c r="C4639" i="7"/>
  <c r="E4638" i="7"/>
  <c r="D4638" i="7"/>
  <c r="C4638" i="7"/>
  <c r="E4637" i="7"/>
  <c r="D4637" i="7"/>
  <c r="C4637" i="7"/>
  <c r="E4636" i="7"/>
  <c r="D4636" i="7"/>
  <c r="C4636" i="7"/>
  <c r="E4635" i="7"/>
  <c r="D4635" i="7"/>
  <c r="C4635" i="7"/>
  <c r="E4634" i="7"/>
  <c r="D4634" i="7"/>
  <c r="C4634" i="7"/>
  <c r="E4633" i="7"/>
  <c r="D4633" i="7"/>
  <c r="C4633" i="7"/>
  <c r="E4632" i="7"/>
  <c r="D4632" i="7"/>
  <c r="C4632" i="7"/>
  <c r="E4631" i="7"/>
  <c r="D4631" i="7"/>
  <c r="C4631" i="7"/>
  <c r="E4630" i="7"/>
  <c r="D4630" i="7"/>
  <c r="C4630" i="7"/>
  <c r="E4629" i="7"/>
  <c r="D4629" i="7"/>
  <c r="C4629" i="7"/>
  <c r="E4628" i="7"/>
  <c r="D4628" i="7"/>
  <c r="C4628" i="7"/>
  <c r="E4627" i="7"/>
  <c r="D4627" i="7"/>
  <c r="C4627" i="7"/>
  <c r="E4626" i="7"/>
  <c r="D4626" i="7"/>
  <c r="C4626" i="7"/>
  <c r="E4625" i="7"/>
  <c r="D4625" i="7"/>
  <c r="C4625" i="7"/>
  <c r="E4624" i="7"/>
  <c r="D4624" i="7"/>
  <c r="C4624" i="7"/>
  <c r="E4623" i="7"/>
  <c r="D4623" i="7"/>
  <c r="C4623" i="7"/>
  <c r="E4622" i="7"/>
  <c r="D4622" i="7"/>
  <c r="C4622" i="7"/>
  <c r="E4621" i="7"/>
  <c r="D4621" i="7"/>
  <c r="C4621" i="7"/>
  <c r="E4620" i="7"/>
  <c r="D4620" i="7"/>
  <c r="C4620" i="7"/>
  <c r="E4619" i="7"/>
  <c r="D4619" i="7"/>
  <c r="C4619" i="7"/>
  <c r="E4618" i="7"/>
  <c r="D4618" i="7"/>
  <c r="C4618" i="7"/>
  <c r="E4617" i="7"/>
  <c r="D4617" i="7"/>
  <c r="C4617" i="7"/>
  <c r="E4616" i="7"/>
  <c r="D4616" i="7"/>
  <c r="C4616" i="7"/>
  <c r="E4615" i="7"/>
  <c r="D4615" i="7"/>
  <c r="C4615" i="7"/>
  <c r="E4614" i="7"/>
  <c r="D4614" i="7"/>
  <c r="C4614" i="7"/>
  <c r="E4613" i="7"/>
  <c r="D4613" i="7"/>
  <c r="C4613" i="7"/>
  <c r="E4612" i="7"/>
  <c r="D4612" i="7"/>
  <c r="C4612" i="7"/>
  <c r="E4611" i="7"/>
  <c r="D4611" i="7"/>
  <c r="C4611" i="7"/>
  <c r="E4610" i="7"/>
  <c r="D4610" i="7"/>
  <c r="C4610" i="7"/>
  <c r="E4609" i="7"/>
  <c r="D4609" i="7"/>
  <c r="C4609" i="7"/>
  <c r="E4608" i="7"/>
  <c r="D4608" i="7"/>
  <c r="C4608" i="7"/>
  <c r="E4607" i="7"/>
  <c r="D4607" i="7"/>
  <c r="C4607" i="7"/>
  <c r="E4606" i="7"/>
  <c r="D4606" i="7"/>
  <c r="C4606" i="7"/>
  <c r="E4605" i="7"/>
  <c r="D4605" i="7"/>
  <c r="C4605" i="7"/>
  <c r="E4604" i="7"/>
  <c r="D4604" i="7"/>
  <c r="C4604" i="7"/>
  <c r="E4603" i="7"/>
  <c r="D4603" i="7"/>
  <c r="C4603" i="7"/>
  <c r="E4602" i="7"/>
  <c r="D4602" i="7"/>
  <c r="C4602" i="7"/>
  <c r="E4601" i="7"/>
  <c r="D4601" i="7"/>
  <c r="C4601" i="7"/>
  <c r="E4600" i="7"/>
  <c r="D4600" i="7"/>
  <c r="C4600" i="7"/>
  <c r="E4599" i="7"/>
  <c r="D4599" i="7"/>
  <c r="C4599" i="7"/>
  <c r="E4598" i="7"/>
  <c r="D4598" i="7"/>
  <c r="C4598" i="7"/>
  <c r="E4597" i="7"/>
  <c r="D4597" i="7"/>
  <c r="C4597" i="7"/>
  <c r="E4596" i="7"/>
  <c r="D4596" i="7"/>
  <c r="C4596" i="7"/>
  <c r="E4595" i="7"/>
  <c r="D4595" i="7"/>
  <c r="C4595" i="7"/>
  <c r="E4594" i="7"/>
  <c r="D4594" i="7"/>
  <c r="C4594" i="7"/>
  <c r="E4593" i="7"/>
  <c r="D4593" i="7"/>
  <c r="C4593" i="7"/>
  <c r="E4592" i="7"/>
  <c r="D4592" i="7"/>
  <c r="C4592" i="7"/>
  <c r="E4591" i="7"/>
  <c r="D4591" i="7"/>
  <c r="C4591" i="7"/>
  <c r="E4590" i="7"/>
  <c r="D4590" i="7"/>
  <c r="C4590" i="7"/>
  <c r="E4589" i="7"/>
  <c r="D4589" i="7"/>
  <c r="C4589" i="7"/>
  <c r="E4588" i="7"/>
  <c r="D4588" i="7"/>
  <c r="C4588" i="7"/>
  <c r="E4587" i="7"/>
  <c r="D4587" i="7"/>
  <c r="C4587" i="7"/>
  <c r="E4586" i="7"/>
  <c r="D4586" i="7"/>
  <c r="C4586" i="7"/>
  <c r="E4585" i="7"/>
  <c r="D4585" i="7"/>
  <c r="C4585" i="7"/>
  <c r="E4584" i="7"/>
  <c r="D4584" i="7"/>
  <c r="C4584" i="7"/>
  <c r="E4583" i="7"/>
  <c r="D4583" i="7"/>
  <c r="C4583" i="7"/>
  <c r="E4582" i="7"/>
  <c r="D4582" i="7"/>
  <c r="C4582" i="7"/>
  <c r="E4581" i="7"/>
  <c r="D4581" i="7"/>
  <c r="C4581" i="7"/>
  <c r="E4580" i="7"/>
  <c r="D4580" i="7"/>
  <c r="C4580" i="7"/>
  <c r="E4579" i="7"/>
  <c r="D4579" i="7"/>
  <c r="C4579" i="7"/>
  <c r="E4578" i="7"/>
  <c r="D4578" i="7"/>
  <c r="C4578" i="7"/>
  <c r="E4577" i="7"/>
  <c r="D4577" i="7"/>
  <c r="C4577" i="7"/>
  <c r="E4576" i="7"/>
  <c r="D4576" i="7"/>
  <c r="C4576" i="7"/>
  <c r="E4575" i="7"/>
  <c r="D4575" i="7"/>
  <c r="C4575" i="7"/>
  <c r="E4574" i="7"/>
  <c r="D4574" i="7"/>
  <c r="C4574" i="7"/>
  <c r="E4573" i="7"/>
  <c r="D4573" i="7"/>
  <c r="C4573" i="7"/>
  <c r="E4572" i="7"/>
  <c r="D4572" i="7"/>
  <c r="C4572" i="7"/>
  <c r="E4571" i="7"/>
  <c r="D4571" i="7"/>
  <c r="C4571" i="7"/>
  <c r="E4570" i="7"/>
  <c r="D4570" i="7"/>
  <c r="C4570" i="7"/>
  <c r="E4569" i="7"/>
  <c r="D4569" i="7"/>
  <c r="C4569" i="7"/>
  <c r="E4568" i="7"/>
  <c r="D4568" i="7"/>
  <c r="C4568" i="7"/>
  <c r="E4567" i="7"/>
  <c r="D4567" i="7"/>
  <c r="C4567" i="7"/>
  <c r="E4566" i="7"/>
  <c r="D4566" i="7"/>
  <c r="C4566" i="7"/>
  <c r="E4565" i="7"/>
  <c r="D4565" i="7"/>
  <c r="C4565" i="7"/>
  <c r="E4564" i="7"/>
  <c r="D4564" i="7"/>
  <c r="C4564" i="7"/>
  <c r="E4563" i="7"/>
  <c r="D4563" i="7"/>
  <c r="C4563" i="7"/>
  <c r="E4562" i="7"/>
  <c r="D4562" i="7"/>
  <c r="C4562" i="7"/>
  <c r="E4561" i="7"/>
  <c r="D4561" i="7"/>
  <c r="C4561" i="7"/>
  <c r="E4560" i="7"/>
  <c r="D4560" i="7"/>
  <c r="C4560" i="7"/>
  <c r="E4559" i="7"/>
  <c r="D4559" i="7"/>
  <c r="C4559" i="7"/>
  <c r="E4558" i="7"/>
  <c r="D4558" i="7"/>
  <c r="C4558" i="7"/>
  <c r="E4557" i="7"/>
  <c r="D4557" i="7"/>
  <c r="C4557" i="7"/>
  <c r="E4556" i="7"/>
  <c r="D4556" i="7"/>
  <c r="C4556" i="7"/>
  <c r="E4555" i="7"/>
  <c r="D4555" i="7"/>
  <c r="C4555" i="7"/>
  <c r="E4554" i="7"/>
  <c r="D4554" i="7"/>
  <c r="C4554" i="7"/>
  <c r="E4553" i="7"/>
  <c r="D4553" i="7"/>
  <c r="C4553" i="7"/>
  <c r="E4552" i="7"/>
  <c r="D4552" i="7"/>
  <c r="C4552" i="7"/>
  <c r="E4551" i="7"/>
  <c r="D4551" i="7"/>
  <c r="C4551" i="7"/>
  <c r="E4550" i="7"/>
  <c r="D4550" i="7"/>
  <c r="C4550" i="7"/>
  <c r="E4549" i="7"/>
  <c r="D4549" i="7"/>
  <c r="C4549" i="7"/>
  <c r="E4548" i="7"/>
  <c r="D4548" i="7"/>
  <c r="C4548" i="7"/>
  <c r="E4547" i="7"/>
  <c r="D4547" i="7"/>
  <c r="C4547" i="7"/>
  <c r="E4546" i="7"/>
  <c r="D4546" i="7"/>
  <c r="C4546" i="7"/>
  <c r="E4545" i="7"/>
  <c r="D4545" i="7"/>
  <c r="C4545" i="7"/>
  <c r="E4544" i="7"/>
  <c r="D4544" i="7"/>
  <c r="C4544" i="7"/>
  <c r="E4543" i="7"/>
  <c r="D4543" i="7"/>
  <c r="C4543" i="7"/>
  <c r="E4542" i="7"/>
  <c r="D4542" i="7"/>
  <c r="C4542" i="7"/>
  <c r="E4541" i="7"/>
  <c r="D4541" i="7"/>
  <c r="C4541" i="7"/>
  <c r="E4540" i="7"/>
  <c r="D4540" i="7"/>
  <c r="C4540" i="7"/>
  <c r="E4539" i="7"/>
  <c r="D4539" i="7"/>
  <c r="C4539" i="7"/>
  <c r="E4538" i="7"/>
  <c r="D4538" i="7"/>
  <c r="C4538" i="7"/>
  <c r="E4537" i="7"/>
  <c r="D4537" i="7"/>
  <c r="C4537" i="7"/>
  <c r="E4536" i="7"/>
  <c r="D4536" i="7"/>
  <c r="C4536" i="7"/>
  <c r="E4535" i="7"/>
  <c r="D4535" i="7"/>
  <c r="C4535" i="7"/>
  <c r="E4534" i="7"/>
  <c r="D4534" i="7"/>
  <c r="C4534" i="7"/>
  <c r="E4533" i="7"/>
  <c r="D4533" i="7"/>
  <c r="C4533" i="7"/>
  <c r="E4532" i="7"/>
  <c r="D4532" i="7"/>
  <c r="C4532" i="7"/>
  <c r="E4531" i="7"/>
  <c r="D4531" i="7"/>
  <c r="C4531" i="7"/>
  <c r="E4530" i="7"/>
  <c r="D4530" i="7"/>
  <c r="C4530" i="7"/>
  <c r="E4529" i="7"/>
  <c r="D4529" i="7"/>
  <c r="C4529" i="7"/>
  <c r="E4528" i="7"/>
  <c r="D4528" i="7"/>
  <c r="C4528" i="7"/>
  <c r="E4527" i="7"/>
  <c r="D4527" i="7"/>
  <c r="C4527" i="7"/>
  <c r="E4526" i="7"/>
  <c r="D4526" i="7"/>
  <c r="C4526" i="7"/>
  <c r="E4525" i="7"/>
  <c r="D4525" i="7"/>
  <c r="C4525" i="7"/>
  <c r="E4524" i="7"/>
  <c r="D4524" i="7"/>
  <c r="C4524" i="7"/>
  <c r="E4523" i="7"/>
  <c r="D4523" i="7"/>
  <c r="C4523" i="7"/>
  <c r="E4522" i="7"/>
  <c r="D4522" i="7"/>
  <c r="C4522" i="7"/>
  <c r="E4521" i="7"/>
  <c r="D4521" i="7"/>
  <c r="C4521" i="7"/>
  <c r="E4520" i="7"/>
  <c r="D4520" i="7"/>
  <c r="C4520" i="7"/>
  <c r="E4519" i="7"/>
  <c r="D4519" i="7"/>
  <c r="C4519" i="7"/>
  <c r="E4518" i="7"/>
  <c r="D4518" i="7"/>
  <c r="C4518" i="7"/>
  <c r="E4517" i="7"/>
  <c r="D4517" i="7"/>
  <c r="C4517" i="7"/>
  <c r="E4516" i="7"/>
  <c r="D4516" i="7"/>
  <c r="C4516" i="7"/>
  <c r="E4515" i="7"/>
  <c r="D4515" i="7"/>
  <c r="C4515" i="7"/>
  <c r="E4514" i="7"/>
  <c r="D4514" i="7"/>
  <c r="C4514" i="7"/>
  <c r="E4513" i="7"/>
  <c r="D4513" i="7"/>
  <c r="C4513" i="7"/>
  <c r="E4512" i="7"/>
  <c r="D4512" i="7"/>
  <c r="C4512" i="7"/>
  <c r="E4511" i="7"/>
  <c r="D4511" i="7"/>
  <c r="C4511" i="7"/>
  <c r="E4510" i="7"/>
  <c r="D4510" i="7"/>
  <c r="C4510" i="7"/>
  <c r="E4509" i="7"/>
  <c r="D4509" i="7"/>
  <c r="C4509" i="7"/>
  <c r="E4508" i="7"/>
  <c r="D4508" i="7"/>
  <c r="C4508" i="7"/>
  <c r="E4507" i="7"/>
  <c r="D4507" i="7"/>
  <c r="C4507" i="7"/>
  <c r="E4506" i="7"/>
  <c r="D4506" i="7"/>
  <c r="C4506" i="7"/>
  <c r="E4505" i="7"/>
  <c r="D4505" i="7"/>
  <c r="C4505" i="7"/>
  <c r="E4504" i="7"/>
  <c r="D4504" i="7"/>
  <c r="C4504" i="7"/>
  <c r="E4503" i="7"/>
  <c r="D4503" i="7"/>
  <c r="C4503" i="7"/>
  <c r="E4502" i="7"/>
  <c r="D4502" i="7"/>
  <c r="C4502" i="7"/>
  <c r="E4501" i="7"/>
  <c r="D4501" i="7"/>
  <c r="C4501" i="7"/>
  <c r="E4500" i="7"/>
  <c r="D4500" i="7"/>
  <c r="C4500" i="7"/>
  <c r="E4499" i="7"/>
  <c r="D4499" i="7"/>
  <c r="C4499" i="7"/>
  <c r="E4498" i="7"/>
  <c r="D4498" i="7"/>
  <c r="C4498" i="7"/>
  <c r="E4497" i="7"/>
  <c r="D4497" i="7"/>
  <c r="C4497" i="7"/>
  <c r="E4496" i="7"/>
  <c r="D4496" i="7"/>
  <c r="C4496" i="7"/>
  <c r="E4495" i="7"/>
  <c r="D4495" i="7"/>
  <c r="C4495" i="7"/>
  <c r="E4494" i="7"/>
  <c r="D4494" i="7"/>
  <c r="C4494" i="7"/>
  <c r="E4493" i="7"/>
  <c r="D4493" i="7"/>
  <c r="C4493" i="7"/>
  <c r="E4492" i="7"/>
  <c r="D4492" i="7"/>
  <c r="C4492" i="7"/>
  <c r="E4491" i="7"/>
  <c r="D4491" i="7"/>
  <c r="C4491" i="7"/>
  <c r="E4490" i="7"/>
  <c r="D4490" i="7"/>
  <c r="C4490" i="7"/>
  <c r="E4489" i="7"/>
  <c r="D4489" i="7"/>
  <c r="C4489" i="7"/>
  <c r="E4488" i="7"/>
  <c r="D4488" i="7"/>
  <c r="C4488" i="7"/>
  <c r="E4487" i="7"/>
  <c r="D4487" i="7"/>
  <c r="C4487" i="7"/>
  <c r="E4486" i="7"/>
  <c r="D4486" i="7"/>
  <c r="C4486" i="7"/>
  <c r="E4485" i="7"/>
  <c r="D4485" i="7"/>
  <c r="C4485" i="7"/>
  <c r="E4484" i="7"/>
  <c r="D4484" i="7"/>
  <c r="C4484" i="7"/>
  <c r="E4483" i="7"/>
  <c r="D4483" i="7"/>
  <c r="C4483" i="7"/>
  <c r="E4482" i="7"/>
  <c r="D4482" i="7"/>
  <c r="C4482" i="7"/>
  <c r="E4481" i="7"/>
  <c r="D4481" i="7"/>
  <c r="C4481" i="7"/>
  <c r="E4480" i="7"/>
  <c r="D4480" i="7"/>
  <c r="C4480" i="7"/>
  <c r="E4479" i="7"/>
  <c r="D4479" i="7"/>
  <c r="C4479" i="7"/>
  <c r="E4478" i="7"/>
  <c r="D4478" i="7"/>
  <c r="C4478" i="7"/>
  <c r="E4477" i="7"/>
  <c r="D4477" i="7"/>
  <c r="C4477" i="7"/>
  <c r="E4476" i="7"/>
  <c r="D4476" i="7"/>
  <c r="C4476" i="7"/>
  <c r="E4475" i="7"/>
  <c r="D4475" i="7"/>
  <c r="C4475" i="7"/>
  <c r="E4474" i="7"/>
  <c r="D4474" i="7"/>
  <c r="C4474" i="7"/>
  <c r="E4473" i="7"/>
  <c r="D4473" i="7"/>
  <c r="C4473" i="7"/>
  <c r="E4472" i="7"/>
  <c r="D4472" i="7"/>
  <c r="C4472" i="7"/>
  <c r="E4471" i="7"/>
  <c r="D4471" i="7"/>
  <c r="C4471" i="7"/>
  <c r="E4470" i="7"/>
  <c r="D4470" i="7"/>
  <c r="C4470" i="7"/>
  <c r="E4469" i="7"/>
  <c r="D4469" i="7"/>
  <c r="C4469" i="7"/>
  <c r="E4468" i="7"/>
  <c r="D4468" i="7"/>
  <c r="C4468" i="7"/>
  <c r="E4467" i="7"/>
  <c r="D4467" i="7"/>
  <c r="C4467" i="7"/>
  <c r="E4466" i="7"/>
  <c r="D4466" i="7"/>
  <c r="C4466" i="7"/>
  <c r="E4465" i="7"/>
  <c r="D4465" i="7"/>
  <c r="C4465" i="7"/>
  <c r="E4464" i="7"/>
  <c r="D4464" i="7"/>
  <c r="C4464" i="7"/>
  <c r="E4463" i="7"/>
  <c r="D4463" i="7"/>
  <c r="C4463" i="7"/>
  <c r="E4462" i="7"/>
  <c r="D4462" i="7"/>
  <c r="C4462" i="7"/>
  <c r="E4461" i="7"/>
  <c r="D4461" i="7"/>
  <c r="C4461" i="7"/>
  <c r="E4460" i="7"/>
  <c r="D4460" i="7"/>
  <c r="C4460" i="7"/>
  <c r="E4459" i="7"/>
  <c r="D4459" i="7"/>
  <c r="C4459" i="7"/>
  <c r="E4458" i="7"/>
  <c r="D4458" i="7"/>
  <c r="C4458" i="7"/>
  <c r="E4457" i="7"/>
  <c r="D4457" i="7"/>
  <c r="C4457" i="7"/>
  <c r="E4456" i="7"/>
  <c r="D4456" i="7"/>
  <c r="C4456" i="7"/>
  <c r="E4455" i="7"/>
  <c r="D4455" i="7"/>
  <c r="C4455" i="7"/>
  <c r="E4454" i="7"/>
  <c r="D4454" i="7"/>
  <c r="C4454" i="7"/>
  <c r="E4453" i="7"/>
  <c r="D4453" i="7"/>
  <c r="C4453" i="7"/>
  <c r="E4452" i="7"/>
  <c r="D4452" i="7"/>
  <c r="C4452" i="7"/>
  <c r="E4451" i="7"/>
  <c r="D4451" i="7"/>
  <c r="C4451" i="7"/>
  <c r="E4450" i="7"/>
  <c r="D4450" i="7"/>
  <c r="C4450" i="7"/>
  <c r="E4449" i="7"/>
  <c r="D4449" i="7"/>
  <c r="C4449" i="7"/>
  <c r="E4448" i="7"/>
  <c r="D4448" i="7"/>
  <c r="C4448" i="7"/>
  <c r="E4447" i="7"/>
  <c r="D4447" i="7"/>
  <c r="C4447" i="7"/>
  <c r="E4446" i="7"/>
  <c r="D4446" i="7"/>
  <c r="C4446" i="7"/>
  <c r="E4445" i="7"/>
  <c r="D4445" i="7"/>
  <c r="C4445" i="7"/>
  <c r="E4444" i="7"/>
  <c r="D4444" i="7"/>
  <c r="C4444" i="7"/>
  <c r="E4443" i="7"/>
  <c r="D4443" i="7"/>
  <c r="C4443" i="7"/>
  <c r="E4442" i="7"/>
  <c r="D4442" i="7"/>
  <c r="C4442" i="7"/>
  <c r="E4441" i="7"/>
  <c r="D4441" i="7"/>
  <c r="C4441" i="7"/>
  <c r="E4440" i="7"/>
  <c r="D4440" i="7"/>
  <c r="C4440" i="7"/>
  <c r="E4439" i="7"/>
  <c r="D4439" i="7"/>
  <c r="C4439" i="7"/>
  <c r="E4438" i="7"/>
  <c r="D4438" i="7"/>
  <c r="C4438" i="7"/>
  <c r="E4437" i="7"/>
  <c r="D4437" i="7"/>
  <c r="C4437" i="7"/>
  <c r="E4436" i="7"/>
  <c r="D4436" i="7"/>
  <c r="C4436" i="7"/>
  <c r="E4435" i="7"/>
  <c r="D4435" i="7"/>
  <c r="C4435" i="7"/>
  <c r="E4434" i="7"/>
  <c r="D4434" i="7"/>
  <c r="C4434" i="7"/>
  <c r="E4433" i="7"/>
  <c r="D4433" i="7"/>
  <c r="C4433" i="7"/>
  <c r="E4432" i="7"/>
  <c r="D4432" i="7"/>
  <c r="C4432" i="7"/>
  <c r="E4431" i="7"/>
  <c r="D4431" i="7"/>
  <c r="C4431" i="7"/>
  <c r="E4430" i="7"/>
  <c r="D4430" i="7"/>
  <c r="C4430" i="7"/>
  <c r="E4429" i="7"/>
  <c r="D4429" i="7"/>
  <c r="C4429" i="7"/>
  <c r="E4428" i="7"/>
  <c r="D4428" i="7"/>
  <c r="C4428" i="7"/>
  <c r="E4427" i="7"/>
  <c r="D4427" i="7"/>
  <c r="C4427" i="7"/>
  <c r="E4426" i="7"/>
  <c r="D4426" i="7"/>
  <c r="C4426" i="7"/>
  <c r="E4425" i="7"/>
  <c r="D4425" i="7"/>
  <c r="C4425" i="7"/>
  <c r="E4424" i="7"/>
  <c r="D4424" i="7"/>
  <c r="C4424" i="7"/>
  <c r="E4423" i="7"/>
  <c r="D4423" i="7"/>
  <c r="C4423" i="7"/>
  <c r="E4422" i="7"/>
  <c r="D4422" i="7"/>
  <c r="C4422" i="7"/>
  <c r="E4421" i="7"/>
  <c r="D4421" i="7"/>
  <c r="C4421" i="7"/>
  <c r="E4420" i="7"/>
  <c r="D4420" i="7"/>
  <c r="C4420" i="7"/>
  <c r="E4419" i="7"/>
  <c r="D4419" i="7"/>
  <c r="C4419" i="7"/>
  <c r="E4418" i="7"/>
  <c r="D4418" i="7"/>
  <c r="C4418" i="7"/>
  <c r="E4417" i="7"/>
  <c r="D4417" i="7"/>
  <c r="C4417" i="7"/>
  <c r="E4416" i="7"/>
  <c r="D4416" i="7"/>
  <c r="C4416" i="7"/>
  <c r="E4415" i="7"/>
  <c r="D4415" i="7"/>
  <c r="C4415" i="7"/>
  <c r="E4414" i="7"/>
  <c r="D4414" i="7"/>
  <c r="C4414" i="7"/>
  <c r="E4413" i="7"/>
  <c r="D4413" i="7"/>
  <c r="C4413" i="7"/>
  <c r="E4412" i="7"/>
  <c r="D4412" i="7"/>
  <c r="C4412" i="7"/>
  <c r="E4411" i="7"/>
  <c r="D4411" i="7"/>
  <c r="C4411" i="7"/>
  <c r="E4410" i="7"/>
  <c r="D4410" i="7"/>
  <c r="C4410" i="7"/>
  <c r="E4409" i="7"/>
  <c r="D4409" i="7"/>
  <c r="C4409" i="7"/>
  <c r="E4408" i="7"/>
  <c r="D4408" i="7"/>
  <c r="C4408" i="7"/>
  <c r="E4407" i="7"/>
  <c r="D4407" i="7"/>
  <c r="C4407" i="7"/>
  <c r="E4406" i="7"/>
  <c r="D4406" i="7"/>
  <c r="C4406" i="7"/>
  <c r="E4405" i="7"/>
  <c r="D4405" i="7"/>
  <c r="C4405" i="7"/>
  <c r="E4404" i="7"/>
  <c r="D4404" i="7"/>
  <c r="C4404" i="7"/>
  <c r="E4403" i="7"/>
  <c r="D4403" i="7"/>
  <c r="C4403" i="7"/>
  <c r="E4402" i="7"/>
  <c r="D4402" i="7"/>
  <c r="C4402" i="7"/>
  <c r="E4401" i="7"/>
  <c r="D4401" i="7"/>
  <c r="C4401" i="7"/>
  <c r="E4400" i="7"/>
  <c r="D4400" i="7"/>
  <c r="C4400" i="7"/>
  <c r="E4399" i="7"/>
  <c r="D4399" i="7"/>
  <c r="C4399" i="7"/>
  <c r="E4398" i="7"/>
  <c r="D4398" i="7"/>
  <c r="C4398" i="7"/>
  <c r="E4397" i="7"/>
  <c r="D4397" i="7"/>
  <c r="C4397" i="7"/>
  <c r="E4396" i="7"/>
  <c r="D4396" i="7"/>
  <c r="C4396" i="7"/>
  <c r="E4395" i="7"/>
  <c r="D4395" i="7"/>
  <c r="C4395" i="7"/>
  <c r="E4394" i="7"/>
  <c r="D4394" i="7"/>
  <c r="C4394" i="7"/>
  <c r="E4393" i="7"/>
  <c r="D4393" i="7"/>
  <c r="C4393" i="7"/>
  <c r="E4392" i="7"/>
  <c r="D4392" i="7"/>
  <c r="C4392" i="7"/>
  <c r="E4391" i="7"/>
  <c r="D4391" i="7"/>
  <c r="C4391" i="7"/>
  <c r="E4390" i="7"/>
  <c r="D4390" i="7"/>
  <c r="C4390" i="7"/>
  <c r="E4389" i="7"/>
  <c r="D4389" i="7"/>
  <c r="C4389" i="7"/>
  <c r="E4388" i="7"/>
  <c r="D4388" i="7"/>
  <c r="C4388" i="7"/>
  <c r="E4387" i="7"/>
  <c r="D4387" i="7"/>
  <c r="C4387" i="7"/>
  <c r="E4386" i="7"/>
  <c r="D4386" i="7"/>
  <c r="C4386" i="7"/>
  <c r="E4385" i="7"/>
  <c r="D4385" i="7"/>
  <c r="C4385" i="7"/>
  <c r="E4384" i="7"/>
  <c r="D4384" i="7"/>
  <c r="C4384" i="7"/>
  <c r="E4383" i="7"/>
  <c r="D4383" i="7"/>
  <c r="C4383" i="7"/>
  <c r="E4382" i="7"/>
  <c r="D4382" i="7"/>
  <c r="C4382" i="7"/>
  <c r="E4381" i="7"/>
  <c r="D4381" i="7"/>
  <c r="C4381" i="7"/>
  <c r="E4380" i="7"/>
  <c r="D4380" i="7"/>
  <c r="C4380" i="7"/>
  <c r="E4379" i="7"/>
  <c r="D4379" i="7"/>
  <c r="C4379" i="7"/>
  <c r="E4378" i="7"/>
  <c r="D4378" i="7"/>
  <c r="C4378" i="7"/>
  <c r="E4377" i="7"/>
  <c r="D4377" i="7"/>
  <c r="C4377" i="7"/>
  <c r="E4376" i="7"/>
  <c r="D4376" i="7"/>
  <c r="C4376" i="7"/>
  <c r="E4375" i="7"/>
  <c r="D4375" i="7"/>
  <c r="C4375" i="7"/>
  <c r="E4374" i="7"/>
  <c r="D4374" i="7"/>
  <c r="C4374" i="7"/>
  <c r="E4373" i="7"/>
  <c r="D4373" i="7"/>
  <c r="C4373" i="7"/>
  <c r="E4372" i="7"/>
  <c r="D4372" i="7"/>
  <c r="C4372" i="7"/>
  <c r="E4371" i="7"/>
  <c r="D4371" i="7"/>
  <c r="C4371" i="7"/>
  <c r="E4370" i="7"/>
  <c r="D4370" i="7"/>
  <c r="C4370" i="7"/>
  <c r="E4369" i="7"/>
  <c r="D4369" i="7"/>
  <c r="C4369" i="7"/>
  <c r="E4368" i="7"/>
  <c r="D4368" i="7"/>
  <c r="C4368" i="7"/>
  <c r="E4367" i="7"/>
  <c r="D4367" i="7"/>
  <c r="C4367" i="7"/>
  <c r="E4366" i="7"/>
  <c r="D4366" i="7"/>
  <c r="C4366" i="7"/>
  <c r="E4365" i="7"/>
  <c r="D4365" i="7"/>
  <c r="C4365" i="7"/>
  <c r="E4364" i="7"/>
  <c r="D4364" i="7"/>
  <c r="C4364" i="7"/>
  <c r="E4363" i="7"/>
  <c r="D4363" i="7"/>
  <c r="C4363" i="7"/>
  <c r="E4362" i="7"/>
  <c r="D4362" i="7"/>
  <c r="C4362" i="7"/>
  <c r="E4361" i="7"/>
  <c r="D4361" i="7"/>
  <c r="C4361" i="7"/>
  <c r="E4360" i="7"/>
  <c r="D4360" i="7"/>
  <c r="C4360" i="7"/>
  <c r="E4359" i="7"/>
  <c r="D4359" i="7"/>
  <c r="C4359" i="7"/>
  <c r="E4358" i="7"/>
  <c r="D4358" i="7"/>
  <c r="C4358" i="7"/>
  <c r="E4357" i="7"/>
  <c r="D4357" i="7"/>
  <c r="C4357" i="7"/>
  <c r="E4356" i="7"/>
  <c r="D4356" i="7"/>
  <c r="C4356" i="7"/>
  <c r="E4355" i="7"/>
  <c r="D4355" i="7"/>
  <c r="C4355" i="7"/>
  <c r="E4354" i="7"/>
  <c r="D4354" i="7"/>
  <c r="C4354" i="7"/>
  <c r="E4353" i="7"/>
  <c r="D4353" i="7"/>
  <c r="C4353" i="7"/>
  <c r="E4352" i="7"/>
  <c r="D4352" i="7"/>
  <c r="C4352" i="7"/>
  <c r="E4351" i="7"/>
  <c r="D4351" i="7"/>
  <c r="C4351" i="7"/>
  <c r="E4350" i="7"/>
  <c r="D4350" i="7"/>
  <c r="C4350" i="7"/>
  <c r="E4349" i="7"/>
  <c r="D4349" i="7"/>
  <c r="C4349" i="7"/>
  <c r="E4348" i="7"/>
  <c r="D4348" i="7"/>
  <c r="C4348" i="7"/>
  <c r="E4347" i="7"/>
  <c r="D4347" i="7"/>
  <c r="C4347" i="7"/>
  <c r="E4346" i="7"/>
  <c r="D4346" i="7"/>
  <c r="C4346" i="7"/>
  <c r="E4345" i="7"/>
  <c r="D4345" i="7"/>
  <c r="C4345" i="7"/>
  <c r="E4344" i="7"/>
  <c r="D4344" i="7"/>
  <c r="C4344" i="7"/>
  <c r="E4343" i="7"/>
  <c r="D4343" i="7"/>
  <c r="C4343" i="7"/>
  <c r="E4342" i="7"/>
  <c r="D4342" i="7"/>
  <c r="C4342" i="7"/>
  <c r="E4341" i="7"/>
  <c r="D4341" i="7"/>
  <c r="C4341" i="7"/>
  <c r="E4340" i="7"/>
  <c r="D4340" i="7"/>
  <c r="C4340" i="7"/>
  <c r="E4339" i="7"/>
  <c r="D4339" i="7"/>
  <c r="C4339" i="7"/>
  <c r="E4338" i="7"/>
  <c r="D4338" i="7"/>
  <c r="C4338" i="7"/>
  <c r="E4337" i="7"/>
  <c r="D4337" i="7"/>
  <c r="C4337" i="7"/>
  <c r="E4336" i="7"/>
  <c r="D4336" i="7"/>
  <c r="C4336" i="7"/>
  <c r="E4335" i="7"/>
  <c r="D4335" i="7"/>
  <c r="C4335" i="7"/>
  <c r="E4334" i="7"/>
  <c r="D4334" i="7"/>
  <c r="C4334" i="7"/>
  <c r="E4333" i="7"/>
  <c r="D4333" i="7"/>
  <c r="C4333" i="7"/>
  <c r="E4332" i="7"/>
  <c r="D4332" i="7"/>
  <c r="C4332" i="7"/>
  <c r="E4331" i="7"/>
  <c r="D4331" i="7"/>
  <c r="C4331" i="7"/>
  <c r="E4330" i="7"/>
  <c r="D4330" i="7"/>
  <c r="C4330" i="7"/>
  <c r="E4329" i="7"/>
  <c r="D4329" i="7"/>
  <c r="C4329" i="7"/>
  <c r="E4328" i="7"/>
  <c r="D4328" i="7"/>
  <c r="C4328" i="7"/>
  <c r="E4327" i="7"/>
  <c r="D4327" i="7"/>
  <c r="C4327" i="7"/>
  <c r="E4326" i="7"/>
  <c r="D4326" i="7"/>
  <c r="C4326" i="7"/>
  <c r="E4325" i="7"/>
  <c r="D4325" i="7"/>
  <c r="C4325" i="7"/>
  <c r="E4324" i="7"/>
  <c r="D4324" i="7"/>
  <c r="C4324" i="7"/>
  <c r="E4323" i="7"/>
  <c r="D4323" i="7"/>
  <c r="C4323" i="7"/>
  <c r="E4322" i="7"/>
  <c r="D4322" i="7"/>
  <c r="C4322" i="7"/>
  <c r="E4321" i="7"/>
  <c r="D4321" i="7"/>
  <c r="C4321" i="7"/>
  <c r="E4320" i="7"/>
  <c r="D4320" i="7"/>
  <c r="C4320" i="7"/>
  <c r="E4319" i="7"/>
  <c r="D4319" i="7"/>
  <c r="C4319" i="7"/>
  <c r="E4318" i="7"/>
  <c r="D4318" i="7"/>
  <c r="C4318" i="7"/>
  <c r="E4317" i="7"/>
  <c r="D4317" i="7"/>
  <c r="C4317" i="7"/>
  <c r="E4316" i="7"/>
  <c r="D4316" i="7"/>
  <c r="C4316" i="7"/>
  <c r="E4315" i="7"/>
  <c r="D4315" i="7"/>
  <c r="C4315" i="7"/>
  <c r="E4314" i="7"/>
  <c r="D4314" i="7"/>
  <c r="C4314" i="7"/>
  <c r="E4313" i="7"/>
  <c r="D4313" i="7"/>
  <c r="C4313" i="7"/>
  <c r="E4312" i="7"/>
  <c r="D4312" i="7"/>
  <c r="C4312" i="7"/>
  <c r="E4311" i="7"/>
  <c r="D4311" i="7"/>
  <c r="C4311" i="7"/>
  <c r="E4310" i="7"/>
  <c r="D4310" i="7"/>
  <c r="C4310" i="7"/>
  <c r="E4309" i="7"/>
  <c r="D4309" i="7"/>
  <c r="C4309" i="7"/>
  <c r="E4308" i="7"/>
  <c r="D4308" i="7"/>
  <c r="C4308" i="7"/>
  <c r="E4307" i="7"/>
  <c r="D4307" i="7"/>
  <c r="C4307" i="7"/>
  <c r="E4306" i="7"/>
  <c r="D4306" i="7"/>
  <c r="C4306" i="7"/>
  <c r="E4305" i="7"/>
  <c r="D4305" i="7"/>
  <c r="C4305" i="7"/>
  <c r="E4304" i="7"/>
  <c r="D4304" i="7"/>
  <c r="C4304" i="7"/>
  <c r="E4303" i="7"/>
  <c r="D4303" i="7"/>
  <c r="C4303" i="7"/>
  <c r="E4302" i="7"/>
  <c r="D4302" i="7"/>
  <c r="C4302" i="7"/>
  <c r="E4301" i="7"/>
  <c r="D4301" i="7"/>
  <c r="C4301" i="7"/>
  <c r="E4300" i="7"/>
  <c r="D4300" i="7"/>
  <c r="C4300" i="7"/>
  <c r="E4299" i="7"/>
  <c r="D4299" i="7"/>
  <c r="C4299" i="7"/>
  <c r="E4298" i="7"/>
  <c r="D4298" i="7"/>
  <c r="C4298" i="7"/>
  <c r="E4297" i="7"/>
  <c r="D4297" i="7"/>
  <c r="C4297" i="7"/>
  <c r="E4296" i="7"/>
  <c r="D4296" i="7"/>
  <c r="C4296" i="7"/>
  <c r="E4295" i="7"/>
  <c r="D4295" i="7"/>
  <c r="C4295" i="7"/>
  <c r="E4294" i="7"/>
  <c r="D4294" i="7"/>
  <c r="C4294" i="7"/>
  <c r="E4293" i="7"/>
  <c r="D4293" i="7"/>
  <c r="C4293" i="7"/>
  <c r="E4292" i="7"/>
  <c r="D4292" i="7"/>
  <c r="C4292" i="7"/>
  <c r="E4291" i="7"/>
  <c r="D4291" i="7"/>
  <c r="C4291" i="7"/>
  <c r="E4290" i="7"/>
  <c r="D4290" i="7"/>
  <c r="C4290" i="7"/>
  <c r="E4289" i="7"/>
  <c r="D4289" i="7"/>
  <c r="C4289" i="7"/>
  <c r="E4288" i="7"/>
  <c r="D4288" i="7"/>
  <c r="C4288" i="7"/>
  <c r="E4287" i="7"/>
  <c r="D4287" i="7"/>
  <c r="C4287" i="7"/>
  <c r="E4286" i="7"/>
  <c r="D4286" i="7"/>
  <c r="C4286" i="7"/>
  <c r="E4285" i="7"/>
  <c r="D4285" i="7"/>
  <c r="C4285" i="7"/>
  <c r="E4284" i="7"/>
  <c r="D4284" i="7"/>
  <c r="C4284" i="7"/>
  <c r="E4283" i="7"/>
  <c r="D4283" i="7"/>
  <c r="C4283" i="7"/>
  <c r="E4282" i="7"/>
  <c r="D4282" i="7"/>
  <c r="C4282" i="7"/>
  <c r="E4281" i="7"/>
  <c r="D4281" i="7"/>
  <c r="C4281" i="7"/>
  <c r="E4280" i="7"/>
  <c r="D4280" i="7"/>
  <c r="C4280" i="7"/>
  <c r="E4279" i="7"/>
  <c r="D4279" i="7"/>
  <c r="C4279" i="7"/>
  <c r="E4278" i="7"/>
  <c r="D4278" i="7"/>
  <c r="C4278" i="7"/>
  <c r="E4277" i="7"/>
  <c r="D4277" i="7"/>
  <c r="C4277" i="7"/>
  <c r="E4276" i="7"/>
  <c r="D4276" i="7"/>
  <c r="C4276" i="7"/>
  <c r="E4275" i="7"/>
  <c r="D4275" i="7"/>
  <c r="C4275" i="7"/>
  <c r="E4274" i="7"/>
  <c r="D4274" i="7"/>
  <c r="C4274" i="7"/>
  <c r="E4273" i="7"/>
  <c r="D4273" i="7"/>
  <c r="C4273" i="7"/>
  <c r="E4272" i="7"/>
  <c r="D4272" i="7"/>
  <c r="C4272" i="7"/>
  <c r="E4271" i="7"/>
  <c r="D4271" i="7"/>
  <c r="C4271" i="7"/>
  <c r="E4270" i="7"/>
  <c r="D4270" i="7"/>
  <c r="C4270" i="7"/>
  <c r="E4269" i="7"/>
  <c r="D4269" i="7"/>
  <c r="C4269" i="7"/>
  <c r="E4268" i="7"/>
  <c r="D4268" i="7"/>
  <c r="C4268" i="7"/>
  <c r="E4267" i="7"/>
  <c r="D4267" i="7"/>
  <c r="C4267" i="7"/>
  <c r="E4266" i="7"/>
  <c r="D4266" i="7"/>
  <c r="C4266" i="7"/>
  <c r="E4265" i="7"/>
  <c r="D4265" i="7"/>
  <c r="C4265" i="7"/>
  <c r="E4264" i="7"/>
  <c r="D4264" i="7"/>
  <c r="C4264" i="7"/>
  <c r="E4263" i="7"/>
  <c r="D4263" i="7"/>
  <c r="C4263" i="7"/>
  <c r="E4262" i="7"/>
  <c r="D4262" i="7"/>
  <c r="C4262" i="7"/>
  <c r="E4261" i="7"/>
  <c r="D4261" i="7"/>
  <c r="C4261" i="7"/>
  <c r="E4260" i="7"/>
  <c r="D4260" i="7"/>
  <c r="C4260" i="7"/>
  <c r="E4259" i="7"/>
  <c r="D4259" i="7"/>
  <c r="C4259" i="7"/>
  <c r="E4258" i="7"/>
  <c r="D4258" i="7"/>
  <c r="C4258" i="7"/>
  <c r="E4257" i="7"/>
  <c r="D4257" i="7"/>
  <c r="C4257" i="7"/>
  <c r="E4256" i="7"/>
  <c r="D4256" i="7"/>
  <c r="C4256" i="7"/>
  <c r="E4255" i="7"/>
  <c r="D4255" i="7"/>
  <c r="C4255" i="7"/>
  <c r="E4254" i="7"/>
  <c r="D4254" i="7"/>
  <c r="C4254" i="7"/>
  <c r="E4253" i="7"/>
  <c r="D4253" i="7"/>
  <c r="C4253" i="7"/>
  <c r="E4252" i="7"/>
  <c r="D4252" i="7"/>
  <c r="C4252" i="7"/>
  <c r="E4251" i="7"/>
  <c r="D4251" i="7"/>
  <c r="C4251" i="7"/>
  <c r="E4250" i="7"/>
  <c r="D4250" i="7"/>
  <c r="C4250" i="7"/>
  <c r="E4249" i="7"/>
  <c r="D4249" i="7"/>
  <c r="C4249" i="7"/>
  <c r="E4248" i="7"/>
  <c r="D4248" i="7"/>
  <c r="C4248" i="7"/>
  <c r="E4247" i="7"/>
  <c r="D4247" i="7"/>
  <c r="C4247" i="7"/>
  <c r="E4246" i="7"/>
  <c r="D4246" i="7"/>
  <c r="C4246" i="7"/>
  <c r="E4245" i="7"/>
  <c r="D4245" i="7"/>
  <c r="C4245" i="7"/>
  <c r="E4244" i="7"/>
  <c r="D4244" i="7"/>
  <c r="C4244" i="7"/>
  <c r="E4243" i="7"/>
  <c r="D4243" i="7"/>
  <c r="C4243" i="7"/>
  <c r="E4242" i="7"/>
  <c r="D4242" i="7"/>
  <c r="C4242" i="7"/>
  <c r="E4241" i="7"/>
  <c r="D4241" i="7"/>
  <c r="C4241" i="7"/>
  <c r="E4240" i="7"/>
  <c r="D4240" i="7"/>
  <c r="C4240" i="7"/>
  <c r="E4239" i="7"/>
  <c r="D4239" i="7"/>
  <c r="C4239" i="7"/>
  <c r="E4238" i="7"/>
  <c r="D4238" i="7"/>
  <c r="C4238" i="7"/>
  <c r="E4237" i="7"/>
  <c r="D4237" i="7"/>
  <c r="C4237" i="7"/>
  <c r="E4236" i="7"/>
  <c r="D4236" i="7"/>
  <c r="C4236" i="7"/>
  <c r="E4235" i="7"/>
  <c r="D4235" i="7"/>
  <c r="C4235" i="7"/>
  <c r="E4234" i="7"/>
  <c r="D4234" i="7"/>
  <c r="C4234" i="7"/>
  <c r="E4233" i="7"/>
  <c r="D4233" i="7"/>
  <c r="C4233" i="7"/>
  <c r="E4232" i="7"/>
  <c r="D4232" i="7"/>
  <c r="C4232" i="7"/>
  <c r="E4231" i="7"/>
  <c r="D4231" i="7"/>
  <c r="C4231" i="7"/>
  <c r="E4230" i="7"/>
  <c r="D4230" i="7"/>
  <c r="C4230" i="7"/>
  <c r="E4229" i="7"/>
  <c r="D4229" i="7"/>
  <c r="C4229" i="7"/>
  <c r="E4228" i="7"/>
  <c r="D4228" i="7"/>
  <c r="C4228" i="7"/>
  <c r="E4227" i="7"/>
  <c r="D4227" i="7"/>
  <c r="C4227" i="7"/>
  <c r="E4226" i="7"/>
  <c r="D4226" i="7"/>
  <c r="C4226" i="7"/>
  <c r="E4225" i="7"/>
  <c r="D4225" i="7"/>
  <c r="C4225" i="7"/>
  <c r="E4224" i="7"/>
  <c r="D4224" i="7"/>
  <c r="C4224" i="7"/>
  <c r="E4223" i="7"/>
  <c r="D4223" i="7"/>
  <c r="C4223" i="7"/>
  <c r="E4222" i="7"/>
  <c r="D4222" i="7"/>
  <c r="C4222" i="7"/>
  <c r="E4221" i="7"/>
  <c r="D4221" i="7"/>
  <c r="C4221" i="7"/>
  <c r="E4220" i="7"/>
  <c r="D4220" i="7"/>
  <c r="C4220" i="7"/>
  <c r="E4219" i="7"/>
  <c r="D4219" i="7"/>
  <c r="C4219" i="7"/>
  <c r="E4218" i="7"/>
  <c r="D4218" i="7"/>
  <c r="C4218" i="7"/>
  <c r="E4217" i="7"/>
  <c r="D4217" i="7"/>
  <c r="C4217" i="7"/>
  <c r="E4216" i="7"/>
  <c r="D4216" i="7"/>
  <c r="C4216" i="7"/>
  <c r="E4215" i="7"/>
  <c r="D4215" i="7"/>
  <c r="C4215" i="7"/>
  <c r="E4214" i="7"/>
  <c r="D4214" i="7"/>
  <c r="C4214" i="7"/>
  <c r="E4213" i="7"/>
  <c r="D4213" i="7"/>
  <c r="C4213" i="7"/>
  <c r="E4212" i="7"/>
  <c r="D4212" i="7"/>
  <c r="C4212" i="7"/>
  <c r="E4211" i="7"/>
  <c r="D4211" i="7"/>
  <c r="C4211" i="7"/>
  <c r="E4210" i="7"/>
  <c r="D4210" i="7"/>
  <c r="C4210" i="7"/>
  <c r="E4209" i="7"/>
  <c r="D4209" i="7"/>
  <c r="C4209" i="7"/>
  <c r="E4208" i="7"/>
  <c r="D4208" i="7"/>
  <c r="C4208" i="7"/>
  <c r="E4207" i="7"/>
  <c r="D4207" i="7"/>
  <c r="C4207" i="7"/>
  <c r="E4206" i="7"/>
  <c r="D4206" i="7"/>
  <c r="C4206" i="7"/>
  <c r="E4205" i="7"/>
  <c r="D4205" i="7"/>
  <c r="C4205" i="7"/>
  <c r="E4204" i="7"/>
  <c r="D4204" i="7"/>
  <c r="C4204" i="7"/>
  <c r="E4203" i="7"/>
  <c r="D4203" i="7"/>
  <c r="C4203" i="7"/>
  <c r="E4202" i="7"/>
  <c r="D4202" i="7"/>
  <c r="C4202" i="7"/>
  <c r="E4201" i="7"/>
  <c r="D4201" i="7"/>
  <c r="C4201" i="7"/>
  <c r="E4200" i="7"/>
  <c r="D4200" i="7"/>
  <c r="C4200" i="7"/>
  <c r="E4199" i="7"/>
  <c r="D4199" i="7"/>
  <c r="C4199" i="7"/>
  <c r="E4198" i="7"/>
  <c r="D4198" i="7"/>
  <c r="C4198" i="7"/>
  <c r="E4197" i="7"/>
  <c r="D4197" i="7"/>
  <c r="C4197" i="7"/>
  <c r="E4196" i="7"/>
  <c r="D4196" i="7"/>
  <c r="C4196" i="7"/>
  <c r="E4195" i="7"/>
  <c r="D4195" i="7"/>
  <c r="C4195" i="7"/>
  <c r="E4194" i="7"/>
  <c r="D4194" i="7"/>
  <c r="C4194" i="7"/>
  <c r="E4193" i="7"/>
  <c r="D4193" i="7"/>
  <c r="C4193" i="7"/>
  <c r="E4192" i="7"/>
  <c r="D4192" i="7"/>
  <c r="C4192" i="7"/>
  <c r="E4191" i="7"/>
  <c r="D4191" i="7"/>
  <c r="C4191" i="7"/>
  <c r="E4190" i="7"/>
  <c r="D4190" i="7"/>
  <c r="C4190" i="7"/>
  <c r="E4189" i="7"/>
  <c r="D4189" i="7"/>
  <c r="C4189" i="7"/>
  <c r="E4188" i="7"/>
  <c r="D4188" i="7"/>
  <c r="C4188" i="7"/>
  <c r="E4187" i="7"/>
  <c r="D4187" i="7"/>
  <c r="C4187" i="7"/>
  <c r="E4186" i="7"/>
  <c r="D4186" i="7"/>
  <c r="C4186" i="7"/>
  <c r="E4185" i="7"/>
  <c r="D4185" i="7"/>
  <c r="C4185" i="7"/>
  <c r="E4184" i="7"/>
  <c r="D4184" i="7"/>
  <c r="C4184" i="7"/>
  <c r="E4183" i="7"/>
  <c r="D4183" i="7"/>
  <c r="C4183" i="7"/>
  <c r="E4182" i="7"/>
  <c r="D4182" i="7"/>
  <c r="C4182" i="7"/>
  <c r="E4181" i="7"/>
  <c r="D4181" i="7"/>
  <c r="C4181" i="7"/>
  <c r="E4180" i="7"/>
  <c r="D4180" i="7"/>
  <c r="C4180" i="7"/>
  <c r="E4179" i="7"/>
  <c r="D4179" i="7"/>
  <c r="C4179" i="7"/>
  <c r="E4178" i="7"/>
  <c r="D4178" i="7"/>
  <c r="C4178" i="7"/>
  <c r="E4177" i="7"/>
  <c r="D4177" i="7"/>
  <c r="C4177" i="7"/>
  <c r="E4176" i="7"/>
  <c r="D4176" i="7"/>
  <c r="C4176" i="7"/>
  <c r="E4175" i="7"/>
  <c r="D4175" i="7"/>
  <c r="C4175" i="7"/>
  <c r="E4174" i="7"/>
  <c r="D4174" i="7"/>
  <c r="C4174" i="7"/>
  <c r="E4173" i="7"/>
  <c r="D4173" i="7"/>
  <c r="C4173" i="7"/>
  <c r="E4172" i="7"/>
  <c r="D4172" i="7"/>
  <c r="C4172" i="7"/>
  <c r="E4171" i="7"/>
  <c r="D4171" i="7"/>
  <c r="C4171" i="7"/>
  <c r="E4170" i="7"/>
  <c r="D4170" i="7"/>
  <c r="C4170" i="7"/>
  <c r="E4169" i="7"/>
  <c r="D4169" i="7"/>
  <c r="C4169" i="7"/>
  <c r="E4168" i="7"/>
  <c r="D4168" i="7"/>
  <c r="C4168" i="7"/>
  <c r="E4167" i="7"/>
  <c r="D4167" i="7"/>
  <c r="C4167" i="7"/>
  <c r="E4166" i="7"/>
  <c r="D4166" i="7"/>
  <c r="C4166" i="7"/>
  <c r="E4165" i="7"/>
  <c r="D4165" i="7"/>
  <c r="C4165" i="7"/>
  <c r="E4164" i="7"/>
  <c r="D4164" i="7"/>
  <c r="C4164" i="7"/>
  <c r="E4163" i="7"/>
  <c r="D4163" i="7"/>
  <c r="C4163" i="7"/>
  <c r="E4162" i="7"/>
  <c r="D4162" i="7"/>
  <c r="C4162" i="7"/>
  <c r="E4161" i="7"/>
  <c r="D4161" i="7"/>
  <c r="C4161" i="7"/>
  <c r="E4160" i="7"/>
  <c r="D4160" i="7"/>
  <c r="C4160" i="7"/>
  <c r="E4159" i="7"/>
  <c r="D4159" i="7"/>
  <c r="C4159" i="7"/>
  <c r="E4158" i="7"/>
  <c r="D4158" i="7"/>
  <c r="C4158" i="7"/>
  <c r="E4157" i="7"/>
  <c r="D4157" i="7"/>
  <c r="C4157" i="7"/>
  <c r="E4156" i="7"/>
  <c r="D4156" i="7"/>
  <c r="C4156" i="7"/>
  <c r="E4155" i="7"/>
  <c r="D4155" i="7"/>
  <c r="C4155" i="7"/>
  <c r="E4154" i="7"/>
  <c r="D4154" i="7"/>
  <c r="C4154" i="7"/>
  <c r="E4153" i="7"/>
  <c r="D4153" i="7"/>
  <c r="C4153" i="7"/>
  <c r="E4152" i="7"/>
  <c r="D4152" i="7"/>
  <c r="C4152" i="7"/>
  <c r="E4151" i="7"/>
  <c r="D4151" i="7"/>
  <c r="C4151" i="7"/>
  <c r="E4150" i="7"/>
  <c r="D4150" i="7"/>
  <c r="C4150" i="7"/>
  <c r="E4149" i="7"/>
  <c r="D4149" i="7"/>
  <c r="C4149" i="7"/>
  <c r="E4148" i="7"/>
  <c r="D4148" i="7"/>
  <c r="C4148" i="7"/>
  <c r="E4147" i="7"/>
  <c r="D4147" i="7"/>
  <c r="C4147" i="7"/>
  <c r="E4146" i="7"/>
  <c r="D4146" i="7"/>
  <c r="C4146" i="7"/>
  <c r="E4145" i="7"/>
  <c r="D4145" i="7"/>
  <c r="C4145" i="7"/>
  <c r="E4144" i="7"/>
  <c r="D4144" i="7"/>
  <c r="C4144" i="7"/>
  <c r="E4143" i="7"/>
  <c r="D4143" i="7"/>
  <c r="C4143" i="7"/>
  <c r="E4142" i="7"/>
  <c r="D4142" i="7"/>
  <c r="C4142" i="7"/>
  <c r="E4141" i="7"/>
  <c r="D4141" i="7"/>
  <c r="C4141" i="7"/>
  <c r="E4140" i="7"/>
  <c r="D4140" i="7"/>
  <c r="C4140" i="7"/>
  <c r="E4139" i="7"/>
  <c r="D4139" i="7"/>
  <c r="C4139" i="7"/>
  <c r="E4138" i="7"/>
  <c r="D4138" i="7"/>
  <c r="C4138" i="7"/>
  <c r="E4137" i="7"/>
  <c r="D4137" i="7"/>
  <c r="C4137" i="7"/>
  <c r="E4136" i="7"/>
  <c r="D4136" i="7"/>
  <c r="C4136" i="7"/>
  <c r="E4135" i="7"/>
  <c r="D4135" i="7"/>
  <c r="C4135" i="7"/>
  <c r="E4134" i="7"/>
  <c r="D4134" i="7"/>
  <c r="C4134" i="7"/>
  <c r="E4133" i="7"/>
  <c r="D4133" i="7"/>
  <c r="C4133" i="7"/>
  <c r="E4132" i="7"/>
  <c r="D4132" i="7"/>
  <c r="C4132" i="7"/>
  <c r="E4131" i="7"/>
  <c r="D4131" i="7"/>
  <c r="C4131" i="7"/>
  <c r="E4130" i="7"/>
  <c r="D4130" i="7"/>
  <c r="C4130" i="7"/>
  <c r="E4129" i="7"/>
  <c r="D4129" i="7"/>
  <c r="C4129" i="7"/>
  <c r="E4128" i="7"/>
  <c r="D4128" i="7"/>
  <c r="C4128" i="7"/>
  <c r="E4127" i="7"/>
  <c r="D4127" i="7"/>
  <c r="C4127" i="7"/>
  <c r="E4126" i="7"/>
  <c r="D4126" i="7"/>
  <c r="C4126" i="7"/>
  <c r="E4125" i="7"/>
  <c r="D4125" i="7"/>
  <c r="C4125" i="7"/>
  <c r="E4124" i="7"/>
  <c r="D4124" i="7"/>
  <c r="C4124" i="7"/>
  <c r="E4123" i="7"/>
  <c r="D4123" i="7"/>
  <c r="C4123" i="7"/>
  <c r="E4122" i="7"/>
  <c r="D4122" i="7"/>
  <c r="C4122" i="7"/>
  <c r="E4121" i="7"/>
  <c r="D4121" i="7"/>
  <c r="C4121" i="7"/>
  <c r="E4120" i="7"/>
  <c r="D4120" i="7"/>
  <c r="C4120" i="7"/>
  <c r="E4119" i="7"/>
  <c r="D4119" i="7"/>
  <c r="C4119" i="7"/>
  <c r="E4118" i="7"/>
  <c r="D4118" i="7"/>
  <c r="C4118" i="7"/>
  <c r="E4117" i="7"/>
  <c r="D4117" i="7"/>
  <c r="C4117" i="7"/>
  <c r="E4116" i="7"/>
  <c r="D4116" i="7"/>
  <c r="C4116" i="7"/>
  <c r="E4115" i="7"/>
  <c r="D4115" i="7"/>
  <c r="C4115" i="7"/>
  <c r="E4114" i="7"/>
  <c r="D4114" i="7"/>
  <c r="C4114" i="7"/>
  <c r="E4113" i="7"/>
  <c r="D4113" i="7"/>
  <c r="C4113" i="7"/>
  <c r="E4112" i="7"/>
  <c r="D4112" i="7"/>
  <c r="C4112" i="7"/>
  <c r="E4111" i="7"/>
  <c r="D4111" i="7"/>
  <c r="C4111" i="7"/>
  <c r="E4110" i="7"/>
  <c r="D4110" i="7"/>
  <c r="C4110" i="7"/>
  <c r="E4109" i="7"/>
  <c r="D4109" i="7"/>
  <c r="C4109" i="7"/>
  <c r="E4108" i="7"/>
  <c r="D4108" i="7"/>
  <c r="C4108" i="7"/>
  <c r="E4107" i="7"/>
  <c r="D4107" i="7"/>
  <c r="C4107" i="7"/>
  <c r="E4106" i="7"/>
  <c r="D4106" i="7"/>
  <c r="C4106" i="7"/>
  <c r="E4105" i="7"/>
  <c r="D4105" i="7"/>
  <c r="C4105" i="7"/>
  <c r="E4104" i="7"/>
  <c r="D4104" i="7"/>
  <c r="C4104" i="7"/>
  <c r="E4103" i="7"/>
  <c r="D4103" i="7"/>
  <c r="C4103" i="7"/>
  <c r="E4102" i="7"/>
  <c r="D4102" i="7"/>
  <c r="C4102" i="7"/>
  <c r="E4101" i="7"/>
  <c r="D4101" i="7"/>
  <c r="C4101" i="7"/>
  <c r="E4100" i="7"/>
  <c r="D4100" i="7"/>
  <c r="C4100" i="7"/>
  <c r="E4099" i="7"/>
  <c r="D4099" i="7"/>
  <c r="C4099" i="7"/>
  <c r="E4098" i="7"/>
  <c r="D4098" i="7"/>
  <c r="C4098" i="7"/>
  <c r="E4097" i="7"/>
  <c r="D4097" i="7"/>
  <c r="C4097" i="7"/>
  <c r="E4096" i="7"/>
  <c r="D4096" i="7"/>
  <c r="C4096" i="7"/>
  <c r="E4095" i="7"/>
  <c r="D4095" i="7"/>
  <c r="C4095" i="7"/>
  <c r="E4094" i="7"/>
  <c r="D4094" i="7"/>
  <c r="C4094" i="7"/>
  <c r="E4093" i="7"/>
  <c r="D4093" i="7"/>
  <c r="C4093" i="7"/>
  <c r="E4092" i="7"/>
  <c r="D4092" i="7"/>
  <c r="C4092" i="7"/>
  <c r="E4091" i="7"/>
  <c r="D4091" i="7"/>
  <c r="C4091" i="7"/>
  <c r="E4090" i="7"/>
  <c r="D4090" i="7"/>
  <c r="C4090" i="7"/>
  <c r="E4089" i="7"/>
  <c r="D4089" i="7"/>
  <c r="C4089" i="7"/>
  <c r="E4088" i="7"/>
  <c r="D4088" i="7"/>
  <c r="C4088" i="7"/>
  <c r="E4087" i="7"/>
  <c r="D4087" i="7"/>
  <c r="C4087" i="7"/>
  <c r="E4086" i="7"/>
  <c r="D4086" i="7"/>
  <c r="C4086" i="7"/>
  <c r="E4085" i="7"/>
  <c r="D4085" i="7"/>
  <c r="C4085" i="7"/>
  <c r="E4084" i="7"/>
  <c r="D4084" i="7"/>
  <c r="C4084" i="7"/>
  <c r="E4083" i="7"/>
  <c r="D4083" i="7"/>
  <c r="C4083" i="7"/>
  <c r="E4082" i="7"/>
  <c r="D4082" i="7"/>
  <c r="C4082" i="7"/>
  <c r="E4081" i="7"/>
  <c r="D4081" i="7"/>
  <c r="C4081" i="7"/>
  <c r="E4080" i="7"/>
  <c r="D4080" i="7"/>
  <c r="C4080" i="7"/>
  <c r="E4079" i="7"/>
  <c r="D4079" i="7"/>
  <c r="C4079" i="7"/>
  <c r="E4078" i="7"/>
  <c r="D4078" i="7"/>
  <c r="C4078" i="7"/>
  <c r="E4077" i="7"/>
  <c r="D4077" i="7"/>
  <c r="C4077" i="7"/>
  <c r="E4076" i="7"/>
  <c r="D4076" i="7"/>
  <c r="C4076" i="7"/>
  <c r="E4075" i="7"/>
  <c r="D4075" i="7"/>
  <c r="C4075" i="7"/>
  <c r="E4074" i="7"/>
  <c r="D4074" i="7"/>
  <c r="C4074" i="7"/>
  <c r="E4073" i="7"/>
  <c r="D4073" i="7"/>
  <c r="C4073" i="7"/>
  <c r="E4072" i="7"/>
  <c r="D4072" i="7"/>
  <c r="C4072" i="7"/>
  <c r="E4071" i="7"/>
  <c r="D4071" i="7"/>
  <c r="C4071" i="7"/>
  <c r="E4070" i="7"/>
  <c r="D4070" i="7"/>
  <c r="C4070" i="7"/>
  <c r="E4069" i="7"/>
  <c r="D4069" i="7"/>
  <c r="C4069" i="7"/>
  <c r="E4068" i="7"/>
  <c r="D4068" i="7"/>
  <c r="C4068" i="7"/>
  <c r="E4067" i="7"/>
  <c r="D4067" i="7"/>
  <c r="C4067" i="7"/>
  <c r="E4066" i="7"/>
  <c r="D4066" i="7"/>
  <c r="C4066" i="7"/>
  <c r="E4065" i="7"/>
  <c r="D4065" i="7"/>
  <c r="C4065" i="7"/>
  <c r="E4064" i="7"/>
  <c r="D4064" i="7"/>
  <c r="C4064" i="7"/>
  <c r="E4063" i="7"/>
  <c r="D4063" i="7"/>
  <c r="C4063" i="7"/>
  <c r="E4062" i="7"/>
  <c r="D4062" i="7"/>
  <c r="C4062" i="7"/>
  <c r="E4061" i="7"/>
  <c r="D4061" i="7"/>
  <c r="C4061" i="7"/>
  <c r="E4060" i="7"/>
  <c r="D4060" i="7"/>
  <c r="C4060" i="7"/>
  <c r="E4059" i="7"/>
  <c r="D4059" i="7"/>
  <c r="C4059" i="7"/>
  <c r="E4058" i="7"/>
  <c r="D4058" i="7"/>
  <c r="C4058" i="7"/>
  <c r="E4057" i="7"/>
  <c r="D4057" i="7"/>
  <c r="C4057" i="7"/>
  <c r="E4056" i="7"/>
  <c r="D4056" i="7"/>
  <c r="C4056" i="7"/>
  <c r="E4055" i="7"/>
  <c r="D4055" i="7"/>
  <c r="C4055" i="7"/>
  <c r="E4054" i="7"/>
  <c r="D4054" i="7"/>
  <c r="C4054" i="7"/>
  <c r="E4053" i="7"/>
  <c r="D4053" i="7"/>
  <c r="C4053" i="7"/>
  <c r="E4052" i="7"/>
  <c r="D4052" i="7"/>
  <c r="C4052" i="7"/>
  <c r="E4051" i="7"/>
  <c r="D4051" i="7"/>
  <c r="C4051" i="7"/>
  <c r="E4050" i="7"/>
  <c r="D4050" i="7"/>
  <c r="C4050" i="7"/>
  <c r="E4049" i="7"/>
  <c r="D4049" i="7"/>
  <c r="C4049" i="7"/>
  <c r="E4048" i="7"/>
  <c r="D4048" i="7"/>
  <c r="C4048" i="7"/>
  <c r="E4047" i="7"/>
  <c r="D4047" i="7"/>
  <c r="C4047" i="7"/>
  <c r="E4046" i="7"/>
  <c r="D4046" i="7"/>
  <c r="C4046" i="7"/>
  <c r="E4045" i="7"/>
  <c r="D4045" i="7"/>
  <c r="C4045" i="7"/>
  <c r="E4044" i="7"/>
  <c r="D4044" i="7"/>
  <c r="C4044" i="7"/>
  <c r="E4043" i="7"/>
  <c r="D4043" i="7"/>
  <c r="C4043" i="7"/>
  <c r="E4042" i="7"/>
  <c r="D4042" i="7"/>
  <c r="C4042" i="7"/>
  <c r="E4041" i="7"/>
  <c r="D4041" i="7"/>
  <c r="C4041" i="7"/>
  <c r="E4040" i="7"/>
  <c r="D4040" i="7"/>
  <c r="C4040" i="7"/>
  <c r="E4039" i="7"/>
  <c r="D4039" i="7"/>
  <c r="C4039" i="7"/>
  <c r="E4038" i="7"/>
  <c r="D4038" i="7"/>
  <c r="C4038" i="7"/>
  <c r="E4037" i="7"/>
  <c r="D4037" i="7"/>
  <c r="C4037" i="7"/>
  <c r="E4036" i="7"/>
  <c r="D4036" i="7"/>
  <c r="C4036" i="7"/>
  <c r="E4035" i="7"/>
  <c r="D4035" i="7"/>
  <c r="C4035" i="7"/>
  <c r="E4034" i="7"/>
  <c r="D4034" i="7"/>
  <c r="C4034" i="7"/>
  <c r="E4033" i="7"/>
  <c r="D4033" i="7"/>
  <c r="C4033" i="7"/>
  <c r="E4032" i="7"/>
  <c r="D4032" i="7"/>
  <c r="C4032" i="7"/>
  <c r="E4031" i="7"/>
  <c r="D4031" i="7"/>
  <c r="C4031" i="7"/>
  <c r="E4030" i="7"/>
  <c r="D4030" i="7"/>
  <c r="C4030" i="7"/>
  <c r="E4029" i="7"/>
  <c r="D4029" i="7"/>
  <c r="C4029" i="7"/>
  <c r="E4028" i="7"/>
  <c r="D4028" i="7"/>
  <c r="C4028" i="7"/>
  <c r="E4027" i="7"/>
  <c r="D4027" i="7"/>
  <c r="C4027" i="7"/>
  <c r="E4026" i="7"/>
  <c r="D4026" i="7"/>
  <c r="C4026" i="7"/>
  <c r="E4025" i="7"/>
  <c r="D4025" i="7"/>
  <c r="C4025" i="7"/>
  <c r="E4024" i="7"/>
  <c r="D4024" i="7"/>
  <c r="C4024" i="7"/>
  <c r="E4023" i="7"/>
  <c r="D4023" i="7"/>
  <c r="C4023" i="7"/>
  <c r="E4022" i="7"/>
  <c r="D4022" i="7"/>
  <c r="C4022" i="7"/>
  <c r="E4021" i="7"/>
  <c r="D4021" i="7"/>
  <c r="C4021" i="7"/>
  <c r="E4020" i="7"/>
  <c r="D4020" i="7"/>
  <c r="C4020" i="7"/>
  <c r="E4019" i="7"/>
  <c r="D4019" i="7"/>
  <c r="C4019" i="7"/>
  <c r="E4018" i="7"/>
  <c r="D4018" i="7"/>
  <c r="C4018" i="7"/>
  <c r="E4017" i="7"/>
  <c r="D4017" i="7"/>
  <c r="C4017" i="7"/>
  <c r="E4016" i="7"/>
  <c r="D4016" i="7"/>
  <c r="C4016" i="7"/>
  <c r="E4015" i="7"/>
  <c r="D4015" i="7"/>
  <c r="C4015" i="7"/>
  <c r="E4014" i="7"/>
  <c r="D4014" i="7"/>
  <c r="C4014" i="7"/>
  <c r="E4013" i="7"/>
  <c r="D4013" i="7"/>
  <c r="C4013" i="7"/>
  <c r="E4012" i="7"/>
  <c r="D4012" i="7"/>
  <c r="C4012" i="7"/>
  <c r="E4011" i="7"/>
  <c r="D4011" i="7"/>
  <c r="C4011" i="7"/>
  <c r="E4010" i="7"/>
  <c r="D4010" i="7"/>
  <c r="C4010" i="7"/>
  <c r="E4009" i="7"/>
  <c r="D4009" i="7"/>
  <c r="C4009" i="7"/>
  <c r="E4008" i="7"/>
  <c r="D4008" i="7"/>
  <c r="C4008" i="7"/>
  <c r="E4007" i="7"/>
  <c r="D4007" i="7"/>
  <c r="C4007" i="7"/>
  <c r="E4006" i="7"/>
  <c r="D4006" i="7"/>
  <c r="C4006" i="7"/>
  <c r="E4005" i="7"/>
  <c r="D4005" i="7"/>
  <c r="C4005" i="7"/>
  <c r="E4004" i="7"/>
  <c r="D4004" i="7"/>
  <c r="C4004" i="7"/>
  <c r="E4003" i="7"/>
  <c r="D4003" i="7"/>
  <c r="C4003" i="7"/>
  <c r="E4002" i="7"/>
  <c r="D4002" i="7"/>
  <c r="C4002" i="7"/>
  <c r="E4001" i="7"/>
  <c r="D4001" i="7"/>
  <c r="C4001" i="7"/>
  <c r="E4000" i="7"/>
  <c r="D4000" i="7"/>
  <c r="C4000" i="7"/>
  <c r="E3999" i="7"/>
  <c r="D3999" i="7"/>
  <c r="C3999" i="7"/>
  <c r="E3998" i="7"/>
  <c r="D3998" i="7"/>
  <c r="C3998" i="7"/>
  <c r="E3997" i="7"/>
  <c r="D3997" i="7"/>
  <c r="C3997" i="7"/>
  <c r="E3996" i="7"/>
  <c r="D3996" i="7"/>
  <c r="C3996" i="7"/>
  <c r="E3995" i="7"/>
  <c r="D3995" i="7"/>
  <c r="C3995" i="7"/>
  <c r="E3994" i="7"/>
  <c r="D3994" i="7"/>
  <c r="C3994" i="7"/>
  <c r="E3993" i="7"/>
  <c r="D3993" i="7"/>
  <c r="C3993" i="7"/>
  <c r="E3992" i="7"/>
  <c r="D3992" i="7"/>
  <c r="C3992" i="7"/>
  <c r="E3991" i="7"/>
  <c r="D3991" i="7"/>
  <c r="C3991" i="7"/>
  <c r="E3990" i="7"/>
  <c r="D3990" i="7"/>
  <c r="C3990" i="7"/>
  <c r="E3989" i="7"/>
  <c r="D3989" i="7"/>
  <c r="C3989" i="7"/>
  <c r="E3988" i="7"/>
  <c r="D3988" i="7"/>
  <c r="C3988" i="7"/>
  <c r="E3987" i="7"/>
  <c r="D3987" i="7"/>
  <c r="C3987" i="7"/>
  <c r="E3986" i="7"/>
  <c r="D3986" i="7"/>
  <c r="C3986" i="7"/>
  <c r="E3985" i="7"/>
  <c r="D3985" i="7"/>
  <c r="C3985" i="7"/>
  <c r="E3984" i="7"/>
  <c r="D3984" i="7"/>
  <c r="C3984" i="7"/>
  <c r="E3983" i="7"/>
  <c r="D3983" i="7"/>
  <c r="C3983" i="7"/>
  <c r="E3982" i="7"/>
  <c r="D3982" i="7"/>
  <c r="C3982" i="7"/>
  <c r="E3981" i="7"/>
  <c r="D3981" i="7"/>
  <c r="C3981" i="7"/>
  <c r="E3980" i="7"/>
  <c r="D3980" i="7"/>
  <c r="C3980" i="7"/>
  <c r="E3979" i="7"/>
  <c r="D3979" i="7"/>
  <c r="C3979" i="7"/>
  <c r="E3978" i="7"/>
  <c r="D3978" i="7"/>
  <c r="C3978" i="7"/>
  <c r="E3977" i="7"/>
  <c r="D3977" i="7"/>
  <c r="C3977" i="7"/>
  <c r="E3976" i="7"/>
  <c r="D3976" i="7"/>
  <c r="C3976" i="7"/>
  <c r="E3975" i="7"/>
  <c r="D3975" i="7"/>
  <c r="C3975" i="7"/>
  <c r="E3974" i="7"/>
  <c r="D3974" i="7"/>
  <c r="C3974" i="7"/>
  <c r="E3973" i="7"/>
  <c r="D3973" i="7"/>
  <c r="C3973" i="7"/>
  <c r="E3972" i="7"/>
  <c r="D3972" i="7"/>
  <c r="C3972" i="7"/>
  <c r="E3971" i="7"/>
  <c r="D3971" i="7"/>
  <c r="C3971" i="7"/>
  <c r="E3970" i="7"/>
  <c r="D3970" i="7"/>
  <c r="C3970" i="7"/>
  <c r="E3969" i="7"/>
  <c r="D3969" i="7"/>
  <c r="C3969" i="7"/>
  <c r="E3968" i="7"/>
  <c r="D3968" i="7"/>
  <c r="C3968" i="7"/>
  <c r="E3967" i="7"/>
  <c r="D3967" i="7"/>
  <c r="C3967" i="7"/>
  <c r="E3966" i="7"/>
  <c r="D3966" i="7"/>
  <c r="C3966" i="7"/>
  <c r="E3965" i="7"/>
  <c r="D3965" i="7"/>
  <c r="C3965" i="7"/>
  <c r="E3964" i="7"/>
  <c r="D3964" i="7"/>
  <c r="C3964" i="7"/>
  <c r="E3963" i="7"/>
  <c r="D3963" i="7"/>
  <c r="C3963" i="7"/>
  <c r="E3962" i="7"/>
  <c r="D3962" i="7"/>
  <c r="C3962" i="7"/>
  <c r="E3961" i="7"/>
  <c r="D3961" i="7"/>
  <c r="C3961" i="7"/>
  <c r="E3960" i="7"/>
  <c r="D3960" i="7"/>
  <c r="C3960" i="7"/>
  <c r="E3959" i="7"/>
  <c r="D3959" i="7"/>
  <c r="C3959" i="7"/>
  <c r="E3958" i="7"/>
  <c r="D3958" i="7"/>
  <c r="C3958" i="7"/>
  <c r="E3957" i="7"/>
  <c r="D3957" i="7"/>
  <c r="C3957" i="7"/>
  <c r="E3956" i="7"/>
  <c r="D3956" i="7"/>
  <c r="C3956" i="7"/>
  <c r="E3955" i="7"/>
  <c r="D3955" i="7"/>
  <c r="C3955" i="7"/>
  <c r="E3954" i="7"/>
  <c r="D3954" i="7"/>
  <c r="C3954" i="7"/>
  <c r="E3953" i="7"/>
  <c r="D3953" i="7"/>
  <c r="C3953" i="7"/>
  <c r="E3952" i="7"/>
  <c r="D3952" i="7"/>
  <c r="C3952" i="7"/>
  <c r="E3951" i="7"/>
  <c r="D3951" i="7"/>
  <c r="C3951" i="7"/>
  <c r="E3950" i="7"/>
  <c r="D3950" i="7"/>
  <c r="C3950" i="7"/>
  <c r="E3949" i="7"/>
  <c r="D3949" i="7"/>
  <c r="C3949" i="7"/>
  <c r="E3948" i="7"/>
  <c r="D3948" i="7"/>
  <c r="C3948" i="7"/>
  <c r="E3947" i="7"/>
  <c r="D3947" i="7"/>
  <c r="C3947" i="7"/>
  <c r="E3946" i="7"/>
  <c r="D3946" i="7"/>
  <c r="C3946" i="7"/>
  <c r="E3945" i="7"/>
  <c r="D3945" i="7"/>
  <c r="C3945" i="7"/>
  <c r="E3944" i="7"/>
  <c r="D3944" i="7"/>
  <c r="C3944" i="7"/>
  <c r="E3943" i="7"/>
  <c r="D3943" i="7"/>
  <c r="C3943" i="7"/>
  <c r="E3942" i="7"/>
  <c r="D3942" i="7"/>
  <c r="C3942" i="7"/>
  <c r="E3941" i="7"/>
  <c r="D3941" i="7"/>
  <c r="C3941" i="7"/>
  <c r="E3940" i="7"/>
  <c r="D3940" i="7"/>
  <c r="C3940" i="7"/>
  <c r="E3939" i="7"/>
  <c r="D3939" i="7"/>
  <c r="C3939" i="7"/>
  <c r="E3938" i="7"/>
  <c r="D3938" i="7"/>
  <c r="C3938" i="7"/>
  <c r="E3937" i="7"/>
  <c r="D3937" i="7"/>
  <c r="C3937" i="7"/>
  <c r="E3936" i="7"/>
  <c r="D3936" i="7"/>
  <c r="C3936" i="7"/>
  <c r="E3935" i="7"/>
  <c r="D3935" i="7"/>
  <c r="C3935" i="7"/>
  <c r="E3934" i="7"/>
  <c r="D3934" i="7"/>
  <c r="C3934" i="7"/>
  <c r="E3933" i="7"/>
  <c r="D3933" i="7"/>
  <c r="C3933" i="7"/>
  <c r="E3932" i="7"/>
  <c r="D3932" i="7"/>
  <c r="C3932" i="7"/>
  <c r="E3931" i="7"/>
  <c r="D3931" i="7"/>
  <c r="C3931" i="7"/>
  <c r="E3930" i="7"/>
  <c r="D3930" i="7"/>
  <c r="C3930" i="7"/>
  <c r="E3929" i="7"/>
  <c r="D3929" i="7"/>
  <c r="C3929" i="7"/>
  <c r="E3928" i="7"/>
  <c r="D3928" i="7"/>
  <c r="C3928" i="7"/>
  <c r="E3927" i="7"/>
  <c r="D3927" i="7"/>
  <c r="C3927" i="7"/>
  <c r="E3926" i="7"/>
  <c r="D3926" i="7"/>
  <c r="C3926" i="7"/>
  <c r="E3925" i="7"/>
  <c r="D3925" i="7"/>
  <c r="C3925" i="7"/>
  <c r="E3924" i="7"/>
  <c r="D3924" i="7"/>
  <c r="C3924" i="7"/>
  <c r="E3923" i="7"/>
  <c r="D3923" i="7"/>
  <c r="C3923" i="7"/>
  <c r="E3922" i="7"/>
  <c r="D3922" i="7"/>
  <c r="C3922" i="7"/>
  <c r="E3921" i="7"/>
  <c r="D3921" i="7"/>
  <c r="C3921" i="7"/>
  <c r="E3920" i="7"/>
  <c r="D3920" i="7"/>
  <c r="C3920" i="7"/>
  <c r="E3919" i="7"/>
  <c r="D3919" i="7"/>
  <c r="C3919" i="7"/>
  <c r="E3918" i="7"/>
  <c r="D3918" i="7"/>
  <c r="C3918" i="7"/>
  <c r="E3917" i="7"/>
  <c r="D3917" i="7"/>
  <c r="C3917" i="7"/>
  <c r="E3916" i="7"/>
  <c r="D3916" i="7"/>
  <c r="C3916" i="7"/>
  <c r="E3915" i="7"/>
  <c r="D3915" i="7"/>
  <c r="C3915" i="7"/>
  <c r="E3914" i="7"/>
  <c r="D3914" i="7"/>
  <c r="C3914" i="7"/>
  <c r="E3913" i="7"/>
  <c r="D3913" i="7"/>
  <c r="C3913" i="7"/>
  <c r="E3912" i="7"/>
  <c r="D3912" i="7"/>
  <c r="C3912" i="7"/>
  <c r="E3911" i="7"/>
  <c r="D3911" i="7"/>
  <c r="C3911" i="7"/>
  <c r="E3910" i="7"/>
  <c r="D3910" i="7"/>
  <c r="C3910" i="7"/>
  <c r="E3909" i="7"/>
  <c r="D3909" i="7"/>
  <c r="C3909" i="7"/>
  <c r="E3908" i="7"/>
  <c r="D3908" i="7"/>
  <c r="C3908" i="7"/>
  <c r="E3907" i="7"/>
  <c r="D3907" i="7"/>
  <c r="C3907" i="7"/>
  <c r="E3906" i="7"/>
  <c r="D3906" i="7"/>
  <c r="C3906" i="7"/>
  <c r="E3905" i="7"/>
  <c r="D3905" i="7"/>
  <c r="C3905" i="7"/>
  <c r="E3904" i="7"/>
  <c r="D3904" i="7"/>
  <c r="C3904" i="7"/>
  <c r="E3903" i="7"/>
  <c r="D3903" i="7"/>
  <c r="C3903" i="7"/>
  <c r="E3902" i="7"/>
  <c r="D3902" i="7"/>
  <c r="C3902" i="7"/>
  <c r="E3901" i="7"/>
  <c r="D3901" i="7"/>
  <c r="C3901" i="7"/>
  <c r="E3900" i="7"/>
  <c r="D3900" i="7"/>
  <c r="C3900" i="7"/>
  <c r="E3899" i="7"/>
  <c r="D3899" i="7"/>
  <c r="C3899" i="7"/>
  <c r="E3898" i="7"/>
  <c r="D3898" i="7"/>
  <c r="C3898" i="7"/>
  <c r="E3897" i="7"/>
  <c r="D3897" i="7"/>
  <c r="C3897" i="7"/>
  <c r="E3896" i="7"/>
  <c r="D3896" i="7"/>
  <c r="C3896" i="7"/>
  <c r="E3895" i="7"/>
  <c r="D3895" i="7"/>
  <c r="C3895" i="7"/>
  <c r="E3894" i="7"/>
  <c r="D3894" i="7"/>
  <c r="C3894" i="7"/>
  <c r="E3893" i="7"/>
  <c r="D3893" i="7"/>
  <c r="C3893" i="7"/>
  <c r="E3892" i="7"/>
  <c r="D3892" i="7"/>
  <c r="C3892" i="7"/>
  <c r="E3891" i="7"/>
  <c r="D3891" i="7"/>
  <c r="C3891" i="7"/>
  <c r="E3890" i="7"/>
  <c r="D3890" i="7"/>
  <c r="C3890" i="7"/>
  <c r="E3889" i="7"/>
  <c r="D3889" i="7"/>
  <c r="C3889" i="7"/>
  <c r="E3888" i="7"/>
  <c r="D3888" i="7"/>
  <c r="C3888" i="7"/>
  <c r="E3887" i="7"/>
  <c r="D3887" i="7"/>
  <c r="C3887" i="7"/>
  <c r="E3886" i="7"/>
  <c r="D3886" i="7"/>
  <c r="C3886" i="7"/>
  <c r="E3885" i="7"/>
  <c r="D3885" i="7"/>
  <c r="C3885" i="7"/>
  <c r="E3884" i="7"/>
  <c r="D3884" i="7"/>
  <c r="C3884" i="7"/>
  <c r="E3883" i="7"/>
  <c r="D3883" i="7"/>
  <c r="C3883" i="7"/>
  <c r="E3882" i="7"/>
  <c r="D3882" i="7"/>
  <c r="C3882" i="7"/>
  <c r="E3881" i="7"/>
  <c r="D3881" i="7"/>
  <c r="C3881" i="7"/>
  <c r="E3880" i="7"/>
  <c r="D3880" i="7"/>
  <c r="C3880" i="7"/>
  <c r="E3879" i="7"/>
  <c r="D3879" i="7"/>
  <c r="C3879" i="7"/>
  <c r="E3878" i="7"/>
  <c r="D3878" i="7"/>
  <c r="C3878" i="7"/>
  <c r="E3877" i="7"/>
  <c r="D3877" i="7"/>
  <c r="C3877" i="7"/>
  <c r="E3876" i="7"/>
  <c r="D3876" i="7"/>
  <c r="C3876" i="7"/>
  <c r="E3875" i="7"/>
  <c r="D3875" i="7"/>
  <c r="C3875" i="7"/>
  <c r="E3874" i="7"/>
  <c r="D3874" i="7"/>
  <c r="C3874" i="7"/>
  <c r="E3873" i="7"/>
  <c r="D3873" i="7"/>
  <c r="C3873" i="7"/>
  <c r="E3872" i="7"/>
  <c r="D3872" i="7"/>
  <c r="C3872" i="7"/>
  <c r="E3871" i="7"/>
  <c r="D3871" i="7"/>
  <c r="C3871" i="7"/>
  <c r="E3870" i="7"/>
  <c r="D3870" i="7"/>
  <c r="C3870" i="7"/>
  <c r="E3869" i="7"/>
  <c r="D3869" i="7"/>
  <c r="C3869" i="7"/>
  <c r="E3868" i="7"/>
  <c r="D3868" i="7"/>
  <c r="C3868" i="7"/>
  <c r="E3867" i="7"/>
  <c r="D3867" i="7"/>
  <c r="C3867" i="7"/>
  <c r="E3866" i="7"/>
  <c r="D3866" i="7"/>
  <c r="C3866" i="7"/>
  <c r="E3865" i="7"/>
  <c r="D3865" i="7"/>
  <c r="C3865" i="7"/>
  <c r="E3864" i="7"/>
  <c r="D3864" i="7"/>
  <c r="C3864" i="7"/>
  <c r="E3863" i="7"/>
  <c r="D3863" i="7"/>
  <c r="C3863" i="7"/>
  <c r="E3862" i="7"/>
  <c r="D3862" i="7"/>
  <c r="C3862" i="7"/>
  <c r="E3861" i="7"/>
  <c r="D3861" i="7"/>
  <c r="C3861" i="7"/>
  <c r="E3860" i="7"/>
  <c r="D3860" i="7"/>
  <c r="C3860" i="7"/>
  <c r="E3859" i="7"/>
  <c r="D3859" i="7"/>
  <c r="C3859" i="7"/>
  <c r="E3858" i="7"/>
  <c r="D3858" i="7"/>
  <c r="C3858" i="7"/>
  <c r="E3857" i="7"/>
  <c r="D3857" i="7"/>
  <c r="C3857" i="7"/>
  <c r="E3856" i="7"/>
  <c r="D3856" i="7"/>
  <c r="C3856" i="7"/>
  <c r="E3855" i="7"/>
  <c r="D3855" i="7"/>
  <c r="C3855" i="7"/>
  <c r="E3854" i="7"/>
  <c r="D3854" i="7"/>
  <c r="C3854" i="7"/>
  <c r="E3853" i="7"/>
  <c r="D3853" i="7"/>
  <c r="C3853" i="7"/>
  <c r="E3852" i="7"/>
  <c r="D3852" i="7"/>
  <c r="C3852" i="7"/>
  <c r="E3851" i="7"/>
  <c r="D3851" i="7"/>
  <c r="C3851" i="7"/>
  <c r="E3850" i="7"/>
  <c r="D3850" i="7"/>
  <c r="C3850" i="7"/>
  <c r="E3849" i="7"/>
  <c r="D3849" i="7"/>
  <c r="C3849" i="7"/>
  <c r="E3848" i="7"/>
  <c r="D3848" i="7"/>
  <c r="C3848" i="7"/>
  <c r="E3847" i="7"/>
  <c r="D3847" i="7"/>
  <c r="C3847" i="7"/>
  <c r="E3846" i="7"/>
  <c r="D3846" i="7"/>
  <c r="C3846" i="7"/>
  <c r="E3845" i="7"/>
  <c r="D3845" i="7"/>
  <c r="C3845" i="7"/>
  <c r="E3844" i="7"/>
  <c r="D3844" i="7"/>
  <c r="C3844" i="7"/>
  <c r="E3843" i="7"/>
  <c r="D3843" i="7"/>
  <c r="C3843" i="7"/>
  <c r="E3842" i="7"/>
  <c r="D3842" i="7"/>
  <c r="C3842" i="7"/>
  <c r="E3841" i="7"/>
  <c r="D3841" i="7"/>
  <c r="C3841" i="7"/>
  <c r="E3840" i="7"/>
  <c r="D3840" i="7"/>
  <c r="C3840" i="7"/>
  <c r="E3839" i="7"/>
  <c r="D3839" i="7"/>
  <c r="C3839" i="7"/>
  <c r="E3838" i="7"/>
  <c r="D3838" i="7"/>
  <c r="C3838" i="7"/>
  <c r="E3837" i="7"/>
  <c r="D3837" i="7"/>
  <c r="C3837" i="7"/>
  <c r="E3836" i="7"/>
  <c r="D3836" i="7"/>
  <c r="C3836" i="7"/>
  <c r="E3835" i="7"/>
  <c r="D3835" i="7"/>
  <c r="C3835" i="7"/>
  <c r="E3834" i="7"/>
  <c r="D3834" i="7"/>
  <c r="C3834" i="7"/>
  <c r="E3833" i="7"/>
  <c r="D3833" i="7"/>
  <c r="C3833" i="7"/>
  <c r="E3832" i="7"/>
  <c r="D3832" i="7"/>
  <c r="C3832" i="7"/>
  <c r="E3831" i="7"/>
  <c r="D3831" i="7"/>
  <c r="C3831" i="7"/>
  <c r="E3830" i="7"/>
  <c r="D3830" i="7"/>
  <c r="C3830" i="7"/>
  <c r="E3829" i="7"/>
  <c r="D3829" i="7"/>
  <c r="C3829" i="7"/>
  <c r="E3828" i="7"/>
  <c r="D3828" i="7"/>
  <c r="C3828" i="7"/>
  <c r="E3827" i="7"/>
  <c r="D3827" i="7"/>
  <c r="C3827" i="7"/>
  <c r="E3826" i="7"/>
  <c r="D3826" i="7"/>
  <c r="C3826" i="7"/>
  <c r="E3825" i="7"/>
  <c r="D3825" i="7"/>
  <c r="C3825" i="7"/>
  <c r="E3824" i="7"/>
  <c r="D3824" i="7"/>
  <c r="C3824" i="7"/>
  <c r="E3823" i="7"/>
  <c r="D3823" i="7"/>
  <c r="C3823" i="7"/>
  <c r="E3822" i="7"/>
  <c r="D3822" i="7"/>
  <c r="C3822" i="7"/>
  <c r="E3821" i="7"/>
  <c r="D3821" i="7"/>
  <c r="C3821" i="7"/>
  <c r="E3820" i="7"/>
  <c r="D3820" i="7"/>
  <c r="C3820" i="7"/>
  <c r="E3819" i="7"/>
  <c r="D3819" i="7"/>
  <c r="C3819" i="7"/>
  <c r="E3818" i="7"/>
  <c r="D3818" i="7"/>
  <c r="C3818" i="7"/>
  <c r="E3817" i="7"/>
  <c r="D3817" i="7"/>
  <c r="C3817" i="7"/>
  <c r="E3816" i="7"/>
  <c r="D3816" i="7"/>
  <c r="C3816" i="7"/>
  <c r="E3815" i="7"/>
  <c r="D3815" i="7"/>
  <c r="C3815" i="7"/>
  <c r="E3814" i="7"/>
  <c r="D3814" i="7"/>
  <c r="C3814" i="7"/>
  <c r="E3813" i="7"/>
  <c r="D3813" i="7"/>
  <c r="C3813" i="7"/>
  <c r="E3812" i="7"/>
  <c r="D3812" i="7"/>
  <c r="C3812" i="7"/>
  <c r="E3811" i="7"/>
  <c r="D3811" i="7"/>
  <c r="C3811" i="7"/>
  <c r="E3810" i="7"/>
  <c r="D3810" i="7"/>
  <c r="C3810" i="7"/>
  <c r="E3809" i="7"/>
  <c r="D3809" i="7"/>
  <c r="C3809" i="7"/>
  <c r="E3808" i="7"/>
  <c r="D3808" i="7"/>
  <c r="C3808" i="7"/>
  <c r="E3807" i="7"/>
  <c r="D3807" i="7"/>
  <c r="C3807" i="7"/>
  <c r="E3806" i="7"/>
  <c r="D3806" i="7"/>
  <c r="C3806" i="7"/>
  <c r="E3805" i="7"/>
  <c r="D3805" i="7"/>
  <c r="C3805" i="7"/>
  <c r="E3804" i="7"/>
  <c r="D3804" i="7"/>
  <c r="C3804" i="7"/>
  <c r="E3803" i="7"/>
  <c r="D3803" i="7"/>
  <c r="C3803" i="7"/>
  <c r="E3802" i="7"/>
  <c r="D3802" i="7"/>
  <c r="C3802" i="7"/>
  <c r="E3801" i="7"/>
  <c r="D3801" i="7"/>
  <c r="C3801" i="7"/>
  <c r="E3800" i="7"/>
  <c r="D3800" i="7"/>
  <c r="C3800" i="7"/>
  <c r="E3799" i="7"/>
  <c r="D3799" i="7"/>
  <c r="C3799" i="7"/>
  <c r="E3798" i="7"/>
  <c r="D3798" i="7"/>
  <c r="C3798" i="7"/>
  <c r="E3797" i="7"/>
  <c r="D3797" i="7"/>
  <c r="C3797" i="7"/>
  <c r="E3796" i="7"/>
  <c r="D3796" i="7"/>
  <c r="C3796" i="7"/>
  <c r="E3795" i="7"/>
  <c r="D3795" i="7"/>
  <c r="C3795" i="7"/>
  <c r="E3794" i="7"/>
  <c r="D3794" i="7"/>
  <c r="C3794" i="7"/>
  <c r="E3793" i="7"/>
  <c r="D3793" i="7"/>
  <c r="C3793" i="7"/>
  <c r="E3792" i="7"/>
  <c r="D3792" i="7"/>
  <c r="C3792" i="7"/>
  <c r="E3791" i="7"/>
  <c r="D3791" i="7"/>
  <c r="C3791" i="7"/>
  <c r="E3790" i="7"/>
  <c r="D3790" i="7"/>
  <c r="C3790" i="7"/>
  <c r="E3789" i="7"/>
  <c r="D3789" i="7"/>
  <c r="C3789" i="7"/>
  <c r="E3788" i="7"/>
  <c r="D3788" i="7"/>
  <c r="C3788" i="7"/>
  <c r="E3787" i="7"/>
  <c r="D3787" i="7"/>
  <c r="C3787" i="7"/>
  <c r="E3786" i="7"/>
  <c r="D3786" i="7"/>
  <c r="C3786" i="7"/>
  <c r="E3785" i="7"/>
  <c r="D3785" i="7"/>
  <c r="C3785" i="7"/>
  <c r="E3784" i="7"/>
  <c r="D3784" i="7"/>
  <c r="C3784" i="7"/>
  <c r="E3783" i="7"/>
  <c r="D3783" i="7"/>
  <c r="C3783" i="7"/>
  <c r="E3782" i="7"/>
  <c r="D3782" i="7"/>
  <c r="C3782" i="7"/>
  <c r="E3781" i="7"/>
  <c r="D3781" i="7"/>
  <c r="C3781" i="7"/>
  <c r="E3780" i="7"/>
  <c r="D3780" i="7"/>
  <c r="C3780" i="7"/>
  <c r="E3779" i="7"/>
  <c r="D3779" i="7"/>
  <c r="C3779" i="7"/>
  <c r="E3778" i="7"/>
  <c r="D3778" i="7"/>
  <c r="C3778" i="7"/>
  <c r="E3777" i="7"/>
  <c r="D3777" i="7"/>
  <c r="C3777" i="7"/>
  <c r="E3776" i="7"/>
  <c r="D3776" i="7"/>
  <c r="C3776" i="7"/>
  <c r="E3775" i="7"/>
  <c r="D3775" i="7"/>
  <c r="C3775" i="7"/>
  <c r="E3774" i="7"/>
  <c r="D3774" i="7"/>
  <c r="C3774" i="7"/>
  <c r="E3773" i="7"/>
  <c r="D3773" i="7"/>
  <c r="C3773" i="7"/>
  <c r="E3772" i="7"/>
  <c r="D3772" i="7"/>
  <c r="C3772" i="7"/>
  <c r="E3771" i="7"/>
  <c r="D3771" i="7"/>
  <c r="C3771" i="7"/>
  <c r="E3770" i="7"/>
  <c r="D3770" i="7"/>
  <c r="C3770" i="7"/>
  <c r="E3769" i="7"/>
  <c r="D3769" i="7"/>
  <c r="C3769" i="7"/>
  <c r="E3768" i="7"/>
  <c r="D3768" i="7"/>
  <c r="C3768" i="7"/>
  <c r="E3767" i="7"/>
  <c r="D3767" i="7"/>
  <c r="C3767" i="7"/>
  <c r="E3766" i="7"/>
  <c r="D3766" i="7"/>
  <c r="C3766" i="7"/>
  <c r="E3765" i="7"/>
  <c r="D3765" i="7"/>
  <c r="C3765" i="7"/>
  <c r="E3764" i="7"/>
  <c r="D3764" i="7"/>
  <c r="C3764" i="7"/>
  <c r="E3763" i="7"/>
  <c r="D3763" i="7"/>
  <c r="C3763" i="7"/>
  <c r="E3762" i="7"/>
  <c r="D3762" i="7"/>
  <c r="C3762" i="7"/>
  <c r="E3761" i="7"/>
  <c r="D3761" i="7"/>
  <c r="C3761" i="7"/>
  <c r="E3760" i="7"/>
  <c r="D3760" i="7"/>
  <c r="C3760" i="7"/>
  <c r="E3759" i="7"/>
  <c r="D3759" i="7"/>
  <c r="C3759" i="7"/>
  <c r="E3758" i="7"/>
  <c r="D3758" i="7"/>
  <c r="C3758" i="7"/>
  <c r="E3757" i="7"/>
  <c r="D3757" i="7"/>
  <c r="C3757" i="7"/>
  <c r="E3756" i="7"/>
  <c r="D3756" i="7"/>
  <c r="C3756" i="7"/>
  <c r="E3755" i="7"/>
  <c r="D3755" i="7"/>
  <c r="C3755" i="7"/>
  <c r="E3754" i="7"/>
  <c r="D3754" i="7"/>
  <c r="C3754" i="7"/>
  <c r="E3753" i="7"/>
  <c r="D3753" i="7"/>
  <c r="C3753" i="7"/>
  <c r="E3752" i="7"/>
  <c r="D3752" i="7"/>
  <c r="C3752" i="7"/>
  <c r="E3751" i="7"/>
  <c r="D3751" i="7"/>
  <c r="C3751" i="7"/>
  <c r="E3750" i="7"/>
  <c r="D3750" i="7"/>
  <c r="C3750" i="7"/>
  <c r="E3749" i="7"/>
  <c r="D3749" i="7"/>
  <c r="C3749" i="7"/>
  <c r="E3748" i="7"/>
  <c r="D3748" i="7"/>
  <c r="C3748" i="7"/>
  <c r="E3747" i="7"/>
  <c r="D3747" i="7"/>
  <c r="C3747" i="7"/>
  <c r="E3746" i="7"/>
  <c r="D3746" i="7"/>
  <c r="C3746" i="7"/>
  <c r="E3745" i="7"/>
  <c r="D3745" i="7"/>
  <c r="C3745" i="7"/>
  <c r="E3744" i="7"/>
  <c r="D3744" i="7"/>
  <c r="C3744" i="7"/>
  <c r="E3743" i="7"/>
  <c r="D3743" i="7"/>
  <c r="C3743" i="7"/>
  <c r="E3742" i="7"/>
  <c r="D3742" i="7"/>
  <c r="C3742" i="7"/>
  <c r="E3741" i="7"/>
  <c r="D3741" i="7"/>
  <c r="C3741" i="7"/>
  <c r="E3740" i="7"/>
  <c r="D3740" i="7"/>
  <c r="C3740" i="7"/>
  <c r="E3739" i="7"/>
  <c r="D3739" i="7"/>
  <c r="C3739" i="7"/>
  <c r="E3738" i="7"/>
  <c r="D3738" i="7"/>
  <c r="C3738" i="7"/>
  <c r="E3737" i="7"/>
  <c r="D3737" i="7"/>
  <c r="C3737" i="7"/>
  <c r="E3736" i="7"/>
  <c r="D3736" i="7"/>
  <c r="C3736" i="7"/>
  <c r="E3735" i="7"/>
  <c r="D3735" i="7"/>
  <c r="C3735" i="7"/>
  <c r="E3734" i="7"/>
  <c r="D3734" i="7"/>
  <c r="C3734" i="7"/>
  <c r="E3733" i="7"/>
  <c r="D3733" i="7"/>
  <c r="C3733" i="7"/>
  <c r="E3732" i="7"/>
  <c r="D3732" i="7"/>
  <c r="C3732" i="7"/>
  <c r="E3731" i="7"/>
  <c r="D3731" i="7"/>
  <c r="C3731" i="7"/>
  <c r="E3730" i="7"/>
  <c r="D3730" i="7"/>
  <c r="C3730" i="7"/>
  <c r="E3729" i="7"/>
  <c r="D3729" i="7"/>
  <c r="C3729" i="7"/>
  <c r="E3728" i="7"/>
  <c r="D3728" i="7"/>
  <c r="C3728" i="7"/>
  <c r="E3727" i="7"/>
  <c r="D3727" i="7"/>
  <c r="C3727" i="7"/>
  <c r="E3726" i="7"/>
  <c r="D3726" i="7"/>
  <c r="C3726" i="7"/>
  <c r="E3725" i="7"/>
  <c r="D3725" i="7"/>
  <c r="C3725" i="7"/>
  <c r="E3724" i="7"/>
  <c r="D3724" i="7"/>
  <c r="C3724" i="7"/>
  <c r="E3723" i="7"/>
  <c r="D3723" i="7"/>
  <c r="C3723" i="7"/>
  <c r="E3722" i="7"/>
  <c r="D3722" i="7"/>
  <c r="C3722" i="7"/>
  <c r="E3721" i="7"/>
  <c r="D3721" i="7"/>
  <c r="C3721" i="7"/>
  <c r="E3720" i="7"/>
  <c r="D3720" i="7"/>
  <c r="C3720" i="7"/>
  <c r="E3719" i="7"/>
  <c r="D3719" i="7"/>
  <c r="C3719" i="7"/>
  <c r="E3718" i="7"/>
  <c r="D3718" i="7"/>
  <c r="C3718" i="7"/>
  <c r="E3717" i="7"/>
  <c r="D3717" i="7"/>
  <c r="C3717" i="7"/>
  <c r="E3716" i="7"/>
  <c r="D3716" i="7"/>
  <c r="C3716" i="7"/>
  <c r="E3715" i="7"/>
  <c r="D3715" i="7"/>
  <c r="C3715" i="7"/>
  <c r="E3714" i="7"/>
  <c r="D3714" i="7"/>
  <c r="C3714" i="7"/>
  <c r="E3713" i="7"/>
  <c r="D3713" i="7"/>
  <c r="C3713" i="7"/>
  <c r="E3712" i="7"/>
  <c r="D3712" i="7"/>
  <c r="C3712" i="7"/>
  <c r="E3711" i="7"/>
  <c r="D3711" i="7"/>
  <c r="C3711" i="7"/>
  <c r="E3710" i="7"/>
  <c r="D3710" i="7"/>
  <c r="C3710" i="7"/>
  <c r="E3709" i="7"/>
  <c r="D3709" i="7"/>
  <c r="C3709" i="7"/>
  <c r="E3708" i="7"/>
  <c r="D3708" i="7"/>
  <c r="C3708" i="7"/>
  <c r="E3707" i="7"/>
  <c r="D3707" i="7"/>
  <c r="C3707" i="7"/>
  <c r="E3706" i="7"/>
  <c r="D3706" i="7"/>
  <c r="C3706" i="7"/>
  <c r="E3705" i="7"/>
  <c r="D3705" i="7"/>
  <c r="C3705" i="7"/>
  <c r="E3704" i="7"/>
  <c r="D3704" i="7"/>
  <c r="C3704" i="7"/>
  <c r="E3703" i="7"/>
  <c r="D3703" i="7"/>
  <c r="C3703" i="7"/>
  <c r="E3702" i="7"/>
  <c r="D3702" i="7"/>
  <c r="C3702" i="7"/>
  <c r="E3701" i="7"/>
  <c r="D3701" i="7"/>
  <c r="C3701" i="7"/>
  <c r="E3700" i="7"/>
  <c r="D3700" i="7"/>
  <c r="C3700" i="7"/>
  <c r="E3699" i="7"/>
  <c r="D3699" i="7"/>
  <c r="C3699" i="7"/>
  <c r="E3698" i="7"/>
  <c r="D3698" i="7"/>
  <c r="C3698" i="7"/>
  <c r="E3697" i="7"/>
  <c r="D3697" i="7"/>
  <c r="C3697" i="7"/>
  <c r="E3696" i="7"/>
  <c r="D3696" i="7"/>
  <c r="C3696" i="7"/>
  <c r="E3695" i="7"/>
  <c r="D3695" i="7"/>
  <c r="C3695" i="7"/>
  <c r="E3694" i="7"/>
  <c r="D3694" i="7"/>
  <c r="C3694" i="7"/>
  <c r="E3693" i="7"/>
  <c r="D3693" i="7"/>
  <c r="C3693" i="7"/>
  <c r="E3692" i="7"/>
  <c r="D3692" i="7"/>
  <c r="C3692" i="7"/>
  <c r="E3691" i="7"/>
  <c r="D3691" i="7"/>
  <c r="C3691" i="7"/>
  <c r="E3690" i="7"/>
  <c r="D3690" i="7"/>
  <c r="C3690" i="7"/>
  <c r="E3689" i="7"/>
  <c r="D3689" i="7"/>
  <c r="C3689" i="7"/>
  <c r="E3688" i="7"/>
  <c r="D3688" i="7"/>
  <c r="C3688" i="7"/>
  <c r="E3687" i="7"/>
  <c r="D3687" i="7"/>
  <c r="C3687" i="7"/>
  <c r="E3686" i="7"/>
  <c r="D3686" i="7"/>
  <c r="C3686" i="7"/>
  <c r="E3685" i="7"/>
  <c r="D3685" i="7"/>
  <c r="C3685" i="7"/>
  <c r="E3684" i="7"/>
  <c r="D3684" i="7"/>
  <c r="C3684" i="7"/>
  <c r="E3683" i="7"/>
  <c r="D3683" i="7"/>
  <c r="C3683" i="7"/>
  <c r="E3682" i="7"/>
  <c r="D3682" i="7"/>
  <c r="C3682" i="7"/>
  <c r="E3681" i="7"/>
  <c r="D3681" i="7"/>
  <c r="C3681" i="7"/>
  <c r="E3680" i="7"/>
  <c r="D3680" i="7"/>
  <c r="C3680" i="7"/>
  <c r="E3679" i="7"/>
  <c r="D3679" i="7"/>
  <c r="C3679" i="7"/>
  <c r="E3678" i="7"/>
  <c r="D3678" i="7"/>
  <c r="C3678" i="7"/>
  <c r="E3677" i="7"/>
  <c r="D3677" i="7"/>
  <c r="C3677" i="7"/>
  <c r="E3676" i="7"/>
  <c r="D3676" i="7"/>
  <c r="C3676" i="7"/>
  <c r="E3675" i="7"/>
  <c r="D3675" i="7"/>
  <c r="C3675" i="7"/>
  <c r="E3674" i="7"/>
  <c r="D3674" i="7"/>
  <c r="C3674" i="7"/>
  <c r="E3673" i="7"/>
  <c r="D3673" i="7"/>
  <c r="C3673" i="7"/>
  <c r="E3672" i="7"/>
  <c r="D3672" i="7"/>
  <c r="C3672" i="7"/>
  <c r="E3671" i="7"/>
  <c r="D3671" i="7"/>
  <c r="C3671" i="7"/>
  <c r="E3670" i="7"/>
  <c r="D3670" i="7"/>
  <c r="C3670" i="7"/>
  <c r="E3669" i="7"/>
  <c r="D3669" i="7"/>
  <c r="C3669" i="7"/>
  <c r="E3668" i="7"/>
  <c r="D3668" i="7"/>
  <c r="C3668" i="7"/>
  <c r="E3667" i="7"/>
  <c r="D3667" i="7"/>
  <c r="C3667" i="7"/>
  <c r="E3666" i="7"/>
  <c r="D3666" i="7"/>
  <c r="C3666" i="7"/>
  <c r="E3665" i="7"/>
  <c r="D3665" i="7"/>
  <c r="C3665" i="7"/>
  <c r="E3664" i="7"/>
  <c r="D3664" i="7"/>
  <c r="C3664" i="7"/>
  <c r="E3663" i="7"/>
  <c r="D3663" i="7"/>
  <c r="C3663" i="7"/>
  <c r="E3662" i="7"/>
  <c r="D3662" i="7"/>
  <c r="C3662" i="7"/>
  <c r="E3661" i="7"/>
  <c r="D3661" i="7"/>
  <c r="C3661" i="7"/>
  <c r="E3660" i="7"/>
  <c r="D3660" i="7"/>
  <c r="C3660" i="7"/>
  <c r="E3659" i="7"/>
  <c r="D3659" i="7"/>
  <c r="C3659" i="7"/>
  <c r="E3658" i="7"/>
  <c r="D3658" i="7"/>
  <c r="C3658" i="7"/>
  <c r="E3657" i="7"/>
  <c r="D3657" i="7"/>
  <c r="C3657" i="7"/>
  <c r="E3656" i="7"/>
  <c r="D3656" i="7"/>
  <c r="C3656" i="7"/>
  <c r="E3655" i="7"/>
  <c r="D3655" i="7"/>
  <c r="C3655" i="7"/>
  <c r="E3654" i="7"/>
  <c r="D3654" i="7"/>
  <c r="C3654" i="7"/>
  <c r="E3653" i="7"/>
  <c r="D3653" i="7"/>
  <c r="C3653" i="7"/>
  <c r="E3652" i="7"/>
  <c r="D3652" i="7"/>
  <c r="C3652" i="7"/>
  <c r="E3651" i="7"/>
  <c r="D3651" i="7"/>
  <c r="C3651" i="7"/>
  <c r="E3650" i="7"/>
  <c r="D3650" i="7"/>
  <c r="C3650" i="7"/>
  <c r="E3649" i="7"/>
  <c r="D3649" i="7"/>
  <c r="C3649" i="7"/>
  <c r="E3648" i="7"/>
  <c r="D3648" i="7"/>
  <c r="C3648" i="7"/>
  <c r="E3647" i="7"/>
  <c r="D3647" i="7"/>
  <c r="C3647" i="7"/>
  <c r="E3646" i="7"/>
  <c r="D3646" i="7"/>
  <c r="C3646" i="7"/>
  <c r="E3645" i="7"/>
  <c r="D3645" i="7"/>
  <c r="C3645" i="7"/>
  <c r="E3644" i="7"/>
  <c r="D3644" i="7"/>
  <c r="C3644" i="7"/>
  <c r="E3643" i="7"/>
  <c r="D3643" i="7"/>
  <c r="C3643" i="7"/>
  <c r="E3642" i="7"/>
  <c r="D3642" i="7"/>
  <c r="C3642" i="7"/>
  <c r="E3641" i="7"/>
  <c r="D3641" i="7"/>
  <c r="C3641" i="7"/>
  <c r="E3640" i="7"/>
  <c r="D3640" i="7"/>
  <c r="C3640" i="7"/>
  <c r="E3639" i="7"/>
  <c r="D3639" i="7"/>
  <c r="C3639" i="7"/>
  <c r="E3638" i="7"/>
  <c r="D3638" i="7"/>
  <c r="C3638" i="7"/>
  <c r="E3637" i="7"/>
  <c r="D3637" i="7"/>
  <c r="C3637" i="7"/>
  <c r="E3636" i="7"/>
  <c r="D3636" i="7"/>
  <c r="C3636" i="7"/>
  <c r="E3635" i="7"/>
  <c r="D3635" i="7"/>
  <c r="C3635" i="7"/>
  <c r="E3634" i="7"/>
  <c r="D3634" i="7"/>
  <c r="C3634" i="7"/>
  <c r="E3633" i="7"/>
  <c r="D3633" i="7"/>
  <c r="C3633" i="7"/>
  <c r="E3632" i="7"/>
  <c r="D3632" i="7"/>
  <c r="C3632" i="7"/>
  <c r="E3631" i="7"/>
  <c r="D3631" i="7"/>
  <c r="C3631" i="7"/>
  <c r="E3630" i="7"/>
  <c r="D3630" i="7"/>
  <c r="C3630" i="7"/>
  <c r="E3629" i="7"/>
  <c r="D3629" i="7"/>
  <c r="C3629" i="7"/>
  <c r="E3628" i="7"/>
  <c r="D3628" i="7"/>
  <c r="C3628" i="7"/>
  <c r="E3627" i="7"/>
  <c r="D3627" i="7"/>
  <c r="C3627" i="7"/>
  <c r="E3626" i="7"/>
  <c r="D3626" i="7"/>
  <c r="C3626" i="7"/>
  <c r="E3625" i="7"/>
  <c r="D3625" i="7"/>
  <c r="C3625" i="7"/>
  <c r="E3624" i="7"/>
  <c r="D3624" i="7"/>
  <c r="C3624" i="7"/>
  <c r="E3623" i="7"/>
  <c r="D3623" i="7"/>
  <c r="C3623" i="7"/>
  <c r="E3622" i="7"/>
  <c r="D3622" i="7"/>
  <c r="C3622" i="7"/>
  <c r="E3621" i="7"/>
  <c r="D3621" i="7"/>
  <c r="C3621" i="7"/>
  <c r="E3620" i="7"/>
  <c r="D3620" i="7"/>
  <c r="C3620" i="7"/>
  <c r="E3619" i="7"/>
  <c r="D3619" i="7"/>
  <c r="C3619" i="7"/>
  <c r="E3618" i="7"/>
  <c r="D3618" i="7"/>
  <c r="C3618" i="7"/>
  <c r="E3617" i="7"/>
  <c r="D3617" i="7"/>
  <c r="C3617" i="7"/>
  <c r="E3616" i="7"/>
  <c r="D3616" i="7"/>
  <c r="C3616" i="7"/>
  <c r="E3615" i="7"/>
  <c r="D3615" i="7"/>
  <c r="C3615" i="7"/>
  <c r="E3614" i="7"/>
  <c r="D3614" i="7"/>
  <c r="C3614" i="7"/>
  <c r="E3613" i="7"/>
  <c r="D3613" i="7"/>
  <c r="C3613" i="7"/>
  <c r="E3612" i="7"/>
  <c r="D3612" i="7"/>
  <c r="C3612" i="7"/>
  <c r="E3611" i="7"/>
  <c r="D3611" i="7"/>
  <c r="C3611" i="7"/>
  <c r="E3610" i="7"/>
  <c r="D3610" i="7"/>
  <c r="C3610" i="7"/>
  <c r="E3609" i="7"/>
  <c r="D3609" i="7"/>
  <c r="C3609" i="7"/>
  <c r="E3608" i="7"/>
  <c r="D3608" i="7"/>
  <c r="C3608" i="7"/>
  <c r="E3607" i="7"/>
  <c r="D3607" i="7"/>
  <c r="C3607" i="7"/>
  <c r="E3606" i="7"/>
  <c r="D3606" i="7"/>
  <c r="C3606" i="7"/>
  <c r="E3605" i="7"/>
  <c r="D3605" i="7"/>
  <c r="C3605" i="7"/>
  <c r="E3604" i="7"/>
  <c r="D3604" i="7"/>
  <c r="C3604" i="7"/>
  <c r="E3603" i="7"/>
  <c r="D3603" i="7"/>
  <c r="C3603" i="7"/>
  <c r="E3602" i="7"/>
  <c r="D3602" i="7"/>
  <c r="C3602" i="7"/>
  <c r="E3601" i="7"/>
  <c r="D3601" i="7"/>
  <c r="C3601" i="7"/>
  <c r="E3600" i="7"/>
  <c r="D3600" i="7"/>
  <c r="C3600" i="7"/>
  <c r="E3599" i="7"/>
  <c r="D3599" i="7"/>
  <c r="C3599" i="7"/>
  <c r="E3598" i="7"/>
  <c r="D3598" i="7"/>
  <c r="C3598" i="7"/>
  <c r="E3597" i="7"/>
  <c r="D3597" i="7"/>
  <c r="C3597" i="7"/>
  <c r="E3596" i="7"/>
  <c r="D3596" i="7"/>
  <c r="C3596" i="7"/>
  <c r="E3595" i="7"/>
  <c r="D3595" i="7"/>
  <c r="C3595" i="7"/>
  <c r="E3594" i="7"/>
  <c r="D3594" i="7"/>
  <c r="C3594" i="7"/>
  <c r="E3593" i="7"/>
  <c r="D3593" i="7"/>
  <c r="C3593" i="7"/>
  <c r="E3592" i="7"/>
  <c r="D3592" i="7"/>
  <c r="C3592" i="7"/>
  <c r="E3591" i="7"/>
  <c r="D3591" i="7"/>
  <c r="C3591" i="7"/>
  <c r="E3590" i="7"/>
  <c r="D3590" i="7"/>
  <c r="C3590" i="7"/>
  <c r="E3589" i="7"/>
  <c r="D3589" i="7"/>
  <c r="C3589" i="7"/>
  <c r="E3588" i="7"/>
  <c r="D3588" i="7"/>
  <c r="C3588" i="7"/>
  <c r="E3587" i="7"/>
  <c r="D3587" i="7"/>
  <c r="C3587" i="7"/>
  <c r="E3586" i="7"/>
  <c r="D3586" i="7"/>
  <c r="C3586" i="7"/>
  <c r="E3585" i="7"/>
  <c r="D3585" i="7"/>
  <c r="C3585" i="7"/>
  <c r="E3584" i="7"/>
  <c r="D3584" i="7"/>
  <c r="C3584" i="7"/>
  <c r="E3583" i="7"/>
  <c r="D3583" i="7"/>
  <c r="C3583" i="7"/>
  <c r="E3582" i="7"/>
  <c r="D3582" i="7"/>
  <c r="C3582" i="7"/>
  <c r="E3581" i="7"/>
  <c r="D3581" i="7"/>
  <c r="C3581" i="7"/>
  <c r="E3580" i="7"/>
  <c r="D3580" i="7"/>
  <c r="C3580" i="7"/>
  <c r="E3579" i="7"/>
  <c r="D3579" i="7"/>
  <c r="C3579" i="7"/>
  <c r="E3578" i="7"/>
  <c r="D3578" i="7"/>
  <c r="C3578" i="7"/>
  <c r="E3577" i="7"/>
  <c r="D3577" i="7"/>
  <c r="C3577" i="7"/>
  <c r="E3576" i="7"/>
  <c r="D3576" i="7"/>
  <c r="C3576" i="7"/>
  <c r="E3575" i="7"/>
  <c r="D3575" i="7"/>
  <c r="C3575" i="7"/>
  <c r="E3574" i="7"/>
  <c r="D3574" i="7"/>
  <c r="C3574" i="7"/>
  <c r="E3573" i="7"/>
  <c r="D3573" i="7"/>
  <c r="C3573" i="7"/>
  <c r="E3572" i="7"/>
  <c r="D3572" i="7"/>
  <c r="C3572" i="7"/>
  <c r="E3571" i="7"/>
  <c r="D3571" i="7"/>
  <c r="C3571" i="7"/>
  <c r="E3570" i="7"/>
  <c r="D3570" i="7"/>
  <c r="C3570" i="7"/>
  <c r="E3569" i="7"/>
  <c r="D3569" i="7"/>
  <c r="C3569" i="7"/>
  <c r="E3568" i="7"/>
  <c r="D3568" i="7"/>
  <c r="C3568" i="7"/>
  <c r="E3567" i="7"/>
  <c r="D3567" i="7"/>
  <c r="C3567" i="7"/>
  <c r="E3566" i="7"/>
  <c r="D3566" i="7"/>
  <c r="C3566" i="7"/>
  <c r="E3565" i="7"/>
  <c r="D3565" i="7"/>
  <c r="C3565" i="7"/>
  <c r="E3564" i="7"/>
  <c r="D3564" i="7"/>
  <c r="C3564" i="7"/>
  <c r="E3563" i="7"/>
  <c r="D3563" i="7"/>
  <c r="C3563" i="7"/>
  <c r="E3562" i="7"/>
  <c r="D3562" i="7"/>
  <c r="C3562" i="7"/>
  <c r="E3561" i="7"/>
  <c r="D3561" i="7"/>
  <c r="C3561" i="7"/>
  <c r="E3560" i="7"/>
  <c r="D3560" i="7"/>
  <c r="C3560" i="7"/>
  <c r="E3559" i="7"/>
  <c r="D3559" i="7"/>
  <c r="C3559" i="7"/>
  <c r="E3558" i="7"/>
  <c r="D3558" i="7"/>
  <c r="C3558" i="7"/>
  <c r="E3557" i="7"/>
  <c r="D3557" i="7"/>
  <c r="C3557" i="7"/>
  <c r="E3556" i="7"/>
  <c r="D3556" i="7"/>
  <c r="C3556" i="7"/>
  <c r="E3555" i="7"/>
  <c r="D3555" i="7"/>
  <c r="C3555" i="7"/>
  <c r="E3554" i="7"/>
  <c r="D3554" i="7"/>
  <c r="C3554" i="7"/>
  <c r="E3553" i="7"/>
  <c r="D3553" i="7"/>
  <c r="C3553" i="7"/>
  <c r="E3552" i="7"/>
  <c r="D3552" i="7"/>
  <c r="C3552" i="7"/>
  <c r="E3551" i="7"/>
  <c r="D3551" i="7"/>
  <c r="C3551" i="7"/>
  <c r="E3550" i="7"/>
  <c r="D3550" i="7"/>
  <c r="C3550" i="7"/>
  <c r="E3549" i="7"/>
  <c r="D3549" i="7"/>
  <c r="C3549" i="7"/>
  <c r="E3548" i="7"/>
  <c r="D3548" i="7"/>
  <c r="C3548" i="7"/>
  <c r="E3547" i="7"/>
  <c r="D3547" i="7"/>
  <c r="C3547" i="7"/>
  <c r="E3546" i="7"/>
  <c r="D3546" i="7"/>
  <c r="C3546" i="7"/>
  <c r="E3545" i="7"/>
  <c r="D3545" i="7"/>
  <c r="C3545" i="7"/>
  <c r="E3544" i="7"/>
  <c r="D3544" i="7"/>
  <c r="C3544" i="7"/>
  <c r="E3543" i="7"/>
  <c r="D3543" i="7"/>
  <c r="C3543" i="7"/>
  <c r="E3542" i="7"/>
  <c r="D3542" i="7"/>
  <c r="C3542" i="7"/>
  <c r="E3541" i="7"/>
  <c r="D3541" i="7"/>
  <c r="C3541" i="7"/>
  <c r="E3540" i="7"/>
  <c r="D3540" i="7"/>
  <c r="C3540" i="7"/>
  <c r="E3539" i="7"/>
  <c r="D3539" i="7"/>
  <c r="C3539" i="7"/>
  <c r="E3538" i="7"/>
  <c r="D3538" i="7"/>
  <c r="C3538" i="7"/>
  <c r="E3537" i="7"/>
  <c r="D3537" i="7"/>
  <c r="C3537" i="7"/>
  <c r="E3536" i="7"/>
  <c r="D3536" i="7"/>
  <c r="C3536" i="7"/>
  <c r="E3535" i="7"/>
  <c r="D3535" i="7"/>
  <c r="C3535" i="7"/>
  <c r="E3534" i="7"/>
  <c r="D3534" i="7"/>
  <c r="C3534" i="7"/>
  <c r="E3533" i="7"/>
  <c r="D3533" i="7"/>
  <c r="C3533" i="7"/>
  <c r="E3532" i="7"/>
  <c r="D3532" i="7"/>
  <c r="C3532" i="7"/>
  <c r="E3531" i="7"/>
  <c r="D3531" i="7"/>
  <c r="C3531" i="7"/>
  <c r="E3530" i="7"/>
  <c r="D3530" i="7"/>
  <c r="C3530" i="7"/>
  <c r="E3529" i="7"/>
  <c r="D3529" i="7"/>
  <c r="C3529" i="7"/>
  <c r="E3528" i="7"/>
  <c r="D3528" i="7"/>
  <c r="C3528" i="7"/>
  <c r="E3527" i="7"/>
  <c r="D3527" i="7"/>
  <c r="C3527" i="7"/>
  <c r="E3526" i="7"/>
  <c r="D3526" i="7"/>
  <c r="C3526" i="7"/>
  <c r="E3525" i="7"/>
  <c r="D3525" i="7"/>
  <c r="C3525" i="7"/>
  <c r="E3524" i="7"/>
  <c r="D3524" i="7"/>
  <c r="C3524" i="7"/>
  <c r="E3523" i="7"/>
  <c r="D3523" i="7"/>
  <c r="C3523" i="7"/>
  <c r="E3522" i="7"/>
  <c r="D3522" i="7"/>
  <c r="C3522" i="7"/>
  <c r="E3521" i="7"/>
  <c r="D3521" i="7"/>
  <c r="C3521" i="7"/>
  <c r="E3520" i="7"/>
  <c r="D3520" i="7"/>
  <c r="C3520" i="7"/>
  <c r="E3519" i="7"/>
  <c r="D3519" i="7"/>
  <c r="C3519" i="7"/>
  <c r="E3518" i="7"/>
  <c r="D3518" i="7"/>
  <c r="C3518" i="7"/>
  <c r="E3517" i="7"/>
  <c r="D3517" i="7"/>
  <c r="C3517" i="7"/>
  <c r="E3516" i="7"/>
  <c r="D3516" i="7"/>
  <c r="C3516" i="7"/>
  <c r="E3515" i="7"/>
  <c r="D3515" i="7"/>
  <c r="C3515" i="7"/>
  <c r="E3514" i="7"/>
  <c r="D3514" i="7"/>
  <c r="C3514" i="7"/>
  <c r="E3513" i="7"/>
  <c r="D3513" i="7"/>
  <c r="C3513" i="7"/>
  <c r="E3512" i="7"/>
  <c r="D3512" i="7"/>
  <c r="C3512" i="7"/>
  <c r="E3511" i="7"/>
  <c r="D3511" i="7"/>
  <c r="C3511" i="7"/>
  <c r="E3510" i="7"/>
  <c r="D3510" i="7"/>
  <c r="C3510" i="7"/>
  <c r="E3509" i="7"/>
  <c r="D3509" i="7"/>
  <c r="C3509" i="7"/>
  <c r="E3508" i="7"/>
  <c r="D3508" i="7"/>
  <c r="C3508" i="7"/>
  <c r="E3507" i="7"/>
  <c r="D3507" i="7"/>
  <c r="C3507" i="7"/>
  <c r="E3506" i="7"/>
  <c r="D3506" i="7"/>
  <c r="C3506" i="7"/>
  <c r="E3505" i="7"/>
  <c r="D3505" i="7"/>
  <c r="C3505" i="7"/>
  <c r="E3504" i="7"/>
  <c r="D3504" i="7"/>
  <c r="C3504" i="7"/>
  <c r="E3503" i="7"/>
  <c r="D3503" i="7"/>
  <c r="C3503" i="7"/>
  <c r="E3502" i="7"/>
  <c r="D3502" i="7"/>
  <c r="C3502" i="7"/>
  <c r="E3501" i="7"/>
  <c r="D3501" i="7"/>
  <c r="C3501" i="7"/>
  <c r="E3500" i="7"/>
  <c r="D3500" i="7"/>
  <c r="C3500" i="7"/>
  <c r="E3499" i="7"/>
  <c r="D3499" i="7"/>
  <c r="C3499" i="7"/>
  <c r="E3498" i="7"/>
  <c r="D3498" i="7"/>
  <c r="C3498" i="7"/>
  <c r="E3497" i="7"/>
  <c r="D3497" i="7"/>
  <c r="C3497" i="7"/>
  <c r="E3496" i="7"/>
  <c r="D3496" i="7"/>
  <c r="C3496" i="7"/>
  <c r="E3495" i="7"/>
  <c r="D3495" i="7"/>
  <c r="C3495" i="7"/>
  <c r="E3494" i="7"/>
  <c r="D3494" i="7"/>
  <c r="C3494" i="7"/>
  <c r="E3493" i="7"/>
  <c r="D3493" i="7"/>
  <c r="C3493" i="7"/>
  <c r="E3492" i="7"/>
  <c r="D3492" i="7"/>
  <c r="C3492" i="7"/>
  <c r="E3491" i="7"/>
  <c r="D3491" i="7"/>
  <c r="C3491" i="7"/>
  <c r="E3490" i="7"/>
  <c r="D3490" i="7"/>
  <c r="C3490" i="7"/>
  <c r="E3489" i="7"/>
  <c r="D3489" i="7"/>
  <c r="C3489" i="7"/>
  <c r="E3488" i="7"/>
  <c r="D3488" i="7"/>
  <c r="C3488" i="7"/>
  <c r="E3487" i="7"/>
  <c r="D3487" i="7"/>
  <c r="C3487" i="7"/>
  <c r="E3486" i="7"/>
  <c r="D3486" i="7"/>
  <c r="C3486" i="7"/>
  <c r="E3485" i="7"/>
  <c r="D3485" i="7"/>
  <c r="C3485" i="7"/>
  <c r="E3484" i="7"/>
  <c r="D3484" i="7"/>
  <c r="C3484" i="7"/>
  <c r="E3483" i="7"/>
  <c r="D3483" i="7"/>
  <c r="C3483" i="7"/>
  <c r="E3482" i="7"/>
  <c r="D3482" i="7"/>
  <c r="C3482" i="7"/>
  <c r="E3481" i="7"/>
  <c r="D3481" i="7"/>
  <c r="C3481" i="7"/>
  <c r="E3480" i="7"/>
  <c r="D3480" i="7"/>
  <c r="C3480" i="7"/>
  <c r="E3479" i="7"/>
  <c r="D3479" i="7"/>
  <c r="C3479" i="7"/>
  <c r="E3478" i="7"/>
  <c r="D3478" i="7"/>
  <c r="C3478" i="7"/>
  <c r="E3477" i="7"/>
  <c r="D3477" i="7"/>
  <c r="C3477" i="7"/>
  <c r="E3476" i="7"/>
  <c r="D3476" i="7"/>
  <c r="C3476" i="7"/>
  <c r="E3475" i="7"/>
  <c r="D3475" i="7"/>
  <c r="C3475" i="7"/>
  <c r="E3474" i="7"/>
  <c r="D3474" i="7"/>
  <c r="C3474" i="7"/>
  <c r="E3473" i="7"/>
  <c r="D3473" i="7"/>
  <c r="C3473" i="7"/>
  <c r="E3472" i="7"/>
  <c r="D3472" i="7"/>
  <c r="C3472" i="7"/>
  <c r="E3471" i="7"/>
  <c r="D3471" i="7"/>
  <c r="C3471" i="7"/>
  <c r="E3470" i="7"/>
  <c r="D3470" i="7"/>
  <c r="C3470" i="7"/>
  <c r="E3469" i="7"/>
  <c r="D3469" i="7"/>
  <c r="C3469" i="7"/>
  <c r="E3468" i="7"/>
  <c r="D3468" i="7"/>
  <c r="C3468" i="7"/>
  <c r="E3467" i="7"/>
  <c r="D3467" i="7"/>
  <c r="C3467" i="7"/>
  <c r="E3466" i="7"/>
  <c r="D3466" i="7"/>
  <c r="C3466" i="7"/>
  <c r="E3465" i="7"/>
  <c r="D3465" i="7"/>
  <c r="C3465" i="7"/>
  <c r="E3464" i="7"/>
  <c r="D3464" i="7"/>
  <c r="C3464" i="7"/>
  <c r="E3463" i="7"/>
  <c r="D3463" i="7"/>
  <c r="C3463" i="7"/>
  <c r="E3462" i="7"/>
  <c r="D3462" i="7"/>
  <c r="C3462" i="7"/>
  <c r="E3461" i="7"/>
  <c r="D3461" i="7"/>
  <c r="C3461" i="7"/>
  <c r="E3460" i="7"/>
  <c r="D3460" i="7"/>
  <c r="C3460" i="7"/>
  <c r="E3459" i="7"/>
  <c r="D3459" i="7"/>
  <c r="C3459" i="7"/>
  <c r="E3458" i="7"/>
  <c r="D3458" i="7"/>
  <c r="C3458" i="7"/>
  <c r="E3457" i="7"/>
  <c r="D3457" i="7"/>
  <c r="C3457" i="7"/>
  <c r="E3456" i="7"/>
  <c r="D3456" i="7"/>
  <c r="C3456" i="7"/>
  <c r="E3455" i="7"/>
  <c r="D3455" i="7"/>
  <c r="C3455" i="7"/>
  <c r="E3454" i="7"/>
  <c r="D3454" i="7"/>
  <c r="C3454" i="7"/>
  <c r="E3453" i="7"/>
  <c r="D3453" i="7"/>
  <c r="C3453" i="7"/>
  <c r="E3452" i="7"/>
  <c r="D3452" i="7"/>
  <c r="C3452" i="7"/>
  <c r="E3451" i="7"/>
  <c r="D3451" i="7"/>
  <c r="C3451" i="7"/>
  <c r="E3450" i="7"/>
  <c r="D3450" i="7"/>
  <c r="C3450" i="7"/>
  <c r="E3449" i="7"/>
  <c r="D3449" i="7"/>
  <c r="C3449" i="7"/>
  <c r="E3448" i="7"/>
  <c r="D3448" i="7"/>
  <c r="C3448" i="7"/>
  <c r="E3447" i="7"/>
  <c r="D3447" i="7"/>
  <c r="C3447" i="7"/>
  <c r="E3446" i="7"/>
  <c r="D3446" i="7"/>
  <c r="C3446" i="7"/>
  <c r="E3445" i="7"/>
  <c r="D3445" i="7"/>
  <c r="C3445" i="7"/>
  <c r="E3444" i="7"/>
  <c r="D3444" i="7"/>
  <c r="C3444" i="7"/>
  <c r="E3443" i="7"/>
  <c r="D3443" i="7"/>
  <c r="C3443" i="7"/>
  <c r="E3442" i="7"/>
  <c r="D3442" i="7"/>
  <c r="C3442" i="7"/>
  <c r="E3441" i="7"/>
  <c r="D3441" i="7"/>
  <c r="C3441" i="7"/>
  <c r="E3440" i="7"/>
  <c r="D3440" i="7"/>
  <c r="C3440" i="7"/>
  <c r="E3439" i="7"/>
  <c r="D3439" i="7"/>
  <c r="C3439" i="7"/>
  <c r="E3438" i="7"/>
  <c r="D3438" i="7"/>
  <c r="C3438" i="7"/>
  <c r="E3437" i="7"/>
  <c r="D3437" i="7"/>
  <c r="C3437" i="7"/>
  <c r="E3436" i="7"/>
  <c r="D3436" i="7"/>
  <c r="C3436" i="7"/>
  <c r="E3435" i="7"/>
  <c r="D3435" i="7"/>
  <c r="C3435" i="7"/>
  <c r="E3434" i="7"/>
  <c r="D3434" i="7"/>
  <c r="C3434" i="7"/>
  <c r="E3433" i="7"/>
  <c r="D3433" i="7"/>
  <c r="C3433" i="7"/>
  <c r="E3432" i="7"/>
  <c r="D3432" i="7"/>
  <c r="C3432" i="7"/>
  <c r="E3431" i="7"/>
  <c r="D3431" i="7"/>
  <c r="C3431" i="7"/>
  <c r="E3430" i="7"/>
  <c r="D3430" i="7"/>
  <c r="C3430" i="7"/>
  <c r="E3429" i="7"/>
  <c r="D3429" i="7"/>
  <c r="C3429" i="7"/>
  <c r="E3428" i="7"/>
  <c r="D3428" i="7"/>
  <c r="C3428" i="7"/>
  <c r="E3427" i="7"/>
  <c r="D3427" i="7"/>
  <c r="C3427" i="7"/>
  <c r="E3426" i="7"/>
  <c r="D3426" i="7"/>
  <c r="C3426" i="7"/>
  <c r="E3425" i="7"/>
  <c r="D3425" i="7"/>
  <c r="C3425" i="7"/>
  <c r="E3424" i="7"/>
  <c r="D3424" i="7"/>
  <c r="C3424" i="7"/>
  <c r="E3423" i="7"/>
  <c r="D3423" i="7"/>
  <c r="C3423" i="7"/>
  <c r="E3422" i="7"/>
  <c r="D3422" i="7"/>
  <c r="C3422" i="7"/>
  <c r="E3421" i="7"/>
  <c r="D3421" i="7"/>
  <c r="C3421" i="7"/>
  <c r="E3420" i="7"/>
  <c r="D3420" i="7"/>
  <c r="C3420" i="7"/>
  <c r="E3419" i="7"/>
  <c r="D3419" i="7"/>
  <c r="C3419" i="7"/>
  <c r="E3418" i="7"/>
  <c r="D3418" i="7"/>
  <c r="C3418" i="7"/>
  <c r="E3417" i="7"/>
  <c r="D3417" i="7"/>
  <c r="C3417" i="7"/>
  <c r="E3416" i="7"/>
  <c r="D3416" i="7"/>
  <c r="C3416" i="7"/>
  <c r="E3415" i="7"/>
  <c r="D3415" i="7"/>
  <c r="C3415" i="7"/>
  <c r="E3414" i="7"/>
  <c r="D3414" i="7"/>
  <c r="C3414" i="7"/>
  <c r="E3413" i="7"/>
  <c r="D3413" i="7"/>
  <c r="C3413" i="7"/>
  <c r="E3412" i="7"/>
  <c r="D3412" i="7"/>
  <c r="C3412" i="7"/>
  <c r="E3411" i="7"/>
  <c r="D3411" i="7"/>
  <c r="C3411" i="7"/>
  <c r="E3410" i="7"/>
  <c r="D3410" i="7"/>
  <c r="C3410" i="7"/>
  <c r="E3409" i="7"/>
  <c r="D3409" i="7"/>
  <c r="C3409" i="7"/>
  <c r="E3408" i="7"/>
  <c r="D3408" i="7"/>
  <c r="C3408" i="7"/>
  <c r="E3407" i="7"/>
  <c r="D3407" i="7"/>
  <c r="C3407" i="7"/>
  <c r="E3406" i="7"/>
  <c r="D3406" i="7"/>
  <c r="C3406" i="7"/>
  <c r="E3405" i="7"/>
  <c r="D3405" i="7"/>
  <c r="C3405" i="7"/>
  <c r="E3404" i="7"/>
  <c r="D3404" i="7"/>
  <c r="C3404" i="7"/>
  <c r="E3403" i="7"/>
  <c r="D3403" i="7"/>
  <c r="C3403" i="7"/>
  <c r="E3402" i="7"/>
  <c r="D3402" i="7"/>
  <c r="C3402" i="7"/>
  <c r="E3401" i="7"/>
  <c r="D3401" i="7"/>
  <c r="C3401" i="7"/>
  <c r="E3400" i="7"/>
  <c r="D3400" i="7"/>
  <c r="C3400" i="7"/>
  <c r="E3399" i="7"/>
  <c r="D3399" i="7"/>
  <c r="C3399" i="7"/>
  <c r="E3398" i="7"/>
  <c r="D3398" i="7"/>
  <c r="C3398" i="7"/>
  <c r="E3397" i="7"/>
  <c r="D3397" i="7"/>
  <c r="C3397" i="7"/>
  <c r="E3396" i="7"/>
  <c r="D3396" i="7"/>
  <c r="C3396" i="7"/>
  <c r="E3395" i="7"/>
  <c r="D3395" i="7"/>
  <c r="C3395" i="7"/>
  <c r="E3394" i="7"/>
  <c r="D3394" i="7"/>
  <c r="C3394" i="7"/>
  <c r="E3393" i="7"/>
  <c r="D3393" i="7"/>
  <c r="C3393" i="7"/>
  <c r="E3392" i="7"/>
  <c r="D3392" i="7"/>
  <c r="C3392" i="7"/>
  <c r="E3391" i="7"/>
  <c r="D3391" i="7"/>
  <c r="C3391" i="7"/>
  <c r="E3390" i="7"/>
  <c r="D3390" i="7"/>
  <c r="C3390" i="7"/>
  <c r="E3389" i="7"/>
  <c r="D3389" i="7"/>
  <c r="C3389" i="7"/>
  <c r="E3388" i="7"/>
  <c r="D3388" i="7"/>
  <c r="C3388" i="7"/>
  <c r="E3387" i="7"/>
  <c r="D3387" i="7"/>
  <c r="C3387" i="7"/>
  <c r="E3386" i="7"/>
  <c r="D3386" i="7"/>
  <c r="C3386" i="7"/>
  <c r="E3385" i="7"/>
  <c r="D3385" i="7"/>
  <c r="C3385" i="7"/>
  <c r="E3384" i="7"/>
  <c r="D3384" i="7"/>
  <c r="C3384" i="7"/>
  <c r="E3383" i="7"/>
  <c r="D3383" i="7"/>
  <c r="C3383" i="7"/>
  <c r="E3382" i="7"/>
  <c r="D3382" i="7"/>
  <c r="C3382" i="7"/>
  <c r="E3381" i="7"/>
  <c r="D3381" i="7"/>
  <c r="C3381" i="7"/>
  <c r="E3380" i="7"/>
  <c r="D3380" i="7"/>
  <c r="C3380" i="7"/>
  <c r="E3379" i="7"/>
  <c r="D3379" i="7"/>
  <c r="C3379" i="7"/>
  <c r="E3378" i="7"/>
  <c r="D3378" i="7"/>
  <c r="C3378" i="7"/>
  <c r="E3377" i="7"/>
  <c r="D3377" i="7"/>
  <c r="C3377" i="7"/>
  <c r="E3376" i="7"/>
  <c r="D3376" i="7"/>
  <c r="C3376" i="7"/>
  <c r="E3375" i="7"/>
  <c r="D3375" i="7"/>
  <c r="C3375" i="7"/>
  <c r="E3374" i="7"/>
  <c r="D3374" i="7"/>
  <c r="C3374" i="7"/>
  <c r="E3373" i="7"/>
  <c r="D3373" i="7"/>
  <c r="C3373" i="7"/>
  <c r="E3372" i="7"/>
  <c r="D3372" i="7"/>
  <c r="C3372" i="7"/>
  <c r="E3371" i="7"/>
  <c r="D3371" i="7"/>
  <c r="C3371" i="7"/>
  <c r="E3370" i="7"/>
  <c r="D3370" i="7"/>
  <c r="C3370" i="7"/>
  <c r="E3369" i="7"/>
  <c r="D3369" i="7"/>
  <c r="C3369" i="7"/>
  <c r="E3368" i="7"/>
  <c r="D3368" i="7"/>
  <c r="C3368" i="7"/>
  <c r="E3367" i="7"/>
  <c r="D3367" i="7"/>
  <c r="C3367" i="7"/>
  <c r="E3366" i="7"/>
  <c r="D3366" i="7"/>
  <c r="C3366" i="7"/>
  <c r="E3365" i="7"/>
  <c r="D3365" i="7"/>
  <c r="C3365" i="7"/>
  <c r="E3364" i="7"/>
  <c r="D3364" i="7"/>
  <c r="C3364" i="7"/>
  <c r="E3363" i="7"/>
  <c r="D3363" i="7"/>
  <c r="C3363" i="7"/>
  <c r="E3362" i="7"/>
  <c r="D3362" i="7"/>
  <c r="C3362" i="7"/>
  <c r="E3361" i="7"/>
  <c r="D3361" i="7"/>
  <c r="C3361" i="7"/>
  <c r="E3360" i="7"/>
  <c r="D3360" i="7"/>
  <c r="C3360" i="7"/>
  <c r="E3359" i="7"/>
  <c r="D3359" i="7"/>
  <c r="C3359" i="7"/>
  <c r="E3358" i="7"/>
  <c r="D3358" i="7"/>
  <c r="C3358" i="7"/>
  <c r="E3357" i="7"/>
  <c r="D3357" i="7"/>
  <c r="C3357" i="7"/>
  <c r="E3356" i="7"/>
  <c r="D3356" i="7"/>
  <c r="C3356" i="7"/>
  <c r="E3355" i="7"/>
  <c r="D3355" i="7"/>
  <c r="C3355" i="7"/>
  <c r="E3354" i="7"/>
  <c r="D3354" i="7"/>
  <c r="C3354" i="7"/>
  <c r="E3353" i="7"/>
  <c r="D3353" i="7"/>
  <c r="C3353" i="7"/>
  <c r="E3352" i="7"/>
  <c r="D3352" i="7"/>
  <c r="C3352" i="7"/>
  <c r="E3351" i="7"/>
  <c r="D3351" i="7"/>
  <c r="C3351" i="7"/>
  <c r="E3350" i="7"/>
  <c r="D3350" i="7"/>
  <c r="C3350" i="7"/>
  <c r="E3349" i="7"/>
  <c r="D3349" i="7"/>
  <c r="C3349" i="7"/>
  <c r="E3348" i="7"/>
  <c r="D3348" i="7"/>
  <c r="C3348" i="7"/>
  <c r="E3347" i="7"/>
  <c r="D3347" i="7"/>
  <c r="C3347" i="7"/>
  <c r="E3346" i="7"/>
  <c r="D3346" i="7"/>
  <c r="C3346" i="7"/>
  <c r="E3345" i="7"/>
  <c r="D3345" i="7"/>
  <c r="C3345" i="7"/>
  <c r="E3344" i="7"/>
  <c r="D3344" i="7"/>
  <c r="C3344" i="7"/>
  <c r="E3343" i="7"/>
  <c r="D3343" i="7"/>
  <c r="C3343" i="7"/>
  <c r="E3342" i="7"/>
  <c r="D3342" i="7"/>
  <c r="C3342" i="7"/>
  <c r="E3341" i="7"/>
  <c r="D3341" i="7"/>
  <c r="C3341" i="7"/>
  <c r="E3340" i="7"/>
  <c r="D3340" i="7"/>
  <c r="C3340" i="7"/>
  <c r="E3339" i="7"/>
  <c r="D3339" i="7"/>
  <c r="C3339" i="7"/>
  <c r="E3338" i="7"/>
  <c r="D3338" i="7"/>
  <c r="C3338" i="7"/>
  <c r="E3337" i="7"/>
  <c r="D3337" i="7"/>
  <c r="C3337" i="7"/>
  <c r="E3336" i="7"/>
  <c r="D3336" i="7"/>
  <c r="C3336" i="7"/>
  <c r="E3335" i="7"/>
  <c r="D3335" i="7"/>
  <c r="C3335" i="7"/>
  <c r="E3334" i="7"/>
  <c r="D3334" i="7"/>
  <c r="C3334" i="7"/>
  <c r="E3333" i="7"/>
  <c r="D3333" i="7"/>
  <c r="C3333" i="7"/>
  <c r="E3332" i="7"/>
  <c r="D3332" i="7"/>
  <c r="C3332" i="7"/>
  <c r="E3331" i="7"/>
  <c r="D3331" i="7"/>
  <c r="C3331" i="7"/>
  <c r="E3330" i="7"/>
  <c r="D3330" i="7"/>
  <c r="C3330" i="7"/>
  <c r="E3329" i="7"/>
  <c r="D3329" i="7"/>
  <c r="C3329" i="7"/>
  <c r="E3328" i="7"/>
  <c r="D3328" i="7"/>
  <c r="C3328" i="7"/>
  <c r="E3327" i="7"/>
  <c r="D3327" i="7"/>
  <c r="C3327" i="7"/>
  <c r="E3326" i="7"/>
  <c r="D3326" i="7"/>
  <c r="C3326" i="7"/>
  <c r="E3325" i="7"/>
  <c r="D3325" i="7"/>
  <c r="C3325" i="7"/>
  <c r="E3324" i="7"/>
  <c r="D3324" i="7"/>
  <c r="C3324" i="7"/>
  <c r="E3323" i="7"/>
  <c r="D3323" i="7"/>
  <c r="C3323" i="7"/>
  <c r="E3322" i="7"/>
  <c r="D3322" i="7"/>
  <c r="C3322" i="7"/>
  <c r="E3321" i="7"/>
  <c r="D3321" i="7"/>
  <c r="C3321" i="7"/>
  <c r="E3320" i="7"/>
  <c r="D3320" i="7"/>
  <c r="C3320" i="7"/>
  <c r="E3319" i="7"/>
  <c r="D3319" i="7"/>
  <c r="C3319" i="7"/>
  <c r="E3318" i="7"/>
  <c r="D3318" i="7"/>
  <c r="C3318" i="7"/>
  <c r="E3317" i="7"/>
  <c r="D3317" i="7"/>
  <c r="C3317" i="7"/>
  <c r="E3316" i="7"/>
  <c r="D3316" i="7"/>
  <c r="C3316" i="7"/>
  <c r="E3315" i="7"/>
  <c r="D3315" i="7"/>
  <c r="C3315" i="7"/>
  <c r="E3314" i="7"/>
  <c r="D3314" i="7"/>
  <c r="C3314" i="7"/>
  <c r="E3313" i="7"/>
  <c r="D3313" i="7"/>
  <c r="C3313" i="7"/>
  <c r="E3312" i="7"/>
  <c r="D3312" i="7"/>
  <c r="C3312" i="7"/>
  <c r="E3311" i="7"/>
  <c r="D3311" i="7"/>
  <c r="C3311" i="7"/>
  <c r="E3310" i="7"/>
  <c r="D3310" i="7"/>
  <c r="C3310" i="7"/>
  <c r="E3309" i="7"/>
  <c r="D3309" i="7"/>
  <c r="C3309" i="7"/>
  <c r="E3308" i="7"/>
  <c r="D3308" i="7"/>
  <c r="C3308" i="7"/>
  <c r="E3307" i="7"/>
  <c r="D3307" i="7"/>
  <c r="C3307" i="7"/>
  <c r="E3306" i="7"/>
  <c r="D3306" i="7"/>
  <c r="C3306" i="7"/>
  <c r="E3305" i="7"/>
  <c r="D3305" i="7"/>
  <c r="C3305" i="7"/>
  <c r="E3304" i="7"/>
  <c r="D3304" i="7"/>
  <c r="C3304" i="7"/>
  <c r="E3303" i="7"/>
  <c r="D3303" i="7"/>
  <c r="C3303" i="7"/>
  <c r="E3302" i="7"/>
  <c r="D3302" i="7"/>
  <c r="C3302" i="7"/>
  <c r="E3301" i="7"/>
  <c r="D3301" i="7"/>
  <c r="C3301" i="7"/>
  <c r="E3300" i="7"/>
  <c r="D3300" i="7"/>
  <c r="C3300" i="7"/>
  <c r="E3299" i="7"/>
  <c r="D3299" i="7"/>
  <c r="C3299" i="7"/>
  <c r="E3298" i="7"/>
  <c r="D3298" i="7"/>
  <c r="C3298" i="7"/>
  <c r="E3297" i="7"/>
  <c r="D3297" i="7"/>
  <c r="C3297" i="7"/>
  <c r="E3296" i="7"/>
  <c r="D3296" i="7"/>
  <c r="C3296" i="7"/>
  <c r="E3295" i="7"/>
  <c r="D3295" i="7"/>
  <c r="C3295" i="7"/>
  <c r="E3294" i="7"/>
  <c r="D3294" i="7"/>
  <c r="C3294" i="7"/>
  <c r="E3293" i="7"/>
  <c r="D3293" i="7"/>
  <c r="C3293" i="7"/>
  <c r="E3292" i="7"/>
  <c r="D3292" i="7"/>
  <c r="C3292" i="7"/>
  <c r="E3291" i="7"/>
  <c r="D3291" i="7"/>
  <c r="C3291" i="7"/>
  <c r="E3290" i="7"/>
  <c r="D3290" i="7"/>
  <c r="C3290" i="7"/>
  <c r="E3289" i="7"/>
  <c r="D3289" i="7"/>
  <c r="C3289" i="7"/>
  <c r="E3288" i="7"/>
  <c r="D3288" i="7"/>
  <c r="C3288" i="7"/>
  <c r="E3287" i="7"/>
  <c r="D3287" i="7"/>
  <c r="C3287" i="7"/>
  <c r="E3286" i="7"/>
  <c r="D3286" i="7"/>
  <c r="C3286" i="7"/>
  <c r="E3285" i="7"/>
  <c r="D3285" i="7"/>
  <c r="C3285" i="7"/>
  <c r="E3284" i="7"/>
  <c r="D3284" i="7"/>
  <c r="C3284" i="7"/>
  <c r="E3283" i="7"/>
  <c r="D3283" i="7"/>
  <c r="C3283" i="7"/>
  <c r="E3282" i="7"/>
  <c r="D3282" i="7"/>
  <c r="C3282" i="7"/>
  <c r="E3281" i="7"/>
  <c r="D3281" i="7"/>
  <c r="C3281" i="7"/>
  <c r="E3280" i="7"/>
  <c r="D3280" i="7"/>
  <c r="C3280" i="7"/>
  <c r="E3279" i="7"/>
  <c r="D3279" i="7"/>
  <c r="C3279" i="7"/>
  <c r="E3278" i="7"/>
  <c r="D3278" i="7"/>
  <c r="C3278" i="7"/>
  <c r="E3277" i="7"/>
  <c r="D3277" i="7"/>
  <c r="C3277" i="7"/>
  <c r="E3276" i="7"/>
  <c r="D3276" i="7"/>
  <c r="C3276" i="7"/>
  <c r="E3275" i="7"/>
  <c r="D3275" i="7"/>
  <c r="C3275" i="7"/>
  <c r="E3274" i="7"/>
  <c r="D3274" i="7"/>
  <c r="C3274" i="7"/>
  <c r="E3273" i="7"/>
  <c r="D3273" i="7"/>
  <c r="C3273" i="7"/>
  <c r="E3272" i="7"/>
  <c r="D3272" i="7"/>
  <c r="C3272" i="7"/>
  <c r="E3271" i="7"/>
  <c r="D3271" i="7"/>
  <c r="C3271" i="7"/>
  <c r="E3270" i="7"/>
  <c r="D3270" i="7"/>
  <c r="C3270" i="7"/>
  <c r="E3269" i="7"/>
  <c r="D3269" i="7"/>
  <c r="C3269" i="7"/>
  <c r="E3268" i="7"/>
  <c r="D3268" i="7"/>
  <c r="C3268" i="7"/>
  <c r="E3267" i="7"/>
  <c r="D3267" i="7"/>
  <c r="C3267" i="7"/>
  <c r="E3266" i="7"/>
  <c r="D3266" i="7"/>
  <c r="C3266" i="7"/>
  <c r="E3265" i="7"/>
  <c r="D3265" i="7"/>
  <c r="C3265" i="7"/>
  <c r="E3264" i="7"/>
  <c r="D3264" i="7"/>
  <c r="C3264" i="7"/>
  <c r="E3263" i="7"/>
  <c r="D3263" i="7"/>
  <c r="C3263" i="7"/>
  <c r="E3262" i="7"/>
  <c r="D3262" i="7"/>
  <c r="C3262" i="7"/>
  <c r="E3261" i="7"/>
  <c r="D3261" i="7"/>
  <c r="C3261" i="7"/>
  <c r="E3260" i="7"/>
  <c r="D3260" i="7"/>
  <c r="C3260" i="7"/>
  <c r="E3259" i="7"/>
  <c r="D3259" i="7"/>
  <c r="C3259" i="7"/>
  <c r="E3258" i="7"/>
  <c r="D3258" i="7"/>
  <c r="C3258" i="7"/>
  <c r="E3257" i="7"/>
  <c r="D3257" i="7"/>
  <c r="C3257" i="7"/>
  <c r="E3256" i="7"/>
  <c r="D3256" i="7"/>
  <c r="C3256" i="7"/>
  <c r="E3255" i="7"/>
  <c r="D3255" i="7"/>
  <c r="C3255" i="7"/>
  <c r="E3254" i="7"/>
  <c r="D3254" i="7"/>
  <c r="C3254" i="7"/>
  <c r="E3253" i="7"/>
  <c r="D3253" i="7"/>
  <c r="C3253" i="7"/>
  <c r="E3252" i="7"/>
  <c r="D3252" i="7"/>
  <c r="C3252" i="7"/>
  <c r="E3251" i="7"/>
  <c r="D3251" i="7"/>
  <c r="C3251" i="7"/>
  <c r="E3250" i="7"/>
  <c r="D3250" i="7"/>
  <c r="C3250" i="7"/>
  <c r="E3249" i="7"/>
  <c r="D3249" i="7"/>
  <c r="C3249" i="7"/>
  <c r="E3248" i="7"/>
  <c r="D3248" i="7"/>
  <c r="C3248" i="7"/>
  <c r="E3247" i="7"/>
  <c r="D3247" i="7"/>
  <c r="C3247" i="7"/>
  <c r="E3246" i="7"/>
  <c r="D3246" i="7"/>
  <c r="C3246" i="7"/>
  <c r="E3245" i="7"/>
  <c r="D3245" i="7"/>
  <c r="C3245" i="7"/>
  <c r="E3244" i="7"/>
  <c r="D3244" i="7"/>
  <c r="C3244" i="7"/>
  <c r="E3243" i="7"/>
  <c r="D3243" i="7"/>
  <c r="C3243" i="7"/>
  <c r="E3242" i="7"/>
  <c r="D3242" i="7"/>
  <c r="C3242" i="7"/>
  <c r="E3241" i="7"/>
  <c r="D3241" i="7"/>
  <c r="C3241" i="7"/>
  <c r="E3240" i="7"/>
  <c r="D3240" i="7"/>
  <c r="C3240" i="7"/>
  <c r="E3239" i="7"/>
  <c r="D3239" i="7"/>
  <c r="C3239" i="7"/>
  <c r="E3238" i="7"/>
  <c r="D3238" i="7"/>
  <c r="C3238" i="7"/>
  <c r="E3237" i="7"/>
  <c r="D3237" i="7"/>
  <c r="C3237" i="7"/>
  <c r="E3236" i="7"/>
  <c r="D3236" i="7"/>
  <c r="C3236" i="7"/>
  <c r="E3235" i="7"/>
  <c r="D3235" i="7"/>
  <c r="C3235" i="7"/>
  <c r="E3234" i="7"/>
  <c r="D3234" i="7"/>
  <c r="C3234" i="7"/>
  <c r="E3233" i="7"/>
  <c r="D3233" i="7"/>
  <c r="C3233" i="7"/>
  <c r="E3232" i="7"/>
  <c r="D3232" i="7"/>
  <c r="C3232" i="7"/>
  <c r="E3231" i="7"/>
  <c r="D3231" i="7"/>
  <c r="C3231" i="7"/>
  <c r="E3230" i="7"/>
  <c r="D3230" i="7"/>
  <c r="C3230" i="7"/>
  <c r="E3229" i="7"/>
  <c r="D3229" i="7"/>
  <c r="C3229" i="7"/>
  <c r="E3228" i="7"/>
  <c r="D3228" i="7"/>
  <c r="C3228" i="7"/>
  <c r="E3227" i="7"/>
  <c r="D3227" i="7"/>
  <c r="C3227" i="7"/>
  <c r="E3226" i="7"/>
  <c r="D3226" i="7"/>
  <c r="C3226" i="7"/>
  <c r="E3225" i="7"/>
  <c r="D3225" i="7"/>
  <c r="C3225" i="7"/>
  <c r="E3224" i="7"/>
  <c r="D3224" i="7"/>
  <c r="C3224" i="7"/>
  <c r="E3223" i="7"/>
  <c r="D3223" i="7"/>
  <c r="C3223" i="7"/>
  <c r="E3222" i="7"/>
  <c r="D3222" i="7"/>
  <c r="C3222" i="7"/>
  <c r="E3221" i="7"/>
  <c r="D3221" i="7"/>
  <c r="C3221" i="7"/>
  <c r="E3220" i="7"/>
  <c r="D3220" i="7"/>
  <c r="C3220" i="7"/>
  <c r="E3219" i="7"/>
  <c r="D3219" i="7"/>
  <c r="C3219" i="7"/>
  <c r="E3218" i="7"/>
  <c r="D3218" i="7"/>
  <c r="C3218" i="7"/>
  <c r="E3217" i="7"/>
  <c r="D3217" i="7"/>
  <c r="C3217" i="7"/>
  <c r="E3216" i="7"/>
  <c r="D3216" i="7"/>
  <c r="C3216" i="7"/>
  <c r="E3215" i="7"/>
  <c r="D3215" i="7"/>
  <c r="C3215" i="7"/>
  <c r="E3214" i="7"/>
  <c r="D3214" i="7"/>
  <c r="C3214" i="7"/>
  <c r="E3213" i="7"/>
  <c r="D3213" i="7"/>
  <c r="C3213" i="7"/>
  <c r="E3212" i="7"/>
  <c r="D3212" i="7"/>
  <c r="C3212" i="7"/>
  <c r="E3211" i="7"/>
  <c r="D3211" i="7"/>
  <c r="C3211" i="7"/>
  <c r="E3210" i="7"/>
  <c r="D3210" i="7"/>
  <c r="C3210" i="7"/>
  <c r="E3209" i="7"/>
  <c r="D3209" i="7"/>
  <c r="C3209" i="7"/>
  <c r="E3208" i="7"/>
  <c r="D3208" i="7"/>
  <c r="C3208" i="7"/>
  <c r="E3207" i="7"/>
  <c r="D3207" i="7"/>
  <c r="C3207" i="7"/>
  <c r="E3206" i="7"/>
  <c r="D3206" i="7"/>
  <c r="C3206" i="7"/>
  <c r="E3205" i="7"/>
  <c r="D3205" i="7"/>
  <c r="C3205" i="7"/>
  <c r="E3204" i="7"/>
  <c r="D3204" i="7"/>
  <c r="C3204" i="7"/>
  <c r="E3203" i="7"/>
  <c r="D3203" i="7"/>
  <c r="C3203" i="7"/>
  <c r="E3202" i="7"/>
  <c r="D3202" i="7"/>
  <c r="C3202" i="7"/>
  <c r="E3201" i="7"/>
  <c r="D3201" i="7"/>
  <c r="C3201" i="7"/>
  <c r="E3200" i="7"/>
  <c r="D3200" i="7"/>
  <c r="C3200" i="7"/>
  <c r="E3199" i="7"/>
  <c r="D3199" i="7"/>
  <c r="C3199" i="7"/>
  <c r="E3198" i="7"/>
  <c r="D3198" i="7"/>
  <c r="C3198" i="7"/>
  <c r="E3197" i="7"/>
  <c r="D3197" i="7"/>
  <c r="C3197" i="7"/>
  <c r="E3196" i="7"/>
  <c r="D3196" i="7"/>
  <c r="C3196" i="7"/>
  <c r="E3195" i="7"/>
  <c r="D3195" i="7"/>
  <c r="C3195" i="7"/>
  <c r="E3194" i="7"/>
  <c r="D3194" i="7"/>
  <c r="C3194" i="7"/>
  <c r="E3193" i="7"/>
  <c r="D3193" i="7"/>
  <c r="C3193" i="7"/>
  <c r="E3192" i="7"/>
  <c r="D3192" i="7"/>
  <c r="C3192" i="7"/>
  <c r="E3191" i="7"/>
  <c r="D3191" i="7"/>
  <c r="C3191" i="7"/>
  <c r="E3190" i="7"/>
  <c r="D3190" i="7"/>
  <c r="C3190" i="7"/>
  <c r="E3189" i="7"/>
  <c r="D3189" i="7"/>
  <c r="C3189" i="7"/>
  <c r="E3188" i="7"/>
  <c r="D3188" i="7"/>
  <c r="C3188" i="7"/>
  <c r="E3187" i="7"/>
  <c r="D3187" i="7"/>
  <c r="C3187" i="7"/>
  <c r="E3186" i="7"/>
  <c r="D3186" i="7"/>
  <c r="C3186" i="7"/>
  <c r="E3185" i="7"/>
  <c r="D3185" i="7"/>
  <c r="C3185" i="7"/>
  <c r="E3184" i="7"/>
  <c r="D3184" i="7"/>
  <c r="C3184" i="7"/>
  <c r="E3183" i="7"/>
  <c r="D3183" i="7"/>
  <c r="C3183" i="7"/>
  <c r="E3182" i="7"/>
  <c r="D3182" i="7"/>
  <c r="C3182" i="7"/>
  <c r="E3181" i="7"/>
  <c r="D3181" i="7"/>
  <c r="C3181" i="7"/>
  <c r="E3180" i="7"/>
  <c r="D3180" i="7"/>
  <c r="C3180" i="7"/>
  <c r="E3179" i="7"/>
  <c r="D3179" i="7"/>
  <c r="C3179" i="7"/>
  <c r="E3178" i="7"/>
  <c r="D3178" i="7"/>
  <c r="C3178" i="7"/>
  <c r="E3177" i="7"/>
  <c r="D3177" i="7"/>
  <c r="C3177" i="7"/>
  <c r="E3176" i="7"/>
  <c r="D3176" i="7"/>
  <c r="C3176" i="7"/>
  <c r="E3175" i="7"/>
  <c r="D3175" i="7"/>
  <c r="C3175" i="7"/>
  <c r="E3174" i="7"/>
  <c r="D3174" i="7"/>
  <c r="C3174" i="7"/>
  <c r="E3173" i="7"/>
  <c r="D3173" i="7"/>
  <c r="C3173" i="7"/>
  <c r="E3172" i="7"/>
  <c r="D3172" i="7"/>
  <c r="C3172" i="7"/>
  <c r="E3171" i="7"/>
  <c r="D3171" i="7"/>
  <c r="C3171" i="7"/>
  <c r="E3170" i="7"/>
  <c r="D3170" i="7"/>
  <c r="C3170" i="7"/>
  <c r="E3169" i="7"/>
  <c r="D3169" i="7"/>
  <c r="C3169" i="7"/>
  <c r="E3168" i="7"/>
  <c r="D3168" i="7"/>
  <c r="C3168" i="7"/>
  <c r="E3167" i="7"/>
  <c r="D3167" i="7"/>
  <c r="C3167" i="7"/>
  <c r="E3166" i="7"/>
  <c r="D3166" i="7"/>
  <c r="C3166" i="7"/>
  <c r="E3165" i="7"/>
  <c r="D3165" i="7"/>
  <c r="C3165" i="7"/>
  <c r="E3164" i="7"/>
  <c r="D3164" i="7"/>
  <c r="C3164" i="7"/>
  <c r="E3163" i="7"/>
  <c r="D3163" i="7"/>
  <c r="C3163" i="7"/>
  <c r="E3162" i="7"/>
  <c r="D3162" i="7"/>
  <c r="C3162" i="7"/>
  <c r="E3161" i="7"/>
  <c r="D3161" i="7"/>
  <c r="C3161" i="7"/>
  <c r="E3160" i="7"/>
  <c r="D3160" i="7"/>
  <c r="C3160" i="7"/>
  <c r="E3159" i="7"/>
  <c r="D3159" i="7"/>
  <c r="C3159" i="7"/>
  <c r="E3158" i="7"/>
  <c r="D3158" i="7"/>
  <c r="C3158" i="7"/>
  <c r="E3157" i="7"/>
  <c r="D3157" i="7"/>
  <c r="C3157" i="7"/>
  <c r="E3156" i="7"/>
  <c r="D3156" i="7"/>
  <c r="C3156" i="7"/>
  <c r="E3155" i="7"/>
  <c r="D3155" i="7"/>
  <c r="C3155" i="7"/>
  <c r="E3154" i="7"/>
  <c r="D3154" i="7"/>
  <c r="C3154" i="7"/>
  <c r="E3153" i="7"/>
  <c r="D3153" i="7"/>
  <c r="C3153" i="7"/>
  <c r="E3152" i="7"/>
  <c r="D3152" i="7"/>
  <c r="C3152" i="7"/>
  <c r="E3151" i="7"/>
  <c r="D3151" i="7"/>
  <c r="C3151" i="7"/>
  <c r="E3150" i="7"/>
  <c r="D3150" i="7"/>
  <c r="C3150" i="7"/>
  <c r="E3149" i="7"/>
  <c r="D3149" i="7"/>
  <c r="C3149" i="7"/>
  <c r="E3148" i="7"/>
  <c r="D3148" i="7"/>
  <c r="C3148" i="7"/>
  <c r="E3147" i="7"/>
  <c r="D3147" i="7"/>
  <c r="C3147" i="7"/>
  <c r="E3146" i="7"/>
  <c r="D3146" i="7"/>
  <c r="C3146" i="7"/>
  <c r="E3145" i="7"/>
  <c r="D3145" i="7"/>
  <c r="C3145" i="7"/>
  <c r="E3144" i="7"/>
  <c r="D3144" i="7"/>
  <c r="C3144" i="7"/>
  <c r="E3143" i="7"/>
  <c r="D3143" i="7"/>
  <c r="C3143" i="7"/>
  <c r="E3142" i="7"/>
  <c r="D3142" i="7"/>
  <c r="C3142" i="7"/>
  <c r="E3141" i="7"/>
  <c r="D3141" i="7"/>
  <c r="C3141" i="7"/>
  <c r="E3140" i="7"/>
  <c r="D3140" i="7"/>
  <c r="C3140" i="7"/>
  <c r="E3139" i="7"/>
  <c r="D3139" i="7"/>
  <c r="C3139" i="7"/>
  <c r="E3138" i="7"/>
  <c r="D3138" i="7"/>
  <c r="C3138" i="7"/>
  <c r="E3137" i="7"/>
  <c r="D3137" i="7"/>
  <c r="C3137" i="7"/>
  <c r="E3136" i="7"/>
  <c r="D3136" i="7"/>
  <c r="C3136" i="7"/>
  <c r="E3135" i="7"/>
  <c r="D3135" i="7"/>
  <c r="C3135" i="7"/>
  <c r="E3134" i="7"/>
  <c r="D3134" i="7"/>
  <c r="C3134" i="7"/>
  <c r="E3133" i="7"/>
  <c r="D3133" i="7"/>
  <c r="C3133" i="7"/>
  <c r="E3132" i="7"/>
  <c r="D3132" i="7"/>
  <c r="C3132" i="7"/>
  <c r="E3131" i="7"/>
  <c r="D3131" i="7"/>
  <c r="C3131" i="7"/>
  <c r="E3130" i="7"/>
  <c r="D3130" i="7"/>
  <c r="C3130" i="7"/>
  <c r="E3129" i="7"/>
  <c r="D3129" i="7"/>
  <c r="C3129" i="7"/>
  <c r="E3128" i="7"/>
  <c r="D3128" i="7"/>
  <c r="C3128" i="7"/>
  <c r="E3127" i="7"/>
  <c r="D3127" i="7"/>
  <c r="C3127" i="7"/>
  <c r="E3126" i="7"/>
  <c r="D3126" i="7"/>
  <c r="C3126" i="7"/>
  <c r="E3125" i="7"/>
  <c r="D3125" i="7"/>
  <c r="C3125" i="7"/>
  <c r="E3124" i="7"/>
  <c r="D3124" i="7"/>
  <c r="C3124" i="7"/>
  <c r="E3123" i="7"/>
  <c r="D3123" i="7"/>
  <c r="C3123" i="7"/>
  <c r="E3122" i="7"/>
  <c r="D3122" i="7"/>
  <c r="C3122" i="7"/>
  <c r="E3121" i="7"/>
  <c r="D3121" i="7"/>
  <c r="C3121" i="7"/>
  <c r="E3120" i="7"/>
  <c r="D3120" i="7"/>
  <c r="C3120" i="7"/>
  <c r="E3119" i="7"/>
  <c r="D3119" i="7"/>
  <c r="C3119" i="7"/>
  <c r="E3118" i="7"/>
  <c r="D3118" i="7"/>
  <c r="C3118" i="7"/>
  <c r="E3117" i="7"/>
  <c r="D3117" i="7"/>
  <c r="C3117" i="7"/>
  <c r="E3116" i="7"/>
  <c r="D3116" i="7"/>
  <c r="C3116" i="7"/>
  <c r="E3115" i="7"/>
  <c r="D3115" i="7"/>
  <c r="C3115" i="7"/>
  <c r="E3114" i="7"/>
  <c r="D3114" i="7"/>
  <c r="C3114" i="7"/>
  <c r="E3113" i="7"/>
  <c r="D3113" i="7"/>
  <c r="C3113" i="7"/>
  <c r="E3112" i="7"/>
  <c r="D3112" i="7"/>
  <c r="C3112" i="7"/>
  <c r="E3111" i="7"/>
  <c r="D3111" i="7"/>
  <c r="C3111" i="7"/>
  <c r="E3110" i="7"/>
  <c r="D3110" i="7"/>
  <c r="C3110" i="7"/>
  <c r="E3109" i="7"/>
  <c r="D3109" i="7"/>
  <c r="C3109" i="7"/>
  <c r="E3108" i="7"/>
  <c r="D3108" i="7"/>
  <c r="C3108" i="7"/>
  <c r="E3107" i="7"/>
  <c r="D3107" i="7"/>
  <c r="C3107" i="7"/>
  <c r="E3106" i="7"/>
  <c r="D3106" i="7"/>
  <c r="C3106" i="7"/>
  <c r="E3105" i="7"/>
  <c r="D3105" i="7"/>
  <c r="C3105" i="7"/>
  <c r="E3104" i="7"/>
  <c r="D3104" i="7"/>
  <c r="C3104" i="7"/>
  <c r="E3103" i="7"/>
  <c r="D3103" i="7"/>
  <c r="C3103" i="7"/>
  <c r="E3102" i="7"/>
  <c r="D3102" i="7"/>
  <c r="C3102" i="7"/>
  <c r="E3101" i="7"/>
  <c r="D3101" i="7"/>
  <c r="C3101" i="7"/>
  <c r="E3100" i="7"/>
  <c r="D3100" i="7"/>
  <c r="C3100" i="7"/>
  <c r="E3099" i="7"/>
  <c r="D3099" i="7"/>
  <c r="C3099" i="7"/>
  <c r="E3098" i="7"/>
  <c r="D3098" i="7"/>
  <c r="C3098" i="7"/>
  <c r="E3097" i="7"/>
  <c r="D3097" i="7"/>
  <c r="C3097" i="7"/>
  <c r="E3096" i="7"/>
  <c r="D3096" i="7"/>
  <c r="C3096" i="7"/>
  <c r="E3095" i="7"/>
  <c r="D3095" i="7"/>
  <c r="C3095" i="7"/>
  <c r="E3094" i="7"/>
  <c r="D3094" i="7"/>
  <c r="C3094" i="7"/>
  <c r="E3093" i="7"/>
  <c r="D3093" i="7"/>
  <c r="C3093" i="7"/>
  <c r="E3092" i="7"/>
  <c r="D3092" i="7"/>
  <c r="C3092" i="7"/>
  <c r="E3091" i="7"/>
  <c r="D3091" i="7"/>
  <c r="C3091" i="7"/>
  <c r="E3090" i="7"/>
  <c r="D3090" i="7"/>
  <c r="C3090" i="7"/>
  <c r="E3089" i="7"/>
  <c r="D3089" i="7"/>
  <c r="C3089" i="7"/>
  <c r="E3088" i="7"/>
  <c r="D3088" i="7"/>
  <c r="C3088" i="7"/>
  <c r="E3087" i="7"/>
  <c r="D3087" i="7"/>
  <c r="C3087" i="7"/>
  <c r="E3086" i="7"/>
  <c r="D3086" i="7"/>
  <c r="C3086" i="7"/>
  <c r="E3085" i="7"/>
  <c r="D3085" i="7"/>
  <c r="C3085" i="7"/>
  <c r="E3084" i="7"/>
  <c r="D3084" i="7"/>
  <c r="C3084" i="7"/>
  <c r="E3083" i="7"/>
  <c r="D3083" i="7"/>
  <c r="C3083" i="7"/>
  <c r="E3082" i="7"/>
  <c r="D3082" i="7"/>
  <c r="C3082" i="7"/>
  <c r="E3081" i="7"/>
  <c r="D3081" i="7"/>
  <c r="C3081" i="7"/>
  <c r="E3080" i="7"/>
  <c r="D3080" i="7"/>
  <c r="C3080" i="7"/>
  <c r="E3079" i="7"/>
  <c r="D3079" i="7"/>
  <c r="C3079" i="7"/>
  <c r="E3078" i="7"/>
  <c r="D3078" i="7"/>
  <c r="C3078" i="7"/>
  <c r="E3077" i="7"/>
  <c r="D3077" i="7"/>
  <c r="C3077" i="7"/>
  <c r="E3076" i="7"/>
  <c r="D3076" i="7"/>
  <c r="C3076" i="7"/>
  <c r="E3075" i="7"/>
  <c r="D3075" i="7"/>
  <c r="C3075" i="7"/>
  <c r="E3074" i="7"/>
  <c r="D3074" i="7"/>
  <c r="C3074" i="7"/>
  <c r="E3073" i="7"/>
  <c r="D3073" i="7"/>
  <c r="C3073" i="7"/>
  <c r="E3072" i="7"/>
  <c r="D3072" i="7"/>
  <c r="C3072" i="7"/>
  <c r="E3071" i="7"/>
  <c r="D3071" i="7"/>
  <c r="C3071" i="7"/>
  <c r="E3070" i="7"/>
  <c r="D3070" i="7"/>
  <c r="C3070" i="7"/>
  <c r="E3069" i="7"/>
  <c r="D3069" i="7"/>
  <c r="C3069" i="7"/>
  <c r="E3068" i="7"/>
  <c r="D3068" i="7"/>
  <c r="C3068" i="7"/>
  <c r="E3067" i="7"/>
  <c r="D3067" i="7"/>
  <c r="C3067" i="7"/>
  <c r="E3066" i="7"/>
  <c r="D3066" i="7"/>
  <c r="C3066" i="7"/>
  <c r="E3065" i="7"/>
  <c r="D3065" i="7"/>
  <c r="C3065" i="7"/>
  <c r="E3064" i="7"/>
  <c r="D3064" i="7"/>
  <c r="C3064" i="7"/>
  <c r="E3063" i="7"/>
  <c r="D3063" i="7"/>
  <c r="C3063" i="7"/>
  <c r="E3062" i="7"/>
  <c r="D3062" i="7"/>
  <c r="C3062" i="7"/>
  <c r="E3061" i="7"/>
  <c r="D3061" i="7"/>
  <c r="C3061" i="7"/>
  <c r="E3060" i="7"/>
  <c r="D3060" i="7"/>
  <c r="C3060" i="7"/>
  <c r="E3059" i="7"/>
  <c r="D3059" i="7"/>
  <c r="C3059" i="7"/>
  <c r="E3058" i="7"/>
  <c r="D3058" i="7"/>
  <c r="C3058" i="7"/>
  <c r="E3057" i="7"/>
  <c r="D3057" i="7"/>
  <c r="C3057" i="7"/>
  <c r="E3056" i="7"/>
  <c r="D3056" i="7"/>
  <c r="C3056" i="7"/>
  <c r="E3055" i="7"/>
  <c r="D3055" i="7"/>
  <c r="C3055" i="7"/>
  <c r="E3054" i="7"/>
  <c r="D3054" i="7"/>
  <c r="C3054" i="7"/>
  <c r="E3053" i="7"/>
  <c r="D3053" i="7"/>
  <c r="C3053" i="7"/>
  <c r="E3052" i="7"/>
  <c r="D3052" i="7"/>
  <c r="C3052" i="7"/>
  <c r="E3051" i="7"/>
  <c r="D3051" i="7"/>
  <c r="C3051" i="7"/>
  <c r="E3050" i="7"/>
  <c r="D3050" i="7"/>
  <c r="C3050" i="7"/>
  <c r="E3049" i="7"/>
  <c r="D3049" i="7"/>
  <c r="C3049" i="7"/>
  <c r="E3048" i="7"/>
  <c r="D3048" i="7"/>
  <c r="C3048" i="7"/>
  <c r="E3047" i="7"/>
  <c r="D3047" i="7"/>
  <c r="C3047" i="7"/>
  <c r="E3046" i="7"/>
  <c r="D3046" i="7"/>
  <c r="C3046" i="7"/>
  <c r="E3045" i="7"/>
  <c r="D3045" i="7"/>
  <c r="C3045" i="7"/>
  <c r="E3044" i="7"/>
  <c r="D3044" i="7"/>
  <c r="C3044" i="7"/>
  <c r="E3043" i="7"/>
  <c r="D3043" i="7"/>
  <c r="C3043" i="7"/>
  <c r="E3042" i="7"/>
  <c r="D3042" i="7"/>
  <c r="C3042" i="7"/>
  <c r="E3041" i="7"/>
  <c r="D3041" i="7"/>
  <c r="C3041" i="7"/>
  <c r="E3040" i="7"/>
  <c r="D3040" i="7"/>
  <c r="C3040" i="7"/>
  <c r="E3039" i="7"/>
  <c r="D3039" i="7"/>
  <c r="C3039" i="7"/>
  <c r="E3038" i="7"/>
  <c r="D3038" i="7"/>
  <c r="C3038" i="7"/>
  <c r="E3037" i="7"/>
  <c r="D3037" i="7"/>
  <c r="C3037" i="7"/>
  <c r="E3036" i="7"/>
  <c r="D3036" i="7"/>
  <c r="C3036" i="7"/>
  <c r="E3035" i="7"/>
  <c r="D3035" i="7"/>
  <c r="C3035" i="7"/>
  <c r="E3034" i="7"/>
  <c r="D3034" i="7"/>
  <c r="C3034" i="7"/>
  <c r="E3033" i="7"/>
  <c r="D3033" i="7"/>
  <c r="C3033" i="7"/>
  <c r="E3032" i="7"/>
  <c r="D3032" i="7"/>
  <c r="C3032" i="7"/>
  <c r="E3031" i="7"/>
  <c r="D3031" i="7"/>
  <c r="C3031" i="7"/>
  <c r="E3030" i="7"/>
  <c r="D3030" i="7"/>
  <c r="C3030" i="7"/>
  <c r="E3029" i="7"/>
  <c r="D3029" i="7"/>
  <c r="C3029" i="7"/>
  <c r="E3028" i="7"/>
  <c r="D3028" i="7"/>
  <c r="C3028" i="7"/>
  <c r="E3027" i="7"/>
  <c r="D3027" i="7"/>
  <c r="C3027" i="7"/>
  <c r="E3026" i="7"/>
  <c r="D3026" i="7"/>
  <c r="C3026" i="7"/>
  <c r="E3025" i="7"/>
  <c r="D3025" i="7"/>
  <c r="C3025" i="7"/>
  <c r="E3024" i="7"/>
  <c r="D3024" i="7"/>
  <c r="C3024" i="7"/>
  <c r="E3023" i="7"/>
  <c r="D3023" i="7"/>
  <c r="C3023" i="7"/>
  <c r="E3022" i="7"/>
  <c r="D3022" i="7"/>
  <c r="C3022" i="7"/>
  <c r="E3021" i="7"/>
  <c r="D3021" i="7"/>
  <c r="C3021" i="7"/>
  <c r="E3020" i="7"/>
  <c r="D3020" i="7"/>
  <c r="C3020" i="7"/>
  <c r="E3019" i="7"/>
  <c r="D3019" i="7"/>
  <c r="C3019" i="7"/>
  <c r="E3018" i="7"/>
  <c r="D3018" i="7"/>
  <c r="C3018" i="7"/>
  <c r="E3017" i="7"/>
  <c r="D3017" i="7"/>
  <c r="C3017" i="7"/>
  <c r="E3016" i="7"/>
  <c r="D3016" i="7"/>
  <c r="C3016" i="7"/>
  <c r="E3015" i="7"/>
  <c r="D3015" i="7"/>
  <c r="C3015" i="7"/>
  <c r="E3014" i="7"/>
  <c r="D3014" i="7"/>
  <c r="C3014" i="7"/>
  <c r="E3013" i="7"/>
  <c r="D3013" i="7"/>
  <c r="C3013" i="7"/>
  <c r="E3012" i="7"/>
  <c r="D3012" i="7"/>
  <c r="C3012" i="7"/>
  <c r="E3011" i="7"/>
  <c r="D3011" i="7"/>
  <c r="C3011" i="7"/>
  <c r="E3010" i="7"/>
  <c r="D3010" i="7"/>
  <c r="C3010" i="7"/>
  <c r="E3009" i="7"/>
  <c r="D3009" i="7"/>
  <c r="C3009" i="7"/>
  <c r="E3008" i="7"/>
  <c r="D3008" i="7"/>
  <c r="C3008" i="7"/>
  <c r="E3007" i="7"/>
  <c r="D3007" i="7"/>
  <c r="C3007" i="7"/>
  <c r="E3006" i="7"/>
  <c r="D3006" i="7"/>
  <c r="C3006" i="7"/>
  <c r="E3005" i="7"/>
  <c r="D3005" i="7"/>
  <c r="C3005" i="7"/>
  <c r="E3004" i="7"/>
  <c r="D3004" i="7"/>
  <c r="C3004" i="7"/>
  <c r="E3003" i="7"/>
  <c r="D3003" i="7"/>
  <c r="C3003" i="7"/>
  <c r="E3002" i="7"/>
  <c r="D3002" i="7"/>
  <c r="C3002" i="7"/>
  <c r="E3001" i="7"/>
  <c r="D3001" i="7"/>
  <c r="C3001" i="7"/>
  <c r="E3000" i="7"/>
  <c r="D3000" i="7"/>
  <c r="C3000" i="7"/>
  <c r="E2999" i="7"/>
  <c r="D2999" i="7"/>
  <c r="C2999" i="7"/>
  <c r="E2998" i="7"/>
  <c r="D2998" i="7"/>
  <c r="C2998" i="7"/>
  <c r="E2997" i="7"/>
  <c r="D2997" i="7"/>
  <c r="C2997" i="7"/>
  <c r="E2996" i="7"/>
  <c r="D2996" i="7"/>
  <c r="C2996" i="7"/>
  <c r="E2995" i="7"/>
  <c r="D2995" i="7"/>
  <c r="C2995" i="7"/>
  <c r="E2994" i="7"/>
  <c r="D2994" i="7"/>
  <c r="C2994" i="7"/>
  <c r="E2993" i="7"/>
  <c r="D2993" i="7"/>
  <c r="C2993" i="7"/>
  <c r="E2992" i="7"/>
  <c r="D2992" i="7"/>
  <c r="C2992" i="7"/>
  <c r="E2991" i="7"/>
  <c r="D2991" i="7"/>
  <c r="C2991" i="7"/>
  <c r="E2990" i="7"/>
  <c r="D2990" i="7"/>
  <c r="C2990" i="7"/>
  <c r="E2989" i="7"/>
  <c r="D2989" i="7"/>
  <c r="C2989" i="7"/>
  <c r="E2988" i="7"/>
  <c r="D2988" i="7"/>
  <c r="C2988" i="7"/>
  <c r="E2987" i="7"/>
  <c r="D2987" i="7"/>
  <c r="C2987" i="7"/>
  <c r="E2986" i="7"/>
  <c r="D2986" i="7"/>
  <c r="C2986" i="7"/>
  <c r="E2985" i="7"/>
  <c r="D2985" i="7"/>
  <c r="C2985" i="7"/>
  <c r="E2984" i="7"/>
  <c r="D2984" i="7"/>
  <c r="C2984" i="7"/>
  <c r="E2983" i="7"/>
  <c r="D2983" i="7"/>
  <c r="C2983" i="7"/>
  <c r="E2982" i="7"/>
  <c r="D2982" i="7"/>
  <c r="C2982" i="7"/>
  <c r="E2981" i="7"/>
  <c r="D2981" i="7"/>
  <c r="C2981" i="7"/>
  <c r="E2980" i="7"/>
  <c r="D2980" i="7"/>
  <c r="C2980" i="7"/>
  <c r="E2979" i="7"/>
  <c r="D2979" i="7"/>
  <c r="C2979" i="7"/>
  <c r="E2978" i="7"/>
  <c r="D2978" i="7"/>
  <c r="C2978" i="7"/>
  <c r="E2977" i="7"/>
  <c r="D2977" i="7"/>
  <c r="C2977" i="7"/>
  <c r="E2976" i="7"/>
  <c r="D2976" i="7"/>
  <c r="C2976" i="7"/>
  <c r="E2975" i="7"/>
  <c r="D2975" i="7"/>
  <c r="C2975" i="7"/>
  <c r="E2974" i="7"/>
  <c r="D2974" i="7"/>
  <c r="C2974" i="7"/>
  <c r="E2973" i="7"/>
  <c r="D2973" i="7"/>
  <c r="C2973" i="7"/>
  <c r="E2972" i="7"/>
  <c r="D2972" i="7"/>
  <c r="C2972" i="7"/>
  <c r="E2971" i="7"/>
  <c r="D2971" i="7"/>
  <c r="C2971" i="7"/>
  <c r="E2970" i="7"/>
  <c r="D2970" i="7"/>
  <c r="C2970" i="7"/>
  <c r="E2969" i="7"/>
  <c r="D2969" i="7"/>
  <c r="C2969" i="7"/>
  <c r="E2968" i="7"/>
  <c r="D2968" i="7"/>
  <c r="C2968" i="7"/>
  <c r="E2967" i="7"/>
  <c r="D2967" i="7"/>
  <c r="C2967" i="7"/>
  <c r="E2966" i="7"/>
  <c r="D2966" i="7"/>
  <c r="C2966" i="7"/>
  <c r="E2965" i="7"/>
  <c r="D2965" i="7"/>
  <c r="C2965" i="7"/>
  <c r="E2964" i="7"/>
  <c r="D2964" i="7"/>
  <c r="C2964" i="7"/>
  <c r="E2963" i="7"/>
  <c r="D2963" i="7"/>
  <c r="C2963" i="7"/>
  <c r="E2962" i="7"/>
  <c r="D2962" i="7"/>
  <c r="C2962" i="7"/>
  <c r="E2961" i="7"/>
  <c r="D2961" i="7"/>
  <c r="C2961" i="7"/>
  <c r="E2960" i="7"/>
  <c r="D2960" i="7"/>
  <c r="C2960" i="7"/>
  <c r="E2959" i="7"/>
  <c r="D2959" i="7"/>
  <c r="C2959" i="7"/>
  <c r="E2958" i="7"/>
  <c r="D2958" i="7"/>
  <c r="C2958" i="7"/>
  <c r="E2957" i="7"/>
  <c r="D2957" i="7"/>
  <c r="C2957" i="7"/>
  <c r="E2956" i="7"/>
  <c r="D2956" i="7"/>
  <c r="C2956" i="7"/>
  <c r="E2955" i="7"/>
  <c r="D2955" i="7"/>
  <c r="C2955" i="7"/>
  <c r="E2954" i="7"/>
  <c r="D2954" i="7"/>
  <c r="C2954" i="7"/>
  <c r="E2953" i="7"/>
  <c r="D2953" i="7"/>
  <c r="C2953" i="7"/>
  <c r="E2952" i="7"/>
  <c r="D2952" i="7"/>
  <c r="C2952" i="7"/>
  <c r="E2951" i="7"/>
  <c r="D2951" i="7"/>
  <c r="C2951" i="7"/>
  <c r="E2950" i="7"/>
  <c r="D2950" i="7"/>
  <c r="C2950" i="7"/>
  <c r="E2949" i="7"/>
  <c r="D2949" i="7"/>
  <c r="C2949" i="7"/>
  <c r="E2948" i="7"/>
  <c r="D2948" i="7"/>
  <c r="C2948" i="7"/>
  <c r="E2947" i="7"/>
  <c r="D2947" i="7"/>
  <c r="C2947" i="7"/>
  <c r="E2946" i="7"/>
  <c r="D2946" i="7"/>
  <c r="C2946" i="7"/>
  <c r="E2945" i="7"/>
  <c r="D2945" i="7"/>
  <c r="C2945" i="7"/>
  <c r="E2944" i="7"/>
  <c r="D2944" i="7"/>
  <c r="C2944" i="7"/>
  <c r="E2943" i="7"/>
  <c r="D2943" i="7"/>
  <c r="C2943" i="7"/>
  <c r="E2942" i="7"/>
  <c r="D2942" i="7"/>
  <c r="C2942" i="7"/>
  <c r="E2941" i="7"/>
  <c r="D2941" i="7"/>
  <c r="C2941" i="7"/>
  <c r="E2940" i="7"/>
  <c r="D2940" i="7"/>
  <c r="C2940" i="7"/>
  <c r="E2939" i="7"/>
  <c r="D2939" i="7"/>
  <c r="C2939" i="7"/>
  <c r="E2938" i="7"/>
  <c r="D2938" i="7"/>
  <c r="C2938" i="7"/>
  <c r="E2937" i="7"/>
  <c r="D2937" i="7"/>
  <c r="C2937" i="7"/>
  <c r="E2936" i="7"/>
  <c r="D2936" i="7"/>
  <c r="C2936" i="7"/>
  <c r="E2935" i="7"/>
  <c r="D2935" i="7"/>
  <c r="C2935" i="7"/>
  <c r="E2934" i="7"/>
  <c r="D2934" i="7"/>
  <c r="C2934" i="7"/>
  <c r="E2933" i="7"/>
  <c r="D2933" i="7"/>
  <c r="C2933" i="7"/>
  <c r="E2932" i="7"/>
  <c r="D2932" i="7"/>
  <c r="C2932" i="7"/>
  <c r="E2931" i="7"/>
  <c r="D2931" i="7"/>
  <c r="C2931" i="7"/>
  <c r="E2930" i="7"/>
  <c r="D2930" i="7"/>
  <c r="C2930" i="7"/>
  <c r="E2929" i="7"/>
  <c r="D2929" i="7"/>
  <c r="C2929" i="7"/>
  <c r="E2928" i="7"/>
  <c r="D2928" i="7"/>
  <c r="C2928" i="7"/>
  <c r="E2927" i="7"/>
  <c r="D2927" i="7"/>
  <c r="C2927" i="7"/>
  <c r="E2926" i="7"/>
  <c r="D2926" i="7"/>
  <c r="C2926" i="7"/>
  <c r="E2925" i="7"/>
  <c r="D2925" i="7"/>
  <c r="C2925" i="7"/>
  <c r="E2924" i="7"/>
  <c r="D2924" i="7"/>
  <c r="C2924" i="7"/>
  <c r="E2923" i="7"/>
  <c r="D2923" i="7"/>
  <c r="C2923" i="7"/>
  <c r="E2922" i="7"/>
  <c r="D2922" i="7"/>
  <c r="C2922" i="7"/>
  <c r="E2921" i="7"/>
  <c r="D2921" i="7"/>
  <c r="C2921" i="7"/>
  <c r="E2920" i="7"/>
  <c r="D2920" i="7"/>
  <c r="C2920" i="7"/>
  <c r="E2919" i="7"/>
  <c r="D2919" i="7"/>
  <c r="C2919" i="7"/>
  <c r="E2918" i="7"/>
  <c r="D2918" i="7"/>
  <c r="C2918" i="7"/>
  <c r="E2917" i="7"/>
  <c r="D2917" i="7"/>
  <c r="C2917" i="7"/>
  <c r="E2916" i="7"/>
  <c r="D2916" i="7"/>
  <c r="C2916" i="7"/>
  <c r="E2915" i="7"/>
  <c r="D2915" i="7"/>
  <c r="C2915" i="7"/>
  <c r="E2914" i="7"/>
  <c r="D2914" i="7"/>
  <c r="C2914" i="7"/>
  <c r="E2913" i="7"/>
  <c r="D2913" i="7"/>
  <c r="C2913" i="7"/>
  <c r="E2912" i="7"/>
  <c r="D2912" i="7"/>
  <c r="C2912" i="7"/>
  <c r="E2911" i="7"/>
  <c r="D2911" i="7"/>
  <c r="C2911" i="7"/>
  <c r="E2910" i="7"/>
  <c r="D2910" i="7"/>
  <c r="C2910" i="7"/>
  <c r="E2909" i="7"/>
  <c r="D2909" i="7"/>
  <c r="C2909" i="7"/>
  <c r="E2908" i="7"/>
  <c r="D2908" i="7"/>
  <c r="C2908" i="7"/>
  <c r="E2907" i="7"/>
  <c r="D2907" i="7"/>
  <c r="C2907" i="7"/>
  <c r="E2906" i="7"/>
  <c r="D2906" i="7"/>
  <c r="C2906" i="7"/>
  <c r="E2905" i="7"/>
  <c r="D2905" i="7"/>
  <c r="C2905" i="7"/>
  <c r="E2904" i="7"/>
  <c r="D2904" i="7"/>
  <c r="C2904" i="7"/>
  <c r="E2903" i="7"/>
  <c r="D2903" i="7"/>
  <c r="C2903" i="7"/>
  <c r="E2902" i="7"/>
  <c r="D2902" i="7"/>
  <c r="C2902" i="7"/>
  <c r="E2901" i="7"/>
  <c r="D2901" i="7"/>
  <c r="C2901" i="7"/>
  <c r="E2900" i="7"/>
  <c r="D2900" i="7"/>
  <c r="C2900" i="7"/>
  <c r="E2899" i="7"/>
  <c r="D2899" i="7"/>
  <c r="C2899" i="7"/>
  <c r="E2898" i="7"/>
  <c r="D2898" i="7"/>
  <c r="C2898" i="7"/>
  <c r="E2897" i="7"/>
  <c r="D2897" i="7"/>
  <c r="C2897" i="7"/>
  <c r="E2896" i="7"/>
  <c r="D2896" i="7"/>
  <c r="C2896" i="7"/>
  <c r="E2895" i="7"/>
  <c r="D2895" i="7"/>
  <c r="C2895" i="7"/>
  <c r="E2894" i="7"/>
  <c r="D2894" i="7"/>
  <c r="C2894" i="7"/>
  <c r="E2893" i="7"/>
  <c r="D2893" i="7"/>
  <c r="C2893" i="7"/>
  <c r="E2892" i="7"/>
  <c r="D2892" i="7"/>
  <c r="C2892" i="7"/>
  <c r="E2891" i="7"/>
  <c r="D2891" i="7"/>
  <c r="C2891" i="7"/>
  <c r="E2890" i="7"/>
  <c r="D2890" i="7"/>
  <c r="C2890" i="7"/>
  <c r="E2889" i="7"/>
  <c r="D2889" i="7"/>
  <c r="C2889" i="7"/>
  <c r="E2888" i="7"/>
  <c r="D2888" i="7"/>
  <c r="C2888" i="7"/>
  <c r="E2887" i="7"/>
  <c r="D2887" i="7"/>
  <c r="C2887" i="7"/>
  <c r="E2886" i="7"/>
  <c r="D2886" i="7"/>
  <c r="C2886" i="7"/>
  <c r="E2885" i="7"/>
  <c r="D2885" i="7"/>
  <c r="C2885" i="7"/>
  <c r="E2884" i="7"/>
  <c r="D2884" i="7"/>
  <c r="C2884" i="7"/>
  <c r="E2883" i="7"/>
  <c r="D2883" i="7"/>
  <c r="C2883" i="7"/>
  <c r="E2882" i="7"/>
  <c r="D2882" i="7"/>
  <c r="C2882" i="7"/>
  <c r="E2881" i="7"/>
  <c r="D2881" i="7"/>
  <c r="C2881" i="7"/>
  <c r="E2880" i="7"/>
  <c r="D2880" i="7"/>
  <c r="C2880" i="7"/>
  <c r="E2879" i="7"/>
  <c r="D2879" i="7"/>
  <c r="C2879" i="7"/>
  <c r="E2878" i="7"/>
  <c r="D2878" i="7"/>
  <c r="C2878" i="7"/>
  <c r="E2877" i="7"/>
  <c r="D2877" i="7"/>
  <c r="C2877" i="7"/>
  <c r="E2876" i="7"/>
  <c r="D2876" i="7"/>
  <c r="C2876" i="7"/>
  <c r="E2875" i="7"/>
  <c r="D2875" i="7"/>
  <c r="C2875" i="7"/>
  <c r="E2874" i="7"/>
  <c r="D2874" i="7"/>
  <c r="C2874" i="7"/>
  <c r="E2873" i="7"/>
  <c r="D2873" i="7"/>
  <c r="C2873" i="7"/>
  <c r="E2872" i="7"/>
  <c r="D2872" i="7"/>
  <c r="C2872" i="7"/>
  <c r="E2871" i="7"/>
  <c r="D2871" i="7"/>
  <c r="C2871" i="7"/>
  <c r="E2870" i="7"/>
  <c r="D2870" i="7"/>
  <c r="C2870" i="7"/>
  <c r="E2869" i="7"/>
  <c r="D2869" i="7"/>
  <c r="C2869" i="7"/>
  <c r="E2868" i="7"/>
  <c r="D2868" i="7"/>
  <c r="C2868" i="7"/>
  <c r="E2867" i="7"/>
  <c r="D2867" i="7"/>
  <c r="C2867" i="7"/>
  <c r="E2866" i="7"/>
  <c r="D2866" i="7"/>
  <c r="C2866" i="7"/>
  <c r="E2865" i="7"/>
  <c r="D2865" i="7"/>
  <c r="C2865" i="7"/>
  <c r="E2864" i="7"/>
  <c r="D2864" i="7"/>
  <c r="C2864" i="7"/>
  <c r="E2863" i="7"/>
  <c r="D2863" i="7"/>
  <c r="C2863" i="7"/>
  <c r="E2862" i="7"/>
  <c r="D2862" i="7"/>
  <c r="C2862" i="7"/>
  <c r="E2861" i="7"/>
  <c r="D2861" i="7"/>
  <c r="C2861" i="7"/>
  <c r="E2860" i="7"/>
  <c r="D2860" i="7"/>
  <c r="C2860" i="7"/>
  <c r="E2859" i="7"/>
  <c r="D2859" i="7"/>
  <c r="C2859" i="7"/>
  <c r="E2858" i="7"/>
  <c r="D2858" i="7"/>
  <c r="C2858" i="7"/>
  <c r="E2857" i="7"/>
  <c r="D2857" i="7"/>
  <c r="C2857" i="7"/>
  <c r="E2856" i="7"/>
  <c r="D2856" i="7"/>
  <c r="C2856" i="7"/>
  <c r="E2855" i="7"/>
  <c r="D2855" i="7"/>
  <c r="C2855" i="7"/>
  <c r="E2854" i="7"/>
  <c r="D2854" i="7"/>
  <c r="C2854" i="7"/>
  <c r="E2853" i="7"/>
  <c r="D2853" i="7"/>
  <c r="C2853" i="7"/>
  <c r="E2852" i="7"/>
  <c r="D2852" i="7"/>
  <c r="C2852" i="7"/>
  <c r="E2851" i="7"/>
  <c r="D2851" i="7"/>
  <c r="C2851" i="7"/>
  <c r="E2850" i="7"/>
  <c r="D2850" i="7"/>
  <c r="C2850" i="7"/>
  <c r="E2849" i="7"/>
  <c r="D2849" i="7"/>
  <c r="C2849" i="7"/>
  <c r="E2848" i="7"/>
  <c r="D2848" i="7"/>
  <c r="C2848" i="7"/>
  <c r="E2847" i="7"/>
  <c r="D2847" i="7"/>
  <c r="C2847" i="7"/>
  <c r="E2846" i="7"/>
  <c r="D2846" i="7"/>
  <c r="C2846" i="7"/>
  <c r="E2845" i="7"/>
  <c r="D2845" i="7"/>
  <c r="C2845" i="7"/>
  <c r="E2844" i="7"/>
  <c r="D2844" i="7"/>
  <c r="C2844" i="7"/>
  <c r="E2843" i="7"/>
  <c r="D2843" i="7"/>
  <c r="C2843" i="7"/>
  <c r="E2842" i="7"/>
  <c r="D2842" i="7"/>
  <c r="C2842" i="7"/>
  <c r="E2841" i="7"/>
  <c r="D2841" i="7"/>
  <c r="C2841" i="7"/>
  <c r="E2840" i="7"/>
  <c r="D2840" i="7"/>
  <c r="C2840" i="7"/>
  <c r="E2839" i="7"/>
  <c r="D2839" i="7"/>
  <c r="C2839" i="7"/>
  <c r="E2838" i="7"/>
  <c r="D2838" i="7"/>
  <c r="C2838" i="7"/>
  <c r="E2837" i="7"/>
  <c r="D2837" i="7"/>
  <c r="C2837" i="7"/>
  <c r="E2836" i="7"/>
  <c r="D2836" i="7"/>
  <c r="C2836" i="7"/>
  <c r="E2835" i="7"/>
  <c r="D2835" i="7"/>
  <c r="C2835" i="7"/>
  <c r="E2834" i="7"/>
  <c r="D2834" i="7"/>
  <c r="C2834" i="7"/>
  <c r="E2833" i="7"/>
  <c r="D2833" i="7"/>
  <c r="C2833" i="7"/>
  <c r="E2832" i="7"/>
  <c r="D2832" i="7"/>
  <c r="C2832" i="7"/>
  <c r="E2831" i="7"/>
  <c r="D2831" i="7"/>
  <c r="C2831" i="7"/>
  <c r="E2830" i="7"/>
  <c r="D2830" i="7"/>
  <c r="C2830" i="7"/>
  <c r="E2829" i="7"/>
  <c r="D2829" i="7"/>
  <c r="C2829" i="7"/>
  <c r="E2828" i="7"/>
  <c r="D2828" i="7"/>
  <c r="C2828" i="7"/>
  <c r="E2827" i="7"/>
  <c r="D2827" i="7"/>
  <c r="C2827" i="7"/>
  <c r="E2826" i="7"/>
  <c r="D2826" i="7"/>
  <c r="C2826" i="7"/>
  <c r="E2825" i="7"/>
  <c r="D2825" i="7"/>
  <c r="C2825" i="7"/>
  <c r="E2824" i="7"/>
  <c r="D2824" i="7"/>
  <c r="C2824" i="7"/>
  <c r="E2823" i="7"/>
  <c r="D2823" i="7"/>
  <c r="C2823" i="7"/>
  <c r="E2822" i="7"/>
  <c r="D2822" i="7"/>
  <c r="C2822" i="7"/>
  <c r="E2821" i="7"/>
  <c r="D2821" i="7"/>
  <c r="C2821" i="7"/>
  <c r="E2820" i="7"/>
  <c r="D2820" i="7"/>
  <c r="C2820" i="7"/>
  <c r="E2819" i="7"/>
  <c r="D2819" i="7"/>
  <c r="C2819" i="7"/>
  <c r="E2818" i="7"/>
  <c r="D2818" i="7"/>
  <c r="C2818" i="7"/>
  <c r="E2817" i="7"/>
  <c r="D2817" i="7"/>
  <c r="C2817" i="7"/>
  <c r="E2816" i="7"/>
  <c r="D2816" i="7"/>
  <c r="C2816" i="7"/>
  <c r="E2815" i="7"/>
  <c r="D2815" i="7"/>
  <c r="C2815" i="7"/>
  <c r="E2814" i="7"/>
  <c r="D2814" i="7"/>
  <c r="C2814" i="7"/>
  <c r="E2813" i="7"/>
  <c r="D2813" i="7"/>
  <c r="C2813" i="7"/>
  <c r="E2812" i="7"/>
  <c r="D2812" i="7"/>
  <c r="C2812" i="7"/>
  <c r="E2811" i="7"/>
  <c r="D2811" i="7"/>
  <c r="C2811" i="7"/>
  <c r="E2810" i="7"/>
  <c r="D2810" i="7"/>
  <c r="C2810" i="7"/>
  <c r="E2809" i="7"/>
  <c r="D2809" i="7"/>
  <c r="C2809" i="7"/>
  <c r="E2808" i="7"/>
  <c r="D2808" i="7"/>
  <c r="C2808" i="7"/>
  <c r="E2807" i="7"/>
  <c r="D2807" i="7"/>
  <c r="C2807" i="7"/>
  <c r="E2806" i="7"/>
  <c r="D2806" i="7"/>
  <c r="C2806" i="7"/>
  <c r="E2805" i="7"/>
  <c r="D2805" i="7"/>
  <c r="C2805" i="7"/>
  <c r="E2804" i="7"/>
  <c r="D2804" i="7"/>
  <c r="C2804" i="7"/>
  <c r="E2803" i="7"/>
  <c r="D2803" i="7"/>
  <c r="C2803" i="7"/>
  <c r="E2802" i="7"/>
  <c r="D2802" i="7"/>
  <c r="C2802" i="7"/>
  <c r="E2801" i="7"/>
  <c r="D2801" i="7"/>
  <c r="C2801" i="7"/>
  <c r="E2800" i="7"/>
  <c r="D2800" i="7"/>
  <c r="C2800" i="7"/>
  <c r="E2799" i="7"/>
  <c r="D2799" i="7"/>
  <c r="C2799" i="7"/>
  <c r="E2798" i="7"/>
  <c r="D2798" i="7"/>
  <c r="C2798" i="7"/>
  <c r="E2797" i="7"/>
  <c r="D2797" i="7"/>
  <c r="C2797" i="7"/>
  <c r="E2796" i="7"/>
  <c r="D2796" i="7"/>
  <c r="C2796" i="7"/>
  <c r="E2795" i="7"/>
  <c r="D2795" i="7"/>
  <c r="C2795" i="7"/>
  <c r="E2794" i="7"/>
  <c r="D2794" i="7"/>
  <c r="C2794" i="7"/>
  <c r="E2793" i="7"/>
  <c r="D2793" i="7"/>
  <c r="C2793" i="7"/>
  <c r="E2792" i="7"/>
  <c r="D2792" i="7"/>
  <c r="C2792" i="7"/>
  <c r="E2791" i="7"/>
  <c r="D2791" i="7"/>
  <c r="C2791" i="7"/>
  <c r="E2790" i="7"/>
  <c r="D2790" i="7"/>
  <c r="C2790" i="7"/>
  <c r="E2789" i="7"/>
  <c r="D2789" i="7"/>
  <c r="C2789" i="7"/>
  <c r="E2788" i="7"/>
  <c r="D2788" i="7"/>
  <c r="C2788" i="7"/>
  <c r="E2787" i="7"/>
  <c r="D2787" i="7"/>
  <c r="C2787" i="7"/>
  <c r="E2786" i="7"/>
  <c r="D2786" i="7"/>
  <c r="C2786" i="7"/>
  <c r="E2785" i="7"/>
  <c r="D2785" i="7"/>
  <c r="C2785" i="7"/>
  <c r="E2784" i="7"/>
  <c r="D2784" i="7"/>
  <c r="C2784" i="7"/>
  <c r="E2783" i="7"/>
  <c r="D2783" i="7"/>
  <c r="C2783" i="7"/>
  <c r="E2782" i="7"/>
  <c r="D2782" i="7"/>
  <c r="C2782" i="7"/>
  <c r="E2781" i="7"/>
  <c r="D2781" i="7"/>
  <c r="C2781" i="7"/>
  <c r="E2780" i="7"/>
  <c r="D2780" i="7"/>
  <c r="C2780" i="7"/>
  <c r="E2779" i="7"/>
  <c r="D2779" i="7"/>
  <c r="C2779" i="7"/>
  <c r="E2778" i="7"/>
  <c r="D2778" i="7"/>
  <c r="C2778" i="7"/>
  <c r="E2777" i="7"/>
  <c r="D2777" i="7"/>
  <c r="C2777" i="7"/>
  <c r="E2776" i="7"/>
  <c r="D2776" i="7"/>
  <c r="C2776" i="7"/>
  <c r="E2775" i="7"/>
  <c r="D2775" i="7"/>
  <c r="C2775" i="7"/>
  <c r="E2774" i="7"/>
  <c r="D2774" i="7"/>
  <c r="C2774" i="7"/>
  <c r="E2773" i="7"/>
  <c r="D2773" i="7"/>
  <c r="C2773" i="7"/>
  <c r="E2772" i="7"/>
  <c r="D2772" i="7"/>
  <c r="C2772" i="7"/>
  <c r="E2771" i="7"/>
  <c r="D2771" i="7"/>
  <c r="C2771" i="7"/>
  <c r="E2770" i="7"/>
  <c r="D2770" i="7"/>
  <c r="C2770" i="7"/>
  <c r="E2769" i="7"/>
  <c r="D2769" i="7"/>
  <c r="C2769" i="7"/>
  <c r="E2768" i="7"/>
  <c r="D2768" i="7"/>
  <c r="C2768" i="7"/>
  <c r="E2767" i="7"/>
  <c r="D2767" i="7"/>
  <c r="C2767" i="7"/>
  <c r="E2766" i="7"/>
  <c r="D2766" i="7"/>
  <c r="C2766" i="7"/>
  <c r="E2765" i="7"/>
  <c r="D2765" i="7"/>
  <c r="C2765" i="7"/>
  <c r="E2764" i="7"/>
  <c r="D2764" i="7"/>
  <c r="C2764" i="7"/>
  <c r="E2763" i="7"/>
  <c r="D2763" i="7"/>
  <c r="C2763" i="7"/>
  <c r="E2762" i="7"/>
  <c r="D2762" i="7"/>
  <c r="C2762" i="7"/>
  <c r="E2761" i="7"/>
  <c r="D2761" i="7"/>
  <c r="C2761" i="7"/>
  <c r="E2760" i="7"/>
  <c r="D2760" i="7"/>
  <c r="C2760" i="7"/>
  <c r="E2759" i="7"/>
  <c r="D2759" i="7"/>
  <c r="C2759" i="7"/>
  <c r="E2758" i="7"/>
  <c r="D2758" i="7"/>
  <c r="C2758" i="7"/>
  <c r="E2757" i="7"/>
  <c r="D2757" i="7"/>
  <c r="C2757" i="7"/>
  <c r="E2756" i="7"/>
  <c r="D2756" i="7"/>
  <c r="C2756" i="7"/>
  <c r="E2755" i="7"/>
  <c r="D2755" i="7"/>
  <c r="C2755" i="7"/>
  <c r="E2754" i="7"/>
  <c r="D2754" i="7"/>
  <c r="C2754" i="7"/>
  <c r="E2753" i="7"/>
  <c r="D2753" i="7"/>
  <c r="C2753" i="7"/>
  <c r="E2752" i="7"/>
  <c r="D2752" i="7"/>
  <c r="C2752" i="7"/>
  <c r="E2751" i="7"/>
  <c r="D2751" i="7"/>
  <c r="C2751" i="7"/>
  <c r="E2750" i="7"/>
  <c r="D2750" i="7"/>
  <c r="C2750" i="7"/>
  <c r="E2749" i="7"/>
  <c r="D2749" i="7"/>
  <c r="C2749" i="7"/>
  <c r="E2748" i="7"/>
  <c r="D2748" i="7"/>
  <c r="C2748" i="7"/>
  <c r="E2747" i="7"/>
  <c r="D2747" i="7"/>
  <c r="C2747" i="7"/>
  <c r="E2746" i="7"/>
  <c r="D2746" i="7"/>
  <c r="C2746" i="7"/>
  <c r="E2745" i="7"/>
  <c r="D2745" i="7"/>
  <c r="C2745" i="7"/>
  <c r="E2744" i="7"/>
  <c r="D2744" i="7"/>
  <c r="C2744" i="7"/>
  <c r="E2743" i="7"/>
  <c r="D2743" i="7"/>
  <c r="C2743" i="7"/>
  <c r="E2742" i="7"/>
  <c r="D2742" i="7"/>
  <c r="C2742" i="7"/>
  <c r="E2741" i="7"/>
  <c r="D2741" i="7"/>
  <c r="C2741" i="7"/>
  <c r="E2740" i="7"/>
  <c r="D2740" i="7"/>
  <c r="C2740" i="7"/>
  <c r="E2739" i="7"/>
  <c r="D2739" i="7"/>
  <c r="C2739" i="7"/>
  <c r="E2738" i="7"/>
  <c r="D2738" i="7"/>
  <c r="C2738" i="7"/>
  <c r="E2737" i="7"/>
  <c r="D2737" i="7"/>
  <c r="C2737" i="7"/>
  <c r="E2736" i="7"/>
  <c r="D2736" i="7"/>
  <c r="C2736" i="7"/>
  <c r="E2735" i="7"/>
  <c r="D2735" i="7"/>
  <c r="C2735" i="7"/>
  <c r="E2734" i="7"/>
  <c r="D2734" i="7"/>
  <c r="C2734" i="7"/>
  <c r="E2733" i="7"/>
  <c r="D2733" i="7"/>
  <c r="C2733" i="7"/>
  <c r="E2732" i="7"/>
  <c r="D2732" i="7"/>
  <c r="C2732" i="7"/>
  <c r="E2731" i="7"/>
  <c r="D2731" i="7"/>
  <c r="C2731" i="7"/>
  <c r="E2730" i="7"/>
  <c r="D2730" i="7"/>
  <c r="C2730" i="7"/>
  <c r="E2729" i="7"/>
  <c r="D2729" i="7"/>
  <c r="C2729" i="7"/>
  <c r="E2728" i="7"/>
  <c r="D2728" i="7"/>
  <c r="C2728" i="7"/>
  <c r="E2727" i="7"/>
  <c r="D2727" i="7"/>
  <c r="C2727" i="7"/>
  <c r="E2726" i="7"/>
  <c r="D2726" i="7"/>
  <c r="C2726" i="7"/>
  <c r="E2725" i="7"/>
  <c r="D2725" i="7"/>
  <c r="C2725" i="7"/>
  <c r="E2724" i="7"/>
  <c r="D2724" i="7"/>
  <c r="C2724" i="7"/>
  <c r="E2723" i="7"/>
  <c r="D2723" i="7"/>
  <c r="C2723" i="7"/>
  <c r="E2722" i="7"/>
  <c r="D2722" i="7"/>
  <c r="C2722" i="7"/>
  <c r="E2721" i="7"/>
  <c r="D2721" i="7"/>
  <c r="C2721" i="7"/>
  <c r="E2720" i="7"/>
  <c r="D2720" i="7"/>
  <c r="C2720" i="7"/>
  <c r="E2719" i="7"/>
  <c r="D2719" i="7"/>
  <c r="C2719" i="7"/>
  <c r="E2718" i="7"/>
  <c r="D2718" i="7"/>
  <c r="C2718" i="7"/>
  <c r="E2717" i="7"/>
  <c r="D2717" i="7"/>
  <c r="C2717" i="7"/>
  <c r="E2716" i="7"/>
  <c r="D2716" i="7"/>
  <c r="C2716" i="7"/>
  <c r="E2715" i="7"/>
  <c r="D2715" i="7"/>
  <c r="C2715" i="7"/>
  <c r="E2714" i="7"/>
  <c r="D2714" i="7"/>
  <c r="C2714" i="7"/>
  <c r="E2713" i="7"/>
  <c r="D2713" i="7"/>
  <c r="C2713" i="7"/>
  <c r="E2712" i="7"/>
  <c r="D2712" i="7"/>
  <c r="C2712" i="7"/>
  <c r="E2711" i="7"/>
  <c r="D2711" i="7"/>
  <c r="C2711" i="7"/>
  <c r="E2710" i="7"/>
  <c r="D2710" i="7"/>
  <c r="C2710" i="7"/>
  <c r="E2709" i="7"/>
  <c r="D2709" i="7"/>
  <c r="C2709" i="7"/>
  <c r="E2708" i="7"/>
  <c r="D2708" i="7"/>
  <c r="C2708" i="7"/>
  <c r="E2707" i="7"/>
  <c r="D2707" i="7"/>
  <c r="C2707" i="7"/>
  <c r="E2706" i="7"/>
  <c r="D2706" i="7"/>
  <c r="C2706" i="7"/>
  <c r="E2705" i="7"/>
  <c r="D2705" i="7"/>
  <c r="C2705" i="7"/>
  <c r="E2704" i="7"/>
  <c r="D2704" i="7"/>
  <c r="C2704" i="7"/>
  <c r="E2703" i="7"/>
  <c r="D2703" i="7"/>
  <c r="C2703" i="7"/>
  <c r="E2702" i="7"/>
  <c r="D2702" i="7"/>
  <c r="C2702" i="7"/>
  <c r="E2701" i="7"/>
  <c r="D2701" i="7"/>
  <c r="C2701" i="7"/>
  <c r="E2700" i="7"/>
  <c r="D2700" i="7"/>
  <c r="C2700" i="7"/>
  <c r="E2699" i="7"/>
  <c r="D2699" i="7"/>
  <c r="C2699" i="7"/>
  <c r="E2698" i="7"/>
  <c r="D2698" i="7"/>
  <c r="C2698" i="7"/>
  <c r="E2697" i="7"/>
  <c r="D2697" i="7"/>
  <c r="C2697" i="7"/>
  <c r="E2696" i="7"/>
  <c r="D2696" i="7"/>
  <c r="C2696" i="7"/>
  <c r="E2695" i="7"/>
  <c r="D2695" i="7"/>
  <c r="C2695" i="7"/>
  <c r="E2694" i="7"/>
  <c r="D2694" i="7"/>
  <c r="C2694" i="7"/>
  <c r="E2693" i="7"/>
  <c r="D2693" i="7"/>
  <c r="C2693" i="7"/>
  <c r="E2692" i="7"/>
  <c r="D2692" i="7"/>
  <c r="C2692" i="7"/>
  <c r="E2691" i="7"/>
  <c r="D2691" i="7"/>
  <c r="C2691" i="7"/>
  <c r="E2690" i="7"/>
  <c r="D2690" i="7"/>
  <c r="C2690" i="7"/>
  <c r="E2689" i="7"/>
  <c r="D2689" i="7"/>
  <c r="C2689" i="7"/>
  <c r="E2688" i="7"/>
  <c r="D2688" i="7"/>
  <c r="C2688" i="7"/>
  <c r="E2687" i="7"/>
  <c r="D2687" i="7"/>
  <c r="C2687" i="7"/>
  <c r="E2686" i="7"/>
  <c r="D2686" i="7"/>
  <c r="C2686" i="7"/>
  <c r="E2685" i="7"/>
  <c r="D2685" i="7"/>
  <c r="C2685" i="7"/>
  <c r="E2684" i="7"/>
  <c r="D2684" i="7"/>
  <c r="C2684" i="7"/>
  <c r="E2683" i="7"/>
  <c r="D2683" i="7"/>
  <c r="C2683" i="7"/>
  <c r="E2682" i="7"/>
  <c r="D2682" i="7"/>
  <c r="C2682" i="7"/>
  <c r="E2681" i="7"/>
  <c r="D2681" i="7"/>
  <c r="C2681" i="7"/>
  <c r="E2680" i="7"/>
  <c r="D2680" i="7"/>
  <c r="C2680" i="7"/>
  <c r="E2679" i="7"/>
  <c r="D2679" i="7"/>
  <c r="C2679" i="7"/>
  <c r="E2678" i="7"/>
  <c r="D2678" i="7"/>
  <c r="C2678" i="7"/>
  <c r="E2677" i="7"/>
  <c r="D2677" i="7"/>
  <c r="C2677" i="7"/>
  <c r="E2676" i="7"/>
  <c r="D2676" i="7"/>
  <c r="C2676" i="7"/>
  <c r="E2675" i="7"/>
  <c r="D2675" i="7"/>
  <c r="C2675" i="7"/>
  <c r="E2674" i="7"/>
  <c r="D2674" i="7"/>
  <c r="C2674" i="7"/>
  <c r="E2673" i="7"/>
  <c r="D2673" i="7"/>
  <c r="C2673" i="7"/>
  <c r="E2672" i="7"/>
  <c r="D2672" i="7"/>
  <c r="C2672" i="7"/>
  <c r="E2671" i="7"/>
  <c r="D2671" i="7"/>
  <c r="C2671" i="7"/>
  <c r="E2670" i="7"/>
  <c r="D2670" i="7"/>
  <c r="C2670" i="7"/>
  <c r="E2669" i="7"/>
  <c r="D2669" i="7"/>
  <c r="C2669" i="7"/>
  <c r="E2668" i="7"/>
  <c r="D2668" i="7"/>
  <c r="C2668" i="7"/>
  <c r="E2667" i="7"/>
  <c r="D2667" i="7"/>
  <c r="C2667" i="7"/>
  <c r="E2666" i="7"/>
  <c r="D2666" i="7"/>
  <c r="C2666" i="7"/>
  <c r="E2665" i="7"/>
  <c r="D2665" i="7"/>
  <c r="C2665" i="7"/>
  <c r="E2664" i="7"/>
  <c r="D2664" i="7"/>
  <c r="C2664" i="7"/>
  <c r="E2663" i="7"/>
  <c r="D2663" i="7"/>
  <c r="C2663" i="7"/>
  <c r="E2662" i="7"/>
  <c r="D2662" i="7"/>
  <c r="C2662" i="7"/>
  <c r="E2661" i="7"/>
  <c r="D2661" i="7"/>
  <c r="C2661" i="7"/>
  <c r="E2660" i="7"/>
  <c r="D2660" i="7"/>
  <c r="C2660" i="7"/>
  <c r="E2659" i="7"/>
  <c r="D2659" i="7"/>
  <c r="C2659" i="7"/>
  <c r="E2658" i="7"/>
  <c r="D2658" i="7"/>
  <c r="C2658" i="7"/>
  <c r="E2657" i="7"/>
  <c r="D2657" i="7"/>
  <c r="C2657" i="7"/>
  <c r="E2656" i="7"/>
  <c r="D2656" i="7"/>
  <c r="C2656" i="7"/>
  <c r="E2655" i="7"/>
  <c r="D2655" i="7"/>
  <c r="C2655" i="7"/>
  <c r="E2654" i="7"/>
  <c r="D2654" i="7"/>
  <c r="C2654" i="7"/>
  <c r="E2653" i="7"/>
  <c r="D2653" i="7"/>
  <c r="C2653" i="7"/>
  <c r="E2652" i="7"/>
  <c r="D2652" i="7"/>
  <c r="C2652" i="7"/>
  <c r="E2651" i="7"/>
  <c r="D2651" i="7"/>
  <c r="C2651" i="7"/>
  <c r="E2650" i="7"/>
  <c r="D2650" i="7"/>
  <c r="C2650" i="7"/>
  <c r="E2649" i="7"/>
  <c r="D2649" i="7"/>
  <c r="C2649" i="7"/>
  <c r="E2648" i="7"/>
  <c r="D2648" i="7"/>
  <c r="C2648" i="7"/>
  <c r="E2647" i="7"/>
  <c r="D2647" i="7"/>
  <c r="C2647" i="7"/>
  <c r="E2646" i="7"/>
  <c r="D2646" i="7"/>
  <c r="C2646" i="7"/>
  <c r="E2645" i="7"/>
  <c r="D2645" i="7"/>
  <c r="C2645" i="7"/>
  <c r="E2644" i="7"/>
  <c r="D2644" i="7"/>
  <c r="C2644" i="7"/>
  <c r="E2643" i="7"/>
  <c r="D2643" i="7"/>
  <c r="C2643" i="7"/>
  <c r="E2642" i="7"/>
  <c r="D2642" i="7"/>
  <c r="C2642" i="7"/>
  <c r="E2641" i="7"/>
  <c r="D2641" i="7"/>
  <c r="C2641" i="7"/>
  <c r="E2640" i="7"/>
  <c r="D2640" i="7"/>
  <c r="C2640" i="7"/>
  <c r="E2639" i="7"/>
  <c r="D2639" i="7"/>
  <c r="C2639" i="7"/>
  <c r="E2638" i="7"/>
  <c r="D2638" i="7"/>
  <c r="C2638" i="7"/>
  <c r="E2637" i="7"/>
  <c r="D2637" i="7"/>
  <c r="C2637" i="7"/>
  <c r="E2636" i="7"/>
  <c r="D2636" i="7"/>
  <c r="C2636" i="7"/>
  <c r="E2635" i="7"/>
  <c r="D2635" i="7"/>
  <c r="C2635" i="7"/>
  <c r="E2634" i="7"/>
  <c r="D2634" i="7"/>
  <c r="C2634" i="7"/>
  <c r="E2633" i="7"/>
  <c r="D2633" i="7"/>
  <c r="C2633" i="7"/>
  <c r="E2632" i="7"/>
  <c r="D2632" i="7"/>
  <c r="C2632" i="7"/>
  <c r="E2631" i="7"/>
  <c r="D2631" i="7"/>
  <c r="C2631" i="7"/>
  <c r="E2630" i="7"/>
  <c r="D2630" i="7"/>
  <c r="C2630" i="7"/>
  <c r="E2629" i="7"/>
  <c r="D2629" i="7"/>
  <c r="C2629" i="7"/>
  <c r="E2628" i="7"/>
  <c r="D2628" i="7"/>
  <c r="C2628" i="7"/>
  <c r="E2627" i="7"/>
  <c r="D2627" i="7"/>
  <c r="C2627" i="7"/>
  <c r="E2626" i="7"/>
  <c r="D2626" i="7"/>
  <c r="C2626" i="7"/>
  <c r="E2625" i="7"/>
  <c r="D2625" i="7"/>
  <c r="C2625" i="7"/>
  <c r="E2624" i="7"/>
  <c r="D2624" i="7"/>
  <c r="C2624" i="7"/>
  <c r="E2623" i="7"/>
  <c r="D2623" i="7"/>
  <c r="C2623" i="7"/>
  <c r="E2622" i="7"/>
  <c r="D2622" i="7"/>
  <c r="C2622" i="7"/>
  <c r="E2621" i="7"/>
  <c r="D2621" i="7"/>
  <c r="C2621" i="7"/>
  <c r="E2620" i="7"/>
  <c r="D2620" i="7"/>
  <c r="C2620" i="7"/>
  <c r="E2619" i="7"/>
  <c r="D2619" i="7"/>
  <c r="C2619" i="7"/>
  <c r="E2618" i="7"/>
  <c r="D2618" i="7"/>
  <c r="C2618" i="7"/>
  <c r="E2617" i="7"/>
  <c r="D2617" i="7"/>
  <c r="C2617" i="7"/>
  <c r="E2616" i="7"/>
  <c r="D2616" i="7"/>
  <c r="C2616" i="7"/>
  <c r="E2615" i="7"/>
  <c r="D2615" i="7"/>
  <c r="C2615" i="7"/>
  <c r="E2614" i="7"/>
  <c r="D2614" i="7"/>
  <c r="C2614" i="7"/>
  <c r="E2613" i="7"/>
  <c r="D2613" i="7"/>
  <c r="C2613" i="7"/>
  <c r="E2612" i="7"/>
  <c r="D2612" i="7"/>
  <c r="C2612" i="7"/>
  <c r="E2611" i="7"/>
  <c r="D2611" i="7"/>
  <c r="C2611" i="7"/>
  <c r="E2610" i="7"/>
  <c r="D2610" i="7"/>
  <c r="C2610" i="7"/>
  <c r="E2609" i="7"/>
  <c r="D2609" i="7"/>
  <c r="C2609" i="7"/>
  <c r="E2608" i="7"/>
  <c r="D2608" i="7"/>
  <c r="C2608" i="7"/>
  <c r="E2607" i="7"/>
  <c r="D2607" i="7"/>
  <c r="C2607" i="7"/>
  <c r="E2606" i="7"/>
  <c r="D2606" i="7"/>
  <c r="C2606" i="7"/>
  <c r="E2605" i="7"/>
  <c r="D2605" i="7"/>
  <c r="C2605" i="7"/>
  <c r="E2604" i="7"/>
  <c r="D2604" i="7"/>
  <c r="C2604" i="7"/>
  <c r="E2603" i="7"/>
  <c r="D2603" i="7"/>
  <c r="C2603" i="7"/>
  <c r="E2602" i="7"/>
  <c r="D2602" i="7"/>
  <c r="C2602" i="7"/>
  <c r="E2601" i="7"/>
  <c r="D2601" i="7"/>
  <c r="C2601" i="7"/>
  <c r="E2600" i="7"/>
  <c r="D2600" i="7"/>
  <c r="C2600" i="7"/>
  <c r="E2599" i="7"/>
  <c r="D2599" i="7"/>
  <c r="C2599" i="7"/>
  <c r="E2598" i="7"/>
  <c r="D2598" i="7"/>
  <c r="C2598" i="7"/>
  <c r="E2597" i="7"/>
  <c r="D2597" i="7"/>
  <c r="C2597" i="7"/>
  <c r="E2596" i="7"/>
  <c r="D2596" i="7"/>
  <c r="C2596" i="7"/>
  <c r="E2595" i="7"/>
  <c r="D2595" i="7"/>
  <c r="C2595" i="7"/>
  <c r="E2594" i="7"/>
  <c r="D2594" i="7"/>
  <c r="C2594" i="7"/>
  <c r="E2593" i="7"/>
  <c r="D2593" i="7"/>
  <c r="C2593" i="7"/>
  <c r="E2592" i="7"/>
  <c r="D2592" i="7"/>
  <c r="C2592" i="7"/>
  <c r="E2591" i="7"/>
  <c r="D2591" i="7"/>
  <c r="C2591" i="7"/>
  <c r="E2590" i="7"/>
  <c r="D2590" i="7"/>
  <c r="C2590" i="7"/>
  <c r="E2589" i="7"/>
  <c r="D2589" i="7"/>
  <c r="C2589" i="7"/>
  <c r="E2588" i="7"/>
  <c r="D2588" i="7"/>
  <c r="C2588" i="7"/>
  <c r="E2587" i="7"/>
  <c r="D2587" i="7"/>
  <c r="C2587" i="7"/>
  <c r="E2586" i="7"/>
  <c r="D2586" i="7"/>
  <c r="C2586" i="7"/>
  <c r="E2585" i="7"/>
  <c r="D2585" i="7"/>
  <c r="C2585" i="7"/>
  <c r="E2584" i="7"/>
  <c r="D2584" i="7"/>
  <c r="C2584" i="7"/>
  <c r="E2583" i="7"/>
  <c r="D2583" i="7"/>
  <c r="C2583" i="7"/>
  <c r="E2582" i="7"/>
  <c r="D2582" i="7"/>
  <c r="C2582" i="7"/>
  <c r="E2581" i="7"/>
  <c r="D2581" i="7"/>
  <c r="C2581" i="7"/>
  <c r="E2580" i="7"/>
  <c r="D2580" i="7"/>
  <c r="C2580" i="7"/>
  <c r="E2579" i="7"/>
  <c r="D2579" i="7"/>
  <c r="C2579" i="7"/>
  <c r="E2578" i="7"/>
  <c r="D2578" i="7"/>
  <c r="C2578" i="7"/>
  <c r="E2577" i="7"/>
  <c r="D2577" i="7"/>
  <c r="C2577" i="7"/>
  <c r="E2576" i="7"/>
  <c r="D2576" i="7"/>
  <c r="C2576" i="7"/>
  <c r="E2575" i="7"/>
  <c r="D2575" i="7"/>
  <c r="C2575" i="7"/>
  <c r="E2574" i="7"/>
  <c r="D2574" i="7"/>
  <c r="C2574" i="7"/>
  <c r="E2573" i="7"/>
  <c r="D2573" i="7"/>
  <c r="C2573" i="7"/>
  <c r="E2572" i="7"/>
  <c r="D2572" i="7"/>
  <c r="C2572" i="7"/>
  <c r="E2571" i="7"/>
  <c r="D2571" i="7"/>
  <c r="C2571" i="7"/>
  <c r="E2570" i="7"/>
  <c r="D2570" i="7"/>
  <c r="C2570" i="7"/>
  <c r="E2569" i="7"/>
  <c r="D2569" i="7"/>
  <c r="C2569" i="7"/>
  <c r="E2568" i="7"/>
  <c r="D2568" i="7"/>
  <c r="C2568" i="7"/>
  <c r="E2567" i="7"/>
  <c r="D2567" i="7"/>
  <c r="C2567" i="7"/>
  <c r="E2566" i="7"/>
  <c r="D2566" i="7"/>
  <c r="C2566" i="7"/>
  <c r="E2565" i="7"/>
  <c r="D2565" i="7"/>
  <c r="C2565" i="7"/>
  <c r="E2564" i="7"/>
  <c r="D2564" i="7"/>
  <c r="C2564" i="7"/>
  <c r="E2563" i="7"/>
  <c r="D2563" i="7"/>
  <c r="C2563" i="7"/>
  <c r="E2562" i="7"/>
  <c r="D2562" i="7"/>
  <c r="C2562" i="7"/>
  <c r="E2561" i="7"/>
  <c r="D2561" i="7"/>
  <c r="C2561" i="7"/>
  <c r="E2560" i="7"/>
  <c r="D2560" i="7"/>
  <c r="C2560" i="7"/>
  <c r="E2559" i="7"/>
  <c r="D2559" i="7"/>
  <c r="C2559" i="7"/>
  <c r="E2558" i="7"/>
  <c r="D2558" i="7"/>
  <c r="C2558" i="7"/>
  <c r="E2557" i="7"/>
  <c r="D2557" i="7"/>
  <c r="C2557" i="7"/>
  <c r="E2556" i="7"/>
  <c r="D2556" i="7"/>
  <c r="C2556" i="7"/>
  <c r="E2555" i="7"/>
  <c r="D2555" i="7"/>
  <c r="C2555" i="7"/>
  <c r="E2554" i="7"/>
  <c r="D2554" i="7"/>
  <c r="C2554" i="7"/>
  <c r="E2553" i="7"/>
  <c r="D2553" i="7"/>
  <c r="C2553" i="7"/>
  <c r="E2552" i="7"/>
  <c r="D2552" i="7"/>
  <c r="C2552" i="7"/>
  <c r="E2551" i="7"/>
  <c r="D2551" i="7"/>
  <c r="C2551" i="7"/>
  <c r="E2550" i="7"/>
  <c r="D2550" i="7"/>
  <c r="C2550" i="7"/>
  <c r="E2549" i="7"/>
  <c r="D2549" i="7"/>
  <c r="C2549" i="7"/>
  <c r="E2548" i="7"/>
  <c r="D2548" i="7"/>
  <c r="C2548" i="7"/>
  <c r="E2547" i="7"/>
  <c r="D2547" i="7"/>
  <c r="C2547" i="7"/>
  <c r="E2546" i="7"/>
  <c r="D2546" i="7"/>
  <c r="C2546" i="7"/>
  <c r="E2545" i="7"/>
  <c r="D2545" i="7"/>
  <c r="C2545" i="7"/>
  <c r="E2544" i="7"/>
  <c r="D2544" i="7"/>
  <c r="C2544" i="7"/>
  <c r="E2543" i="7"/>
  <c r="D2543" i="7"/>
  <c r="C2543" i="7"/>
  <c r="E2542" i="7"/>
  <c r="D2542" i="7"/>
  <c r="C2542" i="7"/>
  <c r="E2541" i="7"/>
  <c r="D2541" i="7"/>
  <c r="C2541" i="7"/>
  <c r="E2540" i="7"/>
  <c r="D2540" i="7"/>
  <c r="C2540" i="7"/>
  <c r="E2539" i="7"/>
  <c r="D2539" i="7"/>
  <c r="C2539" i="7"/>
  <c r="E2538" i="7"/>
  <c r="D2538" i="7"/>
  <c r="C2538" i="7"/>
  <c r="E2537" i="7"/>
  <c r="D2537" i="7"/>
  <c r="C2537" i="7"/>
  <c r="E2536" i="7"/>
  <c r="D2536" i="7"/>
  <c r="C2536" i="7"/>
  <c r="E2535" i="7"/>
  <c r="D2535" i="7"/>
  <c r="C2535" i="7"/>
  <c r="E2534" i="7"/>
  <c r="D2534" i="7"/>
  <c r="C2534" i="7"/>
  <c r="E2533" i="7"/>
  <c r="D2533" i="7"/>
  <c r="C2533" i="7"/>
  <c r="E2532" i="7"/>
  <c r="D2532" i="7"/>
  <c r="C2532" i="7"/>
  <c r="E2531" i="7"/>
  <c r="D2531" i="7"/>
  <c r="C2531" i="7"/>
  <c r="E2530" i="7"/>
  <c r="D2530" i="7"/>
  <c r="C2530" i="7"/>
  <c r="E2529" i="7"/>
  <c r="D2529" i="7"/>
  <c r="C2529" i="7"/>
  <c r="E2528" i="7"/>
  <c r="D2528" i="7"/>
  <c r="C2528" i="7"/>
  <c r="E2527" i="7"/>
  <c r="D2527" i="7"/>
  <c r="C2527" i="7"/>
  <c r="E2526" i="7"/>
  <c r="D2526" i="7"/>
  <c r="C2526" i="7"/>
  <c r="E2525" i="7"/>
  <c r="D2525" i="7"/>
  <c r="C2525" i="7"/>
  <c r="E2524" i="7"/>
  <c r="D2524" i="7"/>
  <c r="C2524" i="7"/>
  <c r="E2523" i="7"/>
  <c r="D2523" i="7"/>
  <c r="C2523" i="7"/>
  <c r="E2522" i="7"/>
  <c r="D2522" i="7"/>
  <c r="C2522" i="7"/>
  <c r="E2521" i="7"/>
  <c r="D2521" i="7"/>
  <c r="C2521" i="7"/>
  <c r="E2520" i="7"/>
  <c r="D2520" i="7"/>
  <c r="C2520" i="7"/>
  <c r="E2519" i="7"/>
  <c r="D2519" i="7"/>
  <c r="C2519" i="7"/>
  <c r="E2518" i="7"/>
  <c r="D2518" i="7"/>
  <c r="C2518" i="7"/>
  <c r="E2517" i="7"/>
  <c r="D2517" i="7"/>
  <c r="C2517" i="7"/>
  <c r="E2516" i="7"/>
  <c r="D2516" i="7"/>
  <c r="C2516" i="7"/>
  <c r="E2515" i="7"/>
  <c r="D2515" i="7"/>
  <c r="C2515" i="7"/>
  <c r="E2514" i="7"/>
  <c r="D2514" i="7"/>
  <c r="C2514" i="7"/>
  <c r="E2513" i="7"/>
  <c r="D2513" i="7"/>
  <c r="C2513" i="7"/>
  <c r="E2512" i="7"/>
  <c r="D2512" i="7"/>
  <c r="C2512" i="7"/>
  <c r="E2511" i="7"/>
  <c r="D2511" i="7"/>
  <c r="C2511" i="7"/>
  <c r="E2510" i="7"/>
  <c r="D2510" i="7"/>
  <c r="C2510" i="7"/>
  <c r="E2509" i="7"/>
  <c r="D2509" i="7"/>
  <c r="C2509" i="7"/>
  <c r="E2508" i="7"/>
  <c r="D2508" i="7"/>
  <c r="C2508" i="7"/>
  <c r="E2507" i="7"/>
  <c r="D2507" i="7"/>
  <c r="C2507" i="7"/>
  <c r="E2506" i="7"/>
  <c r="D2506" i="7"/>
  <c r="C2506" i="7"/>
  <c r="E2505" i="7"/>
  <c r="D2505" i="7"/>
  <c r="C2505" i="7"/>
  <c r="E2504" i="7"/>
  <c r="D2504" i="7"/>
  <c r="C2504" i="7"/>
  <c r="E2503" i="7"/>
  <c r="D2503" i="7"/>
  <c r="C2503" i="7"/>
  <c r="E2502" i="7"/>
  <c r="D2502" i="7"/>
  <c r="C2502" i="7"/>
  <c r="E2501" i="7"/>
  <c r="D2501" i="7"/>
  <c r="C2501" i="7"/>
  <c r="E2500" i="7"/>
  <c r="D2500" i="7"/>
  <c r="C2500" i="7"/>
  <c r="E2499" i="7"/>
  <c r="D2499" i="7"/>
  <c r="C2499" i="7"/>
  <c r="E2498" i="7"/>
  <c r="D2498" i="7"/>
  <c r="C2498" i="7"/>
  <c r="E2497" i="7"/>
  <c r="D2497" i="7"/>
  <c r="C2497" i="7"/>
  <c r="E2496" i="7"/>
  <c r="D2496" i="7"/>
  <c r="C2496" i="7"/>
  <c r="E2495" i="7"/>
  <c r="D2495" i="7"/>
  <c r="C2495" i="7"/>
  <c r="E2494" i="7"/>
  <c r="D2494" i="7"/>
  <c r="C2494" i="7"/>
  <c r="E2493" i="7"/>
  <c r="D2493" i="7"/>
  <c r="C2493" i="7"/>
  <c r="E2492" i="7"/>
  <c r="D2492" i="7"/>
  <c r="C2492" i="7"/>
  <c r="E2491" i="7"/>
  <c r="D2491" i="7"/>
  <c r="C2491" i="7"/>
  <c r="E2490" i="7"/>
  <c r="D2490" i="7"/>
  <c r="C2490" i="7"/>
  <c r="E2489" i="7"/>
  <c r="D2489" i="7"/>
  <c r="C2489" i="7"/>
  <c r="E2488" i="7"/>
  <c r="D2488" i="7"/>
  <c r="C2488" i="7"/>
  <c r="E2487" i="7"/>
  <c r="D2487" i="7"/>
  <c r="C2487" i="7"/>
  <c r="E2486" i="7"/>
  <c r="D2486" i="7"/>
  <c r="C2486" i="7"/>
  <c r="E2485" i="7"/>
  <c r="D2485" i="7"/>
  <c r="C2485" i="7"/>
  <c r="E2484" i="7"/>
  <c r="D2484" i="7"/>
  <c r="C2484" i="7"/>
  <c r="E2483" i="7"/>
  <c r="D2483" i="7"/>
  <c r="C2483" i="7"/>
  <c r="E2482" i="7"/>
  <c r="D2482" i="7"/>
  <c r="C2482" i="7"/>
  <c r="E2481" i="7"/>
  <c r="D2481" i="7"/>
  <c r="C2481" i="7"/>
  <c r="E2480" i="7"/>
  <c r="D2480" i="7"/>
  <c r="C2480" i="7"/>
  <c r="E2479" i="7"/>
  <c r="D2479" i="7"/>
  <c r="C2479" i="7"/>
  <c r="E2478" i="7"/>
  <c r="D2478" i="7"/>
  <c r="C2478" i="7"/>
  <c r="E2477" i="7"/>
  <c r="D2477" i="7"/>
  <c r="C2477" i="7"/>
  <c r="E2476" i="7"/>
  <c r="D2476" i="7"/>
  <c r="C2476" i="7"/>
  <c r="E2475" i="7"/>
  <c r="D2475" i="7"/>
  <c r="C2475" i="7"/>
  <c r="E2474" i="7"/>
  <c r="D2474" i="7"/>
  <c r="C2474" i="7"/>
  <c r="E2473" i="7"/>
  <c r="D2473" i="7"/>
  <c r="C2473" i="7"/>
  <c r="E2472" i="7"/>
  <c r="D2472" i="7"/>
  <c r="C2472" i="7"/>
  <c r="E2471" i="7"/>
  <c r="D2471" i="7"/>
  <c r="C2471" i="7"/>
  <c r="E2470" i="7"/>
  <c r="D2470" i="7"/>
  <c r="C2470" i="7"/>
  <c r="E2469" i="7"/>
  <c r="D2469" i="7"/>
  <c r="C2469" i="7"/>
  <c r="E2468" i="7"/>
  <c r="D2468" i="7"/>
  <c r="C2468" i="7"/>
  <c r="E2467" i="7"/>
  <c r="D2467" i="7"/>
  <c r="C2467" i="7"/>
  <c r="E2466" i="7"/>
  <c r="D2466" i="7"/>
  <c r="C2466" i="7"/>
  <c r="E2465" i="7"/>
  <c r="D2465" i="7"/>
  <c r="C2465" i="7"/>
  <c r="E2464" i="7"/>
  <c r="D2464" i="7"/>
  <c r="C2464" i="7"/>
  <c r="E2463" i="7"/>
  <c r="D2463" i="7"/>
  <c r="C2463" i="7"/>
  <c r="E2462" i="7"/>
  <c r="D2462" i="7"/>
  <c r="C2462" i="7"/>
  <c r="E2461" i="7"/>
  <c r="D2461" i="7"/>
  <c r="C2461" i="7"/>
  <c r="E2460" i="7"/>
  <c r="D2460" i="7"/>
  <c r="C2460" i="7"/>
  <c r="E2459" i="7"/>
  <c r="D2459" i="7"/>
  <c r="C2459" i="7"/>
  <c r="E2458" i="7"/>
  <c r="D2458" i="7"/>
  <c r="C2458" i="7"/>
  <c r="E2457" i="7"/>
  <c r="D2457" i="7"/>
  <c r="C2457" i="7"/>
  <c r="E2456" i="7"/>
  <c r="D2456" i="7"/>
  <c r="C2456" i="7"/>
  <c r="E2455" i="7"/>
  <c r="D2455" i="7"/>
  <c r="C2455" i="7"/>
  <c r="E2454" i="7"/>
  <c r="D2454" i="7"/>
  <c r="C2454" i="7"/>
  <c r="E2453" i="7"/>
  <c r="D2453" i="7"/>
  <c r="C2453" i="7"/>
  <c r="E2452" i="7"/>
  <c r="D2452" i="7"/>
  <c r="C2452" i="7"/>
  <c r="E2451" i="7"/>
  <c r="D2451" i="7"/>
  <c r="C2451" i="7"/>
  <c r="E2450" i="7"/>
  <c r="D2450" i="7"/>
  <c r="C2450" i="7"/>
  <c r="E2449" i="7"/>
  <c r="D2449" i="7"/>
  <c r="C2449" i="7"/>
  <c r="E2448" i="7"/>
  <c r="D2448" i="7"/>
  <c r="C2448" i="7"/>
  <c r="E2447" i="7"/>
  <c r="D2447" i="7"/>
  <c r="C2447" i="7"/>
  <c r="E2446" i="7"/>
  <c r="D2446" i="7"/>
  <c r="C2446" i="7"/>
  <c r="E2445" i="7"/>
  <c r="D2445" i="7"/>
  <c r="C2445" i="7"/>
  <c r="E2444" i="7"/>
  <c r="D2444" i="7"/>
  <c r="C2444" i="7"/>
  <c r="E2443" i="7"/>
  <c r="D2443" i="7"/>
  <c r="C2443" i="7"/>
  <c r="E2442" i="7"/>
  <c r="D2442" i="7"/>
  <c r="C2442" i="7"/>
  <c r="E2441" i="7"/>
  <c r="D2441" i="7"/>
  <c r="C2441" i="7"/>
  <c r="E2440" i="7"/>
  <c r="D2440" i="7"/>
  <c r="C2440" i="7"/>
  <c r="E2439" i="7"/>
  <c r="D2439" i="7"/>
  <c r="C2439" i="7"/>
  <c r="E2438" i="7"/>
  <c r="D2438" i="7"/>
  <c r="C2438" i="7"/>
  <c r="E2437" i="7"/>
  <c r="D2437" i="7"/>
  <c r="C2437" i="7"/>
  <c r="E2436" i="7"/>
  <c r="D2436" i="7"/>
  <c r="C2436" i="7"/>
  <c r="E2435" i="7"/>
  <c r="D2435" i="7"/>
  <c r="C2435" i="7"/>
  <c r="E2434" i="7"/>
  <c r="D2434" i="7"/>
  <c r="C2434" i="7"/>
  <c r="E2433" i="7"/>
  <c r="D2433" i="7"/>
  <c r="C2433" i="7"/>
  <c r="E2432" i="7"/>
  <c r="D2432" i="7"/>
  <c r="C2432" i="7"/>
  <c r="E2431" i="7"/>
  <c r="D2431" i="7"/>
  <c r="C2431" i="7"/>
  <c r="E2430" i="7"/>
  <c r="D2430" i="7"/>
  <c r="C2430" i="7"/>
  <c r="E2429" i="7"/>
  <c r="D2429" i="7"/>
  <c r="C2429" i="7"/>
  <c r="E2428" i="7"/>
  <c r="D2428" i="7"/>
  <c r="C2428" i="7"/>
  <c r="E2427" i="7"/>
  <c r="D2427" i="7"/>
  <c r="C2427" i="7"/>
  <c r="E2426" i="7"/>
  <c r="D2426" i="7"/>
  <c r="C2426" i="7"/>
  <c r="E2425" i="7"/>
  <c r="D2425" i="7"/>
  <c r="C2425" i="7"/>
  <c r="E2424" i="7"/>
  <c r="D2424" i="7"/>
  <c r="C2424" i="7"/>
  <c r="E2423" i="7"/>
  <c r="D2423" i="7"/>
  <c r="C2423" i="7"/>
  <c r="E2422" i="7"/>
  <c r="D2422" i="7"/>
  <c r="C2422" i="7"/>
  <c r="E2421" i="7"/>
  <c r="D2421" i="7"/>
  <c r="C2421" i="7"/>
  <c r="E2420" i="7"/>
  <c r="D2420" i="7"/>
  <c r="C2420" i="7"/>
  <c r="E2419" i="7"/>
  <c r="D2419" i="7"/>
  <c r="C2419" i="7"/>
  <c r="E2418" i="7"/>
  <c r="D2418" i="7"/>
  <c r="C2418" i="7"/>
  <c r="E2417" i="7"/>
  <c r="D2417" i="7"/>
  <c r="C2417" i="7"/>
  <c r="E2416" i="7"/>
  <c r="D2416" i="7"/>
  <c r="C2416" i="7"/>
  <c r="E2415" i="7"/>
  <c r="D2415" i="7"/>
  <c r="C2415" i="7"/>
  <c r="E2414" i="7"/>
  <c r="D2414" i="7"/>
  <c r="C2414" i="7"/>
  <c r="E2413" i="7"/>
  <c r="D2413" i="7"/>
  <c r="C2413" i="7"/>
  <c r="E2412" i="7"/>
  <c r="D2412" i="7"/>
  <c r="C2412" i="7"/>
  <c r="E2411" i="7"/>
  <c r="D2411" i="7"/>
  <c r="C2411" i="7"/>
  <c r="E2410" i="7"/>
  <c r="D2410" i="7"/>
  <c r="C2410" i="7"/>
  <c r="E2409" i="7"/>
  <c r="D2409" i="7"/>
  <c r="C2409" i="7"/>
  <c r="E2408" i="7"/>
  <c r="D2408" i="7"/>
  <c r="C2408" i="7"/>
  <c r="E2407" i="7"/>
  <c r="D2407" i="7"/>
  <c r="C2407" i="7"/>
  <c r="E2406" i="7"/>
  <c r="D2406" i="7"/>
  <c r="C2406" i="7"/>
  <c r="E2405" i="7"/>
  <c r="D2405" i="7"/>
  <c r="C2405" i="7"/>
  <c r="E2404" i="7"/>
  <c r="D2404" i="7"/>
  <c r="C2404" i="7"/>
  <c r="E2403" i="7"/>
  <c r="D2403" i="7"/>
  <c r="C2403" i="7"/>
  <c r="E2402" i="7"/>
  <c r="D2402" i="7"/>
  <c r="C2402" i="7"/>
  <c r="E2401" i="7"/>
  <c r="D2401" i="7"/>
  <c r="C2401" i="7"/>
  <c r="E2400" i="7"/>
  <c r="D2400" i="7"/>
  <c r="C2400" i="7"/>
  <c r="E2399" i="7"/>
  <c r="D2399" i="7"/>
  <c r="C2399" i="7"/>
  <c r="E2398" i="7"/>
  <c r="D2398" i="7"/>
  <c r="C2398" i="7"/>
  <c r="E2397" i="7"/>
  <c r="D2397" i="7"/>
  <c r="C2397" i="7"/>
  <c r="E2396" i="7"/>
  <c r="D2396" i="7"/>
  <c r="C2396" i="7"/>
  <c r="E2395" i="7"/>
  <c r="D2395" i="7"/>
  <c r="C2395" i="7"/>
  <c r="E2394" i="7"/>
  <c r="D2394" i="7"/>
  <c r="C2394" i="7"/>
  <c r="E2393" i="7"/>
  <c r="D2393" i="7"/>
  <c r="C2393" i="7"/>
  <c r="E2392" i="7"/>
  <c r="D2392" i="7"/>
  <c r="C2392" i="7"/>
  <c r="E2391" i="7"/>
  <c r="D2391" i="7"/>
  <c r="C2391" i="7"/>
  <c r="E2390" i="7"/>
  <c r="D2390" i="7"/>
  <c r="C2390" i="7"/>
  <c r="E2389" i="7"/>
  <c r="D2389" i="7"/>
  <c r="C2389" i="7"/>
  <c r="E2388" i="7"/>
  <c r="D2388" i="7"/>
  <c r="C2388" i="7"/>
  <c r="E2387" i="7"/>
  <c r="D2387" i="7"/>
  <c r="C2387" i="7"/>
  <c r="E2386" i="7"/>
  <c r="D2386" i="7"/>
  <c r="C2386" i="7"/>
  <c r="E2385" i="7"/>
  <c r="D2385" i="7"/>
  <c r="C2385" i="7"/>
  <c r="E2384" i="7"/>
  <c r="D2384" i="7"/>
  <c r="C2384" i="7"/>
  <c r="E2383" i="7"/>
  <c r="D2383" i="7"/>
  <c r="C2383" i="7"/>
  <c r="E2382" i="7"/>
  <c r="D2382" i="7"/>
  <c r="C2382" i="7"/>
  <c r="E2381" i="7"/>
  <c r="D2381" i="7"/>
  <c r="C2381" i="7"/>
  <c r="E2380" i="7"/>
  <c r="D2380" i="7"/>
  <c r="C2380" i="7"/>
  <c r="E2379" i="7"/>
  <c r="D2379" i="7"/>
  <c r="C2379" i="7"/>
  <c r="E2378" i="7"/>
  <c r="D2378" i="7"/>
  <c r="C2378" i="7"/>
  <c r="E2377" i="7"/>
  <c r="D2377" i="7"/>
  <c r="C2377" i="7"/>
  <c r="E2376" i="7"/>
  <c r="D2376" i="7"/>
  <c r="C2376" i="7"/>
  <c r="E2375" i="7"/>
  <c r="D2375" i="7"/>
  <c r="C2375" i="7"/>
  <c r="E2374" i="7"/>
  <c r="D2374" i="7"/>
  <c r="C2374" i="7"/>
  <c r="E2373" i="7"/>
  <c r="D2373" i="7"/>
  <c r="C2373" i="7"/>
  <c r="E2372" i="7"/>
  <c r="D2372" i="7"/>
  <c r="C2372" i="7"/>
  <c r="E2371" i="7"/>
  <c r="D2371" i="7"/>
  <c r="C2371" i="7"/>
  <c r="E2370" i="7"/>
  <c r="D2370" i="7"/>
  <c r="C2370" i="7"/>
  <c r="E2369" i="7"/>
  <c r="D2369" i="7"/>
  <c r="C2369" i="7"/>
  <c r="E2368" i="7"/>
  <c r="D2368" i="7"/>
  <c r="C2368" i="7"/>
  <c r="E2367" i="7"/>
  <c r="D2367" i="7"/>
  <c r="C2367" i="7"/>
  <c r="E2366" i="7"/>
  <c r="D2366" i="7"/>
  <c r="C2366" i="7"/>
  <c r="E2365" i="7"/>
  <c r="D2365" i="7"/>
  <c r="C2365" i="7"/>
  <c r="E2364" i="7"/>
  <c r="D2364" i="7"/>
  <c r="C2364" i="7"/>
  <c r="E2363" i="7"/>
  <c r="D2363" i="7"/>
  <c r="C2363" i="7"/>
  <c r="E2362" i="7"/>
  <c r="D2362" i="7"/>
  <c r="C2362" i="7"/>
  <c r="E2361" i="7"/>
  <c r="D2361" i="7"/>
  <c r="C2361" i="7"/>
  <c r="E2360" i="7"/>
  <c r="D2360" i="7"/>
  <c r="C2360" i="7"/>
  <c r="E2359" i="7"/>
  <c r="D2359" i="7"/>
  <c r="C2359" i="7"/>
  <c r="E2358" i="7"/>
  <c r="D2358" i="7"/>
  <c r="C2358" i="7"/>
  <c r="E2357" i="7"/>
  <c r="D2357" i="7"/>
  <c r="C2357" i="7"/>
  <c r="E2356" i="7"/>
  <c r="D2356" i="7"/>
  <c r="C2356" i="7"/>
  <c r="E2355" i="7"/>
  <c r="D2355" i="7"/>
  <c r="C2355" i="7"/>
  <c r="E2354" i="7"/>
  <c r="D2354" i="7"/>
  <c r="C2354" i="7"/>
  <c r="E2353" i="7"/>
  <c r="D2353" i="7"/>
  <c r="C2353" i="7"/>
  <c r="E2352" i="7"/>
  <c r="D2352" i="7"/>
  <c r="C2352" i="7"/>
  <c r="E2351" i="7"/>
  <c r="D2351" i="7"/>
  <c r="C2351" i="7"/>
  <c r="E2350" i="7"/>
  <c r="D2350" i="7"/>
  <c r="C2350" i="7"/>
  <c r="E2349" i="7"/>
  <c r="D2349" i="7"/>
  <c r="C2349" i="7"/>
  <c r="E2348" i="7"/>
  <c r="D2348" i="7"/>
  <c r="C2348" i="7"/>
  <c r="E2347" i="7"/>
  <c r="D2347" i="7"/>
  <c r="C2347" i="7"/>
  <c r="E2346" i="7"/>
  <c r="D2346" i="7"/>
  <c r="C2346" i="7"/>
  <c r="E2345" i="7"/>
  <c r="D2345" i="7"/>
  <c r="C2345" i="7"/>
  <c r="E2344" i="7"/>
  <c r="D2344" i="7"/>
  <c r="C2344" i="7"/>
  <c r="E2343" i="7"/>
  <c r="D2343" i="7"/>
  <c r="C2343" i="7"/>
  <c r="E2342" i="7"/>
  <c r="D2342" i="7"/>
  <c r="C2342" i="7"/>
  <c r="E2341" i="7"/>
  <c r="D2341" i="7"/>
  <c r="C2341" i="7"/>
  <c r="E2340" i="7"/>
  <c r="D2340" i="7"/>
  <c r="C2340" i="7"/>
  <c r="E2339" i="7"/>
  <c r="D2339" i="7"/>
  <c r="C2339" i="7"/>
  <c r="E2338" i="7"/>
  <c r="D2338" i="7"/>
  <c r="C2338" i="7"/>
  <c r="E2337" i="7"/>
  <c r="D2337" i="7"/>
  <c r="C2337" i="7"/>
  <c r="E2336" i="7"/>
  <c r="D2336" i="7"/>
  <c r="C2336" i="7"/>
  <c r="E2335" i="7"/>
  <c r="D2335" i="7"/>
  <c r="C2335" i="7"/>
  <c r="E2334" i="7"/>
  <c r="D2334" i="7"/>
  <c r="C2334" i="7"/>
  <c r="E2333" i="7"/>
  <c r="D2333" i="7"/>
  <c r="C2333" i="7"/>
  <c r="E2332" i="7"/>
  <c r="D2332" i="7"/>
  <c r="C2332" i="7"/>
  <c r="E2331" i="7"/>
  <c r="D2331" i="7"/>
  <c r="C2331" i="7"/>
  <c r="E2330" i="7"/>
  <c r="D2330" i="7"/>
  <c r="C2330" i="7"/>
  <c r="E2329" i="7"/>
  <c r="D2329" i="7"/>
  <c r="C2329" i="7"/>
  <c r="E2328" i="7"/>
  <c r="D2328" i="7"/>
  <c r="C2328" i="7"/>
  <c r="E2327" i="7"/>
  <c r="D2327" i="7"/>
  <c r="C2327" i="7"/>
  <c r="E2326" i="7"/>
  <c r="D2326" i="7"/>
  <c r="C2326" i="7"/>
  <c r="E2325" i="7"/>
  <c r="D2325" i="7"/>
  <c r="C2325" i="7"/>
  <c r="E2324" i="7"/>
  <c r="D2324" i="7"/>
  <c r="C2324" i="7"/>
  <c r="E2323" i="7"/>
  <c r="D2323" i="7"/>
  <c r="C2323" i="7"/>
  <c r="E2322" i="7"/>
  <c r="D2322" i="7"/>
  <c r="C2322" i="7"/>
  <c r="E2321" i="7"/>
  <c r="D2321" i="7"/>
  <c r="C2321" i="7"/>
  <c r="E2320" i="7"/>
  <c r="D2320" i="7"/>
  <c r="C2320" i="7"/>
  <c r="E2319" i="7"/>
  <c r="D2319" i="7"/>
  <c r="C2319" i="7"/>
  <c r="E2318" i="7"/>
  <c r="D2318" i="7"/>
  <c r="C2318" i="7"/>
  <c r="E2317" i="7"/>
  <c r="D2317" i="7"/>
  <c r="C2317" i="7"/>
  <c r="E2316" i="7"/>
  <c r="D2316" i="7"/>
  <c r="C2316" i="7"/>
  <c r="E2315" i="7"/>
  <c r="D2315" i="7"/>
  <c r="C2315" i="7"/>
  <c r="E2314" i="7"/>
  <c r="D2314" i="7"/>
  <c r="C2314" i="7"/>
  <c r="E2313" i="7"/>
  <c r="D2313" i="7"/>
  <c r="C2313" i="7"/>
  <c r="E2312" i="7"/>
  <c r="D2312" i="7"/>
  <c r="C2312" i="7"/>
  <c r="E2311" i="7"/>
  <c r="D2311" i="7"/>
  <c r="C2311" i="7"/>
  <c r="E2310" i="7"/>
  <c r="D2310" i="7"/>
  <c r="C2310" i="7"/>
  <c r="E2309" i="7"/>
  <c r="D2309" i="7"/>
  <c r="C2309" i="7"/>
  <c r="E2308" i="7"/>
  <c r="D2308" i="7"/>
  <c r="C2308" i="7"/>
  <c r="E2307" i="7"/>
  <c r="D2307" i="7"/>
  <c r="C2307" i="7"/>
  <c r="E2306" i="7"/>
  <c r="D2306" i="7"/>
  <c r="C2306" i="7"/>
  <c r="E2305" i="7"/>
  <c r="D2305" i="7"/>
  <c r="C2305" i="7"/>
  <c r="E2304" i="7"/>
  <c r="D2304" i="7"/>
  <c r="C2304" i="7"/>
  <c r="E2303" i="7"/>
  <c r="D2303" i="7"/>
  <c r="C2303" i="7"/>
  <c r="E2302" i="7"/>
  <c r="D2302" i="7"/>
  <c r="C2302" i="7"/>
  <c r="E2301" i="7"/>
  <c r="D2301" i="7"/>
  <c r="C2301" i="7"/>
  <c r="E2300" i="7"/>
  <c r="D2300" i="7"/>
  <c r="C2300" i="7"/>
  <c r="E2299" i="7"/>
  <c r="D2299" i="7"/>
  <c r="C2299" i="7"/>
  <c r="E2298" i="7"/>
  <c r="D2298" i="7"/>
  <c r="C2298" i="7"/>
  <c r="E2297" i="7"/>
  <c r="D2297" i="7"/>
  <c r="C2297" i="7"/>
  <c r="E2296" i="7"/>
  <c r="D2296" i="7"/>
  <c r="C2296" i="7"/>
  <c r="E2295" i="7"/>
  <c r="D2295" i="7"/>
  <c r="C2295" i="7"/>
  <c r="E2294" i="7"/>
  <c r="D2294" i="7"/>
  <c r="C2294" i="7"/>
  <c r="E2293" i="7"/>
  <c r="D2293" i="7"/>
  <c r="C2293" i="7"/>
  <c r="E2292" i="7"/>
  <c r="D2292" i="7"/>
  <c r="C2292" i="7"/>
  <c r="E2291" i="7"/>
  <c r="D2291" i="7"/>
  <c r="C2291" i="7"/>
  <c r="E2290" i="7"/>
  <c r="D2290" i="7"/>
  <c r="C2290" i="7"/>
  <c r="E2289" i="7"/>
  <c r="D2289" i="7"/>
  <c r="C2289" i="7"/>
  <c r="E2288" i="7"/>
  <c r="D2288" i="7"/>
  <c r="C2288" i="7"/>
  <c r="E2287" i="7"/>
  <c r="D2287" i="7"/>
  <c r="C2287" i="7"/>
  <c r="E2286" i="7"/>
  <c r="D2286" i="7"/>
  <c r="C2286" i="7"/>
  <c r="E2285" i="7"/>
  <c r="D2285" i="7"/>
  <c r="C2285" i="7"/>
  <c r="E2284" i="7"/>
  <c r="D2284" i="7"/>
  <c r="C2284" i="7"/>
  <c r="E2283" i="7"/>
  <c r="D2283" i="7"/>
  <c r="C2283" i="7"/>
  <c r="E2282" i="7"/>
  <c r="D2282" i="7"/>
  <c r="C2282" i="7"/>
  <c r="E2281" i="7"/>
  <c r="D2281" i="7"/>
  <c r="C2281" i="7"/>
  <c r="E2280" i="7"/>
  <c r="D2280" i="7"/>
  <c r="C2280" i="7"/>
  <c r="E2279" i="7"/>
  <c r="D2279" i="7"/>
  <c r="C2279" i="7"/>
  <c r="E2278" i="7"/>
  <c r="D2278" i="7"/>
  <c r="C2278" i="7"/>
  <c r="E2277" i="7"/>
  <c r="D2277" i="7"/>
  <c r="C2277" i="7"/>
  <c r="E2276" i="7"/>
  <c r="D2276" i="7"/>
  <c r="C2276" i="7"/>
  <c r="E2275" i="7"/>
  <c r="D2275" i="7"/>
  <c r="C2275" i="7"/>
  <c r="E2274" i="7"/>
  <c r="D2274" i="7"/>
  <c r="C2274" i="7"/>
  <c r="E2273" i="7"/>
  <c r="D2273" i="7"/>
  <c r="C2273" i="7"/>
  <c r="E2272" i="7"/>
  <c r="D2272" i="7"/>
  <c r="C2272" i="7"/>
  <c r="E2271" i="7"/>
  <c r="D2271" i="7"/>
  <c r="C2271" i="7"/>
  <c r="E2270" i="7"/>
  <c r="D2270" i="7"/>
  <c r="C2270" i="7"/>
  <c r="E2269" i="7"/>
  <c r="D2269" i="7"/>
  <c r="C2269" i="7"/>
  <c r="E2268" i="7"/>
  <c r="D2268" i="7"/>
  <c r="C2268" i="7"/>
  <c r="E2267" i="7"/>
  <c r="D2267" i="7"/>
  <c r="C2267" i="7"/>
  <c r="E2266" i="7"/>
  <c r="D2266" i="7"/>
  <c r="C2266" i="7"/>
  <c r="E2265" i="7"/>
  <c r="D2265" i="7"/>
  <c r="C2265" i="7"/>
  <c r="E2264" i="7"/>
  <c r="D2264" i="7"/>
  <c r="C2264" i="7"/>
  <c r="E2263" i="7"/>
  <c r="D2263" i="7"/>
  <c r="C2263" i="7"/>
  <c r="E2262" i="7"/>
  <c r="D2262" i="7"/>
  <c r="C2262" i="7"/>
  <c r="E2261" i="7"/>
  <c r="D2261" i="7"/>
  <c r="C2261" i="7"/>
  <c r="E2260" i="7"/>
  <c r="D2260" i="7"/>
  <c r="C2260" i="7"/>
  <c r="E2259" i="7"/>
  <c r="D2259" i="7"/>
  <c r="C2259" i="7"/>
  <c r="E2258" i="7"/>
  <c r="D2258" i="7"/>
  <c r="C2258" i="7"/>
  <c r="E2257" i="7"/>
  <c r="D2257" i="7"/>
  <c r="C2257" i="7"/>
  <c r="E2256" i="7"/>
  <c r="D2256" i="7"/>
  <c r="C2256" i="7"/>
  <c r="E2255" i="7"/>
  <c r="D2255" i="7"/>
  <c r="C2255" i="7"/>
  <c r="E2254" i="7"/>
  <c r="D2254" i="7"/>
  <c r="C2254" i="7"/>
  <c r="E2253" i="7"/>
  <c r="D2253" i="7"/>
  <c r="C2253" i="7"/>
  <c r="E2252" i="7"/>
  <c r="D2252" i="7"/>
  <c r="C2252" i="7"/>
  <c r="E2251" i="7"/>
  <c r="D2251" i="7"/>
  <c r="C2251" i="7"/>
  <c r="E2250" i="7"/>
  <c r="D2250" i="7"/>
  <c r="C2250" i="7"/>
  <c r="E2249" i="7"/>
  <c r="D2249" i="7"/>
  <c r="C2249" i="7"/>
  <c r="E2248" i="7"/>
  <c r="D2248" i="7"/>
  <c r="C2248" i="7"/>
  <c r="E2247" i="7"/>
  <c r="D2247" i="7"/>
  <c r="C2247" i="7"/>
  <c r="E2246" i="7"/>
  <c r="D2246" i="7"/>
  <c r="C2246" i="7"/>
  <c r="E2245" i="7"/>
  <c r="D2245" i="7"/>
  <c r="C2245" i="7"/>
  <c r="E2244" i="7"/>
  <c r="D2244" i="7"/>
  <c r="C2244" i="7"/>
  <c r="E2243" i="7"/>
  <c r="D2243" i="7"/>
  <c r="C2243" i="7"/>
  <c r="E2242" i="7"/>
  <c r="D2242" i="7"/>
  <c r="C2242" i="7"/>
  <c r="E2241" i="7"/>
  <c r="D2241" i="7"/>
  <c r="C2241" i="7"/>
  <c r="E2240" i="7"/>
  <c r="D2240" i="7"/>
  <c r="C2240" i="7"/>
  <c r="E2239" i="7"/>
  <c r="D2239" i="7"/>
  <c r="C2239" i="7"/>
  <c r="E2238" i="7"/>
  <c r="D2238" i="7"/>
  <c r="C2238" i="7"/>
  <c r="E2237" i="7"/>
  <c r="D2237" i="7"/>
  <c r="C2237" i="7"/>
  <c r="E2236" i="7"/>
  <c r="D2236" i="7"/>
  <c r="C2236" i="7"/>
  <c r="E2235" i="7"/>
  <c r="D2235" i="7"/>
  <c r="C2235" i="7"/>
  <c r="E2234" i="7"/>
  <c r="D2234" i="7"/>
  <c r="C2234" i="7"/>
  <c r="E2233" i="7"/>
  <c r="D2233" i="7"/>
  <c r="C2233" i="7"/>
  <c r="E2232" i="7"/>
  <c r="D2232" i="7"/>
  <c r="C2232" i="7"/>
  <c r="E2231" i="7"/>
  <c r="D2231" i="7"/>
  <c r="C2231" i="7"/>
  <c r="E2230" i="7"/>
  <c r="D2230" i="7"/>
  <c r="C2230" i="7"/>
  <c r="E2229" i="7"/>
  <c r="D2229" i="7"/>
  <c r="C2229" i="7"/>
  <c r="E2228" i="7"/>
  <c r="D2228" i="7"/>
  <c r="C2228" i="7"/>
  <c r="E2227" i="7"/>
  <c r="D2227" i="7"/>
  <c r="C2227" i="7"/>
  <c r="E2226" i="7"/>
  <c r="D2226" i="7"/>
  <c r="C2226" i="7"/>
  <c r="E2225" i="7"/>
  <c r="D2225" i="7"/>
  <c r="C2225" i="7"/>
  <c r="E2224" i="7"/>
  <c r="D2224" i="7"/>
  <c r="C2224" i="7"/>
  <c r="E2223" i="7"/>
  <c r="D2223" i="7"/>
  <c r="C2223" i="7"/>
  <c r="E2222" i="7"/>
  <c r="D2222" i="7"/>
  <c r="C2222" i="7"/>
  <c r="E2221" i="7"/>
  <c r="D2221" i="7"/>
  <c r="C2221" i="7"/>
  <c r="E2220" i="7"/>
  <c r="D2220" i="7"/>
  <c r="C2220" i="7"/>
  <c r="E2219" i="7"/>
  <c r="D2219" i="7"/>
  <c r="C2219" i="7"/>
  <c r="E2218" i="7"/>
  <c r="D2218" i="7"/>
  <c r="C2218" i="7"/>
  <c r="E2217" i="7"/>
  <c r="D2217" i="7"/>
  <c r="C2217" i="7"/>
  <c r="E2216" i="7"/>
  <c r="D2216" i="7"/>
  <c r="C2216" i="7"/>
  <c r="E2215" i="7"/>
  <c r="D2215" i="7"/>
  <c r="C2215" i="7"/>
  <c r="E2214" i="7"/>
  <c r="D2214" i="7"/>
  <c r="C2214" i="7"/>
  <c r="E2213" i="7"/>
  <c r="D2213" i="7"/>
  <c r="C2213" i="7"/>
  <c r="E2212" i="7"/>
  <c r="D2212" i="7"/>
  <c r="C2212" i="7"/>
  <c r="E2211" i="7"/>
  <c r="D2211" i="7"/>
  <c r="C2211" i="7"/>
  <c r="E2210" i="7"/>
  <c r="D2210" i="7"/>
  <c r="C2210" i="7"/>
  <c r="E2209" i="7"/>
  <c r="D2209" i="7"/>
  <c r="C2209" i="7"/>
  <c r="E2208" i="7"/>
  <c r="D2208" i="7"/>
  <c r="C2208" i="7"/>
  <c r="E2207" i="7"/>
  <c r="D2207" i="7"/>
  <c r="C2207" i="7"/>
  <c r="E2206" i="7"/>
  <c r="D2206" i="7"/>
  <c r="C2206" i="7"/>
  <c r="E2205" i="7"/>
  <c r="D2205" i="7"/>
  <c r="C2205" i="7"/>
  <c r="E2204" i="7"/>
  <c r="D2204" i="7"/>
  <c r="C2204" i="7"/>
  <c r="E2203" i="7"/>
  <c r="D2203" i="7"/>
  <c r="C2203" i="7"/>
  <c r="E2202" i="7"/>
  <c r="D2202" i="7"/>
  <c r="C2202" i="7"/>
  <c r="E2201" i="7"/>
  <c r="D2201" i="7"/>
  <c r="C2201" i="7"/>
  <c r="E2200" i="7"/>
  <c r="D2200" i="7"/>
  <c r="C2200" i="7"/>
  <c r="E2199" i="7"/>
  <c r="D2199" i="7"/>
  <c r="C2199" i="7"/>
  <c r="E2198" i="7"/>
  <c r="D2198" i="7"/>
  <c r="C2198" i="7"/>
  <c r="E2197" i="7"/>
  <c r="D2197" i="7"/>
  <c r="C2197" i="7"/>
  <c r="E2196" i="7"/>
  <c r="D2196" i="7"/>
  <c r="C2196" i="7"/>
  <c r="E2195" i="7"/>
  <c r="D2195" i="7"/>
  <c r="C2195" i="7"/>
  <c r="E2194" i="7"/>
  <c r="D2194" i="7"/>
  <c r="C2194" i="7"/>
  <c r="E2193" i="7"/>
  <c r="D2193" i="7"/>
  <c r="C2193" i="7"/>
  <c r="E2192" i="7"/>
  <c r="D2192" i="7"/>
  <c r="C2192" i="7"/>
  <c r="E2191" i="7"/>
  <c r="D2191" i="7"/>
  <c r="C2191" i="7"/>
  <c r="E2190" i="7"/>
  <c r="D2190" i="7"/>
  <c r="C2190" i="7"/>
  <c r="E2189" i="7"/>
  <c r="D2189" i="7"/>
  <c r="C2189" i="7"/>
  <c r="E2188" i="7"/>
  <c r="D2188" i="7"/>
  <c r="C2188" i="7"/>
  <c r="E2187" i="7"/>
  <c r="D2187" i="7"/>
  <c r="C2187" i="7"/>
  <c r="E2186" i="7"/>
  <c r="D2186" i="7"/>
  <c r="C2186" i="7"/>
  <c r="E2185" i="7"/>
  <c r="D2185" i="7"/>
  <c r="C2185" i="7"/>
  <c r="E2184" i="7"/>
  <c r="D2184" i="7"/>
  <c r="C2184" i="7"/>
  <c r="E2183" i="7"/>
  <c r="D2183" i="7"/>
  <c r="C2183" i="7"/>
  <c r="E2182" i="7"/>
  <c r="D2182" i="7"/>
  <c r="C2182" i="7"/>
  <c r="E2181" i="7"/>
  <c r="D2181" i="7"/>
  <c r="C2181" i="7"/>
  <c r="E2180" i="7"/>
  <c r="D2180" i="7"/>
  <c r="C2180" i="7"/>
  <c r="E2179" i="7"/>
  <c r="D2179" i="7"/>
  <c r="C2179" i="7"/>
  <c r="E2178" i="7"/>
  <c r="D2178" i="7"/>
  <c r="C2178" i="7"/>
  <c r="E2177" i="7"/>
  <c r="D2177" i="7"/>
  <c r="C2177" i="7"/>
  <c r="E2176" i="7"/>
  <c r="D2176" i="7"/>
  <c r="C2176" i="7"/>
  <c r="E2175" i="7"/>
  <c r="D2175" i="7"/>
  <c r="C2175" i="7"/>
  <c r="E2174" i="7"/>
  <c r="D2174" i="7"/>
  <c r="C2174" i="7"/>
  <c r="E2173" i="7"/>
  <c r="D2173" i="7"/>
  <c r="C2173" i="7"/>
  <c r="E2172" i="7"/>
  <c r="D2172" i="7"/>
  <c r="C2172" i="7"/>
  <c r="E2171" i="7"/>
  <c r="D2171" i="7"/>
  <c r="C2171" i="7"/>
  <c r="E2170" i="7"/>
  <c r="D2170" i="7"/>
  <c r="C2170" i="7"/>
  <c r="E2169" i="7"/>
  <c r="D2169" i="7"/>
  <c r="C2169" i="7"/>
  <c r="E2168" i="7"/>
  <c r="D2168" i="7"/>
  <c r="C2168" i="7"/>
  <c r="E2167" i="7"/>
  <c r="D2167" i="7"/>
  <c r="C2167" i="7"/>
  <c r="E2166" i="7"/>
  <c r="D2166" i="7"/>
  <c r="C2166" i="7"/>
  <c r="E2165" i="7"/>
  <c r="D2165" i="7"/>
  <c r="C2165" i="7"/>
  <c r="E2164" i="7"/>
  <c r="D2164" i="7"/>
  <c r="C2164" i="7"/>
  <c r="E2163" i="7"/>
  <c r="D2163" i="7"/>
  <c r="C2163" i="7"/>
  <c r="E2162" i="7"/>
  <c r="D2162" i="7"/>
  <c r="C2162" i="7"/>
  <c r="E2161" i="7"/>
  <c r="D2161" i="7"/>
  <c r="C2161" i="7"/>
  <c r="E2160" i="7"/>
  <c r="D2160" i="7"/>
  <c r="C2160" i="7"/>
  <c r="E2159" i="7"/>
  <c r="D2159" i="7"/>
  <c r="C2159" i="7"/>
  <c r="E2158" i="7"/>
  <c r="D2158" i="7"/>
  <c r="C2158" i="7"/>
  <c r="E2157" i="7"/>
  <c r="D2157" i="7"/>
  <c r="C2157" i="7"/>
  <c r="E2156" i="7"/>
  <c r="D2156" i="7"/>
  <c r="C2156" i="7"/>
  <c r="E2155" i="7"/>
  <c r="D2155" i="7"/>
  <c r="C2155" i="7"/>
  <c r="E2154" i="7"/>
  <c r="D2154" i="7"/>
  <c r="C2154" i="7"/>
  <c r="E2153" i="7"/>
  <c r="D2153" i="7"/>
  <c r="C2153" i="7"/>
  <c r="E2152" i="7"/>
  <c r="D2152" i="7"/>
  <c r="C2152" i="7"/>
  <c r="E2151" i="7"/>
  <c r="D2151" i="7"/>
  <c r="C2151" i="7"/>
  <c r="E2150" i="7"/>
  <c r="D2150" i="7"/>
  <c r="C2150" i="7"/>
  <c r="E2149" i="7"/>
  <c r="D2149" i="7"/>
  <c r="C2149" i="7"/>
  <c r="E2148" i="7"/>
  <c r="D2148" i="7"/>
  <c r="C2148" i="7"/>
  <c r="E2147" i="7"/>
  <c r="D2147" i="7"/>
  <c r="C2147" i="7"/>
  <c r="E2146" i="7"/>
  <c r="D2146" i="7"/>
  <c r="C2146" i="7"/>
  <c r="E2145" i="7"/>
  <c r="D2145" i="7"/>
  <c r="C2145" i="7"/>
  <c r="E2144" i="7"/>
  <c r="D2144" i="7"/>
  <c r="C2144" i="7"/>
  <c r="E2143" i="7"/>
  <c r="D2143" i="7"/>
  <c r="C2143" i="7"/>
  <c r="E2142" i="7"/>
  <c r="D2142" i="7"/>
  <c r="C2142" i="7"/>
  <c r="E2141" i="7"/>
  <c r="D2141" i="7"/>
  <c r="C2141" i="7"/>
  <c r="E2140" i="7"/>
  <c r="D2140" i="7"/>
  <c r="C2140" i="7"/>
  <c r="E2139" i="7"/>
  <c r="D2139" i="7"/>
  <c r="C2139" i="7"/>
  <c r="E2138" i="7"/>
  <c r="D2138" i="7"/>
  <c r="C2138" i="7"/>
  <c r="E2137" i="7"/>
  <c r="D2137" i="7"/>
  <c r="C2137" i="7"/>
  <c r="E2136" i="7"/>
  <c r="D2136" i="7"/>
  <c r="C2136" i="7"/>
  <c r="E2135" i="7"/>
  <c r="D2135" i="7"/>
  <c r="C2135" i="7"/>
  <c r="E2134" i="7"/>
  <c r="D2134" i="7"/>
  <c r="C2134" i="7"/>
  <c r="E2133" i="7"/>
  <c r="D2133" i="7"/>
  <c r="C2133" i="7"/>
  <c r="E2132" i="7"/>
  <c r="D2132" i="7"/>
  <c r="C2132" i="7"/>
  <c r="E2131" i="7"/>
  <c r="D2131" i="7"/>
  <c r="C2131" i="7"/>
  <c r="E2130" i="7"/>
  <c r="D2130" i="7"/>
  <c r="C2130" i="7"/>
  <c r="E2129" i="7"/>
  <c r="D2129" i="7"/>
  <c r="C2129" i="7"/>
  <c r="E2128" i="7"/>
  <c r="D2128" i="7"/>
  <c r="C2128" i="7"/>
  <c r="E2127" i="7"/>
  <c r="D2127" i="7"/>
  <c r="C2127" i="7"/>
  <c r="E2126" i="7"/>
  <c r="D2126" i="7"/>
  <c r="C2126" i="7"/>
  <c r="E2125" i="7"/>
  <c r="D2125" i="7"/>
  <c r="C2125" i="7"/>
  <c r="E2124" i="7"/>
  <c r="D2124" i="7"/>
  <c r="C2124" i="7"/>
  <c r="E2123" i="7"/>
  <c r="D2123" i="7"/>
  <c r="C2123" i="7"/>
  <c r="E2122" i="7"/>
  <c r="D2122" i="7"/>
  <c r="C2122" i="7"/>
  <c r="E2121" i="7"/>
  <c r="D2121" i="7"/>
  <c r="C2121" i="7"/>
  <c r="E2120" i="7"/>
  <c r="D2120" i="7"/>
  <c r="C2120" i="7"/>
  <c r="E2119" i="7"/>
  <c r="D2119" i="7"/>
  <c r="C2119" i="7"/>
  <c r="E2118" i="7"/>
  <c r="D2118" i="7"/>
  <c r="C2118" i="7"/>
  <c r="E2117" i="7"/>
  <c r="D2117" i="7"/>
  <c r="C2117" i="7"/>
  <c r="E2116" i="7"/>
  <c r="D2116" i="7"/>
  <c r="C2116" i="7"/>
  <c r="E2115" i="7"/>
  <c r="D2115" i="7"/>
  <c r="C2115" i="7"/>
  <c r="E2114" i="7"/>
  <c r="D2114" i="7"/>
  <c r="C2114" i="7"/>
  <c r="E2113" i="7"/>
  <c r="D2113" i="7"/>
  <c r="C2113" i="7"/>
  <c r="E2112" i="7"/>
  <c r="D2112" i="7"/>
  <c r="C2112" i="7"/>
  <c r="E2111" i="7"/>
  <c r="D2111" i="7"/>
  <c r="C2111" i="7"/>
  <c r="E2110" i="7"/>
  <c r="D2110" i="7"/>
  <c r="C2110" i="7"/>
  <c r="E2109" i="7"/>
  <c r="D2109" i="7"/>
  <c r="C2109" i="7"/>
  <c r="E2108" i="7"/>
  <c r="D2108" i="7"/>
  <c r="C2108" i="7"/>
  <c r="E2107" i="7"/>
  <c r="D2107" i="7"/>
  <c r="C2107" i="7"/>
  <c r="E2106" i="7"/>
  <c r="D2106" i="7"/>
  <c r="C2106" i="7"/>
  <c r="E2105" i="7"/>
  <c r="D2105" i="7"/>
  <c r="C2105" i="7"/>
  <c r="E2104" i="7"/>
  <c r="D2104" i="7"/>
  <c r="C2104" i="7"/>
  <c r="E2103" i="7"/>
  <c r="D2103" i="7"/>
  <c r="C2103" i="7"/>
  <c r="E2102" i="7"/>
  <c r="D2102" i="7"/>
  <c r="C2102" i="7"/>
  <c r="E2101" i="7"/>
  <c r="D2101" i="7"/>
  <c r="C2101" i="7"/>
  <c r="E2100" i="7"/>
  <c r="D2100" i="7"/>
  <c r="C2100" i="7"/>
  <c r="E2099" i="7"/>
  <c r="D2099" i="7"/>
  <c r="C2099" i="7"/>
  <c r="E2098" i="7"/>
  <c r="D2098" i="7"/>
  <c r="C2098" i="7"/>
  <c r="E2097" i="7"/>
  <c r="D2097" i="7"/>
  <c r="C2097" i="7"/>
  <c r="E2096" i="7"/>
  <c r="D2096" i="7"/>
  <c r="C2096" i="7"/>
  <c r="E2095" i="7"/>
  <c r="D2095" i="7"/>
  <c r="C2095" i="7"/>
  <c r="E2094" i="7"/>
  <c r="D2094" i="7"/>
  <c r="C2094" i="7"/>
  <c r="E2093" i="7"/>
  <c r="D2093" i="7"/>
  <c r="C2093" i="7"/>
  <c r="E2092" i="7"/>
  <c r="D2092" i="7"/>
  <c r="C2092" i="7"/>
  <c r="E2091" i="7"/>
  <c r="D2091" i="7"/>
  <c r="C2091" i="7"/>
  <c r="E2090" i="7"/>
  <c r="D2090" i="7"/>
  <c r="C2090" i="7"/>
  <c r="E2089" i="7"/>
  <c r="D2089" i="7"/>
  <c r="C2089" i="7"/>
  <c r="E2088" i="7"/>
  <c r="D2088" i="7"/>
  <c r="C2088" i="7"/>
  <c r="E2087" i="7"/>
  <c r="D2087" i="7"/>
  <c r="C2087" i="7"/>
  <c r="E2086" i="7"/>
  <c r="D2086" i="7"/>
  <c r="C2086" i="7"/>
  <c r="E2085" i="7"/>
  <c r="D2085" i="7"/>
  <c r="C2085" i="7"/>
  <c r="E2084" i="7"/>
  <c r="D2084" i="7"/>
  <c r="C2084" i="7"/>
  <c r="E2083" i="7"/>
  <c r="D2083" i="7"/>
  <c r="C2083" i="7"/>
  <c r="E2082" i="7"/>
  <c r="D2082" i="7"/>
  <c r="C2082" i="7"/>
  <c r="E2081" i="7"/>
  <c r="D2081" i="7"/>
  <c r="C2081" i="7"/>
  <c r="E2080" i="7"/>
  <c r="D2080" i="7"/>
  <c r="C2080" i="7"/>
  <c r="E2079" i="7"/>
  <c r="D2079" i="7"/>
  <c r="C2079" i="7"/>
  <c r="E2078" i="7"/>
  <c r="D2078" i="7"/>
  <c r="C2078" i="7"/>
  <c r="E2077" i="7"/>
  <c r="D2077" i="7"/>
  <c r="C2077" i="7"/>
  <c r="E2076" i="7"/>
  <c r="D2076" i="7"/>
  <c r="C2076" i="7"/>
  <c r="E2075" i="7"/>
  <c r="D2075" i="7"/>
  <c r="C2075" i="7"/>
  <c r="E2074" i="7"/>
  <c r="D2074" i="7"/>
  <c r="C2074" i="7"/>
  <c r="E2073" i="7"/>
  <c r="D2073" i="7"/>
  <c r="C2073" i="7"/>
  <c r="E2072" i="7"/>
  <c r="D2072" i="7"/>
  <c r="C2072" i="7"/>
  <c r="E2071" i="7"/>
  <c r="D2071" i="7"/>
  <c r="C2071" i="7"/>
  <c r="E2070" i="7"/>
  <c r="D2070" i="7"/>
  <c r="C2070" i="7"/>
  <c r="E2069" i="7"/>
  <c r="D2069" i="7"/>
  <c r="C2069" i="7"/>
  <c r="E2068" i="7"/>
  <c r="D2068" i="7"/>
  <c r="C2068" i="7"/>
  <c r="E2067" i="7"/>
  <c r="D2067" i="7"/>
  <c r="C2067" i="7"/>
  <c r="E2066" i="7"/>
  <c r="D2066" i="7"/>
  <c r="C2066" i="7"/>
  <c r="E2065" i="7"/>
  <c r="D2065" i="7"/>
  <c r="C2065" i="7"/>
  <c r="E2064" i="7"/>
  <c r="D2064" i="7"/>
  <c r="C2064" i="7"/>
  <c r="E2063" i="7"/>
  <c r="D2063" i="7"/>
  <c r="C2063" i="7"/>
  <c r="E2062" i="7"/>
  <c r="D2062" i="7"/>
  <c r="C2062" i="7"/>
  <c r="E2061" i="7"/>
  <c r="D2061" i="7"/>
  <c r="C2061" i="7"/>
  <c r="E2060" i="7"/>
  <c r="D2060" i="7"/>
  <c r="C2060" i="7"/>
  <c r="E2059" i="7"/>
  <c r="D2059" i="7"/>
  <c r="C2059" i="7"/>
  <c r="E2058" i="7"/>
  <c r="D2058" i="7"/>
  <c r="C2058" i="7"/>
  <c r="E2057" i="7"/>
  <c r="D2057" i="7"/>
  <c r="C2057" i="7"/>
  <c r="E2056" i="7"/>
  <c r="D2056" i="7"/>
  <c r="C2056" i="7"/>
  <c r="E2055" i="7"/>
  <c r="D2055" i="7"/>
  <c r="C2055" i="7"/>
  <c r="E2054" i="7"/>
  <c r="D2054" i="7"/>
  <c r="C2054" i="7"/>
  <c r="E2053" i="7"/>
  <c r="D2053" i="7"/>
  <c r="C2053" i="7"/>
  <c r="E2052" i="7"/>
  <c r="D2052" i="7"/>
  <c r="C2052" i="7"/>
  <c r="E2051" i="7"/>
  <c r="D2051" i="7"/>
  <c r="C2051" i="7"/>
  <c r="E2050" i="7"/>
  <c r="D2050" i="7"/>
  <c r="C2050" i="7"/>
  <c r="E2049" i="7"/>
  <c r="D2049" i="7"/>
  <c r="C2049" i="7"/>
  <c r="E2048" i="7"/>
  <c r="D2048" i="7"/>
  <c r="C2048" i="7"/>
  <c r="E2047" i="7"/>
  <c r="D2047" i="7"/>
  <c r="C2047" i="7"/>
  <c r="E2046" i="7"/>
  <c r="D2046" i="7"/>
  <c r="C2046" i="7"/>
  <c r="E2045" i="7"/>
  <c r="D2045" i="7"/>
  <c r="C2045" i="7"/>
  <c r="E2044" i="7"/>
  <c r="D2044" i="7"/>
  <c r="C2044" i="7"/>
  <c r="E2043" i="7"/>
  <c r="D2043" i="7"/>
  <c r="C2043" i="7"/>
  <c r="E2042" i="7"/>
  <c r="D2042" i="7"/>
  <c r="C2042" i="7"/>
  <c r="E2041" i="7"/>
  <c r="D2041" i="7"/>
  <c r="C2041" i="7"/>
  <c r="E2040" i="7"/>
  <c r="D2040" i="7"/>
  <c r="C2040" i="7"/>
  <c r="E2039" i="7"/>
  <c r="D2039" i="7"/>
  <c r="C2039" i="7"/>
  <c r="E2038" i="7"/>
  <c r="D2038" i="7"/>
  <c r="C2038" i="7"/>
  <c r="E2037" i="7"/>
  <c r="D2037" i="7"/>
  <c r="C2037" i="7"/>
  <c r="E2036" i="7"/>
  <c r="D2036" i="7"/>
  <c r="C2036" i="7"/>
  <c r="E2035" i="7"/>
  <c r="D2035" i="7"/>
  <c r="C2035" i="7"/>
  <c r="E2034" i="7"/>
  <c r="D2034" i="7"/>
  <c r="C2034" i="7"/>
  <c r="E2033" i="7"/>
  <c r="D2033" i="7"/>
  <c r="C2033" i="7"/>
  <c r="E2032" i="7"/>
  <c r="D2032" i="7"/>
  <c r="C2032" i="7"/>
  <c r="E2031" i="7"/>
  <c r="D2031" i="7"/>
  <c r="C2031" i="7"/>
  <c r="E2030" i="7"/>
  <c r="D2030" i="7"/>
  <c r="C2030" i="7"/>
  <c r="E2029" i="7"/>
  <c r="D2029" i="7"/>
  <c r="C2029" i="7"/>
  <c r="E2028" i="7"/>
  <c r="D2028" i="7"/>
  <c r="C2028" i="7"/>
  <c r="E2027" i="7"/>
  <c r="D2027" i="7"/>
  <c r="C2027" i="7"/>
  <c r="E2026" i="7"/>
  <c r="D2026" i="7"/>
  <c r="C2026" i="7"/>
  <c r="E2025" i="7"/>
  <c r="D2025" i="7"/>
  <c r="C2025" i="7"/>
  <c r="E2024" i="7"/>
  <c r="D2024" i="7"/>
  <c r="C2024" i="7"/>
  <c r="E2023" i="7"/>
  <c r="D2023" i="7"/>
  <c r="C2023" i="7"/>
  <c r="E2022" i="7"/>
  <c r="D2022" i="7"/>
  <c r="C2022" i="7"/>
  <c r="E2021" i="7"/>
  <c r="D2021" i="7"/>
  <c r="C2021" i="7"/>
  <c r="E2020" i="7"/>
  <c r="D2020" i="7"/>
  <c r="C2020" i="7"/>
  <c r="E2019" i="7"/>
  <c r="D2019" i="7"/>
  <c r="C2019" i="7"/>
  <c r="E2018" i="7"/>
  <c r="D2018" i="7"/>
  <c r="C2018" i="7"/>
  <c r="E2017" i="7"/>
  <c r="D2017" i="7"/>
  <c r="C2017" i="7"/>
  <c r="E2016" i="7"/>
  <c r="D2016" i="7"/>
  <c r="C2016" i="7"/>
  <c r="E2015" i="7"/>
  <c r="D2015" i="7"/>
  <c r="C2015" i="7"/>
  <c r="E2014" i="7"/>
  <c r="D2014" i="7"/>
  <c r="C2014" i="7"/>
  <c r="E2013" i="7"/>
  <c r="D2013" i="7"/>
  <c r="C2013" i="7"/>
  <c r="E2012" i="7"/>
  <c r="D2012" i="7"/>
  <c r="C2012" i="7"/>
  <c r="E2011" i="7"/>
  <c r="D2011" i="7"/>
  <c r="C2011" i="7"/>
  <c r="E2010" i="7"/>
  <c r="D2010" i="7"/>
  <c r="C2010" i="7"/>
  <c r="E2009" i="7"/>
  <c r="D2009" i="7"/>
  <c r="C2009" i="7"/>
  <c r="E2008" i="7"/>
  <c r="D2008" i="7"/>
  <c r="C2008" i="7"/>
  <c r="E2007" i="7"/>
  <c r="D2007" i="7"/>
  <c r="C2007" i="7"/>
  <c r="E2006" i="7"/>
  <c r="D2006" i="7"/>
  <c r="C2006" i="7"/>
  <c r="E2005" i="7"/>
  <c r="D2005" i="7"/>
  <c r="C2005" i="7"/>
  <c r="E2004" i="7"/>
  <c r="D2004" i="7"/>
  <c r="C2004" i="7"/>
  <c r="E2003" i="7"/>
  <c r="D2003" i="7"/>
  <c r="C2003" i="7"/>
  <c r="E2002" i="7"/>
  <c r="D2002" i="7"/>
  <c r="C2002" i="7"/>
  <c r="E2001" i="7"/>
  <c r="D2001" i="7"/>
  <c r="C2001" i="7"/>
  <c r="E2000" i="7"/>
  <c r="D2000" i="7"/>
  <c r="C2000" i="7"/>
  <c r="E1999" i="7"/>
  <c r="D1999" i="7"/>
  <c r="C1999" i="7"/>
  <c r="E1998" i="7"/>
  <c r="D1998" i="7"/>
  <c r="C1998" i="7"/>
  <c r="E1997" i="7"/>
  <c r="D1997" i="7"/>
  <c r="C1997" i="7"/>
  <c r="E1996" i="7"/>
  <c r="D1996" i="7"/>
  <c r="C1996" i="7"/>
  <c r="E1995" i="7"/>
  <c r="D1995" i="7"/>
  <c r="C1995" i="7"/>
  <c r="E1994" i="7"/>
  <c r="D1994" i="7"/>
  <c r="C1994" i="7"/>
  <c r="E1993" i="7"/>
  <c r="D1993" i="7"/>
  <c r="C1993" i="7"/>
  <c r="E1992" i="7"/>
  <c r="D1992" i="7"/>
  <c r="C1992" i="7"/>
  <c r="E1991" i="7"/>
  <c r="D1991" i="7"/>
  <c r="C1991" i="7"/>
  <c r="E1990" i="7"/>
  <c r="D1990" i="7"/>
  <c r="C1990" i="7"/>
  <c r="E1989" i="7"/>
  <c r="D1989" i="7"/>
  <c r="C1989" i="7"/>
  <c r="E1988" i="7"/>
  <c r="D1988" i="7"/>
  <c r="C1988" i="7"/>
  <c r="E1987" i="7"/>
  <c r="D1987" i="7"/>
  <c r="C1987" i="7"/>
  <c r="E1986" i="7"/>
  <c r="D1986" i="7"/>
  <c r="C1986" i="7"/>
  <c r="E1985" i="7"/>
  <c r="D1985" i="7"/>
  <c r="C1985" i="7"/>
  <c r="E1984" i="7"/>
  <c r="D1984" i="7"/>
  <c r="C1984" i="7"/>
  <c r="E1983" i="7"/>
  <c r="D1983" i="7"/>
  <c r="C1983" i="7"/>
  <c r="E1982" i="7"/>
  <c r="D1982" i="7"/>
  <c r="C1982" i="7"/>
  <c r="E1981" i="7"/>
  <c r="D1981" i="7"/>
  <c r="C1981" i="7"/>
  <c r="E1980" i="7"/>
  <c r="D1980" i="7"/>
  <c r="C1980" i="7"/>
  <c r="E1979" i="7"/>
  <c r="D1979" i="7"/>
  <c r="C1979" i="7"/>
  <c r="E1978" i="7"/>
  <c r="D1978" i="7"/>
  <c r="C1978" i="7"/>
  <c r="E1977" i="7"/>
  <c r="D1977" i="7"/>
  <c r="C1977" i="7"/>
  <c r="E1976" i="7"/>
  <c r="D1976" i="7"/>
  <c r="C1976" i="7"/>
  <c r="E1975" i="7"/>
  <c r="D1975" i="7"/>
  <c r="C1975" i="7"/>
  <c r="E1974" i="7"/>
  <c r="D1974" i="7"/>
  <c r="C1974" i="7"/>
  <c r="E1973" i="7"/>
  <c r="D1973" i="7"/>
  <c r="C1973" i="7"/>
  <c r="E1972" i="7"/>
  <c r="D1972" i="7"/>
  <c r="C1972" i="7"/>
  <c r="E1971" i="7"/>
  <c r="D1971" i="7"/>
  <c r="C1971" i="7"/>
  <c r="E1970" i="7"/>
  <c r="D1970" i="7"/>
  <c r="C1970" i="7"/>
  <c r="E1969" i="7"/>
  <c r="D1969" i="7"/>
  <c r="C1969" i="7"/>
  <c r="E1968" i="7"/>
  <c r="D1968" i="7"/>
  <c r="C1968" i="7"/>
  <c r="E1967" i="7"/>
  <c r="D1967" i="7"/>
  <c r="C1967" i="7"/>
  <c r="E1966" i="7"/>
  <c r="D1966" i="7"/>
  <c r="C1966" i="7"/>
  <c r="E1965" i="7"/>
  <c r="D1965" i="7"/>
  <c r="C1965" i="7"/>
  <c r="E1964" i="7"/>
  <c r="D1964" i="7"/>
  <c r="C1964" i="7"/>
  <c r="E1963" i="7"/>
  <c r="D1963" i="7"/>
  <c r="C1963" i="7"/>
  <c r="E1962" i="7"/>
  <c r="D1962" i="7"/>
  <c r="C1962" i="7"/>
  <c r="E1961" i="7"/>
  <c r="D1961" i="7"/>
  <c r="C1961" i="7"/>
  <c r="E1960" i="7"/>
  <c r="D1960" i="7"/>
  <c r="C1960" i="7"/>
  <c r="E1959" i="7"/>
  <c r="D1959" i="7"/>
  <c r="C1959" i="7"/>
  <c r="E1958" i="7"/>
  <c r="D1958" i="7"/>
  <c r="C1958" i="7"/>
  <c r="E1957" i="7"/>
  <c r="D1957" i="7"/>
  <c r="C1957" i="7"/>
  <c r="E1956" i="7"/>
  <c r="D1956" i="7"/>
  <c r="C1956" i="7"/>
  <c r="E1955" i="7"/>
  <c r="D1955" i="7"/>
  <c r="C1955" i="7"/>
  <c r="E1954" i="7"/>
  <c r="D1954" i="7"/>
  <c r="C1954" i="7"/>
  <c r="E1953" i="7"/>
  <c r="D1953" i="7"/>
  <c r="C1953" i="7"/>
  <c r="E1952" i="7"/>
  <c r="D1952" i="7"/>
  <c r="C1952" i="7"/>
  <c r="E1951" i="7"/>
  <c r="D1951" i="7"/>
  <c r="C1951" i="7"/>
  <c r="E1950" i="7"/>
  <c r="D1950" i="7"/>
  <c r="C1950" i="7"/>
  <c r="E1949" i="7"/>
  <c r="D1949" i="7"/>
  <c r="C1949" i="7"/>
  <c r="E1948" i="7"/>
  <c r="D1948" i="7"/>
  <c r="C1948" i="7"/>
  <c r="E1947" i="7"/>
  <c r="D1947" i="7"/>
  <c r="C1947" i="7"/>
  <c r="E1946" i="7"/>
  <c r="D1946" i="7"/>
  <c r="C1946" i="7"/>
  <c r="E1945" i="7"/>
  <c r="D1945" i="7"/>
  <c r="C1945" i="7"/>
  <c r="E1944" i="7"/>
  <c r="D1944" i="7"/>
  <c r="C1944" i="7"/>
  <c r="E1943" i="7"/>
  <c r="D1943" i="7"/>
  <c r="C1943" i="7"/>
  <c r="E1942" i="7"/>
  <c r="D1942" i="7"/>
  <c r="C1942" i="7"/>
  <c r="E1941" i="7"/>
  <c r="D1941" i="7"/>
  <c r="C1941" i="7"/>
  <c r="E1940" i="7"/>
  <c r="D1940" i="7"/>
  <c r="C1940" i="7"/>
  <c r="E1939" i="7"/>
  <c r="D1939" i="7"/>
  <c r="C1939" i="7"/>
  <c r="E1938" i="7"/>
  <c r="D1938" i="7"/>
  <c r="C1938" i="7"/>
  <c r="E1937" i="7"/>
  <c r="D1937" i="7"/>
  <c r="C1937" i="7"/>
  <c r="E1936" i="7"/>
  <c r="D1936" i="7"/>
  <c r="C1936" i="7"/>
  <c r="E1935" i="7"/>
  <c r="D1935" i="7"/>
  <c r="C1935" i="7"/>
  <c r="E1934" i="7"/>
  <c r="D1934" i="7"/>
  <c r="C1934" i="7"/>
  <c r="E1933" i="7"/>
  <c r="D1933" i="7"/>
  <c r="C1933" i="7"/>
  <c r="E1932" i="7"/>
  <c r="D1932" i="7"/>
  <c r="C1932" i="7"/>
  <c r="E1931" i="7"/>
  <c r="D1931" i="7"/>
  <c r="C1931" i="7"/>
  <c r="E1930" i="7"/>
  <c r="D1930" i="7"/>
  <c r="C1930" i="7"/>
  <c r="E1929" i="7"/>
  <c r="D1929" i="7"/>
  <c r="C1929" i="7"/>
  <c r="E1928" i="7"/>
  <c r="D1928" i="7"/>
  <c r="C1928" i="7"/>
  <c r="E1927" i="7"/>
  <c r="D1927" i="7"/>
  <c r="C1927" i="7"/>
  <c r="E1926" i="7"/>
  <c r="D1926" i="7"/>
  <c r="C1926" i="7"/>
  <c r="E1925" i="7"/>
  <c r="D1925" i="7"/>
  <c r="C1925" i="7"/>
  <c r="E1924" i="7"/>
  <c r="D1924" i="7"/>
  <c r="C1924" i="7"/>
  <c r="E1923" i="7"/>
  <c r="D1923" i="7"/>
  <c r="C1923" i="7"/>
  <c r="E1922" i="7"/>
  <c r="D1922" i="7"/>
  <c r="C1922" i="7"/>
  <c r="E1921" i="7"/>
  <c r="D1921" i="7"/>
  <c r="C1921" i="7"/>
  <c r="E1920" i="7"/>
  <c r="D1920" i="7"/>
  <c r="C1920" i="7"/>
  <c r="E1919" i="7"/>
  <c r="D1919" i="7"/>
  <c r="C1919" i="7"/>
  <c r="E1918" i="7"/>
  <c r="D1918" i="7"/>
  <c r="C1918" i="7"/>
  <c r="E1917" i="7"/>
  <c r="D1917" i="7"/>
  <c r="C1917" i="7"/>
  <c r="E1916" i="7"/>
  <c r="D1916" i="7"/>
  <c r="C1916" i="7"/>
  <c r="E1915" i="7"/>
  <c r="D1915" i="7"/>
  <c r="C1915" i="7"/>
  <c r="E1914" i="7"/>
  <c r="D1914" i="7"/>
  <c r="C1914" i="7"/>
  <c r="E1913" i="7"/>
  <c r="D1913" i="7"/>
  <c r="C1913" i="7"/>
  <c r="E1912" i="7"/>
  <c r="D1912" i="7"/>
  <c r="C1912" i="7"/>
  <c r="E1911" i="7"/>
  <c r="D1911" i="7"/>
  <c r="C1911" i="7"/>
  <c r="E1910" i="7"/>
  <c r="D1910" i="7"/>
  <c r="C1910" i="7"/>
  <c r="E1909" i="7"/>
  <c r="D1909" i="7"/>
  <c r="C1909" i="7"/>
  <c r="E1908" i="7"/>
  <c r="D1908" i="7"/>
  <c r="C1908" i="7"/>
  <c r="E1907" i="7"/>
  <c r="D1907" i="7"/>
  <c r="C1907" i="7"/>
  <c r="E1906" i="7"/>
  <c r="D1906" i="7"/>
  <c r="C1906" i="7"/>
  <c r="E1905" i="7"/>
  <c r="D1905" i="7"/>
  <c r="C1905" i="7"/>
  <c r="E1904" i="7"/>
  <c r="D1904" i="7"/>
  <c r="C1904" i="7"/>
  <c r="E1903" i="7"/>
  <c r="D1903" i="7"/>
  <c r="C1903" i="7"/>
  <c r="E1902" i="7"/>
  <c r="D1902" i="7"/>
  <c r="C1902" i="7"/>
  <c r="E1901" i="7"/>
  <c r="D1901" i="7"/>
  <c r="C1901" i="7"/>
  <c r="E1900" i="7"/>
  <c r="D1900" i="7"/>
  <c r="C1900" i="7"/>
  <c r="E1899" i="7"/>
  <c r="D1899" i="7"/>
  <c r="C1899" i="7"/>
  <c r="E1898" i="7"/>
  <c r="D1898" i="7"/>
  <c r="C1898" i="7"/>
  <c r="E1897" i="7"/>
  <c r="D1897" i="7"/>
  <c r="C1897" i="7"/>
  <c r="E1896" i="7"/>
  <c r="D1896" i="7"/>
  <c r="C1896" i="7"/>
  <c r="E1895" i="7"/>
  <c r="D1895" i="7"/>
  <c r="C1895" i="7"/>
  <c r="E1894" i="7"/>
  <c r="D1894" i="7"/>
  <c r="C1894" i="7"/>
  <c r="E1893" i="7"/>
  <c r="D1893" i="7"/>
  <c r="C1893" i="7"/>
  <c r="E1892" i="7"/>
  <c r="D1892" i="7"/>
  <c r="C1892" i="7"/>
  <c r="E1891" i="7"/>
  <c r="D1891" i="7"/>
  <c r="C1891" i="7"/>
  <c r="E1890" i="7"/>
  <c r="D1890" i="7"/>
  <c r="C1890" i="7"/>
  <c r="E1889" i="7"/>
  <c r="D1889" i="7"/>
  <c r="C1889" i="7"/>
  <c r="E1888" i="7"/>
  <c r="D1888" i="7"/>
  <c r="C1888" i="7"/>
  <c r="E1887" i="7"/>
  <c r="D1887" i="7"/>
  <c r="C1887" i="7"/>
  <c r="E1886" i="7"/>
  <c r="D1886" i="7"/>
  <c r="C1886" i="7"/>
  <c r="E1885" i="7"/>
  <c r="D1885" i="7"/>
  <c r="C1885" i="7"/>
  <c r="E1884" i="7"/>
  <c r="D1884" i="7"/>
  <c r="C1884" i="7"/>
  <c r="E1883" i="7"/>
  <c r="D1883" i="7"/>
  <c r="C1883" i="7"/>
  <c r="E1882" i="7"/>
  <c r="D1882" i="7"/>
  <c r="C1882" i="7"/>
  <c r="E1881" i="7"/>
  <c r="D1881" i="7"/>
  <c r="C1881" i="7"/>
  <c r="E1880" i="7"/>
  <c r="D1880" i="7"/>
  <c r="C1880" i="7"/>
  <c r="E1879" i="7"/>
  <c r="D1879" i="7"/>
  <c r="C1879" i="7"/>
  <c r="E1878" i="7"/>
  <c r="D1878" i="7"/>
  <c r="C1878" i="7"/>
  <c r="E1877" i="7"/>
  <c r="D1877" i="7"/>
  <c r="C1877" i="7"/>
  <c r="E1876" i="7"/>
  <c r="D1876" i="7"/>
  <c r="C1876" i="7"/>
  <c r="E1875" i="7"/>
  <c r="D1875" i="7"/>
  <c r="C1875" i="7"/>
  <c r="E1874" i="7"/>
  <c r="D1874" i="7"/>
  <c r="C1874" i="7"/>
  <c r="E1873" i="7"/>
  <c r="D1873" i="7"/>
  <c r="C1873" i="7"/>
  <c r="E1872" i="7"/>
  <c r="D1872" i="7"/>
  <c r="C1872" i="7"/>
  <c r="E1871" i="7"/>
  <c r="D1871" i="7"/>
  <c r="C1871" i="7"/>
  <c r="E1870" i="7"/>
  <c r="D1870" i="7"/>
  <c r="C1870" i="7"/>
  <c r="E1869" i="7"/>
  <c r="D1869" i="7"/>
  <c r="C1869" i="7"/>
  <c r="E1868" i="7"/>
  <c r="D1868" i="7"/>
  <c r="C1868" i="7"/>
  <c r="E1867" i="7"/>
  <c r="D1867" i="7"/>
  <c r="C1867" i="7"/>
  <c r="E1866" i="7"/>
  <c r="D1866" i="7"/>
  <c r="C1866" i="7"/>
  <c r="E1865" i="7"/>
  <c r="D1865" i="7"/>
  <c r="C1865" i="7"/>
  <c r="E1864" i="7"/>
  <c r="D1864" i="7"/>
  <c r="C1864" i="7"/>
  <c r="E1863" i="7"/>
  <c r="D1863" i="7"/>
  <c r="C1863" i="7"/>
  <c r="E1862" i="7"/>
  <c r="D1862" i="7"/>
  <c r="C1862" i="7"/>
  <c r="E1861" i="7"/>
  <c r="D1861" i="7"/>
  <c r="C1861" i="7"/>
  <c r="E1860" i="7"/>
  <c r="D1860" i="7"/>
  <c r="C1860" i="7"/>
  <c r="E1859" i="7"/>
  <c r="D1859" i="7"/>
  <c r="C1859" i="7"/>
  <c r="E1858" i="7"/>
  <c r="D1858" i="7"/>
  <c r="C1858" i="7"/>
  <c r="E1857" i="7"/>
  <c r="D1857" i="7"/>
  <c r="C1857" i="7"/>
  <c r="E1856" i="7"/>
  <c r="D1856" i="7"/>
  <c r="C1856" i="7"/>
  <c r="E1855" i="7"/>
  <c r="D1855" i="7"/>
  <c r="C1855" i="7"/>
  <c r="E1854" i="7"/>
  <c r="D1854" i="7"/>
  <c r="C1854" i="7"/>
  <c r="E1853" i="7"/>
  <c r="D1853" i="7"/>
  <c r="C1853" i="7"/>
  <c r="E1852" i="7"/>
  <c r="D1852" i="7"/>
  <c r="C1852" i="7"/>
  <c r="E1851" i="7"/>
  <c r="D1851" i="7"/>
  <c r="C1851" i="7"/>
  <c r="E1850" i="7"/>
  <c r="D1850" i="7"/>
  <c r="C1850" i="7"/>
  <c r="E1849" i="7"/>
  <c r="D1849" i="7"/>
  <c r="C1849" i="7"/>
  <c r="E1848" i="7"/>
  <c r="D1848" i="7"/>
  <c r="C1848" i="7"/>
  <c r="E1847" i="7"/>
  <c r="D1847" i="7"/>
  <c r="C1847" i="7"/>
  <c r="E1846" i="7"/>
  <c r="D1846" i="7"/>
  <c r="C1846" i="7"/>
  <c r="E1845" i="7"/>
  <c r="D1845" i="7"/>
  <c r="C1845" i="7"/>
  <c r="E1844" i="7"/>
  <c r="D1844" i="7"/>
  <c r="C1844" i="7"/>
  <c r="E1843" i="7"/>
  <c r="D1843" i="7"/>
  <c r="C1843" i="7"/>
  <c r="E1842" i="7"/>
  <c r="D1842" i="7"/>
  <c r="C1842" i="7"/>
  <c r="E1841" i="7"/>
  <c r="D1841" i="7"/>
  <c r="C1841" i="7"/>
  <c r="E1840" i="7"/>
  <c r="D1840" i="7"/>
  <c r="C1840" i="7"/>
  <c r="E1839" i="7"/>
  <c r="D1839" i="7"/>
  <c r="C1839" i="7"/>
  <c r="E1838" i="7"/>
  <c r="D1838" i="7"/>
  <c r="C1838" i="7"/>
  <c r="E1837" i="7"/>
  <c r="D1837" i="7"/>
  <c r="C1837" i="7"/>
  <c r="E1836" i="7"/>
  <c r="D1836" i="7"/>
  <c r="C1836" i="7"/>
  <c r="E1835" i="7"/>
  <c r="D1835" i="7"/>
  <c r="C1835" i="7"/>
  <c r="E1834" i="7"/>
  <c r="D1834" i="7"/>
  <c r="C1834" i="7"/>
  <c r="E1833" i="7"/>
  <c r="D1833" i="7"/>
  <c r="C1833" i="7"/>
  <c r="E1832" i="7"/>
  <c r="D1832" i="7"/>
  <c r="C1832" i="7"/>
  <c r="E1831" i="7"/>
  <c r="D1831" i="7"/>
  <c r="C1831" i="7"/>
  <c r="E1830" i="7"/>
  <c r="D1830" i="7"/>
  <c r="C1830" i="7"/>
  <c r="E1829" i="7"/>
  <c r="D1829" i="7"/>
  <c r="C1829" i="7"/>
  <c r="E1828" i="7"/>
  <c r="D1828" i="7"/>
  <c r="C1828" i="7"/>
  <c r="E1827" i="7"/>
  <c r="D1827" i="7"/>
  <c r="C1827" i="7"/>
  <c r="E1826" i="7"/>
  <c r="D1826" i="7"/>
  <c r="C1826" i="7"/>
  <c r="E1825" i="7"/>
  <c r="D1825" i="7"/>
  <c r="C1825" i="7"/>
  <c r="E1824" i="7"/>
  <c r="D1824" i="7"/>
  <c r="C1824" i="7"/>
  <c r="E1823" i="7"/>
  <c r="D1823" i="7"/>
  <c r="C1823" i="7"/>
  <c r="E1822" i="7"/>
  <c r="D1822" i="7"/>
  <c r="C1822" i="7"/>
  <c r="E1821" i="7"/>
  <c r="D1821" i="7"/>
  <c r="C1821" i="7"/>
  <c r="E1820" i="7"/>
  <c r="D1820" i="7"/>
  <c r="C1820" i="7"/>
  <c r="E1819" i="7"/>
  <c r="D1819" i="7"/>
  <c r="C1819" i="7"/>
  <c r="E1818" i="7"/>
  <c r="D1818" i="7"/>
  <c r="C1818" i="7"/>
  <c r="E1817" i="7"/>
  <c r="D1817" i="7"/>
  <c r="C1817" i="7"/>
  <c r="E1816" i="7"/>
  <c r="D1816" i="7"/>
  <c r="C1816" i="7"/>
  <c r="E1815" i="7"/>
  <c r="D1815" i="7"/>
  <c r="C1815" i="7"/>
  <c r="E1814" i="7"/>
  <c r="D1814" i="7"/>
  <c r="C1814" i="7"/>
  <c r="E1813" i="7"/>
  <c r="D1813" i="7"/>
  <c r="C1813" i="7"/>
  <c r="E1812" i="7"/>
  <c r="D1812" i="7"/>
  <c r="C1812" i="7"/>
  <c r="E1811" i="7"/>
  <c r="D1811" i="7"/>
  <c r="C1811" i="7"/>
  <c r="E1810" i="7"/>
  <c r="D1810" i="7"/>
  <c r="C1810" i="7"/>
  <c r="E1809" i="7"/>
  <c r="D1809" i="7"/>
  <c r="C1809" i="7"/>
  <c r="E1808" i="7"/>
  <c r="D1808" i="7"/>
  <c r="C1808" i="7"/>
  <c r="E1807" i="7"/>
  <c r="D1807" i="7"/>
  <c r="C1807" i="7"/>
  <c r="E1806" i="7"/>
  <c r="D1806" i="7"/>
  <c r="C1806" i="7"/>
  <c r="E1805" i="7"/>
  <c r="D1805" i="7"/>
  <c r="C1805" i="7"/>
  <c r="E1804" i="7"/>
  <c r="D1804" i="7"/>
  <c r="C1804" i="7"/>
  <c r="E1803" i="7"/>
  <c r="D1803" i="7"/>
  <c r="C1803" i="7"/>
  <c r="E1802" i="7"/>
  <c r="D1802" i="7"/>
  <c r="C1802" i="7"/>
  <c r="E1801" i="7"/>
  <c r="D1801" i="7"/>
  <c r="C1801" i="7"/>
  <c r="E1800" i="7"/>
  <c r="D1800" i="7"/>
  <c r="C1800" i="7"/>
  <c r="E1799" i="7"/>
  <c r="D1799" i="7"/>
  <c r="C1799" i="7"/>
  <c r="E1798" i="7"/>
  <c r="D1798" i="7"/>
  <c r="C1798" i="7"/>
  <c r="E1797" i="7"/>
  <c r="D1797" i="7"/>
  <c r="C1797" i="7"/>
  <c r="E1796" i="7"/>
  <c r="D1796" i="7"/>
  <c r="C1796" i="7"/>
  <c r="E1795" i="7"/>
  <c r="D1795" i="7"/>
  <c r="C1795" i="7"/>
  <c r="E1794" i="7"/>
  <c r="D1794" i="7"/>
  <c r="C1794" i="7"/>
  <c r="E1793" i="7"/>
  <c r="D1793" i="7"/>
  <c r="C1793" i="7"/>
  <c r="E1792" i="7"/>
  <c r="D1792" i="7"/>
  <c r="C1792" i="7"/>
  <c r="E1791" i="7"/>
  <c r="D1791" i="7"/>
  <c r="C1791" i="7"/>
  <c r="E1790" i="7"/>
  <c r="D1790" i="7"/>
  <c r="C1790" i="7"/>
  <c r="E1789" i="7"/>
  <c r="D1789" i="7"/>
  <c r="C1789" i="7"/>
  <c r="E1788" i="7"/>
  <c r="D1788" i="7"/>
  <c r="C1788" i="7"/>
  <c r="E1787" i="7"/>
  <c r="D1787" i="7"/>
  <c r="C1787" i="7"/>
  <c r="E1786" i="7"/>
  <c r="D1786" i="7"/>
  <c r="C1786" i="7"/>
  <c r="E1785" i="7"/>
  <c r="D1785" i="7"/>
  <c r="C1785" i="7"/>
  <c r="E1784" i="7"/>
  <c r="D1784" i="7"/>
  <c r="C1784" i="7"/>
  <c r="E1783" i="7"/>
  <c r="D1783" i="7"/>
  <c r="C1783" i="7"/>
  <c r="E1782" i="7"/>
  <c r="D1782" i="7"/>
  <c r="C1782" i="7"/>
  <c r="E1781" i="7"/>
  <c r="D1781" i="7"/>
  <c r="C1781" i="7"/>
  <c r="E1780" i="7"/>
  <c r="D1780" i="7"/>
  <c r="C1780" i="7"/>
  <c r="E1779" i="7"/>
  <c r="D1779" i="7"/>
  <c r="C1779" i="7"/>
  <c r="E1778" i="7"/>
  <c r="D1778" i="7"/>
  <c r="C1778" i="7"/>
  <c r="E1777" i="7"/>
  <c r="D1777" i="7"/>
  <c r="C1777" i="7"/>
  <c r="E1776" i="7"/>
  <c r="D1776" i="7"/>
  <c r="C1776" i="7"/>
  <c r="E1775" i="7"/>
  <c r="D1775" i="7"/>
  <c r="C1775" i="7"/>
  <c r="E1774" i="7"/>
  <c r="D1774" i="7"/>
  <c r="C1774" i="7"/>
  <c r="E1773" i="7"/>
  <c r="D1773" i="7"/>
  <c r="C1773" i="7"/>
  <c r="E1772" i="7"/>
  <c r="D1772" i="7"/>
  <c r="C1772" i="7"/>
  <c r="E1771" i="7"/>
  <c r="D1771" i="7"/>
  <c r="C1771" i="7"/>
  <c r="E1770" i="7"/>
  <c r="D1770" i="7"/>
  <c r="C1770" i="7"/>
  <c r="E1769" i="7"/>
  <c r="D1769" i="7"/>
  <c r="C1769" i="7"/>
  <c r="E1768" i="7"/>
  <c r="D1768" i="7"/>
  <c r="C1768" i="7"/>
  <c r="E1767" i="7"/>
  <c r="D1767" i="7"/>
  <c r="C1767" i="7"/>
  <c r="E1766" i="7"/>
  <c r="D1766" i="7"/>
  <c r="C1766" i="7"/>
  <c r="E1765" i="7"/>
  <c r="D1765" i="7"/>
  <c r="C1765" i="7"/>
  <c r="E1764" i="7"/>
  <c r="D1764" i="7"/>
  <c r="C1764" i="7"/>
  <c r="E1763" i="7"/>
  <c r="D1763" i="7"/>
  <c r="C1763" i="7"/>
  <c r="E1762" i="7"/>
  <c r="D1762" i="7"/>
  <c r="C1762" i="7"/>
  <c r="E1761" i="7"/>
  <c r="D1761" i="7"/>
  <c r="C1761" i="7"/>
  <c r="E1760" i="7"/>
  <c r="D1760" i="7"/>
  <c r="C1760" i="7"/>
  <c r="E1759" i="7"/>
  <c r="D1759" i="7"/>
  <c r="C1759" i="7"/>
  <c r="E1758" i="7"/>
  <c r="D1758" i="7"/>
  <c r="C1758" i="7"/>
  <c r="E1757" i="7"/>
  <c r="D1757" i="7"/>
  <c r="C1757" i="7"/>
  <c r="E1756" i="7"/>
  <c r="D1756" i="7"/>
  <c r="C1756" i="7"/>
  <c r="E1755" i="7"/>
  <c r="D1755" i="7"/>
  <c r="C1755" i="7"/>
  <c r="E1754" i="7"/>
  <c r="D1754" i="7"/>
  <c r="C1754" i="7"/>
  <c r="E1753" i="7"/>
  <c r="D1753" i="7"/>
  <c r="C1753" i="7"/>
  <c r="E1752" i="7"/>
  <c r="D1752" i="7"/>
  <c r="C1752" i="7"/>
  <c r="E1751" i="7"/>
  <c r="D1751" i="7"/>
  <c r="C1751" i="7"/>
  <c r="E1750" i="7"/>
  <c r="D1750" i="7"/>
  <c r="C1750" i="7"/>
  <c r="E1749" i="7"/>
  <c r="D1749" i="7"/>
  <c r="C1749" i="7"/>
  <c r="E1748" i="7"/>
  <c r="D1748" i="7"/>
  <c r="C1748" i="7"/>
  <c r="E1747" i="7"/>
  <c r="D1747" i="7"/>
  <c r="C1747" i="7"/>
  <c r="E1746" i="7"/>
  <c r="D1746" i="7"/>
  <c r="C1746" i="7"/>
  <c r="E1745" i="7"/>
  <c r="D1745" i="7"/>
  <c r="C1745" i="7"/>
  <c r="E1744" i="7"/>
  <c r="D1744" i="7"/>
  <c r="C1744" i="7"/>
  <c r="E1743" i="7"/>
  <c r="D1743" i="7"/>
  <c r="C1743" i="7"/>
  <c r="E1742" i="7"/>
  <c r="D1742" i="7"/>
  <c r="C1742" i="7"/>
  <c r="E1741" i="7"/>
  <c r="D1741" i="7"/>
  <c r="C1741" i="7"/>
  <c r="E1740" i="7"/>
  <c r="D1740" i="7"/>
  <c r="C1740" i="7"/>
  <c r="E1739" i="7"/>
  <c r="D1739" i="7"/>
  <c r="C1739" i="7"/>
  <c r="E1738" i="7"/>
  <c r="D1738" i="7"/>
  <c r="C1738" i="7"/>
  <c r="E1737" i="7"/>
  <c r="D1737" i="7"/>
  <c r="C1737" i="7"/>
  <c r="E1736" i="7"/>
  <c r="D1736" i="7"/>
  <c r="C1736" i="7"/>
  <c r="E1735" i="7"/>
  <c r="D1735" i="7"/>
  <c r="C1735" i="7"/>
  <c r="E1734" i="7"/>
  <c r="D1734" i="7"/>
  <c r="C1734" i="7"/>
  <c r="E1733" i="7"/>
  <c r="D1733" i="7"/>
  <c r="C1733" i="7"/>
  <c r="E1732" i="7"/>
  <c r="D1732" i="7"/>
  <c r="C1732" i="7"/>
  <c r="E1731" i="7"/>
  <c r="D1731" i="7"/>
  <c r="C1731" i="7"/>
  <c r="E1730" i="7"/>
  <c r="D1730" i="7"/>
  <c r="C1730" i="7"/>
  <c r="E1729" i="7"/>
  <c r="D1729" i="7"/>
  <c r="C1729" i="7"/>
  <c r="E1728" i="7"/>
  <c r="D1728" i="7"/>
  <c r="C1728" i="7"/>
  <c r="E1727" i="7"/>
  <c r="D1727" i="7"/>
  <c r="C1727" i="7"/>
  <c r="E1726" i="7"/>
  <c r="D1726" i="7"/>
  <c r="C1726" i="7"/>
  <c r="E1725" i="7"/>
  <c r="D1725" i="7"/>
  <c r="C1725" i="7"/>
  <c r="E1724" i="7"/>
  <c r="D1724" i="7"/>
  <c r="C1724" i="7"/>
  <c r="E1723" i="7"/>
  <c r="D1723" i="7"/>
  <c r="C1723" i="7"/>
  <c r="E1722" i="7"/>
  <c r="D1722" i="7"/>
  <c r="C1722" i="7"/>
  <c r="E1721" i="7"/>
  <c r="D1721" i="7"/>
  <c r="C1721" i="7"/>
  <c r="E1720" i="7"/>
  <c r="D1720" i="7"/>
  <c r="C1720" i="7"/>
  <c r="E1719" i="7"/>
  <c r="D1719" i="7"/>
  <c r="C1719" i="7"/>
  <c r="E1718" i="7"/>
  <c r="D1718" i="7"/>
  <c r="C1718" i="7"/>
  <c r="E1717" i="7"/>
  <c r="D1717" i="7"/>
  <c r="C1717" i="7"/>
  <c r="E1716" i="7"/>
  <c r="D1716" i="7"/>
  <c r="C1716" i="7"/>
  <c r="E1715" i="7"/>
  <c r="D1715" i="7"/>
  <c r="C1715" i="7"/>
  <c r="E1714" i="7"/>
  <c r="D1714" i="7"/>
  <c r="C1714" i="7"/>
  <c r="E1713" i="7"/>
  <c r="D1713" i="7"/>
  <c r="C1713" i="7"/>
  <c r="E1712" i="7"/>
  <c r="D1712" i="7"/>
  <c r="C1712" i="7"/>
  <c r="E1711" i="7"/>
  <c r="D1711" i="7"/>
  <c r="C1711" i="7"/>
  <c r="E1710" i="7"/>
  <c r="D1710" i="7"/>
  <c r="C1710" i="7"/>
  <c r="E1709" i="7"/>
  <c r="D1709" i="7"/>
  <c r="C1709" i="7"/>
  <c r="E1708" i="7"/>
  <c r="D1708" i="7"/>
  <c r="C1708" i="7"/>
  <c r="E1707" i="7"/>
  <c r="D1707" i="7"/>
  <c r="C1707" i="7"/>
  <c r="E1706" i="7"/>
  <c r="D1706" i="7"/>
  <c r="C1706" i="7"/>
  <c r="E1705" i="7"/>
  <c r="D1705" i="7"/>
  <c r="C1705" i="7"/>
  <c r="E1704" i="7"/>
  <c r="D1704" i="7"/>
  <c r="C1704" i="7"/>
  <c r="E1703" i="7"/>
  <c r="D1703" i="7"/>
  <c r="C1703" i="7"/>
  <c r="E1702" i="7"/>
  <c r="D1702" i="7"/>
  <c r="C1702" i="7"/>
  <c r="E1701" i="7"/>
  <c r="D1701" i="7"/>
  <c r="C1701" i="7"/>
  <c r="E1700" i="7"/>
  <c r="D1700" i="7"/>
  <c r="C1700" i="7"/>
  <c r="E1699" i="7"/>
  <c r="D1699" i="7"/>
  <c r="C1699" i="7"/>
  <c r="E1698" i="7"/>
  <c r="D1698" i="7"/>
  <c r="C1698" i="7"/>
  <c r="E1697" i="7"/>
  <c r="D1697" i="7"/>
  <c r="C1697" i="7"/>
  <c r="E1696" i="7"/>
  <c r="D1696" i="7"/>
  <c r="C1696" i="7"/>
  <c r="E1695" i="7"/>
  <c r="D1695" i="7"/>
  <c r="C1695" i="7"/>
  <c r="E1694" i="7"/>
  <c r="D1694" i="7"/>
  <c r="C1694" i="7"/>
  <c r="E1693" i="7"/>
  <c r="D1693" i="7"/>
  <c r="C1693" i="7"/>
  <c r="E1692" i="7"/>
  <c r="D1692" i="7"/>
  <c r="C1692" i="7"/>
  <c r="E1691" i="7"/>
  <c r="D1691" i="7"/>
  <c r="C1691" i="7"/>
  <c r="E1690" i="7"/>
  <c r="D1690" i="7"/>
  <c r="C1690" i="7"/>
  <c r="E1689" i="7"/>
  <c r="D1689" i="7"/>
  <c r="C1689" i="7"/>
  <c r="E1688" i="7"/>
  <c r="D1688" i="7"/>
  <c r="C1688" i="7"/>
  <c r="E1687" i="7"/>
  <c r="D1687" i="7"/>
  <c r="C1687" i="7"/>
  <c r="E1686" i="7"/>
  <c r="D1686" i="7"/>
  <c r="C1686" i="7"/>
  <c r="E1685" i="7"/>
  <c r="D1685" i="7"/>
  <c r="C1685" i="7"/>
  <c r="E1684" i="7"/>
  <c r="D1684" i="7"/>
  <c r="C1684" i="7"/>
  <c r="E1683" i="7"/>
  <c r="D1683" i="7"/>
  <c r="C1683" i="7"/>
  <c r="E1682" i="7"/>
  <c r="D1682" i="7"/>
  <c r="C1682" i="7"/>
  <c r="E1681" i="7"/>
  <c r="D1681" i="7"/>
  <c r="C1681" i="7"/>
  <c r="E1680" i="7"/>
  <c r="D1680" i="7"/>
  <c r="C1680" i="7"/>
  <c r="E1679" i="7"/>
  <c r="D1679" i="7"/>
  <c r="C1679" i="7"/>
  <c r="E1678" i="7"/>
  <c r="D1678" i="7"/>
  <c r="C1678" i="7"/>
  <c r="E1677" i="7"/>
  <c r="D1677" i="7"/>
  <c r="C1677" i="7"/>
  <c r="E1676" i="7"/>
  <c r="D1676" i="7"/>
  <c r="C1676" i="7"/>
  <c r="E1675" i="7"/>
  <c r="D1675" i="7"/>
  <c r="C1675" i="7"/>
  <c r="E1674" i="7"/>
  <c r="D1674" i="7"/>
  <c r="C1674" i="7"/>
  <c r="E1673" i="7"/>
  <c r="D1673" i="7"/>
  <c r="C1673" i="7"/>
  <c r="E1672" i="7"/>
  <c r="D1672" i="7"/>
  <c r="C1672" i="7"/>
  <c r="E1671" i="7"/>
  <c r="D1671" i="7"/>
  <c r="C1671" i="7"/>
  <c r="E1670" i="7"/>
  <c r="D1670" i="7"/>
  <c r="C1670" i="7"/>
  <c r="E1669" i="7"/>
  <c r="D1669" i="7"/>
  <c r="C1669" i="7"/>
  <c r="E1668" i="7"/>
  <c r="D1668" i="7"/>
  <c r="C1668" i="7"/>
  <c r="E1667" i="7"/>
  <c r="D1667" i="7"/>
  <c r="C1667" i="7"/>
  <c r="E1666" i="7"/>
  <c r="D1666" i="7"/>
  <c r="C1666" i="7"/>
  <c r="E1665" i="7"/>
  <c r="D1665" i="7"/>
  <c r="C1665" i="7"/>
  <c r="E1664" i="7"/>
  <c r="D1664" i="7"/>
  <c r="C1664" i="7"/>
  <c r="E1663" i="7"/>
  <c r="D1663" i="7"/>
  <c r="C1663" i="7"/>
  <c r="E1662" i="7"/>
  <c r="D1662" i="7"/>
  <c r="C1662" i="7"/>
  <c r="E1661" i="7"/>
  <c r="D1661" i="7"/>
  <c r="C1661" i="7"/>
  <c r="E1660" i="7"/>
  <c r="D1660" i="7"/>
  <c r="C1660" i="7"/>
  <c r="E1659" i="7"/>
  <c r="D1659" i="7"/>
  <c r="C1659" i="7"/>
  <c r="E1658" i="7"/>
  <c r="D1658" i="7"/>
  <c r="C1658" i="7"/>
  <c r="E1657" i="7"/>
  <c r="D1657" i="7"/>
  <c r="C1657" i="7"/>
  <c r="E1656" i="7"/>
  <c r="D1656" i="7"/>
  <c r="C1656" i="7"/>
  <c r="E1655" i="7"/>
  <c r="D1655" i="7"/>
  <c r="C1655" i="7"/>
  <c r="E1654" i="7"/>
  <c r="D1654" i="7"/>
  <c r="C1654" i="7"/>
  <c r="E1653" i="7"/>
  <c r="D1653" i="7"/>
  <c r="C1653" i="7"/>
  <c r="E1652" i="7"/>
  <c r="D1652" i="7"/>
  <c r="C1652" i="7"/>
  <c r="E1651" i="7"/>
  <c r="D1651" i="7"/>
  <c r="C1651" i="7"/>
  <c r="E1650" i="7"/>
  <c r="D1650" i="7"/>
  <c r="C1650" i="7"/>
  <c r="E1649" i="7"/>
  <c r="D1649" i="7"/>
  <c r="C1649" i="7"/>
  <c r="E1648" i="7"/>
  <c r="D1648" i="7"/>
  <c r="C1648" i="7"/>
  <c r="E1647" i="7"/>
  <c r="D1647" i="7"/>
  <c r="C1647" i="7"/>
  <c r="E1646" i="7"/>
  <c r="D1646" i="7"/>
  <c r="C1646" i="7"/>
  <c r="E1645" i="7"/>
  <c r="D1645" i="7"/>
  <c r="C1645" i="7"/>
  <c r="E1644" i="7"/>
  <c r="D1644" i="7"/>
  <c r="C1644" i="7"/>
  <c r="E1643" i="7"/>
  <c r="D1643" i="7"/>
  <c r="C1643" i="7"/>
  <c r="E1642" i="7"/>
  <c r="D1642" i="7"/>
  <c r="C1642" i="7"/>
  <c r="E1641" i="7"/>
  <c r="D1641" i="7"/>
  <c r="C1641" i="7"/>
  <c r="E1640" i="7"/>
  <c r="D1640" i="7"/>
  <c r="C1640" i="7"/>
  <c r="E1639" i="7"/>
  <c r="D1639" i="7"/>
  <c r="C1639" i="7"/>
  <c r="E1638" i="7"/>
  <c r="D1638" i="7"/>
  <c r="C1638" i="7"/>
  <c r="E1637" i="7"/>
  <c r="D1637" i="7"/>
  <c r="C1637" i="7"/>
  <c r="E1636" i="7"/>
  <c r="D1636" i="7"/>
  <c r="C1636" i="7"/>
  <c r="E1635" i="7"/>
  <c r="D1635" i="7"/>
  <c r="C1635" i="7"/>
  <c r="E1634" i="7"/>
  <c r="D1634" i="7"/>
  <c r="C1634" i="7"/>
  <c r="E1633" i="7"/>
  <c r="D1633" i="7"/>
  <c r="C1633" i="7"/>
  <c r="E1632" i="7"/>
  <c r="D1632" i="7"/>
  <c r="C1632" i="7"/>
  <c r="E1631" i="7"/>
  <c r="D1631" i="7"/>
  <c r="C1631" i="7"/>
  <c r="E1630" i="7"/>
  <c r="D1630" i="7"/>
  <c r="C1630" i="7"/>
  <c r="E1629" i="7"/>
  <c r="D1629" i="7"/>
  <c r="C1629" i="7"/>
  <c r="E1628" i="7"/>
  <c r="D1628" i="7"/>
  <c r="C1628" i="7"/>
  <c r="E1627" i="7"/>
  <c r="D1627" i="7"/>
  <c r="C1627" i="7"/>
  <c r="E1626" i="7"/>
  <c r="D1626" i="7"/>
  <c r="C1626" i="7"/>
  <c r="E1625" i="7"/>
  <c r="D1625" i="7"/>
  <c r="C1625" i="7"/>
  <c r="E1624" i="7"/>
  <c r="D1624" i="7"/>
  <c r="C1624" i="7"/>
  <c r="E1623" i="7"/>
  <c r="D1623" i="7"/>
  <c r="C1623" i="7"/>
  <c r="E1622" i="7"/>
  <c r="D1622" i="7"/>
  <c r="C1622" i="7"/>
  <c r="E1621" i="7"/>
  <c r="D1621" i="7"/>
  <c r="C1621" i="7"/>
  <c r="E1620" i="7"/>
  <c r="D1620" i="7"/>
  <c r="C1620" i="7"/>
  <c r="E1619" i="7"/>
  <c r="D1619" i="7"/>
  <c r="C1619" i="7"/>
  <c r="E1618" i="7"/>
  <c r="D1618" i="7"/>
  <c r="C1618" i="7"/>
  <c r="E1617" i="7"/>
  <c r="D1617" i="7"/>
  <c r="C1617" i="7"/>
  <c r="E1616" i="7"/>
  <c r="D1616" i="7"/>
  <c r="C1616" i="7"/>
  <c r="E1615" i="7"/>
  <c r="D1615" i="7"/>
  <c r="C1615" i="7"/>
  <c r="E1614" i="7"/>
  <c r="D1614" i="7"/>
  <c r="C1614" i="7"/>
  <c r="E1613" i="7"/>
  <c r="D1613" i="7"/>
  <c r="C1613" i="7"/>
  <c r="E1612" i="7"/>
  <c r="D1612" i="7"/>
  <c r="C1612" i="7"/>
  <c r="E1611" i="7"/>
  <c r="D1611" i="7"/>
  <c r="C1611" i="7"/>
  <c r="E1610" i="7"/>
  <c r="D1610" i="7"/>
  <c r="C1610" i="7"/>
  <c r="E1609" i="7"/>
  <c r="D1609" i="7"/>
  <c r="C1609" i="7"/>
  <c r="E1608" i="7"/>
  <c r="D1608" i="7"/>
  <c r="C1608" i="7"/>
  <c r="E1607" i="7"/>
  <c r="D1607" i="7"/>
  <c r="C1607" i="7"/>
  <c r="E1606" i="7"/>
  <c r="D1606" i="7"/>
  <c r="C1606" i="7"/>
  <c r="E1605" i="7"/>
  <c r="D1605" i="7"/>
  <c r="C1605" i="7"/>
  <c r="E1604" i="7"/>
  <c r="D1604" i="7"/>
  <c r="C1604" i="7"/>
  <c r="E1603" i="7"/>
  <c r="D1603" i="7"/>
  <c r="C1603" i="7"/>
  <c r="E1602" i="7"/>
  <c r="D1602" i="7"/>
  <c r="C1602" i="7"/>
  <c r="E1601" i="7"/>
  <c r="D1601" i="7"/>
  <c r="C1601" i="7"/>
  <c r="E1600" i="7"/>
  <c r="D1600" i="7"/>
  <c r="C1600" i="7"/>
  <c r="E1599" i="7"/>
  <c r="D1599" i="7"/>
  <c r="C1599" i="7"/>
  <c r="E1598" i="7"/>
  <c r="D1598" i="7"/>
  <c r="C1598" i="7"/>
  <c r="E1597" i="7"/>
  <c r="D1597" i="7"/>
  <c r="C1597" i="7"/>
  <c r="E1596" i="7"/>
  <c r="D1596" i="7"/>
  <c r="C1596" i="7"/>
  <c r="E1595" i="7"/>
  <c r="D1595" i="7"/>
  <c r="C1595" i="7"/>
  <c r="E1594" i="7"/>
  <c r="D1594" i="7"/>
  <c r="C1594" i="7"/>
  <c r="E1593" i="7"/>
  <c r="D1593" i="7"/>
  <c r="C1593" i="7"/>
  <c r="E1592" i="7"/>
  <c r="D1592" i="7"/>
  <c r="C1592" i="7"/>
  <c r="E1591" i="7"/>
  <c r="D1591" i="7"/>
  <c r="C1591" i="7"/>
  <c r="E1590" i="7"/>
  <c r="D1590" i="7"/>
  <c r="C1590" i="7"/>
  <c r="E1589" i="7"/>
  <c r="D1589" i="7"/>
  <c r="C1589" i="7"/>
  <c r="E1588" i="7"/>
  <c r="D1588" i="7"/>
  <c r="C1588" i="7"/>
  <c r="E1587" i="7"/>
  <c r="D1587" i="7"/>
  <c r="C1587" i="7"/>
  <c r="E1586" i="7"/>
  <c r="D1586" i="7"/>
  <c r="C1586" i="7"/>
  <c r="E1585" i="7"/>
  <c r="D1585" i="7"/>
  <c r="C1585" i="7"/>
  <c r="E1584" i="7"/>
  <c r="D1584" i="7"/>
  <c r="C1584" i="7"/>
  <c r="E1583" i="7"/>
  <c r="D1583" i="7"/>
  <c r="C1583" i="7"/>
  <c r="E1582" i="7"/>
  <c r="D1582" i="7"/>
  <c r="C1582" i="7"/>
  <c r="E1581" i="7"/>
  <c r="D1581" i="7"/>
  <c r="C1581" i="7"/>
  <c r="E1580" i="7"/>
  <c r="D1580" i="7"/>
  <c r="C1580" i="7"/>
  <c r="E1579" i="7"/>
  <c r="D1579" i="7"/>
  <c r="C1579" i="7"/>
  <c r="E1578" i="7"/>
  <c r="D1578" i="7"/>
  <c r="C1578" i="7"/>
  <c r="E1577" i="7"/>
  <c r="D1577" i="7"/>
  <c r="C1577" i="7"/>
  <c r="E1576" i="7"/>
  <c r="D1576" i="7"/>
  <c r="C1576" i="7"/>
  <c r="E1575" i="7"/>
  <c r="D1575" i="7"/>
  <c r="C1575" i="7"/>
  <c r="E1574" i="7"/>
  <c r="D1574" i="7"/>
  <c r="C1574" i="7"/>
  <c r="E1573" i="7"/>
  <c r="D1573" i="7"/>
  <c r="C1573" i="7"/>
  <c r="E1572" i="7"/>
  <c r="D1572" i="7"/>
  <c r="C1572" i="7"/>
  <c r="E1571" i="7"/>
  <c r="D1571" i="7"/>
  <c r="C1571" i="7"/>
  <c r="E1570" i="7"/>
  <c r="D1570" i="7"/>
  <c r="C1570" i="7"/>
  <c r="E1569" i="7"/>
  <c r="D1569" i="7"/>
  <c r="C1569" i="7"/>
  <c r="E1568" i="7"/>
  <c r="D1568" i="7"/>
  <c r="C1568" i="7"/>
  <c r="E1567" i="7"/>
  <c r="D1567" i="7"/>
  <c r="C1567" i="7"/>
  <c r="E1566" i="7"/>
  <c r="D1566" i="7"/>
  <c r="C1566" i="7"/>
  <c r="E1565" i="7"/>
  <c r="D1565" i="7"/>
  <c r="C1565" i="7"/>
  <c r="E1564" i="7"/>
  <c r="D1564" i="7"/>
  <c r="C1564" i="7"/>
  <c r="E1563" i="7"/>
  <c r="D1563" i="7"/>
  <c r="C1563" i="7"/>
  <c r="E1562" i="7"/>
  <c r="D1562" i="7"/>
  <c r="C1562" i="7"/>
  <c r="E1561" i="7"/>
  <c r="D1561" i="7"/>
  <c r="C1561" i="7"/>
  <c r="E1560" i="7"/>
  <c r="D1560" i="7"/>
  <c r="C1560" i="7"/>
  <c r="E1559" i="7"/>
  <c r="D1559" i="7"/>
  <c r="C1559" i="7"/>
  <c r="E1558" i="7"/>
  <c r="D1558" i="7"/>
  <c r="C1558" i="7"/>
  <c r="E1557" i="7"/>
  <c r="D1557" i="7"/>
  <c r="C1557" i="7"/>
  <c r="E1556" i="7"/>
  <c r="D1556" i="7"/>
  <c r="C1556" i="7"/>
  <c r="E1555" i="7"/>
  <c r="D1555" i="7"/>
  <c r="C1555" i="7"/>
  <c r="E1554" i="7"/>
  <c r="D1554" i="7"/>
  <c r="C1554" i="7"/>
  <c r="E1553" i="7"/>
  <c r="D1553" i="7"/>
  <c r="C1553" i="7"/>
  <c r="E1552" i="7"/>
  <c r="D1552" i="7"/>
  <c r="C1552" i="7"/>
  <c r="E1551" i="7"/>
  <c r="D1551" i="7"/>
  <c r="C1551" i="7"/>
  <c r="E1550" i="7"/>
  <c r="D1550" i="7"/>
  <c r="C1550" i="7"/>
  <c r="E1549" i="7"/>
  <c r="D1549" i="7"/>
  <c r="C1549" i="7"/>
  <c r="E1548" i="7"/>
  <c r="D1548" i="7"/>
  <c r="C1548" i="7"/>
  <c r="E1547" i="7"/>
  <c r="D1547" i="7"/>
  <c r="C1547" i="7"/>
  <c r="E1546" i="7"/>
  <c r="D1546" i="7"/>
  <c r="C1546" i="7"/>
  <c r="E1545" i="7"/>
  <c r="D1545" i="7"/>
  <c r="C1545" i="7"/>
  <c r="E1544" i="7"/>
  <c r="D1544" i="7"/>
  <c r="C1544" i="7"/>
  <c r="E1543" i="7"/>
  <c r="D1543" i="7"/>
  <c r="C1543" i="7"/>
  <c r="E1542" i="7"/>
  <c r="D1542" i="7"/>
  <c r="C1542" i="7"/>
  <c r="E1541" i="7"/>
  <c r="D1541" i="7"/>
  <c r="C1541" i="7"/>
  <c r="E1540" i="7"/>
  <c r="D1540" i="7"/>
  <c r="C1540" i="7"/>
  <c r="E1539" i="7"/>
  <c r="D1539" i="7"/>
  <c r="C1539" i="7"/>
  <c r="E1538" i="7"/>
  <c r="D1538" i="7"/>
  <c r="C1538" i="7"/>
  <c r="E1537" i="7"/>
  <c r="D1537" i="7"/>
  <c r="C1537" i="7"/>
  <c r="E1536" i="7"/>
  <c r="D1536" i="7"/>
  <c r="C1536" i="7"/>
  <c r="E1535" i="7"/>
  <c r="D1535" i="7"/>
  <c r="C1535" i="7"/>
  <c r="E1534" i="7"/>
  <c r="D1534" i="7"/>
  <c r="C1534" i="7"/>
  <c r="E1533" i="7"/>
  <c r="D1533" i="7"/>
  <c r="C1533" i="7"/>
  <c r="E1532" i="7"/>
  <c r="D1532" i="7"/>
  <c r="C1532" i="7"/>
  <c r="E1531" i="7"/>
  <c r="D1531" i="7"/>
  <c r="C1531" i="7"/>
  <c r="E1530" i="7"/>
  <c r="D1530" i="7"/>
  <c r="C1530" i="7"/>
  <c r="E1529" i="7"/>
  <c r="D1529" i="7"/>
  <c r="C1529" i="7"/>
  <c r="E1528" i="7"/>
  <c r="D1528" i="7"/>
  <c r="C1528" i="7"/>
  <c r="E1527" i="7"/>
  <c r="D1527" i="7"/>
  <c r="C1527" i="7"/>
  <c r="E1526" i="7"/>
  <c r="D1526" i="7"/>
  <c r="C1526" i="7"/>
  <c r="E1525" i="7"/>
  <c r="D1525" i="7"/>
  <c r="C1525" i="7"/>
  <c r="E1524" i="7"/>
  <c r="D1524" i="7"/>
  <c r="C1524" i="7"/>
  <c r="E1523" i="7"/>
  <c r="D1523" i="7"/>
  <c r="C1523" i="7"/>
  <c r="E1522" i="7"/>
  <c r="D1522" i="7"/>
  <c r="C1522" i="7"/>
  <c r="E1521" i="7"/>
  <c r="D1521" i="7"/>
  <c r="C1521" i="7"/>
  <c r="E1520" i="7"/>
  <c r="D1520" i="7"/>
  <c r="C1520" i="7"/>
  <c r="E1519" i="7"/>
  <c r="D1519" i="7"/>
  <c r="C1519" i="7"/>
  <c r="E1518" i="7"/>
  <c r="D1518" i="7"/>
  <c r="C1518" i="7"/>
  <c r="E1517" i="7"/>
  <c r="D1517" i="7"/>
  <c r="C1517" i="7"/>
  <c r="E1516" i="7"/>
  <c r="D1516" i="7"/>
  <c r="C1516" i="7"/>
  <c r="E1515" i="7"/>
  <c r="D1515" i="7"/>
  <c r="C1515" i="7"/>
  <c r="E1514" i="7"/>
  <c r="D1514" i="7"/>
  <c r="C1514" i="7"/>
  <c r="E1513" i="7"/>
  <c r="D1513" i="7"/>
  <c r="C1513" i="7"/>
  <c r="E1512" i="7"/>
  <c r="D1512" i="7"/>
  <c r="C1512" i="7"/>
  <c r="E1511" i="7"/>
  <c r="D1511" i="7"/>
  <c r="C1511" i="7"/>
  <c r="E1510" i="7"/>
  <c r="D1510" i="7"/>
  <c r="C1510" i="7"/>
  <c r="E1509" i="7"/>
  <c r="D1509" i="7"/>
  <c r="C1509" i="7"/>
  <c r="E1508" i="7"/>
  <c r="D1508" i="7"/>
  <c r="C1508" i="7"/>
  <c r="E1507" i="7"/>
  <c r="D1507" i="7"/>
  <c r="C1507" i="7"/>
  <c r="E1506" i="7"/>
  <c r="D1506" i="7"/>
  <c r="C1506" i="7"/>
  <c r="E1505" i="7"/>
  <c r="D1505" i="7"/>
  <c r="C1505" i="7"/>
  <c r="E1504" i="7"/>
  <c r="D1504" i="7"/>
  <c r="C1504" i="7"/>
  <c r="E1503" i="7"/>
  <c r="D1503" i="7"/>
  <c r="C1503" i="7"/>
  <c r="E1502" i="7"/>
  <c r="D1502" i="7"/>
  <c r="C1502" i="7"/>
  <c r="E1501" i="7"/>
  <c r="D1501" i="7"/>
  <c r="C1501" i="7"/>
  <c r="E1500" i="7"/>
  <c r="D1500" i="7"/>
  <c r="C1500" i="7"/>
  <c r="E1499" i="7"/>
  <c r="D1499" i="7"/>
  <c r="C1499" i="7"/>
  <c r="E1498" i="7"/>
  <c r="D1498" i="7"/>
  <c r="C1498" i="7"/>
  <c r="E1497" i="7"/>
  <c r="D1497" i="7"/>
  <c r="C1497" i="7"/>
  <c r="E1496" i="7"/>
  <c r="D1496" i="7"/>
  <c r="C1496" i="7"/>
  <c r="E1495" i="7"/>
  <c r="D1495" i="7"/>
  <c r="C1495" i="7"/>
  <c r="E1494" i="7"/>
  <c r="D1494" i="7"/>
  <c r="C1494" i="7"/>
  <c r="E1493" i="7"/>
  <c r="D1493" i="7"/>
  <c r="C1493" i="7"/>
  <c r="E1492" i="7"/>
  <c r="D1492" i="7"/>
  <c r="C1492" i="7"/>
  <c r="E1491" i="7"/>
  <c r="D1491" i="7"/>
  <c r="C1491" i="7"/>
  <c r="E1490" i="7"/>
  <c r="D1490" i="7"/>
  <c r="C1490" i="7"/>
  <c r="E1489" i="7"/>
  <c r="D1489" i="7"/>
  <c r="C1489" i="7"/>
  <c r="E1488" i="7"/>
  <c r="D1488" i="7"/>
  <c r="C1488" i="7"/>
  <c r="E1487" i="7"/>
  <c r="D1487" i="7"/>
  <c r="C1487" i="7"/>
  <c r="E1486" i="7"/>
  <c r="D1486" i="7"/>
  <c r="C1486" i="7"/>
  <c r="E1485" i="7"/>
  <c r="D1485" i="7"/>
  <c r="C1485" i="7"/>
  <c r="E1484" i="7"/>
  <c r="D1484" i="7"/>
  <c r="C1484" i="7"/>
  <c r="E1483" i="7"/>
  <c r="D1483" i="7"/>
  <c r="C1483" i="7"/>
  <c r="E1482" i="7"/>
  <c r="D1482" i="7"/>
  <c r="C1482" i="7"/>
  <c r="E1481" i="7"/>
  <c r="D1481" i="7"/>
  <c r="C1481" i="7"/>
  <c r="E1480" i="7"/>
  <c r="D1480" i="7"/>
  <c r="C1480" i="7"/>
  <c r="E1479" i="7"/>
  <c r="D1479" i="7"/>
  <c r="C1479" i="7"/>
  <c r="E1478" i="7"/>
  <c r="D1478" i="7"/>
  <c r="C1478" i="7"/>
  <c r="E1477" i="7"/>
  <c r="D1477" i="7"/>
  <c r="C1477" i="7"/>
  <c r="E1476" i="7"/>
  <c r="D1476" i="7"/>
  <c r="C1476" i="7"/>
  <c r="E1475" i="7"/>
  <c r="D1475" i="7"/>
  <c r="C1475" i="7"/>
  <c r="E1474" i="7"/>
  <c r="D1474" i="7"/>
  <c r="C1474" i="7"/>
  <c r="E1473" i="7"/>
  <c r="D1473" i="7"/>
  <c r="C1473" i="7"/>
  <c r="E1472" i="7"/>
  <c r="D1472" i="7"/>
  <c r="C1472" i="7"/>
  <c r="E1471" i="7"/>
  <c r="D1471" i="7"/>
  <c r="C1471" i="7"/>
  <c r="E1470" i="7"/>
  <c r="D1470" i="7"/>
  <c r="C1470" i="7"/>
  <c r="E1469" i="7"/>
  <c r="D1469" i="7"/>
  <c r="C1469" i="7"/>
  <c r="E1468" i="7"/>
  <c r="D1468" i="7"/>
  <c r="C1468" i="7"/>
  <c r="E1467" i="7"/>
  <c r="D1467" i="7"/>
  <c r="C1467" i="7"/>
  <c r="E1466" i="7"/>
  <c r="D1466" i="7"/>
  <c r="C1466" i="7"/>
  <c r="E1465" i="7"/>
  <c r="D1465" i="7"/>
  <c r="C1465" i="7"/>
  <c r="E1464" i="7"/>
  <c r="D1464" i="7"/>
  <c r="C1464" i="7"/>
  <c r="E1463" i="7"/>
  <c r="D1463" i="7"/>
  <c r="C1463" i="7"/>
  <c r="E1462" i="7"/>
  <c r="D1462" i="7"/>
  <c r="C1462" i="7"/>
  <c r="E1461" i="7"/>
  <c r="D1461" i="7"/>
  <c r="C1461" i="7"/>
  <c r="E1460" i="7"/>
  <c r="D1460" i="7"/>
  <c r="C1460" i="7"/>
  <c r="E1459" i="7"/>
  <c r="D1459" i="7"/>
  <c r="C1459" i="7"/>
  <c r="E1458" i="7"/>
  <c r="D1458" i="7"/>
  <c r="C1458" i="7"/>
  <c r="E1457" i="7"/>
  <c r="D1457" i="7"/>
  <c r="C1457" i="7"/>
  <c r="E1456" i="7"/>
  <c r="D1456" i="7"/>
  <c r="C1456" i="7"/>
  <c r="E1455" i="7"/>
  <c r="D1455" i="7"/>
  <c r="C1455" i="7"/>
  <c r="E1454" i="7"/>
  <c r="D1454" i="7"/>
  <c r="C1454" i="7"/>
  <c r="E1453" i="7"/>
  <c r="D1453" i="7"/>
  <c r="C1453" i="7"/>
  <c r="E1452" i="7"/>
  <c r="D1452" i="7"/>
  <c r="C1452" i="7"/>
  <c r="E1451" i="7"/>
  <c r="D1451" i="7"/>
  <c r="C1451" i="7"/>
  <c r="E1450" i="7"/>
  <c r="D1450" i="7"/>
  <c r="C1450" i="7"/>
  <c r="E1449" i="7"/>
  <c r="D1449" i="7"/>
  <c r="C1449" i="7"/>
  <c r="E1448" i="7"/>
  <c r="D1448" i="7"/>
  <c r="C1448" i="7"/>
  <c r="E1447" i="7"/>
  <c r="D1447" i="7"/>
  <c r="C1447" i="7"/>
  <c r="E1446" i="7"/>
  <c r="D1446" i="7"/>
  <c r="C1446" i="7"/>
  <c r="E1445" i="7"/>
  <c r="D1445" i="7"/>
  <c r="C1445" i="7"/>
  <c r="E1444" i="7"/>
  <c r="D1444" i="7"/>
  <c r="C1444" i="7"/>
  <c r="E1443" i="7"/>
  <c r="D1443" i="7"/>
  <c r="C1443" i="7"/>
  <c r="E1442" i="7"/>
  <c r="D1442" i="7"/>
  <c r="C1442" i="7"/>
  <c r="E1441" i="7"/>
  <c r="D1441" i="7"/>
  <c r="C1441" i="7"/>
  <c r="E1440" i="7"/>
  <c r="D1440" i="7"/>
  <c r="C1440" i="7"/>
  <c r="E1439" i="7"/>
  <c r="D1439" i="7"/>
  <c r="C1439" i="7"/>
  <c r="E1438" i="7"/>
  <c r="D1438" i="7"/>
  <c r="C1438" i="7"/>
  <c r="E1437" i="7"/>
  <c r="D1437" i="7"/>
  <c r="C1437" i="7"/>
  <c r="E1436" i="7"/>
  <c r="D1436" i="7"/>
  <c r="C1436" i="7"/>
  <c r="E1435" i="7"/>
  <c r="D1435" i="7"/>
  <c r="C1435" i="7"/>
  <c r="E1434" i="7"/>
  <c r="D1434" i="7"/>
  <c r="C1434" i="7"/>
  <c r="E1433" i="7"/>
  <c r="D1433" i="7"/>
  <c r="C1433" i="7"/>
  <c r="E1432" i="7"/>
  <c r="D1432" i="7"/>
  <c r="C1432" i="7"/>
  <c r="E1431" i="7"/>
  <c r="D1431" i="7"/>
  <c r="C1431" i="7"/>
  <c r="E1430" i="7"/>
  <c r="D1430" i="7"/>
  <c r="C1430" i="7"/>
  <c r="E1429" i="7"/>
  <c r="D1429" i="7"/>
  <c r="C1429" i="7"/>
  <c r="E1428" i="7"/>
  <c r="D1428" i="7"/>
  <c r="C1428" i="7"/>
  <c r="E1427" i="7"/>
  <c r="D1427" i="7"/>
  <c r="C1427" i="7"/>
  <c r="E1426" i="7"/>
  <c r="D1426" i="7"/>
  <c r="C1426" i="7"/>
  <c r="E1425" i="7"/>
  <c r="D1425" i="7"/>
  <c r="C1425" i="7"/>
  <c r="E1424" i="7"/>
  <c r="D1424" i="7"/>
  <c r="C1424" i="7"/>
  <c r="E1423" i="7"/>
  <c r="D1423" i="7"/>
  <c r="C1423" i="7"/>
  <c r="E1422" i="7"/>
  <c r="D1422" i="7"/>
  <c r="C1422" i="7"/>
  <c r="E1421" i="7"/>
  <c r="D1421" i="7"/>
  <c r="C1421" i="7"/>
  <c r="E1420" i="7"/>
  <c r="D1420" i="7"/>
  <c r="C1420" i="7"/>
  <c r="E1419" i="7"/>
  <c r="D1419" i="7"/>
  <c r="C1419" i="7"/>
  <c r="E1418" i="7"/>
  <c r="D1418" i="7"/>
  <c r="C1418" i="7"/>
  <c r="E1417" i="7"/>
  <c r="D1417" i="7"/>
  <c r="C1417" i="7"/>
  <c r="E1416" i="7"/>
  <c r="D1416" i="7"/>
  <c r="C1416" i="7"/>
  <c r="E1415" i="7"/>
  <c r="D1415" i="7"/>
  <c r="C1415" i="7"/>
  <c r="E1414" i="7"/>
  <c r="D1414" i="7"/>
  <c r="C1414" i="7"/>
  <c r="E1413" i="7"/>
  <c r="D1413" i="7"/>
  <c r="C1413" i="7"/>
  <c r="E1412" i="7"/>
  <c r="D1412" i="7"/>
  <c r="C1412" i="7"/>
  <c r="E1411" i="7"/>
  <c r="D1411" i="7"/>
  <c r="C1411" i="7"/>
  <c r="E1410" i="7"/>
  <c r="D1410" i="7"/>
  <c r="C1410" i="7"/>
  <c r="E1409" i="7"/>
  <c r="D1409" i="7"/>
  <c r="C1409" i="7"/>
  <c r="E1408" i="7"/>
  <c r="D1408" i="7"/>
  <c r="C1408" i="7"/>
  <c r="E1407" i="7"/>
  <c r="D1407" i="7"/>
  <c r="C1407" i="7"/>
  <c r="E1406" i="7"/>
  <c r="D1406" i="7"/>
  <c r="C1406" i="7"/>
  <c r="E1405" i="7"/>
  <c r="D1405" i="7"/>
  <c r="C1405" i="7"/>
  <c r="E1404" i="7"/>
  <c r="D1404" i="7"/>
  <c r="C1404" i="7"/>
  <c r="E1403" i="7"/>
  <c r="D1403" i="7"/>
  <c r="C1403" i="7"/>
  <c r="E1402" i="7"/>
  <c r="D1402" i="7"/>
  <c r="C1402" i="7"/>
  <c r="E1401" i="7"/>
  <c r="D1401" i="7"/>
  <c r="C1401" i="7"/>
  <c r="E1400" i="7"/>
  <c r="D1400" i="7"/>
  <c r="C1400" i="7"/>
  <c r="E1399" i="7"/>
  <c r="D1399" i="7"/>
  <c r="C1399" i="7"/>
  <c r="E1398" i="7"/>
  <c r="D1398" i="7"/>
  <c r="C1398" i="7"/>
  <c r="E1397" i="7"/>
  <c r="D1397" i="7"/>
  <c r="C1397" i="7"/>
  <c r="E1396" i="7"/>
  <c r="D1396" i="7"/>
  <c r="C1396" i="7"/>
  <c r="E1395" i="7"/>
  <c r="D1395" i="7"/>
  <c r="C1395" i="7"/>
  <c r="E1394" i="7"/>
  <c r="D1394" i="7"/>
  <c r="C1394" i="7"/>
  <c r="E1393" i="7"/>
  <c r="D1393" i="7"/>
  <c r="C1393" i="7"/>
  <c r="E1392" i="7"/>
  <c r="D1392" i="7"/>
  <c r="C1392" i="7"/>
  <c r="E1391" i="7"/>
  <c r="D1391" i="7"/>
  <c r="C1391" i="7"/>
  <c r="E1390" i="7"/>
  <c r="D1390" i="7"/>
  <c r="C1390" i="7"/>
  <c r="E1389" i="7"/>
  <c r="D1389" i="7"/>
  <c r="C1389" i="7"/>
  <c r="E1388" i="7"/>
  <c r="D1388" i="7"/>
  <c r="C1388" i="7"/>
  <c r="E1387" i="7"/>
  <c r="D1387" i="7"/>
  <c r="C1387" i="7"/>
  <c r="E1386" i="7"/>
  <c r="D1386" i="7"/>
  <c r="C1386" i="7"/>
  <c r="E1385" i="7"/>
  <c r="D1385" i="7"/>
  <c r="C1385" i="7"/>
  <c r="E1384" i="7"/>
  <c r="D1384" i="7"/>
  <c r="C1384" i="7"/>
  <c r="E1383" i="7"/>
  <c r="D1383" i="7"/>
  <c r="C1383" i="7"/>
  <c r="E1382" i="7"/>
  <c r="D1382" i="7"/>
  <c r="C1382" i="7"/>
  <c r="E1381" i="7"/>
  <c r="D1381" i="7"/>
  <c r="C1381" i="7"/>
  <c r="E1380" i="7"/>
  <c r="D1380" i="7"/>
  <c r="C1380" i="7"/>
  <c r="E1379" i="7"/>
  <c r="D1379" i="7"/>
  <c r="C1379" i="7"/>
  <c r="E1378" i="7"/>
  <c r="D1378" i="7"/>
  <c r="C1378" i="7"/>
  <c r="E1377" i="7"/>
  <c r="D1377" i="7"/>
  <c r="C1377" i="7"/>
  <c r="E1376" i="7"/>
  <c r="D1376" i="7"/>
  <c r="C1376" i="7"/>
  <c r="E1375" i="7"/>
  <c r="D1375" i="7"/>
  <c r="C1375" i="7"/>
  <c r="E1374" i="7"/>
  <c r="D1374" i="7"/>
  <c r="C1374" i="7"/>
  <c r="E1373" i="7"/>
  <c r="D1373" i="7"/>
  <c r="C1373" i="7"/>
  <c r="E1372" i="7"/>
  <c r="D1372" i="7"/>
  <c r="C1372" i="7"/>
  <c r="E1371" i="7"/>
  <c r="D1371" i="7"/>
  <c r="C1371" i="7"/>
  <c r="E1370" i="7"/>
  <c r="D1370" i="7"/>
  <c r="C1370" i="7"/>
  <c r="E1369" i="7"/>
  <c r="D1369" i="7"/>
  <c r="C1369" i="7"/>
  <c r="E1368" i="7"/>
  <c r="D1368" i="7"/>
  <c r="C1368" i="7"/>
  <c r="E1367" i="7"/>
  <c r="D1367" i="7"/>
  <c r="C1367" i="7"/>
  <c r="E1366" i="7"/>
  <c r="D1366" i="7"/>
  <c r="C1366" i="7"/>
  <c r="E1365" i="7"/>
  <c r="D1365" i="7"/>
  <c r="C1365" i="7"/>
  <c r="E1364" i="7"/>
  <c r="D1364" i="7"/>
  <c r="C1364" i="7"/>
  <c r="E1363" i="7"/>
  <c r="D1363" i="7"/>
  <c r="C1363" i="7"/>
  <c r="E1362" i="7"/>
  <c r="D1362" i="7"/>
  <c r="C1362" i="7"/>
  <c r="E1361" i="7"/>
  <c r="D1361" i="7"/>
  <c r="C1361" i="7"/>
  <c r="E1360" i="7"/>
  <c r="D1360" i="7"/>
  <c r="C1360" i="7"/>
  <c r="E1359" i="7"/>
  <c r="D1359" i="7"/>
  <c r="C1359" i="7"/>
  <c r="E1358" i="7"/>
  <c r="D1358" i="7"/>
  <c r="C1358" i="7"/>
  <c r="E1357" i="7"/>
  <c r="D1357" i="7"/>
  <c r="C1357" i="7"/>
  <c r="E1356" i="7"/>
  <c r="D1356" i="7"/>
  <c r="C1356" i="7"/>
  <c r="E1355" i="7"/>
  <c r="D1355" i="7"/>
  <c r="C1355" i="7"/>
  <c r="E1354" i="7"/>
  <c r="D1354" i="7"/>
  <c r="C1354" i="7"/>
  <c r="E1353" i="7"/>
  <c r="D1353" i="7"/>
  <c r="C1353" i="7"/>
  <c r="E1352" i="7"/>
  <c r="D1352" i="7"/>
  <c r="C1352" i="7"/>
  <c r="E1351" i="7"/>
  <c r="D1351" i="7"/>
  <c r="C1351" i="7"/>
  <c r="E1350" i="7"/>
  <c r="D1350" i="7"/>
  <c r="C1350" i="7"/>
  <c r="E1349" i="7"/>
  <c r="D1349" i="7"/>
  <c r="C1349" i="7"/>
  <c r="E1348" i="7"/>
  <c r="D1348" i="7"/>
  <c r="C1348" i="7"/>
  <c r="E1347" i="7"/>
  <c r="D1347" i="7"/>
  <c r="C1347" i="7"/>
  <c r="E1346" i="7"/>
  <c r="D1346" i="7"/>
  <c r="C1346" i="7"/>
  <c r="E1345" i="7"/>
  <c r="D1345" i="7"/>
  <c r="C1345" i="7"/>
  <c r="E1344" i="7"/>
  <c r="D1344" i="7"/>
  <c r="C1344" i="7"/>
  <c r="E1343" i="7"/>
  <c r="D1343" i="7"/>
  <c r="C1343" i="7"/>
  <c r="E1342" i="7"/>
  <c r="D1342" i="7"/>
  <c r="C1342" i="7"/>
  <c r="E1341" i="7"/>
  <c r="D1341" i="7"/>
  <c r="C1341" i="7"/>
  <c r="E1340" i="7"/>
  <c r="D1340" i="7"/>
  <c r="C1340" i="7"/>
  <c r="E1339" i="7"/>
  <c r="D1339" i="7"/>
  <c r="C1339" i="7"/>
  <c r="E1338" i="7"/>
  <c r="D1338" i="7"/>
  <c r="C1338" i="7"/>
  <c r="E1337" i="7"/>
  <c r="D1337" i="7"/>
  <c r="C1337" i="7"/>
  <c r="E1336" i="7"/>
  <c r="D1336" i="7"/>
  <c r="C1336" i="7"/>
  <c r="E1335" i="7"/>
  <c r="D1335" i="7"/>
  <c r="C1335" i="7"/>
  <c r="E1334" i="7"/>
  <c r="D1334" i="7"/>
  <c r="C1334" i="7"/>
  <c r="E1333" i="7"/>
  <c r="D1333" i="7"/>
  <c r="C1333" i="7"/>
  <c r="E1332" i="7"/>
  <c r="D1332" i="7"/>
  <c r="C1332" i="7"/>
  <c r="E1331" i="7"/>
  <c r="D1331" i="7"/>
  <c r="C1331" i="7"/>
  <c r="E1330" i="7"/>
  <c r="D1330" i="7"/>
  <c r="C1330" i="7"/>
  <c r="E1329" i="7"/>
  <c r="D1329" i="7"/>
  <c r="C1329" i="7"/>
  <c r="E1328" i="7"/>
  <c r="D1328" i="7"/>
  <c r="C1328" i="7"/>
  <c r="E1327" i="7"/>
  <c r="D1327" i="7"/>
  <c r="C1327" i="7"/>
  <c r="E1326" i="7"/>
  <c r="D1326" i="7"/>
  <c r="C1326" i="7"/>
  <c r="E1325" i="7"/>
  <c r="D1325" i="7"/>
  <c r="C1325" i="7"/>
  <c r="E1324" i="7"/>
  <c r="D1324" i="7"/>
  <c r="C1324" i="7"/>
  <c r="E1323" i="7"/>
  <c r="D1323" i="7"/>
  <c r="C1323" i="7"/>
  <c r="E1322" i="7"/>
  <c r="D1322" i="7"/>
  <c r="C1322" i="7"/>
  <c r="E1321" i="7"/>
  <c r="D1321" i="7"/>
  <c r="C1321" i="7"/>
  <c r="E1320" i="7"/>
  <c r="D1320" i="7"/>
  <c r="C1320" i="7"/>
  <c r="E1319" i="7"/>
  <c r="D1319" i="7"/>
  <c r="C1319" i="7"/>
  <c r="E1318" i="7"/>
  <c r="D1318" i="7"/>
  <c r="C1318" i="7"/>
  <c r="E1317" i="7"/>
  <c r="D1317" i="7"/>
  <c r="C1317" i="7"/>
  <c r="E1316" i="7"/>
  <c r="D1316" i="7"/>
  <c r="C1316" i="7"/>
  <c r="E1315" i="7"/>
  <c r="D1315" i="7"/>
  <c r="C1315" i="7"/>
  <c r="E1314" i="7"/>
  <c r="D1314" i="7"/>
  <c r="C1314" i="7"/>
  <c r="E1313" i="7"/>
  <c r="D1313" i="7"/>
  <c r="C1313" i="7"/>
  <c r="E1312" i="7"/>
  <c r="D1312" i="7"/>
  <c r="C1312" i="7"/>
  <c r="E1311" i="7"/>
  <c r="D1311" i="7"/>
  <c r="C1311" i="7"/>
  <c r="E1310" i="7"/>
  <c r="D1310" i="7"/>
  <c r="C1310" i="7"/>
  <c r="E1309" i="7"/>
  <c r="D1309" i="7"/>
  <c r="C1309" i="7"/>
  <c r="E1308" i="7"/>
  <c r="D1308" i="7"/>
  <c r="C1308" i="7"/>
  <c r="E1307" i="7"/>
  <c r="D1307" i="7"/>
  <c r="C1307" i="7"/>
  <c r="E1306" i="7"/>
  <c r="D1306" i="7"/>
  <c r="C1306" i="7"/>
  <c r="E1305" i="7"/>
  <c r="D1305" i="7"/>
  <c r="C1305" i="7"/>
  <c r="E1304" i="7"/>
  <c r="D1304" i="7"/>
  <c r="C1304" i="7"/>
  <c r="E1303" i="7"/>
  <c r="D1303" i="7"/>
  <c r="C1303" i="7"/>
  <c r="E1302" i="7"/>
  <c r="D1302" i="7"/>
  <c r="C1302" i="7"/>
  <c r="E1301" i="7"/>
  <c r="D1301" i="7"/>
  <c r="C1301" i="7"/>
  <c r="E1300" i="7"/>
  <c r="D1300" i="7"/>
  <c r="C1300" i="7"/>
  <c r="E1299" i="7"/>
  <c r="D1299" i="7"/>
  <c r="C1299" i="7"/>
  <c r="E1298" i="7"/>
  <c r="D1298" i="7"/>
  <c r="C1298" i="7"/>
  <c r="E1297" i="7"/>
  <c r="D1297" i="7"/>
  <c r="C1297" i="7"/>
  <c r="E1296" i="7"/>
  <c r="D1296" i="7"/>
  <c r="C1296" i="7"/>
  <c r="E1295" i="7"/>
  <c r="D1295" i="7"/>
  <c r="C1295" i="7"/>
  <c r="E1294" i="7"/>
  <c r="D1294" i="7"/>
  <c r="C1294" i="7"/>
  <c r="E1293" i="7"/>
  <c r="D1293" i="7"/>
  <c r="C1293" i="7"/>
  <c r="E1292" i="7"/>
  <c r="D1292" i="7"/>
  <c r="C1292" i="7"/>
  <c r="E1291" i="7"/>
  <c r="D1291" i="7"/>
  <c r="C1291" i="7"/>
  <c r="E1290" i="7"/>
  <c r="D1290" i="7"/>
  <c r="C1290" i="7"/>
  <c r="E1289" i="7"/>
  <c r="D1289" i="7"/>
  <c r="C1289" i="7"/>
  <c r="E1288" i="7"/>
  <c r="D1288" i="7"/>
  <c r="C1288" i="7"/>
  <c r="E1287" i="7"/>
  <c r="D1287" i="7"/>
  <c r="C1287" i="7"/>
  <c r="E1286" i="7"/>
  <c r="D1286" i="7"/>
  <c r="C1286" i="7"/>
  <c r="E1285" i="7"/>
  <c r="D1285" i="7"/>
  <c r="C1285" i="7"/>
  <c r="E1284" i="7"/>
  <c r="D1284" i="7"/>
  <c r="C1284" i="7"/>
  <c r="E1283" i="7"/>
  <c r="D1283" i="7"/>
  <c r="C1283" i="7"/>
  <c r="E1282" i="7"/>
  <c r="D1282" i="7"/>
  <c r="C1282" i="7"/>
  <c r="E1281" i="7"/>
  <c r="D1281" i="7"/>
  <c r="C1281" i="7"/>
  <c r="E1280" i="7"/>
  <c r="D1280" i="7"/>
  <c r="C1280" i="7"/>
  <c r="E1279" i="7"/>
  <c r="D1279" i="7"/>
  <c r="C1279" i="7"/>
  <c r="E1278" i="7"/>
  <c r="D1278" i="7"/>
  <c r="C1278" i="7"/>
  <c r="E1277" i="7"/>
  <c r="D1277" i="7"/>
  <c r="C1277" i="7"/>
  <c r="E1276" i="7"/>
  <c r="D1276" i="7"/>
  <c r="C1276" i="7"/>
  <c r="E1275" i="7"/>
  <c r="D1275" i="7"/>
  <c r="C1275" i="7"/>
  <c r="E1274" i="7"/>
  <c r="D1274" i="7"/>
  <c r="C1274" i="7"/>
  <c r="E1273" i="7"/>
  <c r="D1273" i="7"/>
  <c r="C1273" i="7"/>
  <c r="E1272" i="7"/>
  <c r="D1272" i="7"/>
  <c r="C1272" i="7"/>
  <c r="E1271" i="7"/>
  <c r="D1271" i="7"/>
  <c r="C1271" i="7"/>
  <c r="E1270" i="7"/>
  <c r="D1270" i="7"/>
  <c r="C1270" i="7"/>
  <c r="E1269" i="7"/>
  <c r="D1269" i="7"/>
  <c r="C1269" i="7"/>
  <c r="E1268" i="7"/>
  <c r="D1268" i="7"/>
  <c r="C1268" i="7"/>
  <c r="E1267" i="7"/>
  <c r="D1267" i="7"/>
  <c r="C1267" i="7"/>
  <c r="E1266" i="7"/>
  <c r="D1266" i="7"/>
  <c r="C1266" i="7"/>
  <c r="E1265" i="7"/>
  <c r="D1265" i="7"/>
  <c r="C1265" i="7"/>
  <c r="E1264" i="7"/>
  <c r="D1264" i="7"/>
  <c r="C1264" i="7"/>
  <c r="E1263" i="7"/>
  <c r="D1263" i="7"/>
  <c r="C1263" i="7"/>
  <c r="E1262" i="7"/>
  <c r="D1262" i="7"/>
  <c r="C1262" i="7"/>
  <c r="E1261" i="7"/>
  <c r="D1261" i="7"/>
  <c r="C1261" i="7"/>
  <c r="E1260" i="7"/>
  <c r="D1260" i="7"/>
  <c r="C1260" i="7"/>
  <c r="E1259" i="7"/>
  <c r="D1259" i="7"/>
  <c r="C1259" i="7"/>
  <c r="E1258" i="7"/>
  <c r="D1258" i="7"/>
  <c r="C1258" i="7"/>
  <c r="E1257" i="7"/>
  <c r="D1257" i="7"/>
  <c r="C1257" i="7"/>
  <c r="E1256" i="7"/>
  <c r="D1256" i="7"/>
  <c r="C1256" i="7"/>
  <c r="E1255" i="7"/>
  <c r="D1255" i="7"/>
  <c r="C1255" i="7"/>
  <c r="E1254" i="7"/>
  <c r="D1254" i="7"/>
  <c r="C1254" i="7"/>
  <c r="E1253" i="7"/>
  <c r="D1253" i="7"/>
  <c r="C1253" i="7"/>
  <c r="E1252" i="7"/>
  <c r="D1252" i="7"/>
  <c r="C1252" i="7"/>
  <c r="E1251" i="7"/>
  <c r="D1251" i="7"/>
  <c r="C1251" i="7"/>
  <c r="E1250" i="7"/>
  <c r="D1250" i="7"/>
  <c r="C1250" i="7"/>
  <c r="E1249" i="7"/>
  <c r="D1249" i="7"/>
  <c r="C1249" i="7"/>
  <c r="E1248" i="7"/>
  <c r="D1248" i="7"/>
  <c r="C1248" i="7"/>
  <c r="E1247" i="7"/>
  <c r="D1247" i="7"/>
  <c r="C1247" i="7"/>
  <c r="E1246" i="7"/>
  <c r="D1246" i="7"/>
  <c r="C1246" i="7"/>
  <c r="E1245" i="7"/>
  <c r="D1245" i="7"/>
  <c r="C1245" i="7"/>
  <c r="E1244" i="7"/>
  <c r="D1244" i="7"/>
  <c r="C1244" i="7"/>
  <c r="E1243" i="7"/>
  <c r="D1243" i="7"/>
  <c r="C1243" i="7"/>
  <c r="E1242" i="7"/>
  <c r="D1242" i="7"/>
  <c r="C1242" i="7"/>
  <c r="E1241" i="7"/>
  <c r="D1241" i="7"/>
  <c r="C1241" i="7"/>
  <c r="E1240" i="7"/>
  <c r="D1240" i="7"/>
  <c r="C1240" i="7"/>
  <c r="E1239" i="7"/>
  <c r="D1239" i="7"/>
  <c r="C1239" i="7"/>
  <c r="E1238" i="7"/>
  <c r="D1238" i="7"/>
  <c r="C1238" i="7"/>
  <c r="E1237" i="7"/>
  <c r="D1237" i="7"/>
  <c r="C1237" i="7"/>
  <c r="E1236" i="7"/>
  <c r="D1236" i="7"/>
  <c r="C1236" i="7"/>
  <c r="E1235" i="7"/>
  <c r="D1235" i="7"/>
  <c r="C1235" i="7"/>
  <c r="E1234" i="7"/>
  <c r="D1234" i="7"/>
  <c r="C1234" i="7"/>
  <c r="E1233" i="7"/>
  <c r="D1233" i="7"/>
  <c r="C1233" i="7"/>
  <c r="E1232" i="7"/>
  <c r="D1232" i="7"/>
  <c r="C1232" i="7"/>
  <c r="E1231" i="7"/>
  <c r="D1231" i="7"/>
  <c r="C1231" i="7"/>
  <c r="E1230" i="7"/>
  <c r="D1230" i="7"/>
  <c r="C1230" i="7"/>
  <c r="E1229" i="7"/>
  <c r="D1229" i="7"/>
  <c r="C1229" i="7"/>
  <c r="E1228" i="7"/>
  <c r="D1228" i="7"/>
  <c r="C1228" i="7"/>
  <c r="E1227" i="7"/>
  <c r="D1227" i="7"/>
  <c r="C1227" i="7"/>
  <c r="E1226" i="7"/>
  <c r="D1226" i="7"/>
  <c r="C1226" i="7"/>
  <c r="E1225" i="7"/>
  <c r="D1225" i="7"/>
  <c r="C1225" i="7"/>
  <c r="E1224" i="7"/>
  <c r="D1224" i="7"/>
  <c r="C1224" i="7"/>
  <c r="E1223" i="7"/>
  <c r="D1223" i="7"/>
  <c r="C1223" i="7"/>
  <c r="E1222" i="7"/>
  <c r="D1222" i="7"/>
  <c r="C1222" i="7"/>
  <c r="E1221" i="7"/>
  <c r="D1221" i="7"/>
  <c r="C1221" i="7"/>
  <c r="E1220" i="7"/>
  <c r="D1220" i="7"/>
  <c r="C1220" i="7"/>
  <c r="E1219" i="7"/>
  <c r="D1219" i="7"/>
  <c r="C1219" i="7"/>
  <c r="E1218" i="7"/>
  <c r="D1218" i="7"/>
  <c r="C1218" i="7"/>
  <c r="E1217" i="7"/>
  <c r="D1217" i="7"/>
  <c r="C1217" i="7"/>
  <c r="E1216" i="7"/>
  <c r="D1216" i="7"/>
  <c r="C1216" i="7"/>
  <c r="E1215" i="7"/>
  <c r="D1215" i="7"/>
  <c r="C1215" i="7"/>
  <c r="E1214" i="7"/>
  <c r="D1214" i="7"/>
  <c r="C1214" i="7"/>
  <c r="E1213" i="7"/>
  <c r="D1213" i="7"/>
  <c r="C1213" i="7"/>
  <c r="E1212" i="7"/>
  <c r="D1212" i="7"/>
  <c r="C1212" i="7"/>
  <c r="E1211" i="7"/>
  <c r="D1211" i="7"/>
  <c r="C1211" i="7"/>
  <c r="E1210" i="7"/>
  <c r="D1210" i="7"/>
  <c r="C1210" i="7"/>
  <c r="E1209" i="7"/>
  <c r="D1209" i="7"/>
  <c r="C1209" i="7"/>
  <c r="E1208" i="7"/>
  <c r="D1208" i="7"/>
  <c r="C1208" i="7"/>
  <c r="E1207" i="7"/>
  <c r="D1207" i="7"/>
  <c r="C1207" i="7"/>
  <c r="E1206" i="7"/>
  <c r="D1206" i="7"/>
  <c r="C1206" i="7"/>
  <c r="E1205" i="7"/>
  <c r="D1205" i="7"/>
  <c r="C1205" i="7"/>
  <c r="E1204" i="7"/>
  <c r="D1204" i="7"/>
  <c r="C1204" i="7"/>
  <c r="E1203" i="7"/>
  <c r="D1203" i="7"/>
  <c r="C1203" i="7"/>
  <c r="E1202" i="7"/>
  <c r="D1202" i="7"/>
  <c r="C1202" i="7"/>
  <c r="E1201" i="7"/>
  <c r="D1201" i="7"/>
  <c r="C1201" i="7"/>
  <c r="E1200" i="7"/>
  <c r="D1200" i="7"/>
  <c r="C1200" i="7"/>
  <c r="E1199" i="7"/>
  <c r="D1199" i="7"/>
  <c r="C1199" i="7"/>
  <c r="E1198" i="7"/>
  <c r="D1198" i="7"/>
  <c r="C1198" i="7"/>
  <c r="E1197" i="7"/>
  <c r="D1197" i="7"/>
  <c r="C1197" i="7"/>
  <c r="E1196" i="7"/>
  <c r="D1196" i="7"/>
  <c r="C1196" i="7"/>
  <c r="E1195" i="7"/>
  <c r="D1195" i="7"/>
  <c r="C1195" i="7"/>
  <c r="E1194" i="7"/>
  <c r="D1194" i="7"/>
  <c r="C1194" i="7"/>
  <c r="E1193" i="7"/>
  <c r="D1193" i="7"/>
  <c r="C1193" i="7"/>
  <c r="E1192" i="7"/>
  <c r="D1192" i="7"/>
  <c r="C1192" i="7"/>
  <c r="E1191" i="7"/>
  <c r="D1191" i="7"/>
  <c r="C1191" i="7"/>
  <c r="E1190" i="7"/>
  <c r="D1190" i="7"/>
  <c r="C1190" i="7"/>
  <c r="E1189" i="7"/>
  <c r="D1189" i="7"/>
  <c r="C1189" i="7"/>
  <c r="E1188" i="7"/>
  <c r="D1188" i="7"/>
  <c r="C1188" i="7"/>
  <c r="E1187" i="7"/>
  <c r="D1187" i="7"/>
  <c r="C1187" i="7"/>
  <c r="E1186" i="7"/>
  <c r="D1186" i="7"/>
  <c r="C1186" i="7"/>
  <c r="E1185" i="7"/>
  <c r="D1185" i="7"/>
  <c r="C1185" i="7"/>
  <c r="E1184" i="7"/>
  <c r="D1184" i="7"/>
  <c r="C1184" i="7"/>
  <c r="E1183" i="7"/>
  <c r="D1183" i="7"/>
  <c r="C1183" i="7"/>
  <c r="E1182" i="7"/>
  <c r="D1182" i="7"/>
  <c r="C1182" i="7"/>
  <c r="E1181" i="7"/>
  <c r="D1181" i="7"/>
  <c r="C1181" i="7"/>
  <c r="E1180" i="7"/>
  <c r="D1180" i="7"/>
  <c r="C1180" i="7"/>
  <c r="E1179" i="7"/>
  <c r="D1179" i="7"/>
  <c r="C1179" i="7"/>
  <c r="E1178" i="7"/>
  <c r="D1178" i="7"/>
  <c r="C1178" i="7"/>
  <c r="E1177" i="7"/>
  <c r="D1177" i="7"/>
  <c r="C1177" i="7"/>
  <c r="E1176" i="7"/>
  <c r="D1176" i="7"/>
  <c r="C1176" i="7"/>
  <c r="E1175" i="7"/>
  <c r="D1175" i="7"/>
  <c r="C1175" i="7"/>
  <c r="E1174" i="7"/>
  <c r="D1174" i="7"/>
  <c r="C1174" i="7"/>
  <c r="E1173" i="7"/>
  <c r="D1173" i="7"/>
  <c r="C1173" i="7"/>
  <c r="E1172" i="7"/>
  <c r="D1172" i="7"/>
  <c r="C1172" i="7"/>
  <c r="E1171" i="7"/>
  <c r="D1171" i="7"/>
  <c r="C1171" i="7"/>
  <c r="E1170" i="7"/>
  <c r="D1170" i="7"/>
  <c r="C1170" i="7"/>
  <c r="E1169" i="7"/>
  <c r="D1169" i="7"/>
  <c r="C1169" i="7"/>
  <c r="E1168" i="7"/>
  <c r="D1168" i="7"/>
  <c r="C1168" i="7"/>
  <c r="E1167" i="7"/>
  <c r="D1167" i="7"/>
  <c r="C1167" i="7"/>
  <c r="E1166" i="7"/>
  <c r="D1166" i="7"/>
  <c r="C1166" i="7"/>
  <c r="E1165" i="7"/>
  <c r="D1165" i="7"/>
  <c r="C1165" i="7"/>
  <c r="E1164" i="7"/>
  <c r="D1164" i="7"/>
  <c r="C1164" i="7"/>
  <c r="E1163" i="7"/>
  <c r="D1163" i="7"/>
  <c r="C1163" i="7"/>
  <c r="E1162" i="7"/>
  <c r="D1162" i="7"/>
  <c r="C1162" i="7"/>
  <c r="E1161" i="7"/>
  <c r="D1161" i="7"/>
  <c r="C1161" i="7"/>
  <c r="E1160" i="7"/>
  <c r="D1160" i="7"/>
  <c r="C1160" i="7"/>
  <c r="E1159" i="7"/>
  <c r="D1159" i="7"/>
  <c r="C1159" i="7"/>
  <c r="E1158" i="7"/>
  <c r="D1158" i="7"/>
  <c r="C1158" i="7"/>
  <c r="E1157" i="7"/>
  <c r="D1157" i="7"/>
  <c r="C1157" i="7"/>
  <c r="E1156" i="7"/>
  <c r="D1156" i="7"/>
  <c r="C1156" i="7"/>
  <c r="E1155" i="7"/>
  <c r="D1155" i="7"/>
  <c r="C1155" i="7"/>
  <c r="E1154" i="7"/>
  <c r="D1154" i="7"/>
  <c r="C1154" i="7"/>
  <c r="E1153" i="7"/>
  <c r="D1153" i="7"/>
  <c r="C1153" i="7"/>
  <c r="E1152" i="7"/>
  <c r="D1152" i="7"/>
  <c r="C1152" i="7"/>
  <c r="E1151" i="7"/>
  <c r="D1151" i="7"/>
  <c r="C1151" i="7"/>
  <c r="E1150" i="7"/>
  <c r="D1150" i="7"/>
  <c r="C1150" i="7"/>
  <c r="E1149" i="7"/>
  <c r="D1149" i="7"/>
  <c r="C1149" i="7"/>
  <c r="E1148" i="7"/>
  <c r="D1148" i="7"/>
  <c r="C1148" i="7"/>
  <c r="E1147" i="7"/>
  <c r="D1147" i="7"/>
  <c r="C1147" i="7"/>
  <c r="E1146" i="7"/>
  <c r="D1146" i="7"/>
  <c r="C1146" i="7"/>
  <c r="E1145" i="7"/>
  <c r="D1145" i="7"/>
  <c r="C1145" i="7"/>
  <c r="E1144" i="7"/>
  <c r="D1144" i="7"/>
  <c r="C1144" i="7"/>
  <c r="E1143" i="7"/>
  <c r="D1143" i="7"/>
  <c r="C1143" i="7"/>
  <c r="E1142" i="7"/>
  <c r="D1142" i="7"/>
  <c r="C1142" i="7"/>
  <c r="E1141" i="7"/>
  <c r="D1141" i="7"/>
  <c r="C1141" i="7"/>
  <c r="E1140" i="7"/>
  <c r="D1140" i="7"/>
  <c r="C1140" i="7"/>
  <c r="E1139" i="7"/>
  <c r="D1139" i="7"/>
  <c r="C1139" i="7"/>
  <c r="E1138" i="7"/>
  <c r="D1138" i="7"/>
  <c r="C1138" i="7"/>
  <c r="E1137" i="7"/>
  <c r="D1137" i="7"/>
  <c r="C1137" i="7"/>
  <c r="E1136" i="7"/>
  <c r="D1136" i="7"/>
  <c r="C1136" i="7"/>
  <c r="E1135" i="7"/>
  <c r="D1135" i="7"/>
  <c r="C1135" i="7"/>
  <c r="E1134" i="7"/>
  <c r="D1134" i="7"/>
  <c r="C1134" i="7"/>
  <c r="E1133" i="7"/>
  <c r="D1133" i="7"/>
  <c r="C1133" i="7"/>
  <c r="E1132" i="7"/>
  <c r="D1132" i="7"/>
  <c r="C1132" i="7"/>
  <c r="E1131" i="7"/>
  <c r="D1131" i="7"/>
  <c r="C1131" i="7"/>
  <c r="E1130" i="7"/>
  <c r="D1130" i="7"/>
  <c r="C1130" i="7"/>
  <c r="E1129" i="7"/>
  <c r="D1129" i="7"/>
  <c r="C1129" i="7"/>
  <c r="E1128" i="7"/>
  <c r="D1128" i="7"/>
  <c r="C1128" i="7"/>
  <c r="E1127" i="7"/>
  <c r="D1127" i="7"/>
  <c r="C1127" i="7"/>
  <c r="E1126" i="7"/>
  <c r="D1126" i="7"/>
  <c r="C1126" i="7"/>
  <c r="E1125" i="7"/>
  <c r="D1125" i="7"/>
  <c r="C1125" i="7"/>
  <c r="E1124" i="7"/>
  <c r="D1124" i="7"/>
  <c r="C1124" i="7"/>
  <c r="E1123" i="7"/>
  <c r="D1123" i="7"/>
  <c r="C1123" i="7"/>
  <c r="E1122" i="7"/>
  <c r="D1122" i="7"/>
  <c r="C1122" i="7"/>
  <c r="E1121" i="7"/>
  <c r="D1121" i="7"/>
  <c r="C1121" i="7"/>
  <c r="E1120" i="7"/>
  <c r="D1120" i="7"/>
  <c r="C1120" i="7"/>
  <c r="E1119" i="7"/>
  <c r="D1119" i="7"/>
  <c r="C1119" i="7"/>
  <c r="E1118" i="7"/>
  <c r="D1118" i="7"/>
  <c r="C1118" i="7"/>
  <c r="E1117" i="7"/>
  <c r="D1117" i="7"/>
  <c r="C1117" i="7"/>
  <c r="E1116" i="7"/>
  <c r="D1116" i="7"/>
  <c r="C1116" i="7"/>
  <c r="E1115" i="7"/>
  <c r="D1115" i="7"/>
  <c r="C1115" i="7"/>
  <c r="E1114" i="7"/>
  <c r="D1114" i="7"/>
  <c r="C1114" i="7"/>
  <c r="E1113" i="7"/>
  <c r="D1113" i="7"/>
  <c r="C1113" i="7"/>
  <c r="E1112" i="7"/>
  <c r="D1112" i="7"/>
  <c r="C1112" i="7"/>
  <c r="E1111" i="7"/>
  <c r="D1111" i="7"/>
  <c r="C1111" i="7"/>
  <c r="E1110" i="7"/>
  <c r="D1110" i="7"/>
  <c r="C1110" i="7"/>
  <c r="E1109" i="7"/>
  <c r="D1109" i="7"/>
  <c r="C1109" i="7"/>
  <c r="E1108" i="7"/>
  <c r="D1108" i="7"/>
  <c r="C1108" i="7"/>
  <c r="E1107" i="7"/>
  <c r="D1107" i="7"/>
  <c r="C1107" i="7"/>
  <c r="E1106" i="7"/>
  <c r="D1106" i="7"/>
  <c r="C1106" i="7"/>
  <c r="E1105" i="7"/>
  <c r="D1105" i="7"/>
  <c r="C1105" i="7"/>
  <c r="E1104" i="7"/>
  <c r="D1104" i="7"/>
  <c r="C1104" i="7"/>
  <c r="E1103" i="7"/>
  <c r="D1103" i="7"/>
  <c r="C1103" i="7"/>
  <c r="E1102" i="7"/>
  <c r="D1102" i="7"/>
  <c r="C1102" i="7"/>
  <c r="E1101" i="7"/>
  <c r="D1101" i="7"/>
  <c r="C1101" i="7"/>
  <c r="E1100" i="7"/>
  <c r="D1100" i="7"/>
  <c r="C1100" i="7"/>
  <c r="E1099" i="7"/>
  <c r="D1099" i="7"/>
  <c r="C1099" i="7"/>
  <c r="E1098" i="7"/>
  <c r="D1098" i="7"/>
  <c r="C1098" i="7"/>
  <c r="E1097" i="7"/>
  <c r="D1097" i="7"/>
  <c r="C1097" i="7"/>
  <c r="E1096" i="7"/>
  <c r="D1096" i="7"/>
  <c r="C1096" i="7"/>
  <c r="E1095" i="7"/>
  <c r="D1095" i="7"/>
  <c r="C1095" i="7"/>
  <c r="E1094" i="7"/>
  <c r="D1094" i="7"/>
  <c r="C1094" i="7"/>
  <c r="E1093" i="7"/>
  <c r="D1093" i="7"/>
  <c r="C1093" i="7"/>
  <c r="E1092" i="7"/>
  <c r="D1092" i="7"/>
  <c r="C1092" i="7"/>
  <c r="E1091" i="7"/>
  <c r="D1091" i="7"/>
  <c r="C1091" i="7"/>
  <c r="E1090" i="7"/>
  <c r="D1090" i="7"/>
  <c r="C1090" i="7"/>
  <c r="E1089" i="7"/>
  <c r="D1089" i="7"/>
  <c r="C1089" i="7"/>
  <c r="E1088" i="7"/>
  <c r="D1088" i="7"/>
  <c r="C1088" i="7"/>
  <c r="E1087" i="7"/>
  <c r="D1087" i="7"/>
  <c r="C1087" i="7"/>
  <c r="E1086" i="7"/>
  <c r="D1086" i="7"/>
  <c r="C1086" i="7"/>
  <c r="E1085" i="7"/>
  <c r="D1085" i="7"/>
  <c r="C1085" i="7"/>
  <c r="E1084" i="7"/>
  <c r="D1084" i="7"/>
  <c r="C1084" i="7"/>
  <c r="E1083" i="7"/>
  <c r="D1083" i="7"/>
  <c r="C1083" i="7"/>
  <c r="E1082" i="7"/>
  <c r="D1082" i="7"/>
  <c r="C1082" i="7"/>
  <c r="E1081" i="7"/>
  <c r="D1081" i="7"/>
  <c r="C1081" i="7"/>
  <c r="E1080" i="7"/>
  <c r="D1080" i="7"/>
  <c r="C1080" i="7"/>
  <c r="E1079" i="7"/>
  <c r="D1079" i="7"/>
  <c r="C1079" i="7"/>
  <c r="E1078" i="7"/>
  <c r="D1078" i="7"/>
  <c r="C1078" i="7"/>
  <c r="E1077" i="7"/>
  <c r="D1077" i="7"/>
  <c r="C1077" i="7"/>
  <c r="E1076" i="7"/>
  <c r="D1076" i="7"/>
  <c r="C1076" i="7"/>
  <c r="E1075" i="7"/>
  <c r="D1075" i="7"/>
  <c r="C1075" i="7"/>
  <c r="E1074" i="7"/>
  <c r="D1074" i="7"/>
  <c r="C1074" i="7"/>
  <c r="E1073" i="7"/>
  <c r="D1073" i="7"/>
  <c r="C1073" i="7"/>
  <c r="E1072" i="7"/>
  <c r="D1072" i="7"/>
  <c r="C1072" i="7"/>
  <c r="E1071" i="7"/>
  <c r="D1071" i="7"/>
  <c r="C1071" i="7"/>
  <c r="E1070" i="7"/>
  <c r="D1070" i="7"/>
  <c r="C1070" i="7"/>
  <c r="E1069" i="7"/>
  <c r="D1069" i="7"/>
  <c r="C1069" i="7"/>
  <c r="E1068" i="7"/>
  <c r="D1068" i="7"/>
  <c r="C1068" i="7"/>
  <c r="E1067" i="7"/>
  <c r="D1067" i="7"/>
  <c r="C1067" i="7"/>
  <c r="E1066" i="7"/>
  <c r="D1066" i="7"/>
  <c r="C1066" i="7"/>
  <c r="E1065" i="7"/>
  <c r="D1065" i="7"/>
  <c r="C1065" i="7"/>
  <c r="E1064" i="7"/>
  <c r="D1064" i="7"/>
  <c r="C1064" i="7"/>
  <c r="E1063" i="7"/>
  <c r="D1063" i="7"/>
  <c r="C1063" i="7"/>
  <c r="E1062" i="7"/>
  <c r="D1062" i="7"/>
  <c r="C1062" i="7"/>
  <c r="E1061" i="7"/>
  <c r="D1061" i="7"/>
  <c r="C1061" i="7"/>
  <c r="E1060" i="7"/>
  <c r="D1060" i="7"/>
  <c r="C1060" i="7"/>
  <c r="E1059" i="7"/>
  <c r="D1059" i="7"/>
  <c r="C1059" i="7"/>
  <c r="E1058" i="7"/>
  <c r="D1058" i="7"/>
  <c r="C1058" i="7"/>
  <c r="E1057" i="7"/>
  <c r="D1057" i="7"/>
  <c r="C1057" i="7"/>
  <c r="E1056" i="7"/>
  <c r="D1056" i="7"/>
  <c r="C1056" i="7"/>
  <c r="E1055" i="7"/>
  <c r="D1055" i="7"/>
  <c r="C1055" i="7"/>
  <c r="E1054" i="7"/>
  <c r="D1054" i="7"/>
  <c r="C1054" i="7"/>
  <c r="E1053" i="7"/>
  <c r="D1053" i="7"/>
  <c r="C1053" i="7"/>
  <c r="E1052" i="7"/>
  <c r="D1052" i="7"/>
  <c r="C1052" i="7"/>
  <c r="E1051" i="7"/>
  <c r="D1051" i="7"/>
  <c r="C1051" i="7"/>
  <c r="E1050" i="7"/>
  <c r="D1050" i="7"/>
  <c r="C1050" i="7"/>
  <c r="E1049" i="7"/>
  <c r="D1049" i="7"/>
  <c r="C1049" i="7"/>
  <c r="E1048" i="7"/>
  <c r="D1048" i="7"/>
  <c r="C1048" i="7"/>
  <c r="E1047" i="7"/>
  <c r="D1047" i="7"/>
  <c r="C1047" i="7"/>
  <c r="E1046" i="7"/>
  <c r="D1046" i="7"/>
  <c r="C1046" i="7"/>
  <c r="E1045" i="7"/>
  <c r="D1045" i="7"/>
  <c r="C1045" i="7"/>
  <c r="E1044" i="7"/>
  <c r="D1044" i="7"/>
  <c r="C1044" i="7"/>
  <c r="E1043" i="7"/>
  <c r="D1043" i="7"/>
  <c r="C1043" i="7"/>
  <c r="E1042" i="7"/>
  <c r="D1042" i="7"/>
  <c r="C1042" i="7"/>
  <c r="E1041" i="7"/>
  <c r="D1041" i="7"/>
  <c r="C1041" i="7"/>
  <c r="E1040" i="7"/>
  <c r="D1040" i="7"/>
  <c r="C1040" i="7"/>
  <c r="E1039" i="7"/>
  <c r="D1039" i="7"/>
  <c r="C1039" i="7"/>
  <c r="E1038" i="7"/>
  <c r="D1038" i="7"/>
  <c r="C1038" i="7"/>
  <c r="E1037" i="7"/>
  <c r="D1037" i="7"/>
  <c r="C1037" i="7"/>
  <c r="E1036" i="7"/>
  <c r="D1036" i="7"/>
  <c r="C1036" i="7"/>
  <c r="E1035" i="7"/>
  <c r="D1035" i="7"/>
  <c r="C1035" i="7"/>
  <c r="E1034" i="7"/>
  <c r="D1034" i="7"/>
  <c r="C1034" i="7"/>
  <c r="E1033" i="7"/>
  <c r="D1033" i="7"/>
  <c r="C1033" i="7"/>
  <c r="E1032" i="7"/>
  <c r="D1032" i="7"/>
  <c r="C1032" i="7"/>
  <c r="E1031" i="7"/>
  <c r="D1031" i="7"/>
  <c r="C1031" i="7"/>
  <c r="E1030" i="7"/>
  <c r="D1030" i="7"/>
  <c r="C1030" i="7"/>
  <c r="E1029" i="7"/>
  <c r="D1029" i="7"/>
  <c r="C1029" i="7"/>
  <c r="E1028" i="7"/>
  <c r="D1028" i="7"/>
  <c r="C1028" i="7"/>
  <c r="E1027" i="7"/>
  <c r="D1027" i="7"/>
  <c r="C1027" i="7"/>
  <c r="E1026" i="7"/>
  <c r="D1026" i="7"/>
  <c r="C1026" i="7"/>
  <c r="E1025" i="7"/>
  <c r="D1025" i="7"/>
  <c r="C1025" i="7"/>
  <c r="E1024" i="7"/>
  <c r="D1024" i="7"/>
  <c r="C1024" i="7"/>
  <c r="E1023" i="7"/>
  <c r="D1023" i="7"/>
  <c r="C1023" i="7"/>
  <c r="E1022" i="7"/>
  <c r="D1022" i="7"/>
  <c r="C1022" i="7"/>
  <c r="E1021" i="7"/>
  <c r="D1021" i="7"/>
  <c r="C1021" i="7"/>
  <c r="E1020" i="7"/>
  <c r="D1020" i="7"/>
  <c r="C1020" i="7"/>
  <c r="E1019" i="7"/>
  <c r="D1019" i="7"/>
  <c r="C1019" i="7"/>
  <c r="E1018" i="7"/>
  <c r="D1018" i="7"/>
  <c r="C1018" i="7"/>
  <c r="E1017" i="7"/>
  <c r="D1017" i="7"/>
  <c r="C1017" i="7"/>
  <c r="E1016" i="7"/>
  <c r="D1016" i="7"/>
  <c r="C1016" i="7"/>
  <c r="E1015" i="7"/>
  <c r="D1015" i="7"/>
  <c r="C1015" i="7"/>
  <c r="E1014" i="7"/>
  <c r="D1014" i="7"/>
  <c r="C1014" i="7"/>
  <c r="E1013" i="7"/>
  <c r="D1013" i="7"/>
  <c r="C1013" i="7"/>
  <c r="E1012" i="7"/>
  <c r="D1012" i="7"/>
  <c r="C1012" i="7"/>
  <c r="E1011" i="7"/>
  <c r="D1011" i="7"/>
  <c r="C1011" i="7"/>
  <c r="E1010" i="7"/>
  <c r="D1010" i="7"/>
  <c r="C1010" i="7"/>
  <c r="E1009" i="7"/>
  <c r="D1009" i="7"/>
  <c r="C1009" i="7"/>
  <c r="E1008" i="7"/>
  <c r="D1008" i="7"/>
  <c r="C1008" i="7"/>
  <c r="E1007" i="7"/>
  <c r="D1007" i="7"/>
  <c r="C1007" i="7"/>
  <c r="E1006" i="7"/>
  <c r="D1006" i="7"/>
  <c r="C1006" i="7"/>
  <c r="E1005" i="7"/>
  <c r="D1005" i="7"/>
  <c r="C1005" i="7"/>
  <c r="E1004" i="7"/>
  <c r="D1004" i="7"/>
  <c r="C1004" i="7"/>
  <c r="E1003" i="7"/>
  <c r="D1003" i="7"/>
  <c r="C1003" i="7"/>
  <c r="E1002" i="7"/>
  <c r="D1002" i="7"/>
  <c r="C1002" i="7"/>
  <c r="E1001" i="7"/>
  <c r="D1001" i="7"/>
  <c r="C1001" i="7"/>
  <c r="E1000" i="7"/>
  <c r="D1000" i="7"/>
  <c r="C1000" i="7"/>
  <c r="E999" i="7"/>
  <c r="D999" i="7"/>
  <c r="C999" i="7"/>
  <c r="E998" i="7"/>
  <c r="D998" i="7"/>
  <c r="C998" i="7"/>
  <c r="E997" i="7"/>
  <c r="D997" i="7"/>
  <c r="C997" i="7"/>
  <c r="E996" i="7"/>
  <c r="D996" i="7"/>
  <c r="C996" i="7"/>
  <c r="E995" i="7"/>
  <c r="D995" i="7"/>
  <c r="C995" i="7"/>
  <c r="E994" i="7"/>
  <c r="D994" i="7"/>
  <c r="C994" i="7"/>
  <c r="E993" i="7"/>
  <c r="D993" i="7"/>
  <c r="C993" i="7"/>
  <c r="E992" i="7"/>
  <c r="D992" i="7"/>
  <c r="C992" i="7"/>
  <c r="E991" i="7"/>
  <c r="D991" i="7"/>
  <c r="C991" i="7"/>
  <c r="E990" i="7"/>
  <c r="D990" i="7"/>
  <c r="C990" i="7"/>
  <c r="E989" i="7"/>
  <c r="D989" i="7"/>
  <c r="C989" i="7"/>
  <c r="E988" i="7"/>
  <c r="D988" i="7"/>
  <c r="C988" i="7"/>
  <c r="E987" i="7"/>
  <c r="D987" i="7"/>
  <c r="C987" i="7"/>
  <c r="E986" i="7"/>
  <c r="D986" i="7"/>
  <c r="C986" i="7"/>
  <c r="E985" i="7"/>
  <c r="D985" i="7"/>
  <c r="C985" i="7"/>
  <c r="E984" i="7"/>
  <c r="D984" i="7"/>
  <c r="C984" i="7"/>
  <c r="E983" i="7"/>
  <c r="D983" i="7"/>
  <c r="C983" i="7"/>
  <c r="E982" i="7"/>
  <c r="D982" i="7"/>
  <c r="C982" i="7"/>
  <c r="E981" i="7"/>
  <c r="D981" i="7"/>
  <c r="C981" i="7"/>
  <c r="E980" i="7"/>
  <c r="D980" i="7"/>
  <c r="C980" i="7"/>
  <c r="E979" i="7"/>
  <c r="D979" i="7"/>
  <c r="C979" i="7"/>
  <c r="E978" i="7"/>
  <c r="D978" i="7"/>
  <c r="C978" i="7"/>
  <c r="E977" i="7"/>
  <c r="D977" i="7"/>
  <c r="C977" i="7"/>
  <c r="E976" i="7"/>
  <c r="D976" i="7"/>
  <c r="C976" i="7"/>
  <c r="E975" i="7"/>
  <c r="D975" i="7"/>
  <c r="C975" i="7"/>
  <c r="E974" i="7"/>
  <c r="D974" i="7"/>
  <c r="C974" i="7"/>
  <c r="E973" i="7"/>
  <c r="D973" i="7"/>
  <c r="C973" i="7"/>
  <c r="E972" i="7"/>
  <c r="D972" i="7"/>
  <c r="C972" i="7"/>
  <c r="E971" i="7"/>
  <c r="D971" i="7"/>
  <c r="C971" i="7"/>
  <c r="E970" i="7"/>
  <c r="D970" i="7"/>
  <c r="C970" i="7"/>
  <c r="E969" i="7"/>
  <c r="D969" i="7"/>
  <c r="C969" i="7"/>
  <c r="E968" i="7"/>
  <c r="D968" i="7"/>
  <c r="C968" i="7"/>
  <c r="E967" i="7"/>
  <c r="D967" i="7"/>
  <c r="C967" i="7"/>
  <c r="E966" i="7"/>
  <c r="D966" i="7"/>
  <c r="C966" i="7"/>
  <c r="E965" i="7"/>
  <c r="D965" i="7"/>
  <c r="C965" i="7"/>
  <c r="E964" i="7"/>
  <c r="D964" i="7"/>
  <c r="C964" i="7"/>
  <c r="E963" i="7"/>
  <c r="D963" i="7"/>
  <c r="C963" i="7"/>
  <c r="E962" i="7"/>
  <c r="D962" i="7"/>
  <c r="C962" i="7"/>
  <c r="E961" i="7"/>
  <c r="D961" i="7"/>
  <c r="C961" i="7"/>
  <c r="E960" i="7"/>
  <c r="D960" i="7"/>
  <c r="C960" i="7"/>
  <c r="E959" i="7"/>
  <c r="D959" i="7"/>
  <c r="C959" i="7"/>
  <c r="E958" i="7"/>
  <c r="D958" i="7"/>
  <c r="C958" i="7"/>
  <c r="E957" i="7"/>
  <c r="D957" i="7"/>
  <c r="C957" i="7"/>
  <c r="E956" i="7"/>
  <c r="D956" i="7"/>
  <c r="C956" i="7"/>
  <c r="E955" i="7"/>
  <c r="D955" i="7"/>
  <c r="C955" i="7"/>
  <c r="E954" i="7"/>
  <c r="D954" i="7"/>
  <c r="C954" i="7"/>
  <c r="E953" i="7"/>
  <c r="D953" i="7"/>
  <c r="C953" i="7"/>
  <c r="E952" i="7"/>
  <c r="D952" i="7"/>
  <c r="C952" i="7"/>
  <c r="E951" i="7"/>
  <c r="D951" i="7"/>
  <c r="C951" i="7"/>
  <c r="E950" i="7"/>
  <c r="D950" i="7"/>
  <c r="C950" i="7"/>
  <c r="E949" i="7"/>
  <c r="D949" i="7"/>
  <c r="C949" i="7"/>
  <c r="E948" i="7"/>
  <c r="D948" i="7"/>
  <c r="C948" i="7"/>
  <c r="E947" i="7"/>
  <c r="D947" i="7"/>
  <c r="C947" i="7"/>
  <c r="E946" i="7"/>
  <c r="D946" i="7"/>
  <c r="C946" i="7"/>
  <c r="E945" i="7"/>
  <c r="D945" i="7"/>
  <c r="C945" i="7"/>
  <c r="E944" i="7"/>
  <c r="D944" i="7"/>
  <c r="C944" i="7"/>
  <c r="E943" i="7"/>
  <c r="D943" i="7"/>
  <c r="C943" i="7"/>
  <c r="E942" i="7"/>
  <c r="D942" i="7"/>
  <c r="C942" i="7"/>
  <c r="E941" i="7"/>
  <c r="D941" i="7"/>
  <c r="C941" i="7"/>
  <c r="E940" i="7"/>
  <c r="D940" i="7"/>
  <c r="C940" i="7"/>
  <c r="E939" i="7"/>
  <c r="D939" i="7"/>
  <c r="C939" i="7"/>
  <c r="E938" i="7"/>
  <c r="D938" i="7"/>
  <c r="C938" i="7"/>
  <c r="E937" i="7"/>
  <c r="D937" i="7"/>
  <c r="C937" i="7"/>
  <c r="E936" i="7"/>
  <c r="D936" i="7"/>
  <c r="C936" i="7"/>
  <c r="E935" i="7"/>
  <c r="D935" i="7"/>
  <c r="C935" i="7"/>
  <c r="E934" i="7"/>
  <c r="D934" i="7"/>
  <c r="C934" i="7"/>
  <c r="E933" i="7"/>
  <c r="D933" i="7"/>
  <c r="C933" i="7"/>
  <c r="E932" i="7"/>
  <c r="D932" i="7"/>
  <c r="C932" i="7"/>
  <c r="E931" i="7"/>
  <c r="D931" i="7"/>
  <c r="C931" i="7"/>
  <c r="E930" i="7"/>
  <c r="D930" i="7"/>
  <c r="C930" i="7"/>
  <c r="E929" i="7"/>
  <c r="D929" i="7"/>
  <c r="C929" i="7"/>
  <c r="E928" i="7"/>
  <c r="D928" i="7"/>
  <c r="C928" i="7"/>
  <c r="E927" i="7"/>
  <c r="D927" i="7"/>
  <c r="C927" i="7"/>
  <c r="E926" i="7"/>
  <c r="D926" i="7"/>
  <c r="C926" i="7"/>
  <c r="E925" i="7"/>
  <c r="D925" i="7"/>
  <c r="C925" i="7"/>
  <c r="E924" i="7"/>
  <c r="D924" i="7"/>
  <c r="C924" i="7"/>
  <c r="E923" i="7"/>
  <c r="D923" i="7"/>
  <c r="C923" i="7"/>
  <c r="E922" i="7"/>
  <c r="D922" i="7"/>
  <c r="C922" i="7"/>
  <c r="E921" i="7"/>
  <c r="D921" i="7"/>
  <c r="C921" i="7"/>
  <c r="E920" i="7"/>
  <c r="D920" i="7"/>
  <c r="C920" i="7"/>
  <c r="E919" i="7"/>
  <c r="D919" i="7"/>
  <c r="C919" i="7"/>
  <c r="E918" i="7"/>
  <c r="D918" i="7"/>
  <c r="C918" i="7"/>
  <c r="E917" i="7"/>
  <c r="D917" i="7"/>
  <c r="C917" i="7"/>
  <c r="E916" i="7"/>
  <c r="D916" i="7"/>
  <c r="C916" i="7"/>
  <c r="E915" i="7"/>
  <c r="D915" i="7"/>
  <c r="C915" i="7"/>
  <c r="E914" i="7"/>
  <c r="D914" i="7"/>
  <c r="C914" i="7"/>
  <c r="E913" i="7"/>
  <c r="D913" i="7"/>
  <c r="C913" i="7"/>
  <c r="E912" i="7"/>
  <c r="D912" i="7"/>
  <c r="C912" i="7"/>
  <c r="E911" i="7"/>
  <c r="D911" i="7"/>
  <c r="C911" i="7"/>
  <c r="E910" i="7"/>
  <c r="D910" i="7"/>
  <c r="C910" i="7"/>
  <c r="E909" i="7"/>
  <c r="D909" i="7"/>
  <c r="C909" i="7"/>
  <c r="E908" i="7"/>
  <c r="D908" i="7"/>
  <c r="C908" i="7"/>
  <c r="E907" i="7"/>
  <c r="D907" i="7"/>
  <c r="C907" i="7"/>
  <c r="E906" i="7"/>
  <c r="D906" i="7"/>
  <c r="C906" i="7"/>
  <c r="E905" i="7"/>
  <c r="D905" i="7"/>
  <c r="C905" i="7"/>
  <c r="E904" i="7"/>
  <c r="D904" i="7"/>
  <c r="C904" i="7"/>
  <c r="E903" i="7"/>
  <c r="D903" i="7"/>
  <c r="C903" i="7"/>
  <c r="E902" i="7"/>
  <c r="D902" i="7"/>
  <c r="C902" i="7"/>
  <c r="E901" i="7"/>
  <c r="D901" i="7"/>
  <c r="C901" i="7"/>
  <c r="E900" i="7"/>
  <c r="D900" i="7"/>
  <c r="C900" i="7"/>
  <c r="E899" i="7"/>
  <c r="D899" i="7"/>
  <c r="C899" i="7"/>
  <c r="E898" i="7"/>
  <c r="D898" i="7"/>
  <c r="C898" i="7"/>
  <c r="E897" i="7"/>
  <c r="D897" i="7"/>
  <c r="C897" i="7"/>
  <c r="E896" i="7"/>
  <c r="D896" i="7"/>
  <c r="C896" i="7"/>
  <c r="E895" i="7"/>
  <c r="D895" i="7"/>
  <c r="C895" i="7"/>
  <c r="E894" i="7"/>
  <c r="D894" i="7"/>
  <c r="C894" i="7"/>
  <c r="E893" i="7"/>
  <c r="D893" i="7"/>
  <c r="C893" i="7"/>
  <c r="E892" i="7"/>
  <c r="D892" i="7"/>
  <c r="C892" i="7"/>
  <c r="E891" i="7"/>
  <c r="D891" i="7"/>
  <c r="C891" i="7"/>
  <c r="E890" i="7"/>
  <c r="D890" i="7"/>
  <c r="C890" i="7"/>
  <c r="E889" i="7"/>
  <c r="D889" i="7"/>
  <c r="C889" i="7"/>
  <c r="E888" i="7"/>
  <c r="D888" i="7"/>
  <c r="C888" i="7"/>
  <c r="E887" i="7"/>
  <c r="D887" i="7"/>
  <c r="C887" i="7"/>
  <c r="E886" i="7"/>
  <c r="D886" i="7"/>
  <c r="C886" i="7"/>
  <c r="E885" i="7"/>
  <c r="D885" i="7"/>
  <c r="C885" i="7"/>
  <c r="E884" i="7"/>
  <c r="D884" i="7"/>
  <c r="C884" i="7"/>
  <c r="E883" i="7"/>
  <c r="D883" i="7"/>
  <c r="C883" i="7"/>
  <c r="E882" i="7"/>
  <c r="D882" i="7"/>
  <c r="C882" i="7"/>
  <c r="E881" i="7"/>
  <c r="D881" i="7"/>
  <c r="C881" i="7"/>
  <c r="E880" i="7"/>
  <c r="D880" i="7"/>
  <c r="C880" i="7"/>
  <c r="E879" i="7"/>
  <c r="D879" i="7"/>
  <c r="C879" i="7"/>
  <c r="E878" i="7"/>
  <c r="D878" i="7"/>
  <c r="C878" i="7"/>
  <c r="E877" i="7"/>
  <c r="D877" i="7"/>
  <c r="C877" i="7"/>
  <c r="E876" i="7"/>
  <c r="D876" i="7"/>
  <c r="C876" i="7"/>
  <c r="E875" i="7"/>
  <c r="D875" i="7"/>
  <c r="C875" i="7"/>
  <c r="E874" i="7"/>
  <c r="D874" i="7"/>
  <c r="C874" i="7"/>
  <c r="E873" i="7"/>
  <c r="D873" i="7"/>
  <c r="C873" i="7"/>
  <c r="E872" i="7"/>
  <c r="D872" i="7"/>
  <c r="C872" i="7"/>
  <c r="E871" i="7"/>
  <c r="D871" i="7"/>
  <c r="C871" i="7"/>
  <c r="E870" i="7"/>
  <c r="D870" i="7"/>
  <c r="C870" i="7"/>
  <c r="E869" i="7"/>
  <c r="D869" i="7"/>
  <c r="C869" i="7"/>
  <c r="E868" i="7"/>
  <c r="D868" i="7"/>
  <c r="C868" i="7"/>
  <c r="E867" i="7"/>
  <c r="D867" i="7"/>
  <c r="C867" i="7"/>
  <c r="E866" i="7"/>
  <c r="D866" i="7"/>
  <c r="C866" i="7"/>
  <c r="E865" i="7"/>
  <c r="D865" i="7"/>
  <c r="C865" i="7"/>
  <c r="E864" i="7"/>
  <c r="D864" i="7"/>
  <c r="C864" i="7"/>
  <c r="E863" i="7"/>
  <c r="D863" i="7"/>
  <c r="C863" i="7"/>
  <c r="E862" i="7"/>
  <c r="D862" i="7"/>
  <c r="C862" i="7"/>
  <c r="E861" i="7"/>
  <c r="D861" i="7"/>
  <c r="C861" i="7"/>
  <c r="E860" i="7"/>
  <c r="D860" i="7"/>
  <c r="C860" i="7"/>
  <c r="E859" i="7"/>
  <c r="D859" i="7"/>
  <c r="C859" i="7"/>
  <c r="E858" i="7"/>
  <c r="D858" i="7"/>
  <c r="C858" i="7"/>
  <c r="E857" i="7"/>
  <c r="D857" i="7"/>
  <c r="C857" i="7"/>
  <c r="E856" i="7"/>
  <c r="D856" i="7"/>
  <c r="C856" i="7"/>
  <c r="E855" i="7"/>
  <c r="D855" i="7"/>
  <c r="C855" i="7"/>
  <c r="E854" i="7"/>
  <c r="D854" i="7"/>
  <c r="C854" i="7"/>
  <c r="E853" i="7"/>
  <c r="D853" i="7"/>
  <c r="C853" i="7"/>
  <c r="E852" i="7"/>
  <c r="D852" i="7"/>
  <c r="C852" i="7"/>
  <c r="E851" i="7"/>
  <c r="D851" i="7"/>
  <c r="C851" i="7"/>
  <c r="E850" i="7"/>
  <c r="D850" i="7"/>
  <c r="C850" i="7"/>
  <c r="E849" i="7"/>
  <c r="D849" i="7"/>
  <c r="C849" i="7"/>
  <c r="E848" i="7"/>
  <c r="D848" i="7"/>
  <c r="C848" i="7"/>
  <c r="E847" i="7"/>
  <c r="D847" i="7"/>
  <c r="C847" i="7"/>
  <c r="E846" i="7"/>
  <c r="D846" i="7"/>
  <c r="C846" i="7"/>
  <c r="E845" i="7"/>
  <c r="D845" i="7"/>
  <c r="C845" i="7"/>
  <c r="E844" i="7"/>
  <c r="D844" i="7"/>
  <c r="C844" i="7"/>
  <c r="E843" i="7"/>
  <c r="D843" i="7"/>
  <c r="C843" i="7"/>
  <c r="E842" i="7"/>
  <c r="D842" i="7"/>
  <c r="C842" i="7"/>
  <c r="E841" i="7"/>
  <c r="D841" i="7"/>
  <c r="C841" i="7"/>
  <c r="E840" i="7"/>
  <c r="D840" i="7"/>
  <c r="C840" i="7"/>
  <c r="E839" i="7"/>
  <c r="D839" i="7"/>
  <c r="C839" i="7"/>
  <c r="E838" i="7"/>
  <c r="D838" i="7"/>
  <c r="C838" i="7"/>
  <c r="E837" i="7"/>
  <c r="D837" i="7"/>
  <c r="C837" i="7"/>
  <c r="E836" i="7"/>
  <c r="D836" i="7"/>
  <c r="C836" i="7"/>
  <c r="E835" i="7"/>
  <c r="D835" i="7"/>
  <c r="C835" i="7"/>
  <c r="E834" i="7"/>
  <c r="D834" i="7"/>
  <c r="C834" i="7"/>
  <c r="E833" i="7"/>
  <c r="D833" i="7"/>
  <c r="C833" i="7"/>
  <c r="E832" i="7"/>
  <c r="D832" i="7"/>
  <c r="C832" i="7"/>
  <c r="E831" i="7"/>
  <c r="D831" i="7"/>
  <c r="C831" i="7"/>
  <c r="E830" i="7"/>
  <c r="D830" i="7"/>
  <c r="C830" i="7"/>
  <c r="E829" i="7"/>
  <c r="D829" i="7"/>
  <c r="C829" i="7"/>
  <c r="E828" i="7"/>
  <c r="D828" i="7"/>
  <c r="C828" i="7"/>
  <c r="E827" i="7"/>
  <c r="D827" i="7"/>
  <c r="C827" i="7"/>
  <c r="E826" i="7"/>
  <c r="D826" i="7"/>
  <c r="C826" i="7"/>
  <c r="E825" i="7"/>
  <c r="D825" i="7"/>
  <c r="C825" i="7"/>
  <c r="E824" i="7"/>
  <c r="D824" i="7"/>
  <c r="C824" i="7"/>
  <c r="E823" i="7"/>
  <c r="D823" i="7"/>
  <c r="C823" i="7"/>
  <c r="E822" i="7"/>
  <c r="D822" i="7"/>
  <c r="C822" i="7"/>
  <c r="E821" i="7"/>
  <c r="D821" i="7"/>
  <c r="C821" i="7"/>
  <c r="E820" i="7"/>
  <c r="D820" i="7"/>
  <c r="C820" i="7"/>
  <c r="E819" i="7"/>
  <c r="D819" i="7"/>
  <c r="C819" i="7"/>
  <c r="E818" i="7"/>
  <c r="D818" i="7"/>
  <c r="C818" i="7"/>
  <c r="E817" i="7"/>
  <c r="D817" i="7"/>
  <c r="C817" i="7"/>
  <c r="E816" i="7"/>
  <c r="D816" i="7"/>
  <c r="C816" i="7"/>
  <c r="E815" i="7"/>
  <c r="D815" i="7"/>
  <c r="C815" i="7"/>
  <c r="E814" i="7"/>
  <c r="D814" i="7"/>
  <c r="C814" i="7"/>
  <c r="E813" i="7"/>
  <c r="D813" i="7"/>
  <c r="C813" i="7"/>
  <c r="E812" i="7"/>
  <c r="D812" i="7"/>
  <c r="C812" i="7"/>
  <c r="E811" i="7"/>
  <c r="D811" i="7"/>
  <c r="C811" i="7"/>
  <c r="E810" i="7"/>
  <c r="D810" i="7"/>
  <c r="C810" i="7"/>
  <c r="E809" i="7"/>
  <c r="D809" i="7"/>
  <c r="C809" i="7"/>
  <c r="E808" i="7"/>
  <c r="D808" i="7"/>
  <c r="C808" i="7"/>
  <c r="E807" i="7"/>
  <c r="D807" i="7"/>
  <c r="C807" i="7"/>
  <c r="E806" i="7"/>
  <c r="D806" i="7"/>
  <c r="C806" i="7"/>
  <c r="E805" i="7"/>
  <c r="D805" i="7"/>
  <c r="C805" i="7"/>
  <c r="E804" i="7"/>
  <c r="D804" i="7"/>
  <c r="C804" i="7"/>
  <c r="E803" i="7"/>
  <c r="D803" i="7"/>
  <c r="C803" i="7"/>
  <c r="E802" i="7"/>
  <c r="D802" i="7"/>
  <c r="C802" i="7"/>
  <c r="E801" i="7"/>
  <c r="D801" i="7"/>
  <c r="C801" i="7"/>
  <c r="E800" i="7"/>
  <c r="D800" i="7"/>
  <c r="C800" i="7"/>
  <c r="E799" i="7"/>
  <c r="D799" i="7"/>
  <c r="C799" i="7"/>
  <c r="E798" i="7"/>
  <c r="D798" i="7"/>
  <c r="C798" i="7"/>
  <c r="E797" i="7"/>
  <c r="D797" i="7"/>
  <c r="C797" i="7"/>
  <c r="E796" i="7"/>
  <c r="D796" i="7"/>
  <c r="C796" i="7"/>
  <c r="E795" i="7"/>
  <c r="D795" i="7"/>
  <c r="C795" i="7"/>
  <c r="E794" i="7"/>
  <c r="D794" i="7"/>
  <c r="C794" i="7"/>
  <c r="E793" i="7"/>
  <c r="D793" i="7"/>
  <c r="C793" i="7"/>
  <c r="E792" i="7"/>
  <c r="D792" i="7"/>
  <c r="C792" i="7"/>
  <c r="E791" i="7"/>
  <c r="D791" i="7"/>
  <c r="C791" i="7"/>
  <c r="E790" i="7"/>
  <c r="D790" i="7"/>
  <c r="C790" i="7"/>
  <c r="E789" i="7"/>
  <c r="D789" i="7"/>
  <c r="C789" i="7"/>
  <c r="E788" i="7"/>
  <c r="D788" i="7"/>
  <c r="C788" i="7"/>
  <c r="E787" i="7"/>
  <c r="D787" i="7"/>
  <c r="C787" i="7"/>
  <c r="E786" i="7"/>
  <c r="D786" i="7"/>
  <c r="C786" i="7"/>
  <c r="E785" i="7"/>
  <c r="D785" i="7"/>
  <c r="C785" i="7"/>
  <c r="E784" i="7"/>
  <c r="D784" i="7"/>
  <c r="C784" i="7"/>
  <c r="E783" i="7"/>
  <c r="D783" i="7"/>
  <c r="C783" i="7"/>
  <c r="E782" i="7"/>
  <c r="D782" i="7"/>
  <c r="C782" i="7"/>
  <c r="E781" i="7"/>
  <c r="D781" i="7"/>
  <c r="C781" i="7"/>
  <c r="E780" i="7"/>
  <c r="D780" i="7"/>
  <c r="C780" i="7"/>
  <c r="E779" i="7"/>
  <c r="D779" i="7"/>
  <c r="C779" i="7"/>
  <c r="E778" i="7"/>
  <c r="D778" i="7"/>
  <c r="C778" i="7"/>
  <c r="E777" i="7"/>
  <c r="D777" i="7"/>
  <c r="C777" i="7"/>
  <c r="E776" i="7"/>
  <c r="D776" i="7"/>
  <c r="C776" i="7"/>
  <c r="E775" i="7"/>
  <c r="D775" i="7"/>
  <c r="C775" i="7"/>
  <c r="E774" i="7"/>
  <c r="D774" i="7"/>
  <c r="C774" i="7"/>
  <c r="E773" i="7"/>
  <c r="D773" i="7"/>
  <c r="C773" i="7"/>
  <c r="E772" i="7"/>
  <c r="D772" i="7"/>
  <c r="C772" i="7"/>
  <c r="E771" i="7"/>
  <c r="D771" i="7"/>
  <c r="C771" i="7"/>
  <c r="E770" i="7"/>
  <c r="D770" i="7"/>
  <c r="C770" i="7"/>
  <c r="E769" i="7"/>
  <c r="D769" i="7"/>
  <c r="C769" i="7"/>
  <c r="E768" i="7"/>
  <c r="D768" i="7"/>
  <c r="C768" i="7"/>
  <c r="E767" i="7"/>
  <c r="D767" i="7"/>
  <c r="C767" i="7"/>
  <c r="E766" i="7"/>
  <c r="D766" i="7"/>
  <c r="C766" i="7"/>
  <c r="E765" i="7"/>
  <c r="D765" i="7"/>
  <c r="C765" i="7"/>
  <c r="E764" i="7"/>
  <c r="D764" i="7"/>
  <c r="C764" i="7"/>
  <c r="E763" i="7"/>
  <c r="D763" i="7"/>
  <c r="C763" i="7"/>
  <c r="E762" i="7"/>
  <c r="D762" i="7"/>
  <c r="C762" i="7"/>
  <c r="E761" i="7"/>
  <c r="D761" i="7"/>
  <c r="C761" i="7"/>
  <c r="E760" i="7"/>
  <c r="D760" i="7"/>
  <c r="C760" i="7"/>
  <c r="E759" i="7"/>
  <c r="D759" i="7"/>
  <c r="C759" i="7"/>
  <c r="E758" i="7"/>
  <c r="D758" i="7"/>
  <c r="C758" i="7"/>
  <c r="E757" i="7"/>
  <c r="D757" i="7"/>
  <c r="C757" i="7"/>
  <c r="E756" i="7"/>
  <c r="D756" i="7"/>
  <c r="C756" i="7"/>
  <c r="E755" i="7"/>
  <c r="D755" i="7"/>
  <c r="C755" i="7"/>
  <c r="E754" i="7"/>
  <c r="D754" i="7"/>
  <c r="C754" i="7"/>
  <c r="E753" i="7"/>
  <c r="D753" i="7"/>
  <c r="C753" i="7"/>
  <c r="E752" i="7"/>
  <c r="D752" i="7"/>
  <c r="C752" i="7"/>
  <c r="E751" i="7"/>
  <c r="D751" i="7"/>
  <c r="C751" i="7"/>
  <c r="E750" i="7"/>
  <c r="D750" i="7"/>
  <c r="C750" i="7"/>
  <c r="E749" i="7"/>
  <c r="D749" i="7"/>
  <c r="C749" i="7"/>
  <c r="E748" i="7"/>
  <c r="D748" i="7"/>
  <c r="C748" i="7"/>
  <c r="E747" i="7"/>
  <c r="D747" i="7"/>
  <c r="C747" i="7"/>
  <c r="E746" i="7"/>
  <c r="D746" i="7"/>
  <c r="C746" i="7"/>
  <c r="E745" i="7"/>
  <c r="D745" i="7"/>
  <c r="C745" i="7"/>
  <c r="E744" i="7"/>
  <c r="D744" i="7"/>
  <c r="C744" i="7"/>
  <c r="E743" i="7"/>
  <c r="D743" i="7"/>
  <c r="C743" i="7"/>
  <c r="E742" i="7"/>
  <c r="D742" i="7"/>
  <c r="C742" i="7"/>
  <c r="E741" i="7"/>
  <c r="D741" i="7"/>
  <c r="C741" i="7"/>
  <c r="E740" i="7"/>
  <c r="D740" i="7"/>
  <c r="C740" i="7"/>
  <c r="E739" i="7"/>
  <c r="D739" i="7"/>
  <c r="C739" i="7"/>
  <c r="E738" i="7"/>
  <c r="D738" i="7"/>
  <c r="C738" i="7"/>
  <c r="E737" i="7"/>
  <c r="D737" i="7"/>
  <c r="C737" i="7"/>
  <c r="E736" i="7"/>
  <c r="D736" i="7"/>
  <c r="C736" i="7"/>
  <c r="E735" i="7"/>
  <c r="D735" i="7"/>
  <c r="C735" i="7"/>
  <c r="E734" i="7"/>
  <c r="D734" i="7"/>
  <c r="C734" i="7"/>
  <c r="E733" i="7"/>
  <c r="D733" i="7"/>
  <c r="C733" i="7"/>
  <c r="E732" i="7"/>
  <c r="D732" i="7"/>
  <c r="C732" i="7"/>
  <c r="E731" i="7"/>
  <c r="D731" i="7"/>
  <c r="C731" i="7"/>
  <c r="E730" i="7"/>
  <c r="D730" i="7"/>
  <c r="C730" i="7"/>
  <c r="E729" i="7"/>
  <c r="D729" i="7"/>
  <c r="C729" i="7"/>
  <c r="E728" i="7"/>
  <c r="D728" i="7"/>
  <c r="C728" i="7"/>
  <c r="E727" i="7"/>
  <c r="D727" i="7"/>
  <c r="C727" i="7"/>
  <c r="E726" i="7"/>
  <c r="D726" i="7"/>
  <c r="C726" i="7"/>
  <c r="E725" i="7"/>
  <c r="D725" i="7"/>
  <c r="C725" i="7"/>
  <c r="E724" i="7"/>
  <c r="D724" i="7"/>
  <c r="C724" i="7"/>
  <c r="E723" i="7"/>
  <c r="D723" i="7"/>
  <c r="C723" i="7"/>
  <c r="E722" i="7"/>
  <c r="D722" i="7"/>
  <c r="C722" i="7"/>
  <c r="E721" i="7"/>
  <c r="D721" i="7"/>
  <c r="C721" i="7"/>
  <c r="E720" i="7"/>
  <c r="D720" i="7"/>
  <c r="C720" i="7"/>
  <c r="E719" i="7"/>
  <c r="D719" i="7"/>
  <c r="C719" i="7"/>
  <c r="E718" i="7"/>
  <c r="D718" i="7"/>
  <c r="C718" i="7"/>
  <c r="E717" i="7"/>
  <c r="D717" i="7"/>
  <c r="C717" i="7"/>
  <c r="E716" i="7"/>
  <c r="D716" i="7"/>
  <c r="C716" i="7"/>
  <c r="E715" i="7"/>
  <c r="D715" i="7"/>
  <c r="C715" i="7"/>
  <c r="E714" i="7"/>
  <c r="D714" i="7"/>
  <c r="C714" i="7"/>
  <c r="E713" i="7"/>
  <c r="D713" i="7"/>
  <c r="C713" i="7"/>
  <c r="E712" i="7"/>
  <c r="D712" i="7"/>
  <c r="C712" i="7"/>
  <c r="E711" i="7"/>
  <c r="D711" i="7"/>
  <c r="C711" i="7"/>
  <c r="E710" i="7"/>
  <c r="D710" i="7"/>
  <c r="C710" i="7"/>
  <c r="E709" i="7"/>
  <c r="D709" i="7"/>
  <c r="C709" i="7"/>
  <c r="E708" i="7"/>
  <c r="D708" i="7"/>
  <c r="C708" i="7"/>
  <c r="E707" i="7"/>
  <c r="D707" i="7"/>
  <c r="C707" i="7"/>
  <c r="E706" i="7"/>
  <c r="D706" i="7"/>
  <c r="C706" i="7"/>
  <c r="E705" i="7"/>
  <c r="D705" i="7"/>
  <c r="C705" i="7"/>
  <c r="E704" i="7"/>
  <c r="D704" i="7"/>
  <c r="C704" i="7"/>
  <c r="E703" i="7"/>
  <c r="D703" i="7"/>
  <c r="C703" i="7"/>
  <c r="E702" i="7"/>
  <c r="D702" i="7"/>
  <c r="C702" i="7"/>
  <c r="E701" i="7"/>
  <c r="D701" i="7"/>
  <c r="C701" i="7"/>
  <c r="E700" i="7"/>
  <c r="D700" i="7"/>
  <c r="C700" i="7"/>
  <c r="E699" i="7"/>
  <c r="D699" i="7"/>
  <c r="C699" i="7"/>
  <c r="E698" i="7"/>
  <c r="D698" i="7"/>
  <c r="C698" i="7"/>
  <c r="E697" i="7"/>
  <c r="D697" i="7"/>
  <c r="C697" i="7"/>
  <c r="E696" i="7"/>
  <c r="D696" i="7"/>
  <c r="C696" i="7"/>
  <c r="E695" i="7"/>
  <c r="D695" i="7"/>
  <c r="C695" i="7"/>
  <c r="E694" i="7"/>
  <c r="D694" i="7"/>
  <c r="C694" i="7"/>
  <c r="E693" i="7"/>
  <c r="D693" i="7"/>
  <c r="C693" i="7"/>
  <c r="E692" i="7"/>
  <c r="D692" i="7"/>
  <c r="C692" i="7"/>
  <c r="E691" i="7"/>
  <c r="D691" i="7"/>
  <c r="C691" i="7"/>
  <c r="E690" i="7"/>
  <c r="D690" i="7"/>
  <c r="C690" i="7"/>
  <c r="E689" i="7"/>
  <c r="D689" i="7"/>
  <c r="C689" i="7"/>
  <c r="E688" i="7"/>
  <c r="D688" i="7"/>
  <c r="C688" i="7"/>
  <c r="E687" i="7"/>
  <c r="D687" i="7"/>
  <c r="C687" i="7"/>
  <c r="E686" i="7"/>
  <c r="D686" i="7"/>
  <c r="C686" i="7"/>
  <c r="E685" i="7"/>
  <c r="D685" i="7"/>
  <c r="C685" i="7"/>
  <c r="E684" i="7"/>
  <c r="D684" i="7"/>
  <c r="C684" i="7"/>
  <c r="E683" i="7"/>
  <c r="D683" i="7"/>
  <c r="C683" i="7"/>
  <c r="E682" i="7"/>
  <c r="D682" i="7"/>
  <c r="C682" i="7"/>
  <c r="E681" i="7"/>
  <c r="D681" i="7"/>
  <c r="C681" i="7"/>
  <c r="E680" i="7"/>
  <c r="D680" i="7"/>
  <c r="C680" i="7"/>
  <c r="E679" i="7"/>
  <c r="D679" i="7"/>
  <c r="C679" i="7"/>
  <c r="E678" i="7"/>
  <c r="D678" i="7"/>
  <c r="C678" i="7"/>
  <c r="E677" i="7"/>
  <c r="D677" i="7"/>
  <c r="C677" i="7"/>
  <c r="E676" i="7"/>
  <c r="D676" i="7"/>
  <c r="C676" i="7"/>
  <c r="E675" i="7"/>
  <c r="D675" i="7"/>
  <c r="C675" i="7"/>
  <c r="E674" i="7"/>
  <c r="D674" i="7"/>
  <c r="C674" i="7"/>
  <c r="E673" i="7"/>
  <c r="D673" i="7"/>
  <c r="C673" i="7"/>
  <c r="E672" i="7"/>
  <c r="D672" i="7"/>
  <c r="C672" i="7"/>
  <c r="E671" i="7"/>
  <c r="D671" i="7"/>
  <c r="C671" i="7"/>
  <c r="E670" i="7"/>
  <c r="D670" i="7"/>
  <c r="C670" i="7"/>
  <c r="E669" i="7"/>
  <c r="D669" i="7"/>
  <c r="C669" i="7"/>
  <c r="E668" i="7"/>
  <c r="D668" i="7"/>
  <c r="C668" i="7"/>
  <c r="E667" i="7"/>
  <c r="D667" i="7"/>
  <c r="C667" i="7"/>
  <c r="E666" i="7"/>
  <c r="D666" i="7"/>
  <c r="C666" i="7"/>
  <c r="E665" i="7"/>
  <c r="D665" i="7"/>
  <c r="C665" i="7"/>
  <c r="E664" i="7"/>
  <c r="D664" i="7"/>
  <c r="C664" i="7"/>
  <c r="E663" i="7"/>
  <c r="D663" i="7"/>
  <c r="C663" i="7"/>
  <c r="E662" i="7"/>
  <c r="D662" i="7"/>
  <c r="C662" i="7"/>
  <c r="E661" i="7"/>
  <c r="D661" i="7"/>
  <c r="C661" i="7"/>
  <c r="E660" i="7"/>
  <c r="D660" i="7"/>
  <c r="C660" i="7"/>
  <c r="E659" i="7"/>
  <c r="D659" i="7"/>
  <c r="C659" i="7"/>
  <c r="E658" i="7"/>
  <c r="D658" i="7"/>
  <c r="C658" i="7"/>
  <c r="E657" i="7"/>
  <c r="D657" i="7"/>
  <c r="C657" i="7"/>
  <c r="E656" i="7"/>
  <c r="D656" i="7"/>
  <c r="C656" i="7"/>
  <c r="E655" i="7"/>
  <c r="D655" i="7"/>
  <c r="C655" i="7"/>
  <c r="E654" i="7"/>
  <c r="D654" i="7"/>
  <c r="C654" i="7"/>
  <c r="E653" i="7"/>
  <c r="D653" i="7"/>
  <c r="C653" i="7"/>
  <c r="E652" i="7"/>
  <c r="D652" i="7"/>
  <c r="C652" i="7"/>
  <c r="E651" i="7"/>
  <c r="D651" i="7"/>
  <c r="C651" i="7"/>
  <c r="E650" i="7"/>
  <c r="D650" i="7"/>
  <c r="C650" i="7"/>
  <c r="E649" i="7"/>
  <c r="D649" i="7"/>
  <c r="C649" i="7"/>
  <c r="E648" i="7"/>
  <c r="D648" i="7"/>
  <c r="C648" i="7"/>
  <c r="E647" i="7"/>
  <c r="D647" i="7"/>
  <c r="C647" i="7"/>
  <c r="E646" i="7"/>
  <c r="D646" i="7"/>
  <c r="C646" i="7"/>
  <c r="E645" i="7"/>
  <c r="D645" i="7"/>
  <c r="C645" i="7"/>
  <c r="E644" i="7"/>
  <c r="D644" i="7"/>
  <c r="C644" i="7"/>
  <c r="E643" i="7"/>
  <c r="D643" i="7"/>
  <c r="C643" i="7"/>
  <c r="E642" i="7"/>
  <c r="D642" i="7"/>
  <c r="C642" i="7"/>
  <c r="E641" i="7"/>
  <c r="D641" i="7"/>
  <c r="C641" i="7"/>
  <c r="E640" i="7"/>
  <c r="D640" i="7"/>
  <c r="C640" i="7"/>
  <c r="E639" i="7"/>
  <c r="D639" i="7"/>
  <c r="C639" i="7"/>
  <c r="E638" i="7"/>
  <c r="D638" i="7"/>
  <c r="C638" i="7"/>
  <c r="E637" i="7"/>
  <c r="D637" i="7"/>
  <c r="C637" i="7"/>
  <c r="E636" i="7"/>
  <c r="D636" i="7"/>
  <c r="C636" i="7"/>
  <c r="E635" i="7"/>
  <c r="D635" i="7"/>
  <c r="C635" i="7"/>
  <c r="E634" i="7"/>
  <c r="D634" i="7"/>
  <c r="C634" i="7"/>
  <c r="E633" i="7"/>
  <c r="D633" i="7"/>
  <c r="C633" i="7"/>
  <c r="E632" i="7"/>
  <c r="D632" i="7"/>
  <c r="C632" i="7"/>
  <c r="E631" i="7"/>
  <c r="D631" i="7"/>
  <c r="C631" i="7"/>
  <c r="E630" i="7"/>
  <c r="D630" i="7"/>
  <c r="C630" i="7"/>
  <c r="E629" i="7"/>
  <c r="D629" i="7"/>
  <c r="C629" i="7"/>
  <c r="E628" i="7"/>
  <c r="D628" i="7"/>
  <c r="C628" i="7"/>
  <c r="E627" i="7"/>
  <c r="D627" i="7"/>
  <c r="C627" i="7"/>
  <c r="E626" i="7"/>
  <c r="D626" i="7"/>
  <c r="C626" i="7"/>
  <c r="E625" i="7"/>
  <c r="D625" i="7"/>
  <c r="C625" i="7"/>
  <c r="E624" i="7"/>
  <c r="D624" i="7"/>
  <c r="C624" i="7"/>
  <c r="E623" i="7"/>
  <c r="D623" i="7"/>
  <c r="C623" i="7"/>
  <c r="E622" i="7"/>
  <c r="D622" i="7"/>
  <c r="C622" i="7"/>
  <c r="E621" i="7"/>
  <c r="D621" i="7"/>
  <c r="C621" i="7"/>
  <c r="E620" i="7"/>
  <c r="D620" i="7"/>
  <c r="C620" i="7"/>
  <c r="E619" i="7"/>
  <c r="D619" i="7"/>
  <c r="C619" i="7"/>
  <c r="E618" i="7"/>
  <c r="D618" i="7"/>
  <c r="C618" i="7"/>
  <c r="E617" i="7"/>
  <c r="D617" i="7"/>
  <c r="C617" i="7"/>
  <c r="E616" i="7"/>
  <c r="D616" i="7"/>
  <c r="C616" i="7"/>
  <c r="E615" i="7"/>
  <c r="D615" i="7"/>
  <c r="C615" i="7"/>
  <c r="E614" i="7"/>
  <c r="D614" i="7"/>
  <c r="C614" i="7"/>
  <c r="E613" i="7"/>
  <c r="D613" i="7"/>
  <c r="C613" i="7"/>
  <c r="E612" i="7"/>
  <c r="D612" i="7"/>
  <c r="C612" i="7"/>
  <c r="E611" i="7"/>
  <c r="D611" i="7"/>
  <c r="C611" i="7"/>
  <c r="E610" i="7"/>
  <c r="D610" i="7"/>
  <c r="C610" i="7"/>
  <c r="E609" i="7"/>
  <c r="D609" i="7"/>
  <c r="C609" i="7"/>
  <c r="E608" i="7"/>
  <c r="D608" i="7"/>
  <c r="C608" i="7"/>
  <c r="E607" i="7"/>
  <c r="D607" i="7"/>
  <c r="C607" i="7"/>
  <c r="E606" i="7"/>
  <c r="D606" i="7"/>
  <c r="C606" i="7"/>
  <c r="E605" i="7"/>
  <c r="D605" i="7"/>
  <c r="C605" i="7"/>
  <c r="E604" i="7"/>
  <c r="D604" i="7"/>
  <c r="C604" i="7"/>
  <c r="E603" i="7"/>
  <c r="D603" i="7"/>
  <c r="C603" i="7"/>
  <c r="E602" i="7"/>
  <c r="D602" i="7"/>
  <c r="C602" i="7"/>
  <c r="E601" i="7"/>
  <c r="D601" i="7"/>
  <c r="C601" i="7"/>
  <c r="E600" i="7"/>
  <c r="D600" i="7"/>
  <c r="C600" i="7"/>
  <c r="E599" i="7"/>
  <c r="D599" i="7"/>
  <c r="C599" i="7"/>
  <c r="E598" i="7"/>
  <c r="D598" i="7"/>
  <c r="C598" i="7"/>
  <c r="E597" i="7"/>
  <c r="D597" i="7"/>
  <c r="C597" i="7"/>
  <c r="E596" i="7"/>
  <c r="D596" i="7"/>
  <c r="C596" i="7"/>
  <c r="E595" i="7"/>
  <c r="D595" i="7"/>
  <c r="C595" i="7"/>
  <c r="E594" i="7"/>
  <c r="D594" i="7"/>
  <c r="C594" i="7"/>
  <c r="E593" i="7"/>
  <c r="D593" i="7"/>
  <c r="C593" i="7"/>
  <c r="E592" i="7"/>
  <c r="D592" i="7"/>
  <c r="C592" i="7"/>
  <c r="E591" i="7"/>
  <c r="D591" i="7"/>
  <c r="C591" i="7"/>
  <c r="E590" i="7"/>
  <c r="D590" i="7"/>
  <c r="C590" i="7"/>
  <c r="E589" i="7"/>
  <c r="D589" i="7"/>
  <c r="C589" i="7"/>
  <c r="E588" i="7"/>
  <c r="D588" i="7"/>
  <c r="C588" i="7"/>
  <c r="E587" i="7"/>
  <c r="D587" i="7"/>
  <c r="C587" i="7"/>
  <c r="E586" i="7"/>
  <c r="D586" i="7"/>
  <c r="C586" i="7"/>
  <c r="E585" i="7"/>
  <c r="D585" i="7"/>
  <c r="C585" i="7"/>
  <c r="E584" i="7"/>
  <c r="D584" i="7"/>
  <c r="C584" i="7"/>
  <c r="E583" i="7"/>
  <c r="D583" i="7"/>
  <c r="C583" i="7"/>
  <c r="E582" i="7"/>
  <c r="D582" i="7"/>
  <c r="C582" i="7"/>
  <c r="E581" i="7"/>
  <c r="D581" i="7"/>
  <c r="C581" i="7"/>
  <c r="E580" i="7"/>
  <c r="D580" i="7"/>
  <c r="C580" i="7"/>
  <c r="E579" i="7"/>
  <c r="D579" i="7"/>
  <c r="C579" i="7"/>
  <c r="E578" i="7"/>
  <c r="D578" i="7"/>
  <c r="C578" i="7"/>
  <c r="E577" i="7"/>
  <c r="D577" i="7"/>
  <c r="C577" i="7"/>
  <c r="E576" i="7"/>
  <c r="D576" i="7"/>
  <c r="C576" i="7"/>
  <c r="E575" i="7"/>
  <c r="D575" i="7"/>
  <c r="C575" i="7"/>
  <c r="E574" i="7"/>
  <c r="D574" i="7"/>
  <c r="C574" i="7"/>
  <c r="E573" i="7"/>
  <c r="D573" i="7"/>
  <c r="C573" i="7"/>
  <c r="E572" i="7"/>
  <c r="D572" i="7"/>
  <c r="C572" i="7"/>
  <c r="E571" i="7"/>
  <c r="D571" i="7"/>
  <c r="C571" i="7"/>
  <c r="E570" i="7"/>
  <c r="D570" i="7"/>
  <c r="C570" i="7"/>
  <c r="E569" i="7"/>
  <c r="D569" i="7"/>
  <c r="C569" i="7"/>
  <c r="E568" i="7"/>
  <c r="D568" i="7"/>
  <c r="C568" i="7"/>
  <c r="E567" i="7"/>
  <c r="D567" i="7"/>
  <c r="C567" i="7"/>
  <c r="E566" i="7"/>
  <c r="D566" i="7"/>
  <c r="C566" i="7"/>
  <c r="E565" i="7"/>
  <c r="D565" i="7"/>
  <c r="C565" i="7"/>
  <c r="E564" i="7"/>
  <c r="D564" i="7"/>
  <c r="C564" i="7"/>
  <c r="E563" i="7"/>
  <c r="D563" i="7"/>
  <c r="C563" i="7"/>
  <c r="E562" i="7"/>
  <c r="D562" i="7"/>
  <c r="C562" i="7"/>
  <c r="E561" i="7"/>
  <c r="D561" i="7"/>
  <c r="C561" i="7"/>
  <c r="E560" i="7"/>
  <c r="D560" i="7"/>
  <c r="C560" i="7"/>
  <c r="E559" i="7"/>
  <c r="D559" i="7"/>
  <c r="C559" i="7"/>
  <c r="E558" i="7"/>
  <c r="D558" i="7"/>
  <c r="C558" i="7"/>
  <c r="E557" i="7"/>
  <c r="D557" i="7"/>
  <c r="C557" i="7"/>
  <c r="E556" i="7"/>
  <c r="D556" i="7"/>
  <c r="C556" i="7"/>
  <c r="E555" i="7"/>
  <c r="D555" i="7"/>
  <c r="C555" i="7"/>
  <c r="E554" i="7"/>
  <c r="D554" i="7"/>
  <c r="C554" i="7"/>
  <c r="E553" i="7"/>
  <c r="D553" i="7"/>
  <c r="C553" i="7"/>
  <c r="E552" i="7"/>
  <c r="D552" i="7"/>
  <c r="C552" i="7"/>
  <c r="E551" i="7"/>
  <c r="D551" i="7"/>
  <c r="C551" i="7"/>
  <c r="E550" i="7"/>
  <c r="D550" i="7"/>
  <c r="C550" i="7"/>
  <c r="E549" i="7"/>
  <c r="D549" i="7"/>
  <c r="C549" i="7"/>
  <c r="E548" i="7"/>
  <c r="D548" i="7"/>
  <c r="C548" i="7"/>
  <c r="E547" i="7"/>
  <c r="D547" i="7"/>
  <c r="C547" i="7"/>
  <c r="E546" i="7"/>
  <c r="D546" i="7"/>
  <c r="C546" i="7"/>
  <c r="E545" i="7"/>
  <c r="D545" i="7"/>
  <c r="C545" i="7"/>
  <c r="E544" i="7"/>
  <c r="D544" i="7"/>
  <c r="C544" i="7"/>
  <c r="E543" i="7"/>
  <c r="D543" i="7"/>
  <c r="C543" i="7"/>
  <c r="E542" i="7"/>
  <c r="D542" i="7"/>
  <c r="C542" i="7"/>
  <c r="E541" i="7"/>
  <c r="D541" i="7"/>
  <c r="C541" i="7"/>
  <c r="E540" i="7"/>
  <c r="D540" i="7"/>
  <c r="C540" i="7"/>
  <c r="E539" i="7"/>
  <c r="D539" i="7"/>
  <c r="C539" i="7"/>
  <c r="E538" i="7"/>
  <c r="D538" i="7"/>
  <c r="C538" i="7"/>
  <c r="E537" i="7"/>
  <c r="D537" i="7"/>
  <c r="C537" i="7"/>
  <c r="E536" i="7"/>
  <c r="D536" i="7"/>
  <c r="C536" i="7"/>
  <c r="E535" i="7"/>
  <c r="D535" i="7"/>
  <c r="C535" i="7"/>
  <c r="E534" i="7"/>
  <c r="D534" i="7"/>
  <c r="C534" i="7"/>
  <c r="E533" i="7"/>
  <c r="D533" i="7"/>
  <c r="C533" i="7"/>
  <c r="E532" i="7"/>
  <c r="D532" i="7"/>
  <c r="C532" i="7"/>
  <c r="E531" i="7"/>
  <c r="D531" i="7"/>
  <c r="C531" i="7"/>
  <c r="E530" i="7"/>
  <c r="D530" i="7"/>
  <c r="C530" i="7"/>
  <c r="E529" i="7"/>
  <c r="D529" i="7"/>
  <c r="C529" i="7"/>
  <c r="E528" i="7"/>
  <c r="D528" i="7"/>
  <c r="C528" i="7"/>
  <c r="E527" i="7"/>
  <c r="D527" i="7"/>
  <c r="C527" i="7"/>
  <c r="E526" i="7"/>
  <c r="D526" i="7"/>
  <c r="C526" i="7"/>
  <c r="E525" i="7"/>
  <c r="D525" i="7"/>
  <c r="C525" i="7"/>
  <c r="E524" i="7"/>
  <c r="D524" i="7"/>
  <c r="C524" i="7"/>
  <c r="E523" i="7"/>
  <c r="D523" i="7"/>
  <c r="C523" i="7"/>
  <c r="E522" i="7"/>
  <c r="D522" i="7"/>
  <c r="C522" i="7"/>
  <c r="E521" i="7"/>
  <c r="D521" i="7"/>
  <c r="C521" i="7"/>
  <c r="E520" i="7"/>
  <c r="D520" i="7"/>
  <c r="C520" i="7"/>
  <c r="E519" i="7"/>
  <c r="D519" i="7"/>
  <c r="C519" i="7"/>
  <c r="E518" i="7"/>
  <c r="D518" i="7"/>
  <c r="C518" i="7"/>
  <c r="E517" i="7"/>
  <c r="D517" i="7"/>
  <c r="C517" i="7"/>
  <c r="E516" i="7"/>
  <c r="D516" i="7"/>
  <c r="C516" i="7"/>
  <c r="E515" i="7"/>
  <c r="D515" i="7"/>
  <c r="C515" i="7"/>
  <c r="E514" i="7"/>
  <c r="D514" i="7"/>
  <c r="C514" i="7"/>
  <c r="E513" i="7"/>
  <c r="D513" i="7"/>
  <c r="C513" i="7"/>
  <c r="E512" i="7"/>
  <c r="D512" i="7"/>
  <c r="C512" i="7"/>
  <c r="E511" i="7"/>
  <c r="D511" i="7"/>
  <c r="C511" i="7"/>
  <c r="E510" i="7"/>
  <c r="D510" i="7"/>
  <c r="C510" i="7"/>
  <c r="E509" i="7"/>
  <c r="D509" i="7"/>
  <c r="C509" i="7"/>
  <c r="E508" i="7"/>
  <c r="D508" i="7"/>
  <c r="C508" i="7"/>
  <c r="E507" i="7"/>
  <c r="D507" i="7"/>
  <c r="C507" i="7"/>
  <c r="E506" i="7"/>
  <c r="D506" i="7"/>
  <c r="C506" i="7"/>
  <c r="E505" i="7"/>
  <c r="D505" i="7"/>
  <c r="C505" i="7"/>
  <c r="E504" i="7"/>
  <c r="D504" i="7"/>
  <c r="C504" i="7"/>
  <c r="E503" i="7"/>
  <c r="D503" i="7"/>
  <c r="C503" i="7"/>
  <c r="E502" i="7"/>
  <c r="D502" i="7"/>
  <c r="C502" i="7"/>
  <c r="E501" i="7"/>
  <c r="D501" i="7"/>
  <c r="C501" i="7"/>
  <c r="E500" i="7"/>
  <c r="D500" i="7"/>
  <c r="C500" i="7"/>
  <c r="E499" i="7"/>
  <c r="D499" i="7"/>
  <c r="C499" i="7"/>
  <c r="E498" i="7"/>
  <c r="D498" i="7"/>
  <c r="C498" i="7"/>
  <c r="E497" i="7"/>
  <c r="D497" i="7"/>
  <c r="C497" i="7"/>
  <c r="E496" i="7"/>
  <c r="D496" i="7"/>
  <c r="C496" i="7"/>
  <c r="E495" i="7"/>
  <c r="D495" i="7"/>
  <c r="C495" i="7"/>
  <c r="E494" i="7"/>
  <c r="D494" i="7"/>
  <c r="C494" i="7"/>
  <c r="E493" i="7"/>
  <c r="D493" i="7"/>
  <c r="C493" i="7"/>
  <c r="E492" i="7"/>
  <c r="D492" i="7"/>
  <c r="C492" i="7"/>
  <c r="E491" i="7"/>
  <c r="D491" i="7"/>
  <c r="C491" i="7"/>
  <c r="E490" i="7"/>
  <c r="D490" i="7"/>
  <c r="C490" i="7"/>
  <c r="E489" i="7"/>
  <c r="D489" i="7"/>
  <c r="C489" i="7"/>
  <c r="E488" i="7"/>
  <c r="D488" i="7"/>
  <c r="C488" i="7"/>
  <c r="E487" i="7"/>
  <c r="D487" i="7"/>
  <c r="C487" i="7"/>
  <c r="E486" i="7"/>
  <c r="D486" i="7"/>
  <c r="C486" i="7"/>
  <c r="E485" i="7"/>
  <c r="D485" i="7"/>
  <c r="C485" i="7"/>
  <c r="E484" i="7"/>
  <c r="D484" i="7"/>
  <c r="C484" i="7"/>
  <c r="E483" i="7"/>
  <c r="D483" i="7"/>
  <c r="C483" i="7"/>
  <c r="E482" i="7"/>
  <c r="D482" i="7"/>
  <c r="C482" i="7"/>
  <c r="E481" i="7"/>
  <c r="D481" i="7"/>
  <c r="C481" i="7"/>
  <c r="E480" i="7"/>
  <c r="D480" i="7"/>
  <c r="C480" i="7"/>
  <c r="E479" i="7"/>
  <c r="D479" i="7"/>
  <c r="C479" i="7"/>
  <c r="E478" i="7"/>
  <c r="D478" i="7"/>
  <c r="C478" i="7"/>
  <c r="E477" i="7"/>
  <c r="D477" i="7"/>
  <c r="C477" i="7"/>
  <c r="E476" i="7"/>
  <c r="D476" i="7"/>
  <c r="C476" i="7"/>
  <c r="E475" i="7"/>
  <c r="D475" i="7"/>
  <c r="C475" i="7"/>
  <c r="E474" i="7"/>
  <c r="D474" i="7"/>
  <c r="C474" i="7"/>
  <c r="E473" i="7"/>
  <c r="D473" i="7"/>
  <c r="C473" i="7"/>
  <c r="E472" i="7"/>
  <c r="D472" i="7"/>
  <c r="C472" i="7"/>
  <c r="E471" i="7"/>
  <c r="D471" i="7"/>
  <c r="C471" i="7"/>
  <c r="E470" i="7"/>
  <c r="D470" i="7"/>
  <c r="C470" i="7"/>
  <c r="E469" i="7"/>
  <c r="D469" i="7"/>
  <c r="C469" i="7"/>
  <c r="E468" i="7"/>
  <c r="D468" i="7"/>
  <c r="C468" i="7"/>
  <c r="E467" i="7"/>
  <c r="D467" i="7"/>
  <c r="C467" i="7"/>
  <c r="E466" i="7"/>
  <c r="D466" i="7"/>
  <c r="C466" i="7"/>
  <c r="E465" i="7"/>
  <c r="D465" i="7"/>
  <c r="C465" i="7"/>
  <c r="E464" i="7"/>
  <c r="D464" i="7"/>
  <c r="C464" i="7"/>
  <c r="E463" i="7"/>
  <c r="D463" i="7"/>
  <c r="C463" i="7"/>
  <c r="E462" i="7"/>
  <c r="D462" i="7"/>
  <c r="C462" i="7"/>
  <c r="E461" i="7"/>
  <c r="D461" i="7"/>
  <c r="C461" i="7"/>
  <c r="E460" i="7"/>
  <c r="D460" i="7"/>
  <c r="C460" i="7"/>
  <c r="E459" i="7"/>
  <c r="D459" i="7"/>
  <c r="C459" i="7"/>
  <c r="E458" i="7"/>
  <c r="D458" i="7"/>
  <c r="C458" i="7"/>
  <c r="E457" i="7"/>
  <c r="D457" i="7"/>
  <c r="C457" i="7"/>
  <c r="E456" i="7"/>
  <c r="D456" i="7"/>
  <c r="C456" i="7"/>
  <c r="E455" i="7"/>
  <c r="D455" i="7"/>
  <c r="C455" i="7"/>
  <c r="E454" i="7"/>
  <c r="D454" i="7"/>
  <c r="C454" i="7"/>
  <c r="E453" i="7"/>
  <c r="D453" i="7"/>
  <c r="C453" i="7"/>
  <c r="E452" i="7"/>
  <c r="D452" i="7"/>
  <c r="C452" i="7"/>
  <c r="E451" i="7"/>
  <c r="D451" i="7"/>
  <c r="C451" i="7"/>
  <c r="E450" i="7"/>
  <c r="D450" i="7"/>
  <c r="C450" i="7"/>
  <c r="E449" i="7"/>
  <c r="D449" i="7"/>
  <c r="C449" i="7"/>
  <c r="E448" i="7"/>
  <c r="D448" i="7"/>
  <c r="C448" i="7"/>
  <c r="E447" i="7"/>
  <c r="D447" i="7"/>
  <c r="C447" i="7"/>
  <c r="E446" i="7"/>
  <c r="D446" i="7"/>
  <c r="C446" i="7"/>
  <c r="E445" i="7"/>
  <c r="D445" i="7"/>
  <c r="C445" i="7"/>
  <c r="E444" i="7"/>
  <c r="D444" i="7"/>
  <c r="C444" i="7"/>
  <c r="E443" i="7"/>
  <c r="D443" i="7"/>
  <c r="C443" i="7"/>
  <c r="E442" i="7"/>
  <c r="D442" i="7"/>
  <c r="C442" i="7"/>
  <c r="E441" i="7"/>
  <c r="D441" i="7"/>
  <c r="C441" i="7"/>
  <c r="E440" i="7"/>
  <c r="D440" i="7"/>
  <c r="C440" i="7"/>
  <c r="E439" i="7"/>
  <c r="D439" i="7"/>
  <c r="C439" i="7"/>
  <c r="E438" i="7"/>
  <c r="D438" i="7"/>
  <c r="C438" i="7"/>
  <c r="E437" i="7"/>
  <c r="D437" i="7"/>
  <c r="C437" i="7"/>
  <c r="E436" i="7"/>
  <c r="D436" i="7"/>
  <c r="C436" i="7"/>
  <c r="E435" i="7"/>
  <c r="D435" i="7"/>
  <c r="C435" i="7"/>
  <c r="E434" i="7"/>
  <c r="D434" i="7"/>
  <c r="C434" i="7"/>
  <c r="E433" i="7"/>
  <c r="D433" i="7"/>
  <c r="C433" i="7"/>
  <c r="E432" i="7"/>
  <c r="D432" i="7"/>
  <c r="C432" i="7"/>
  <c r="E431" i="7"/>
  <c r="D431" i="7"/>
  <c r="C431" i="7"/>
  <c r="E430" i="7"/>
  <c r="D430" i="7"/>
  <c r="C430" i="7"/>
  <c r="E429" i="7"/>
  <c r="D429" i="7"/>
  <c r="C429" i="7"/>
  <c r="E428" i="7"/>
  <c r="D428" i="7"/>
  <c r="C428" i="7"/>
  <c r="E427" i="7"/>
  <c r="D427" i="7"/>
  <c r="C427" i="7"/>
  <c r="E426" i="7"/>
  <c r="D426" i="7"/>
  <c r="C426" i="7"/>
  <c r="E425" i="7"/>
  <c r="D425" i="7"/>
  <c r="C425" i="7"/>
  <c r="E424" i="7"/>
  <c r="D424" i="7"/>
  <c r="C424" i="7"/>
  <c r="E423" i="7"/>
  <c r="D423" i="7"/>
  <c r="C423" i="7"/>
  <c r="E422" i="7"/>
  <c r="D422" i="7"/>
  <c r="C422" i="7"/>
  <c r="E421" i="7"/>
  <c r="D421" i="7"/>
  <c r="C421" i="7"/>
  <c r="E420" i="7"/>
  <c r="D420" i="7"/>
  <c r="C420" i="7"/>
  <c r="E419" i="7"/>
  <c r="D419" i="7"/>
  <c r="C419" i="7"/>
  <c r="E418" i="7"/>
  <c r="D418" i="7"/>
  <c r="C418" i="7"/>
  <c r="E417" i="7"/>
  <c r="D417" i="7"/>
  <c r="C417" i="7"/>
  <c r="E416" i="7"/>
  <c r="D416" i="7"/>
  <c r="C416" i="7"/>
  <c r="E415" i="7"/>
  <c r="D415" i="7"/>
  <c r="C415" i="7"/>
  <c r="E414" i="7"/>
  <c r="D414" i="7"/>
  <c r="C414" i="7"/>
  <c r="E413" i="7"/>
  <c r="D413" i="7"/>
  <c r="C413" i="7"/>
  <c r="E412" i="7"/>
  <c r="D412" i="7"/>
  <c r="C412" i="7"/>
  <c r="E411" i="7"/>
  <c r="D411" i="7"/>
  <c r="C411" i="7"/>
  <c r="E410" i="7"/>
  <c r="D410" i="7"/>
  <c r="C410" i="7"/>
  <c r="E409" i="7"/>
  <c r="D409" i="7"/>
  <c r="C409" i="7"/>
  <c r="E408" i="7"/>
  <c r="D408" i="7"/>
  <c r="C408" i="7"/>
  <c r="E407" i="7"/>
  <c r="D407" i="7"/>
  <c r="C407" i="7"/>
  <c r="E406" i="7"/>
  <c r="D406" i="7"/>
  <c r="C406" i="7"/>
  <c r="E405" i="7"/>
  <c r="D405" i="7"/>
  <c r="C405" i="7"/>
  <c r="E404" i="7"/>
  <c r="D404" i="7"/>
  <c r="C404" i="7"/>
  <c r="E403" i="7"/>
  <c r="D403" i="7"/>
  <c r="C403" i="7"/>
  <c r="E402" i="7"/>
  <c r="D402" i="7"/>
  <c r="C402" i="7"/>
  <c r="E401" i="7"/>
  <c r="D401" i="7"/>
  <c r="C401" i="7"/>
  <c r="E400" i="7"/>
  <c r="D400" i="7"/>
  <c r="C400" i="7"/>
  <c r="E399" i="7"/>
  <c r="D399" i="7"/>
  <c r="C399" i="7"/>
  <c r="E398" i="7"/>
  <c r="D398" i="7"/>
  <c r="C398" i="7"/>
  <c r="E397" i="7"/>
  <c r="D397" i="7"/>
  <c r="C397" i="7"/>
  <c r="E396" i="7"/>
  <c r="D396" i="7"/>
  <c r="C396" i="7"/>
  <c r="E395" i="7"/>
  <c r="D395" i="7"/>
  <c r="C395" i="7"/>
  <c r="E394" i="7"/>
  <c r="D394" i="7"/>
  <c r="C394" i="7"/>
  <c r="E393" i="7"/>
  <c r="D393" i="7"/>
  <c r="C393" i="7"/>
  <c r="E392" i="7"/>
  <c r="D392" i="7"/>
  <c r="C392" i="7"/>
  <c r="E391" i="7"/>
  <c r="D391" i="7"/>
  <c r="C391" i="7"/>
  <c r="E390" i="7"/>
  <c r="D390" i="7"/>
  <c r="C390" i="7"/>
  <c r="E389" i="7"/>
  <c r="D389" i="7"/>
  <c r="C389" i="7"/>
  <c r="E388" i="7"/>
  <c r="D388" i="7"/>
  <c r="C388" i="7"/>
  <c r="E387" i="7"/>
  <c r="D387" i="7"/>
  <c r="C387" i="7"/>
  <c r="E386" i="7"/>
  <c r="D386" i="7"/>
  <c r="C386" i="7"/>
  <c r="E385" i="7"/>
  <c r="D385" i="7"/>
  <c r="C385" i="7"/>
  <c r="E384" i="7"/>
  <c r="D384" i="7"/>
  <c r="C384" i="7"/>
  <c r="E383" i="7"/>
  <c r="D383" i="7"/>
  <c r="C383" i="7"/>
  <c r="E382" i="7"/>
  <c r="D382" i="7"/>
  <c r="C382" i="7"/>
  <c r="E381" i="7"/>
  <c r="D381" i="7"/>
  <c r="C381" i="7"/>
  <c r="E380" i="7"/>
  <c r="D380" i="7"/>
  <c r="C380" i="7"/>
  <c r="E379" i="7"/>
  <c r="D379" i="7"/>
  <c r="C379" i="7"/>
  <c r="E378" i="7"/>
  <c r="D378" i="7"/>
  <c r="C378" i="7"/>
  <c r="E377" i="7"/>
  <c r="D377" i="7"/>
  <c r="C377" i="7"/>
  <c r="E376" i="7"/>
  <c r="D376" i="7"/>
  <c r="C376" i="7"/>
  <c r="E375" i="7"/>
  <c r="D375" i="7"/>
  <c r="C375" i="7"/>
  <c r="E374" i="7"/>
  <c r="D374" i="7"/>
  <c r="C374" i="7"/>
  <c r="E373" i="7"/>
  <c r="D373" i="7"/>
  <c r="C373" i="7"/>
  <c r="E372" i="7"/>
  <c r="D372" i="7"/>
  <c r="C372" i="7"/>
  <c r="E371" i="7"/>
  <c r="D371" i="7"/>
  <c r="C371" i="7"/>
  <c r="E370" i="7"/>
  <c r="D370" i="7"/>
  <c r="C370" i="7"/>
  <c r="E369" i="7"/>
  <c r="D369" i="7"/>
  <c r="C369" i="7"/>
  <c r="E368" i="7"/>
  <c r="D368" i="7"/>
  <c r="C368" i="7"/>
  <c r="E367" i="7"/>
  <c r="D367" i="7"/>
  <c r="C367" i="7"/>
  <c r="E366" i="7"/>
  <c r="D366" i="7"/>
  <c r="C366" i="7"/>
  <c r="E365" i="7"/>
  <c r="D365" i="7"/>
  <c r="C365" i="7"/>
  <c r="E364" i="7"/>
  <c r="D364" i="7"/>
  <c r="C364" i="7"/>
  <c r="E363" i="7"/>
  <c r="D363" i="7"/>
  <c r="C363" i="7"/>
  <c r="E362" i="7"/>
  <c r="D362" i="7"/>
  <c r="C362" i="7"/>
  <c r="E361" i="7"/>
  <c r="D361" i="7"/>
  <c r="C361" i="7"/>
  <c r="E360" i="7"/>
  <c r="D360" i="7"/>
  <c r="C360" i="7"/>
  <c r="E359" i="7"/>
  <c r="D359" i="7"/>
  <c r="C359" i="7"/>
  <c r="E358" i="7"/>
  <c r="D358" i="7"/>
  <c r="C358" i="7"/>
  <c r="E357" i="7"/>
  <c r="D357" i="7"/>
  <c r="C357" i="7"/>
  <c r="E356" i="7"/>
  <c r="D356" i="7"/>
  <c r="C356" i="7"/>
  <c r="E355" i="7"/>
  <c r="D355" i="7"/>
  <c r="C355" i="7"/>
  <c r="E354" i="7"/>
  <c r="D354" i="7"/>
  <c r="C354" i="7"/>
  <c r="E353" i="7"/>
  <c r="D353" i="7"/>
  <c r="C353" i="7"/>
  <c r="E352" i="7"/>
  <c r="D352" i="7"/>
  <c r="C352" i="7"/>
  <c r="E351" i="7"/>
  <c r="D351" i="7"/>
  <c r="C351" i="7"/>
  <c r="E350" i="7"/>
  <c r="D350" i="7"/>
  <c r="C350" i="7"/>
  <c r="E349" i="7"/>
  <c r="D349" i="7"/>
  <c r="C349" i="7"/>
  <c r="E348" i="7"/>
  <c r="D348" i="7"/>
  <c r="C348" i="7"/>
  <c r="E347" i="7"/>
  <c r="D347" i="7"/>
  <c r="C347" i="7"/>
  <c r="E346" i="7"/>
  <c r="D346" i="7"/>
  <c r="C346" i="7"/>
  <c r="E345" i="7"/>
  <c r="D345" i="7"/>
  <c r="C345" i="7"/>
  <c r="E344" i="7"/>
  <c r="D344" i="7"/>
  <c r="C344" i="7"/>
  <c r="E343" i="7"/>
  <c r="D343" i="7"/>
  <c r="C343" i="7"/>
  <c r="E342" i="7"/>
  <c r="D342" i="7"/>
  <c r="C342" i="7"/>
  <c r="E341" i="7"/>
  <c r="D341" i="7"/>
  <c r="C341" i="7"/>
  <c r="E340" i="7"/>
  <c r="D340" i="7"/>
  <c r="C340" i="7"/>
  <c r="E339" i="7"/>
  <c r="D339" i="7"/>
  <c r="C339" i="7"/>
  <c r="E338" i="7"/>
  <c r="D338" i="7"/>
  <c r="C338" i="7"/>
  <c r="E337" i="7"/>
  <c r="D337" i="7"/>
  <c r="C337" i="7"/>
  <c r="E336" i="7"/>
  <c r="D336" i="7"/>
  <c r="C336" i="7"/>
  <c r="E335" i="7"/>
  <c r="D335" i="7"/>
  <c r="C335" i="7"/>
  <c r="E334" i="7"/>
  <c r="D334" i="7"/>
  <c r="C334" i="7"/>
  <c r="E333" i="7"/>
  <c r="D333" i="7"/>
  <c r="C333" i="7"/>
  <c r="E332" i="7"/>
  <c r="D332" i="7"/>
  <c r="C332" i="7"/>
  <c r="E331" i="7"/>
  <c r="D331" i="7"/>
  <c r="C331" i="7"/>
  <c r="E330" i="7"/>
  <c r="D330" i="7"/>
  <c r="C330" i="7"/>
  <c r="E329" i="7"/>
  <c r="D329" i="7"/>
  <c r="C329" i="7"/>
  <c r="E328" i="7"/>
  <c r="D328" i="7"/>
  <c r="C328" i="7"/>
  <c r="E327" i="7"/>
  <c r="D327" i="7"/>
  <c r="C327" i="7"/>
  <c r="E326" i="7"/>
  <c r="D326" i="7"/>
  <c r="C326" i="7"/>
  <c r="E325" i="7"/>
  <c r="D325" i="7"/>
  <c r="C325" i="7"/>
  <c r="E324" i="7"/>
  <c r="D324" i="7"/>
  <c r="C324" i="7"/>
  <c r="E323" i="7"/>
  <c r="D323" i="7"/>
  <c r="C323" i="7"/>
  <c r="E322" i="7"/>
  <c r="D322" i="7"/>
  <c r="C322" i="7"/>
  <c r="E321" i="7"/>
  <c r="D321" i="7"/>
  <c r="C321" i="7"/>
  <c r="E320" i="7"/>
  <c r="D320" i="7"/>
  <c r="C320" i="7"/>
  <c r="E319" i="7"/>
  <c r="D319" i="7"/>
  <c r="C319" i="7"/>
  <c r="E318" i="7"/>
  <c r="D318" i="7"/>
  <c r="C318" i="7"/>
  <c r="E317" i="7"/>
  <c r="D317" i="7"/>
  <c r="C317" i="7"/>
  <c r="E316" i="7"/>
  <c r="D316" i="7"/>
  <c r="C316" i="7"/>
  <c r="E315" i="7"/>
  <c r="D315" i="7"/>
  <c r="C315" i="7"/>
  <c r="E314" i="7"/>
  <c r="D314" i="7"/>
  <c r="C314" i="7"/>
  <c r="E313" i="7"/>
  <c r="D313" i="7"/>
  <c r="C313" i="7"/>
  <c r="E312" i="7"/>
  <c r="D312" i="7"/>
  <c r="C312" i="7"/>
  <c r="E311" i="7"/>
  <c r="D311" i="7"/>
  <c r="C311" i="7"/>
  <c r="E310" i="7"/>
  <c r="D310" i="7"/>
  <c r="C310" i="7"/>
  <c r="E309" i="7"/>
  <c r="D309" i="7"/>
  <c r="C309" i="7"/>
  <c r="E308" i="7"/>
  <c r="D308" i="7"/>
  <c r="C308" i="7"/>
  <c r="E307" i="7"/>
  <c r="D307" i="7"/>
  <c r="C307" i="7"/>
  <c r="E306" i="7"/>
  <c r="D306" i="7"/>
  <c r="C306" i="7"/>
  <c r="E305" i="7"/>
  <c r="D305" i="7"/>
  <c r="C305" i="7"/>
  <c r="E304" i="7"/>
  <c r="D304" i="7"/>
  <c r="C304" i="7"/>
  <c r="E303" i="7"/>
  <c r="D303" i="7"/>
  <c r="C303" i="7"/>
  <c r="E302" i="7"/>
  <c r="D302" i="7"/>
  <c r="C302" i="7"/>
  <c r="E301" i="7"/>
  <c r="D301" i="7"/>
  <c r="C301" i="7"/>
  <c r="E300" i="7"/>
  <c r="D300" i="7"/>
  <c r="C300" i="7"/>
  <c r="E299" i="7"/>
  <c r="D299" i="7"/>
  <c r="C299" i="7"/>
  <c r="E298" i="7"/>
  <c r="D298" i="7"/>
  <c r="C298" i="7"/>
  <c r="E297" i="7"/>
  <c r="D297" i="7"/>
  <c r="C297" i="7"/>
  <c r="E296" i="7"/>
  <c r="D296" i="7"/>
  <c r="C296" i="7"/>
  <c r="E295" i="7"/>
  <c r="D295" i="7"/>
  <c r="C295" i="7"/>
  <c r="E294" i="7"/>
  <c r="D294" i="7"/>
  <c r="C294" i="7"/>
  <c r="E293" i="7"/>
  <c r="D293" i="7"/>
  <c r="C293" i="7"/>
  <c r="E292" i="7"/>
  <c r="D292" i="7"/>
  <c r="C292" i="7"/>
  <c r="E291" i="7"/>
  <c r="D291" i="7"/>
  <c r="C291" i="7"/>
  <c r="E290" i="7"/>
  <c r="D290" i="7"/>
  <c r="C290" i="7"/>
  <c r="E289" i="7"/>
  <c r="D289" i="7"/>
  <c r="C289" i="7"/>
  <c r="E288" i="7"/>
  <c r="D288" i="7"/>
  <c r="C288" i="7"/>
  <c r="E287" i="7"/>
  <c r="D287" i="7"/>
  <c r="C287" i="7"/>
  <c r="E286" i="7"/>
  <c r="D286" i="7"/>
  <c r="C286" i="7"/>
  <c r="E285" i="7"/>
  <c r="D285" i="7"/>
  <c r="C285" i="7"/>
  <c r="E284" i="7"/>
  <c r="D284" i="7"/>
  <c r="C284" i="7"/>
  <c r="E283" i="7"/>
  <c r="D283" i="7"/>
  <c r="C283" i="7"/>
  <c r="E282" i="7"/>
  <c r="D282" i="7"/>
  <c r="C282" i="7"/>
  <c r="E281" i="7"/>
  <c r="D281" i="7"/>
  <c r="C281" i="7"/>
  <c r="E280" i="7"/>
  <c r="D280" i="7"/>
  <c r="C280" i="7"/>
  <c r="E279" i="7"/>
  <c r="D279" i="7"/>
  <c r="C279" i="7"/>
  <c r="E278" i="7"/>
  <c r="D278" i="7"/>
  <c r="C278" i="7"/>
  <c r="E277" i="7"/>
  <c r="D277" i="7"/>
  <c r="C277" i="7"/>
  <c r="E276" i="7"/>
  <c r="D276" i="7"/>
  <c r="C276" i="7"/>
  <c r="E275" i="7"/>
  <c r="D275" i="7"/>
  <c r="C275" i="7"/>
  <c r="E274" i="7"/>
  <c r="D274" i="7"/>
  <c r="C274" i="7"/>
  <c r="E273" i="7"/>
  <c r="D273" i="7"/>
  <c r="C273" i="7"/>
  <c r="E272" i="7"/>
  <c r="D272" i="7"/>
  <c r="C272" i="7"/>
  <c r="E271" i="7"/>
  <c r="D271" i="7"/>
  <c r="C271" i="7"/>
  <c r="E270" i="7"/>
  <c r="D270" i="7"/>
  <c r="C270" i="7"/>
  <c r="E269" i="7"/>
  <c r="D269" i="7"/>
  <c r="C269" i="7"/>
  <c r="E268" i="7"/>
  <c r="D268" i="7"/>
  <c r="C268" i="7"/>
  <c r="E267" i="7"/>
  <c r="D267" i="7"/>
  <c r="C267" i="7"/>
  <c r="E266" i="7"/>
  <c r="D266" i="7"/>
  <c r="C266" i="7"/>
  <c r="E265" i="7"/>
  <c r="D265" i="7"/>
  <c r="C265" i="7"/>
  <c r="E264" i="7"/>
  <c r="D264" i="7"/>
  <c r="C264" i="7"/>
  <c r="E263" i="7"/>
  <c r="D263" i="7"/>
  <c r="C263" i="7"/>
  <c r="E262" i="7"/>
  <c r="D262" i="7"/>
  <c r="C262" i="7"/>
  <c r="E261" i="7"/>
  <c r="D261" i="7"/>
  <c r="C261" i="7"/>
  <c r="E260" i="7"/>
  <c r="D260" i="7"/>
  <c r="C260" i="7"/>
  <c r="E259" i="7"/>
  <c r="D259" i="7"/>
  <c r="C259" i="7"/>
  <c r="E258" i="7"/>
  <c r="D258" i="7"/>
  <c r="C258" i="7"/>
  <c r="E257" i="7"/>
  <c r="D257" i="7"/>
  <c r="C257" i="7"/>
  <c r="E256" i="7"/>
  <c r="D256" i="7"/>
  <c r="C256" i="7"/>
  <c r="E255" i="7"/>
  <c r="D255" i="7"/>
  <c r="C255" i="7"/>
  <c r="E254" i="7"/>
  <c r="D254" i="7"/>
  <c r="C254" i="7"/>
  <c r="D253" i="7"/>
  <c r="C253" i="7"/>
  <c r="D252" i="7"/>
  <c r="C252" i="7"/>
  <c r="D251" i="7"/>
  <c r="C251" i="7"/>
  <c r="D250" i="7"/>
  <c r="C250" i="7"/>
  <c r="D249" i="7"/>
  <c r="C249" i="7"/>
  <c r="D248" i="7"/>
  <c r="C248" i="7"/>
  <c r="D247" i="7"/>
  <c r="C247" i="7"/>
  <c r="D246" i="7"/>
  <c r="C246" i="7"/>
  <c r="D245" i="7"/>
  <c r="C245" i="7"/>
  <c r="D244" i="7"/>
  <c r="C244" i="7"/>
  <c r="D243" i="7"/>
  <c r="C243" i="7"/>
  <c r="D242" i="7"/>
  <c r="C242" i="7"/>
  <c r="D241" i="7"/>
  <c r="C241" i="7"/>
  <c r="D240" i="7"/>
  <c r="C240" i="7"/>
  <c r="D239" i="7"/>
  <c r="C239" i="7"/>
  <c r="D238" i="7"/>
  <c r="C238" i="7"/>
  <c r="D237" i="7"/>
  <c r="C237" i="7"/>
  <c r="D236" i="7"/>
  <c r="C236" i="7"/>
  <c r="D235" i="7"/>
  <c r="C235" i="7"/>
  <c r="D234" i="7"/>
  <c r="C234" i="7"/>
  <c r="D233" i="7"/>
  <c r="C233" i="7"/>
  <c r="D232" i="7"/>
  <c r="C232" i="7"/>
  <c r="D231" i="7"/>
  <c r="C231" i="7"/>
  <c r="D230" i="7"/>
  <c r="C230" i="7"/>
  <c r="D229" i="7"/>
  <c r="C229" i="7"/>
  <c r="D228" i="7"/>
  <c r="C228" i="7"/>
  <c r="D227" i="7"/>
  <c r="C227" i="7"/>
  <c r="D226" i="7"/>
  <c r="C226" i="7"/>
  <c r="D225" i="7"/>
  <c r="C225" i="7"/>
  <c r="D224" i="7"/>
  <c r="C224" i="7"/>
  <c r="D223" i="7"/>
  <c r="C223" i="7"/>
  <c r="D222" i="7"/>
  <c r="C222" i="7"/>
  <c r="D221" i="7"/>
  <c r="C221" i="7"/>
  <c r="D220" i="7"/>
  <c r="C220" i="7"/>
  <c r="D219" i="7"/>
  <c r="C219" i="7"/>
  <c r="D218" i="7"/>
  <c r="C218" i="7"/>
  <c r="D217" i="7"/>
  <c r="C217" i="7"/>
  <c r="D216" i="7"/>
  <c r="C216" i="7"/>
  <c r="D215" i="7"/>
  <c r="C215" i="7"/>
  <c r="D214" i="7"/>
  <c r="C214" i="7"/>
  <c r="D213" i="7"/>
  <c r="C213" i="7"/>
  <c r="D212" i="7"/>
  <c r="C212" i="7"/>
  <c r="D211" i="7"/>
  <c r="C211" i="7"/>
  <c r="D210" i="7"/>
  <c r="C210" i="7"/>
  <c r="D209" i="7"/>
  <c r="C209" i="7"/>
  <c r="D208" i="7"/>
  <c r="C208" i="7"/>
  <c r="D207" i="7"/>
  <c r="C207" i="7"/>
  <c r="D206" i="7"/>
  <c r="C206" i="7"/>
  <c r="D205" i="7"/>
  <c r="C205" i="7"/>
  <c r="D204" i="7"/>
  <c r="C204" i="7"/>
  <c r="D203" i="7"/>
  <c r="C203" i="7"/>
  <c r="D202" i="7"/>
  <c r="C202" i="7"/>
  <c r="D201" i="7"/>
  <c r="C201" i="7"/>
  <c r="D200" i="7"/>
  <c r="C200" i="7"/>
  <c r="D199" i="7"/>
  <c r="C199" i="7"/>
  <c r="D198" i="7"/>
  <c r="C198" i="7"/>
  <c r="D197" i="7"/>
  <c r="C197" i="7"/>
  <c r="D196" i="7"/>
  <c r="C196" i="7"/>
  <c r="D195" i="7"/>
  <c r="C195" i="7"/>
  <c r="D194" i="7"/>
  <c r="C194" i="7"/>
  <c r="D193" i="7"/>
  <c r="C193" i="7"/>
  <c r="D192" i="7"/>
  <c r="C192" i="7"/>
  <c r="D191" i="7"/>
  <c r="C191" i="7"/>
  <c r="D190" i="7"/>
  <c r="C190" i="7"/>
  <c r="D189" i="7"/>
  <c r="C189" i="7"/>
  <c r="D188" i="7"/>
  <c r="C188" i="7"/>
  <c r="D187" i="7"/>
  <c r="C187" i="7"/>
  <c r="D186" i="7"/>
  <c r="C186" i="7"/>
  <c r="D185" i="7"/>
  <c r="C185" i="7"/>
  <c r="D184" i="7"/>
  <c r="C184" i="7"/>
  <c r="D183" i="7"/>
  <c r="C183" i="7"/>
  <c r="D182" i="7"/>
  <c r="C182" i="7"/>
  <c r="D181" i="7"/>
  <c r="C181" i="7"/>
  <c r="D180" i="7"/>
  <c r="C180" i="7"/>
  <c r="D179" i="7"/>
  <c r="C179" i="7"/>
  <c r="D178" i="7"/>
  <c r="C178" i="7"/>
  <c r="D177" i="7"/>
  <c r="C177" i="7"/>
  <c r="D176" i="7"/>
  <c r="C176" i="7"/>
  <c r="D175" i="7"/>
  <c r="C175" i="7"/>
  <c r="D174" i="7"/>
  <c r="C174" i="7"/>
  <c r="D173" i="7"/>
  <c r="C173" i="7"/>
  <c r="D172" i="7"/>
  <c r="C172" i="7"/>
  <c r="D171" i="7"/>
  <c r="C171" i="7"/>
  <c r="D170" i="7"/>
  <c r="C170" i="7"/>
  <c r="D169" i="7"/>
  <c r="C169" i="7"/>
  <c r="D168" i="7"/>
  <c r="C168" i="7"/>
  <c r="D167" i="7"/>
  <c r="C167" i="7"/>
  <c r="D166" i="7"/>
  <c r="C166" i="7"/>
  <c r="D165" i="7"/>
  <c r="C165" i="7"/>
  <c r="D164" i="7"/>
  <c r="C164" i="7"/>
  <c r="D163" i="7"/>
  <c r="C163" i="7"/>
  <c r="D162" i="7"/>
  <c r="C162" i="7"/>
  <c r="D161" i="7"/>
  <c r="C161" i="7"/>
  <c r="D160" i="7"/>
  <c r="C160" i="7"/>
  <c r="D159" i="7"/>
  <c r="C159" i="7"/>
  <c r="D158" i="7"/>
  <c r="C158" i="7"/>
  <c r="D157" i="7"/>
  <c r="C157" i="7"/>
  <c r="D156" i="7"/>
  <c r="C156" i="7"/>
  <c r="D155" i="7"/>
  <c r="C155" i="7"/>
  <c r="D154" i="7"/>
  <c r="C154" i="7"/>
  <c r="D153" i="7"/>
  <c r="C153" i="7"/>
  <c r="D152" i="7"/>
  <c r="C152" i="7"/>
  <c r="D151" i="7"/>
  <c r="C151" i="7"/>
  <c r="D150" i="7"/>
  <c r="C150" i="7"/>
  <c r="D149" i="7"/>
  <c r="C149" i="7"/>
  <c r="D148" i="7"/>
  <c r="C148" i="7"/>
  <c r="D147" i="7"/>
  <c r="C147" i="7"/>
  <c r="D146" i="7"/>
  <c r="C146" i="7"/>
  <c r="D145" i="7"/>
  <c r="C145" i="7"/>
  <c r="D144" i="7"/>
  <c r="C144" i="7"/>
  <c r="D143" i="7"/>
  <c r="C143" i="7"/>
  <c r="D142" i="7"/>
  <c r="C142" i="7"/>
  <c r="D141" i="7"/>
  <c r="C141" i="7"/>
  <c r="D140" i="7"/>
  <c r="C140" i="7"/>
  <c r="D139" i="7"/>
  <c r="C139" i="7"/>
  <c r="D138" i="7"/>
  <c r="C138" i="7"/>
  <c r="D137" i="7"/>
  <c r="C137" i="7"/>
  <c r="D136" i="7"/>
  <c r="C136" i="7"/>
  <c r="D135" i="7"/>
  <c r="C135" i="7"/>
  <c r="D134" i="7"/>
  <c r="C134" i="7"/>
  <c r="D133" i="7"/>
  <c r="C133" i="7"/>
  <c r="D132" i="7"/>
  <c r="C132" i="7"/>
  <c r="D131" i="7"/>
  <c r="C131" i="7"/>
  <c r="D130" i="7"/>
  <c r="C130" i="7"/>
  <c r="D129" i="7"/>
  <c r="C129" i="7"/>
  <c r="D128" i="7"/>
  <c r="C128" i="7"/>
  <c r="D127" i="7"/>
  <c r="C127" i="7"/>
  <c r="D126" i="7"/>
  <c r="C126" i="7"/>
  <c r="D125" i="7"/>
  <c r="C125" i="7"/>
  <c r="D124" i="7"/>
  <c r="C124" i="7"/>
  <c r="D123" i="7"/>
  <c r="C123" i="7"/>
  <c r="D122" i="7"/>
  <c r="C122" i="7"/>
  <c r="D121" i="7"/>
  <c r="C121" i="7"/>
  <c r="D120" i="7"/>
  <c r="C120" i="7"/>
  <c r="D119" i="7"/>
  <c r="C119" i="7"/>
  <c r="D118" i="7"/>
  <c r="C118" i="7"/>
  <c r="D117" i="7"/>
  <c r="C117" i="7"/>
  <c r="D116" i="7"/>
  <c r="C116" i="7"/>
  <c r="D115" i="7"/>
  <c r="C115" i="7"/>
  <c r="D114" i="7"/>
  <c r="C114" i="7"/>
  <c r="D113" i="7"/>
  <c r="C113" i="7"/>
  <c r="D112" i="7"/>
  <c r="C112" i="7"/>
  <c r="D111" i="7"/>
  <c r="C111" i="7"/>
  <c r="D110" i="7"/>
  <c r="C110" i="7"/>
  <c r="D109" i="7"/>
  <c r="C109" i="7"/>
  <c r="D108" i="7"/>
  <c r="C108" i="7"/>
  <c r="D107" i="7"/>
  <c r="C107" i="7"/>
  <c r="D106" i="7"/>
  <c r="C106" i="7"/>
  <c r="D105" i="7"/>
  <c r="C105" i="7"/>
  <c r="D104" i="7"/>
  <c r="C104" i="7"/>
  <c r="D103" i="7"/>
  <c r="C103" i="7"/>
  <c r="D102" i="7"/>
  <c r="C102" i="7"/>
  <c r="D101" i="7"/>
  <c r="C101" i="7"/>
  <c r="D100" i="7"/>
  <c r="C100" i="7"/>
  <c r="D99" i="7"/>
  <c r="C99" i="7"/>
  <c r="D98" i="7"/>
  <c r="C98" i="7"/>
  <c r="D97" i="7"/>
  <c r="C97" i="7"/>
  <c r="D96" i="7"/>
  <c r="C96" i="7"/>
  <c r="D95" i="7"/>
  <c r="C95" i="7"/>
  <c r="D94" i="7"/>
  <c r="C94" i="7"/>
  <c r="D93" i="7"/>
  <c r="C93" i="7"/>
  <c r="D92" i="7"/>
  <c r="C92" i="7"/>
  <c r="D91" i="7"/>
  <c r="C91" i="7"/>
  <c r="D90" i="7"/>
  <c r="C90" i="7"/>
  <c r="D89" i="7"/>
  <c r="C89" i="7"/>
  <c r="D88" i="7"/>
  <c r="C88" i="7"/>
  <c r="D87" i="7"/>
  <c r="C87" i="7"/>
  <c r="D86" i="7"/>
  <c r="C86" i="7"/>
  <c r="D85" i="7"/>
  <c r="C85" i="7"/>
  <c r="D84" i="7"/>
  <c r="C84" i="7"/>
  <c r="D83" i="7"/>
  <c r="C83" i="7"/>
  <c r="D82" i="7"/>
  <c r="C82" i="7"/>
  <c r="D81" i="7"/>
  <c r="C81" i="7"/>
  <c r="D80" i="7"/>
  <c r="C80" i="7"/>
  <c r="D79" i="7"/>
  <c r="C79" i="7"/>
  <c r="D78" i="7"/>
  <c r="C78" i="7"/>
  <c r="D77" i="7"/>
  <c r="C77" i="7"/>
  <c r="D76" i="7"/>
  <c r="C76" i="7"/>
  <c r="D75" i="7"/>
  <c r="C75" i="7"/>
  <c r="D74" i="7"/>
  <c r="C74" i="7"/>
  <c r="D73" i="7"/>
  <c r="C73" i="7"/>
  <c r="D72" i="7"/>
  <c r="C72" i="7"/>
  <c r="D71" i="7"/>
  <c r="C71" i="7"/>
  <c r="D70" i="7"/>
  <c r="C70" i="7"/>
  <c r="D69" i="7"/>
  <c r="C69" i="7"/>
  <c r="D68" i="7"/>
  <c r="C68" i="7"/>
  <c r="D67" i="7"/>
  <c r="C67" i="7"/>
  <c r="D66" i="7"/>
  <c r="C66" i="7"/>
  <c r="D65" i="7"/>
  <c r="C65" i="7"/>
  <c r="D64" i="7"/>
  <c r="C64" i="7"/>
  <c r="D63" i="7"/>
  <c r="C63" i="7"/>
  <c r="C62" i="7"/>
  <c r="C61" i="7"/>
  <c r="C60" i="7"/>
  <c r="C59" i="7"/>
  <c r="C58" i="7"/>
  <c r="C57" i="7"/>
  <c r="C56" i="7"/>
  <c r="C55" i="7"/>
  <c r="C54" i="7"/>
  <c r="C53" i="7"/>
  <c r="C52" i="7"/>
  <c r="C51" i="7"/>
  <c r="C50" i="7"/>
  <c r="C49" i="7"/>
  <c r="C48" i="7"/>
  <c r="C47" i="7"/>
  <c r="C46" i="7"/>
  <c r="C45" i="7"/>
  <c r="C44" i="7"/>
  <c r="C43" i="7"/>
  <c r="C42" i="7"/>
  <c r="C41" i="7"/>
  <c r="C40" i="7"/>
  <c r="C39" i="7"/>
  <c r="C38" i="7"/>
  <c r="C37" i="7"/>
  <c r="C36" i="7"/>
  <c r="C35" i="7"/>
  <c r="C34" i="7"/>
  <c r="C33" i="7"/>
  <c r="C32" i="7"/>
  <c r="C31" i="7"/>
  <c r="C30" i="7"/>
  <c r="C29" i="7"/>
  <c r="C28" i="7"/>
  <c r="C27" i="7"/>
  <c r="C26" i="7"/>
  <c r="C25" i="7"/>
  <c r="C24" i="7"/>
  <c r="I23" i="7"/>
  <c r="C23" i="7"/>
  <c r="I21" i="7"/>
  <c r="I20" i="7"/>
  <c r="I18" i="7"/>
  <c r="I17" i="7"/>
  <c r="I16" i="7"/>
  <c r="I15" i="7"/>
  <c r="I14" i="7"/>
  <c r="I13" i="7"/>
  <c r="I12" i="7"/>
  <c r="I11" i="7"/>
  <c r="I10" i="7"/>
  <c r="I9" i="7"/>
  <c r="I8" i="7"/>
  <c r="I7" i="7"/>
  <c r="I6" i="7"/>
  <c r="I5" i="7"/>
  <c r="I4" i="7"/>
  <c r="J561" i="3" a="1"/>
  <c r="J561" i="3" s="1"/>
  <c r="J543" i="3" a="1"/>
  <c r="J543" i="3" s="1"/>
  <c r="J525" i="3" a="1"/>
  <c r="J525" i="3" s="1"/>
  <c r="J507" i="3" a="1"/>
  <c r="J507" i="3" s="1"/>
  <c r="J489" i="3" a="1"/>
  <c r="J489" i="3" s="1"/>
  <c r="J471" i="3" a="1"/>
  <c r="J471" i="3" s="1"/>
  <c r="J453" i="3" a="1"/>
  <c r="J453" i="3" s="1"/>
  <c r="J435" i="3" a="1"/>
  <c r="J435" i="3" s="1"/>
  <c r="J417" i="3" a="1"/>
  <c r="J417" i="3" s="1"/>
  <c r="J399" i="3" a="1"/>
  <c r="J399" i="3" s="1"/>
  <c r="J381" i="3" a="1"/>
  <c r="J381" i="3" s="1"/>
  <c r="J363" i="3" a="1"/>
  <c r="J363" i="3" s="1"/>
  <c r="J345" i="3" a="1"/>
  <c r="J345" i="3" s="1"/>
  <c r="J327" i="3" a="1"/>
  <c r="J327" i="3" s="1"/>
  <c r="J309" i="3" a="1"/>
  <c r="J309" i="3" s="1"/>
  <c r="J291" i="3" a="1"/>
  <c r="J291" i="3" s="1"/>
  <c r="J273" i="3" a="1"/>
  <c r="J273" i="3" s="1"/>
  <c r="J255" i="3" a="1"/>
  <c r="J255" i="3" s="1"/>
  <c r="J237" i="3" a="1"/>
  <c r="J237" i="3" s="1"/>
  <c r="E4607" i="6"/>
  <c r="D4607" i="6"/>
  <c r="C4607" i="6"/>
  <c r="E4606" i="6"/>
  <c r="D4606" i="6"/>
  <c r="C4606" i="6"/>
  <c r="G4605" i="6"/>
  <c r="E4605" i="6"/>
  <c r="D4605" i="6"/>
  <c r="C4605" i="6"/>
  <c r="E4604" i="6"/>
  <c r="D4604" i="6"/>
  <c r="C4604" i="6"/>
  <c r="E4603" i="6"/>
  <c r="D4603" i="6"/>
  <c r="C4603" i="6"/>
  <c r="E4602" i="6"/>
  <c r="D4602" i="6"/>
  <c r="C4602" i="6"/>
  <c r="E4601" i="6"/>
  <c r="D4601" i="6"/>
  <c r="C4601" i="6"/>
  <c r="E4600" i="6"/>
  <c r="D4600" i="6"/>
  <c r="C4600" i="6"/>
  <c r="E4599" i="6"/>
  <c r="D4599" i="6"/>
  <c r="C4599" i="6"/>
  <c r="E4598" i="6"/>
  <c r="D4598" i="6"/>
  <c r="C4598" i="6"/>
  <c r="E4597" i="6"/>
  <c r="D4597" i="6"/>
  <c r="C4597" i="6"/>
  <c r="E4596" i="6"/>
  <c r="D4596" i="6"/>
  <c r="C4596" i="6"/>
  <c r="E4595" i="6"/>
  <c r="D4595" i="6"/>
  <c r="C4595" i="6"/>
  <c r="E4594" i="6"/>
  <c r="D4594" i="6"/>
  <c r="C4594" i="6"/>
  <c r="E4593" i="6"/>
  <c r="D4593" i="6"/>
  <c r="C4593" i="6"/>
  <c r="E4592" i="6"/>
  <c r="D4592" i="6"/>
  <c r="C4592" i="6"/>
  <c r="E4591" i="6"/>
  <c r="D4591" i="6"/>
  <c r="C4591" i="6"/>
  <c r="E4590" i="6"/>
  <c r="D4590" i="6"/>
  <c r="C4590" i="6"/>
  <c r="E4589" i="6"/>
  <c r="D4589" i="6"/>
  <c r="C4589" i="6"/>
  <c r="E4588" i="6"/>
  <c r="D4588" i="6"/>
  <c r="C4588" i="6"/>
  <c r="E4587" i="6"/>
  <c r="D4587" i="6"/>
  <c r="C4587" i="6"/>
  <c r="E4586" i="6"/>
  <c r="D4586" i="6"/>
  <c r="C4586" i="6"/>
  <c r="E4585" i="6"/>
  <c r="D4585" i="6"/>
  <c r="C4585" i="6"/>
  <c r="E4584" i="6"/>
  <c r="D4584" i="6"/>
  <c r="C4584" i="6"/>
  <c r="E4583" i="6"/>
  <c r="D4583" i="6"/>
  <c r="C4583" i="6"/>
  <c r="E4582" i="6"/>
  <c r="D4582" i="6"/>
  <c r="C4582" i="6"/>
  <c r="E4581" i="6"/>
  <c r="D4581" i="6"/>
  <c r="C4581" i="6"/>
  <c r="E4580" i="6"/>
  <c r="D4580" i="6"/>
  <c r="C4580" i="6"/>
  <c r="E4579" i="6"/>
  <c r="D4579" i="6"/>
  <c r="C4579" i="6"/>
  <c r="E4578" i="6"/>
  <c r="D4578" i="6"/>
  <c r="C4578" i="6"/>
  <c r="E4577" i="6"/>
  <c r="D4577" i="6"/>
  <c r="C4577" i="6"/>
  <c r="E4576" i="6"/>
  <c r="D4576" i="6"/>
  <c r="C4576" i="6"/>
  <c r="E4575" i="6"/>
  <c r="D4575" i="6"/>
  <c r="C4575" i="6"/>
  <c r="E4574" i="6"/>
  <c r="D4574" i="6"/>
  <c r="C4574" i="6"/>
  <c r="E4573" i="6"/>
  <c r="D4573" i="6"/>
  <c r="C4573" i="6"/>
  <c r="E4572" i="6"/>
  <c r="D4572" i="6"/>
  <c r="C4572" i="6"/>
  <c r="E4571" i="6"/>
  <c r="D4571" i="6"/>
  <c r="C4571" i="6"/>
  <c r="E4570" i="6"/>
  <c r="D4570" i="6"/>
  <c r="C4570" i="6"/>
  <c r="E4569" i="6"/>
  <c r="D4569" i="6"/>
  <c r="C4569" i="6"/>
  <c r="E4568" i="6"/>
  <c r="D4568" i="6"/>
  <c r="C4568" i="6"/>
  <c r="E4567" i="6"/>
  <c r="D4567" i="6"/>
  <c r="C4567" i="6"/>
  <c r="E4566" i="6"/>
  <c r="D4566" i="6"/>
  <c r="C4566" i="6"/>
  <c r="E4565" i="6"/>
  <c r="D4565" i="6"/>
  <c r="C4565" i="6"/>
  <c r="E4564" i="6"/>
  <c r="D4564" i="6"/>
  <c r="C4564" i="6"/>
  <c r="E4563" i="6"/>
  <c r="D4563" i="6"/>
  <c r="C4563" i="6"/>
  <c r="E4562" i="6"/>
  <c r="D4562" i="6"/>
  <c r="C4562" i="6"/>
  <c r="E4561" i="6"/>
  <c r="D4561" i="6"/>
  <c r="C4561" i="6"/>
  <c r="E4560" i="6"/>
  <c r="D4560" i="6"/>
  <c r="C4560" i="6"/>
  <c r="E4559" i="6"/>
  <c r="D4559" i="6"/>
  <c r="C4559" i="6"/>
  <c r="E4558" i="6"/>
  <c r="D4558" i="6"/>
  <c r="C4558" i="6"/>
  <c r="E4557" i="6"/>
  <c r="D4557" i="6"/>
  <c r="C4557" i="6"/>
  <c r="E4556" i="6"/>
  <c r="D4556" i="6"/>
  <c r="C4556" i="6"/>
  <c r="E4555" i="6"/>
  <c r="D4555" i="6"/>
  <c r="C4555" i="6"/>
  <c r="E4554" i="6"/>
  <c r="D4554" i="6"/>
  <c r="C4554" i="6"/>
  <c r="E4553" i="6"/>
  <c r="D4553" i="6"/>
  <c r="C4553" i="6"/>
  <c r="E4552" i="6"/>
  <c r="D4552" i="6"/>
  <c r="C4552" i="6"/>
  <c r="E4551" i="6"/>
  <c r="D4551" i="6"/>
  <c r="C4551" i="6"/>
  <c r="E4550" i="6"/>
  <c r="D4550" i="6"/>
  <c r="C4550" i="6"/>
  <c r="E4549" i="6"/>
  <c r="D4549" i="6"/>
  <c r="C4549" i="6"/>
  <c r="E4548" i="6"/>
  <c r="D4548" i="6"/>
  <c r="C4548" i="6"/>
  <c r="E4547" i="6"/>
  <c r="D4547" i="6"/>
  <c r="C4547" i="6"/>
  <c r="E4546" i="6"/>
  <c r="D4546" i="6"/>
  <c r="C4546" i="6"/>
  <c r="E4545" i="6"/>
  <c r="D4545" i="6"/>
  <c r="C4545" i="6"/>
  <c r="E4544" i="6"/>
  <c r="D4544" i="6"/>
  <c r="C4544" i="6"/>
  <c r="E4543" i="6"/>
  <c r="D4543" i="6"/>
  <c r="C4543" i="6"/>
  <c r="E4542" i="6"/>
  <c r="D4542" i="6"/>
  <c r="C4542" i="6"/>
  <c r="E4541" i="6"/>
  <c r="D4541" i="6"/>
  <c r="C4541" i="6"/>
  <c r="E4540" i="6"/>
  <c r="D4540" i="6"/>
  <c r="C4540" i="6"/>
  <c r="E4539" i="6"/>
  <c r="D4539" i="6"/>
  <c r="C4539" i="6"/>
  <c r="E4538" i="6"/>
  <c r="D4538" i="6"/>
  <c r="C4538" i="6"/>
  <c r="E4537" i="6"/>
  <c r="D4537" i="6"/>
  <c r="C4537" i="6"/>
  <c r="E4536" i="6"/>
  <c r="D4536" i="6"/>
  <c r="C4536" i="6"/>
  <c r="E4535" i="6"/>
  <c r="D4535" i="6"/>
  <c r="C4535" i="6"/>
  <c r="E4534" i="6"/>
  <c r="D4534" i="6"/>
  <c r="C4534" i="6"/>
  <c r="E4533" i="6"/>
  <c r="D4533" i="6"/>
  <c r="C4533" i="6"/>
  <c r="E4532" i="6"/>
  <c r="D4532" i="6"/>
  <c r="C4532" i="6"/>
  <c r="E4531" i="6"/>
  <c r="D4531" i="6"/>
  <c r="C4531" i="6"/>
  <c r="E4530" i="6"/>
  <c r="D4530" i="6"/>
  <c r="C4530" i="6"/>
  <c r="E4529" i="6"/>
  <c r="D4529" i="6"/>
  <c r="C4529" i="6"/>
  <c r="E4528" i="6"/>
  <c r="D4528" i="6"/>
  <c r="C4528" i="6"/>
  <c r="E4527" i="6"/>
  <c r="D4527" i="6"/>
  <c r="C4527" i="6"/>
  <c r="E4526" i="6"/>
  <c r="D4526" i="6"/>
  <c r="C4526" i="6"/>
  <c r="E4525" i="6"/>
  <c r="D4525" i="6"/>
  <c r="C4525" i="6"/>
  <c r="E4524" i="6"/>
  <c r="D4524" i="6"/>
  <c r="C4524" i="6"/>
  <c r="E4523" i="6"/>
  <c r="D4523" i="6"/>
  <c r="C4523" i="6"/>
  <c r="E4522" i="6"/>
  <c r="D4522" i="6"/>
  <c r="C4522" i="6"/>
  <c r="E4521" i="6"/>
  <c r="D4521" i="6"/>
  <c r="C4521" i="6"/>
  <c r="E4520" i="6"/>
  <c r="D4520" i="6"/>
  <c r="C4520" i="6"/>
  <c r="E4519" i="6"/>
  <c r="D4519" i="6"/>
  <c r="C4519" i="6"/>
  <c r="E4518" i="6"/>
  <c r="D4518" i="6"/>
  <c r="C4518" i="6"/>
  <c r="E4517" i="6"/>
  <c r="D4517" i="6"/>
  <c r="C4517" i="6"/>
  <c r="E4516" i="6"/>
  <c r="D4516" i="6"/>
  <c r="C4516" i="6"/>
  <c r="E4515" i="6"/>
  <c r="D4515" i="6"/>
  <c r="C4515" i="6"/>
  <c r="E4514" i="6"/>
  <c r="D4514" i="6"/>
  <c r="C4514" i="6"/>
  <c r="E4513" i="6"/>
  <c r="D4513" i="6"/>
  <c r="C4513" i="6"/>
  <c r="E4512" i="6"/>
  <c r="D4512" i="6"/>
  <c r="C4512" i="6"/>
  <c r="E4511" i="6"/>
  <c r="D4511" i="6"/>
  <c r="C4511" i="6"/>
  <c r="E4510" i="6"/>
  <c r="D4510" i="6"/>
  <c r="C4510" i="6"/>
  <c r="E4509" i="6"/>
  <c r="D4509" i="6"/>
  <c r="C4509" i="6"/>
  <c r="E4508" i="6"/>
  <c r="D4508" i="6"/>
  <c r="C4508" i="6"/>
  <c r="E4507" i="6"/>
  <c r="D4507" i="6"/>
  <c r="C4507" i="6"/>
  <c r="E4506" i="6"/>
  <c r="D4506" i="6"/>
  <c r="C4506" i="6"/>
  <c r="E4505" i="6"/>
  <c r="D4505" i="6"/>
  <c r="C4505" i="6"/>
  <c r="E4504" i="6"/>
  <c r="D4504" i="6"/>
  <c r="C4504" i="6"/>
  <c r="E4503" i="6"/>
  <c r="D4503" i="6"/>
  <c r="C4503" i="6"/>
  <c r="E4502" i="6"/>
  <c r="D4502" i="6"/>
  <c r="C4502" i="6"/>
  <c r="E4501" i="6"/>
  <c r="D4501" i="6"/>
  <c r="C4501" i="6"/>
  <c r="E4500" i="6"/>
  <c r="D4500" i="6"/>
  <c r="C4500" i="6"/>
  <c r="E4499" i="6"/>
  <c r="D4499" i="6"/>
  <c r="C4499" i="6"/>
  <c r="E4498" i="6"/>
  <c r="D4498" i="6"/>
  <c r="C4498" i="6"/>
  <c r="E4497" i="6"/>
  <c r="D4497" i="6"/>
  <c r="C4497" i="6"/>
  <c r="E4496" i="6"/>
  <c r="D4496" i="6"/>
  <c r="C4496" i="6"/>
  <c r="E4495" i="6"/>
  <c r="D4495" i="6"/>
  <c r="C4495" i="6"/>
  <c r="E4494" i="6"/>
  <c r="D4494" i="6"/>
  <c r="C4494" i="6"/>
  <c r="E4493" i="6"/>
  <c r="D4493" i="6"/>
  <c r="C4493" i="6"/>
  <c r="E4492" i="6"/>
  <c r="D4492" i="6"/>
  <c r="C4492" i="6"/>
  <c r="E4491" i="6"/>
  <c r="D4491" i="6"/>
  <c r="C4491" i="6"/>
  <c r="E4490" i="6"/>
  <c r="D4490" i="6"/>
  <c r="C4490" i="6"/>
  <c r="E4489" i="6"/>
  <c r="D4489" i="6"/>
  <c r="C4489" i="6"/>
  <c r="E4488" i="6"/>
  <c r="D4488" i="6"/>
  <c r="C4488" i="6"/>
  <c r="E4487" i="6"/>
  <c r="D4487" i="6"/>
  <c r="C4487" i="6"/>
  <c r="E4486" i="6"/>
  <c r="D4486" i="6"/>
  <c r="C4486" i="6"/>
  <c r="E4485" i="6"/>
  <c r="D4485" i="6"/>
  <c r="C4485" i="6"/>
  <c r="E4484" i="6"/>
  <c r="D4484" i="6"/>
  <c r="C4484" i="6"/>
  <c r="E4483" i="6"/>
  <c r="D4483" i="6"/>
  <c r="C4483" i="6"/>
  <c r="E4482" i="6"/>
  <c r="D4482" i="6"/>
  <c r="C4482" i="6"/>
  <c r="E4481" i="6"/>
  <c r="D4481" i="6"/>
  <c r="C4481" i="6"/>
  <c r="E4480" i="6"/>
  <c r="D4480" i="6"/>
  <c r="C4480" i="6"/>
  <c r="E4479" i="6"/>
  <c r="D4479" i="6"/>
  <c r="C4479" i="6"/>
  <c r="E4478" i="6"/>
  <c r="D4478" i="6"/>
  <c r="C4478" i="6"/>
  <c r="E4477" i="6"/>
  <c r="D4477" i="6"/>
  <c r="C4477" i="6"/>
  <c r="E4476" i="6"/>
  <c r="D4476" i="6"/>
  <c r="C4476" i="6"/>
  <c r="E4475" i="6"/>
  <c r="D4475" i="6"/>
  <c r="C4475" i="6"/>
  <c r="E4474" i="6"/>
  <c r="D4474" i="6"/>
  <c r="C4474" i="6"/>
  <c r="E4473" i="6"/>
  <c r="D4473" i="6"/>
  <c r="C4473" i="6"/>
  <c r="E4472" i="6"/>
  <c r="D4472" i="6"/>
  <c r="C4472" i="6"/>
  <c r="E4471" i="6"/>
  <c r="D4471" i="6"/>
  <c r="C4471" i="6"/>
  <c r="E4470" i="6"/>
  <c r="D4470" i="6"/>
  <c r="C4470" i="6"/>
  <c r="E4469" i="6"/>
  <c r="D4469" i="6"/>
  <c r="C4469" i="6"/>
  <c r="E4468" i="6"/>
  <c r="D4468" i="6"/>
  <c r="C4468" i="6"/>
  <c r="E4467" i="6"/>
  <c r="D4467" i="6"/>
  <c r="C4467" i="6"/>
  <c r="E4466" i="6"/>
  <c r="D4466" i="6"/>
  <c r="C4466" i="6"/>
  <c r="E4465" i="6"/>
  <c r="D4465" i="6"/>
  <c r="C4465" i="6"/>
  <c r="E4464" i="6"/>
  <c r="D4464" i="6"/>
  <c r="C4464" i="6"/>
  <c r="E4463" i="6"/>
  <c r="D4463" i="6"/>
  <c r="C4463" i="6"/>
  <c r="E4462" i="6"/>
  <c r="D4462" i="6"/>
  <c r="C4462" i="6"/>
  <c r="E4461" i="6"/>
  <c r="D4461" i="6"/>
  <c r="C4461" i="6"/>
  <c r="E4460" i="6"/>
  <c r="D4460" i="6"/>
  <c r="C4460" i="6"/>
  <c r="E4459" i="6"/>
  <c r="D4459" i="6"/>
  <c r="C4459" i="6"/>
  <c r="E4458" i="6"/>
  <c r="D4458" i="6"/>
  <c r="C4458" i="6"/>
  <c r="E4457" i="6"/>
  <c r="D4457" i="6"/>
  <c r="C4457" i="6"/>
  <c r="E4456" i="6"/>
  <c r="D4456" i="6"/>
  <c r="C4456" i="6"/>
  <c r="E4455" i="6"/>
  <c r="D4455" i="6"/>
  <c r="C4455" i="6"/>
  <c r="E4454" i="6"/>
  <c r="D4454" i="6"/>
  <c r="C4454" i="6"/>
  <c r="E4453" i="6"/>
  <c r="D4453" i="6"/>
  <c r="C4453" i="6"/>
  <c r="E4452" i="6"/>
  <c r="D4452" i="6"/>
  <c r="C4452" i="6"/>
  <c r="E4451" i="6"/>
  <c r="D4451" i="6"/>
  <c r="C4451" i="6"/>
  <c r="E4450" i="6"/>
  <c r="D4450" i="6"/>
  <c r="C4450" i="6"/>
  <c r="E4449" i="6"/>
  <c r="D4449" i="6"/>
  <c r="C4449" i="6"/>
  <c r="E4448" i="6"/>
  <c r="D4448" i="6"/>
  <c r="C4448" i="6"/>
  <c r="E4447" i="6"/>
  <c r="D4447" i="6"/>
  <c r="C4447" i="6"/>
  <c r="E4446" i="6"/>
  <c r="D4446" i="6"/>
  <c r="C4446" i="6"/>
  <c r="E4445" i="6"/>
  <c r="D4445" i="6"/>
  <c r="C4445" i="6"/>
  <c r="E4444" i="6"/>
  <c r="D4444" i="6"/>
  <c r="C4444" i="6"/>
  <c r="E4443" i="6"/>
  <c r="D4443" i="6"/>
  <c r="C4443" i="6"/>
  <c r="E4442" i="6"/>
  <c r="D4442" i="6"/>
  <c r="C4442" i="6"/>
  <c r="E4441" i="6"/>
  <c r="D4441" i="6"/>
  <c r="C4441" i="6"/>
  <c r="E4440" i="6"/>
  <c r="D4440" i="6"/>
  <c r="C4440" i="6"/>
  <c r="E4439" i="6"/>
  <c r="D4439" i="6"/>
  <c r="C4439" i="6"/>
  <c r="E4438" i="6"/>
  <c r="D4438" i="6"/>
  <c r="C4438" i="6"/>
  <c r="E4437" i="6"/>
  <c r="D4437" i="6"/>
  <c r="C4437" i="6"/>
  <c r="E4436" i="6"/>
  <c r="D4436" i="6"/>
  <c r="C4436" i="6"/>
  <c r="E4435" i="6"/>
  <c r="D4435" i="6"/>
  <c r="C4435" i="6"/>
  <c r="E4434" i="6"/>
  <c r="D4434" i="6"/>
  <c r="C4434" i="6"/>
  <c r="E4433" i="6"/>
  <c r="D4433" i="6"/>
  <c r="C4433" i="6"/>
  <c r="E4432" i="6"/>
  <c r="D4432" i="6"/>
  <c r="C4432" i="6"/>
  <c r="E4431" i="6"/>
  <c r="D4431" i="6"/>
  <c r="C4431" i="6"/>
  <c r="E4430" i="6"/>
  <c r="D4430" i="6"/>
  <c r="C4430" i="6"/>
  <c r="E4429" i="6"/>
  <c r="D4429" i="6"/>
  <c r="C4429" i="6"/>
  <c r="E4428" i="6"/>
  <c r="D4428" i="6"/>
  <c r="C4428" i="6"/>
  <c r="E4427" i="6"/>
  <c r="D4427" i="6"/>
  <c r="C4427" i="6"/>
  <c r="E4426" i="6"/>
  <c r="D4426" i="6"/>
  <c r="C4426" i="6"/>
  <c r="E4425" i="6"/>
  <c r="D4425" i="6"/>
  <c r="C4425" i="6"/>
  <c r="E4424" i="6"/>
  <c r="D4424" i="6"/>
  <c r="C4424" i="6"/>
  <c r="E4423" i="6"/>
  <c r="D4423" i="6"/>
  <c r="C4423" i="6"/>
  <c r="E4422" i="6"/>
  <c r="D4422" i="6"/>
  <c r="C4422" i="6"/>
  <c r="E4421" i="6"/>
  <c r="D4421" i="6"/>
  <c r="C4421" i="6"/>
  <c r="E4420" i="6"/>
  <c r="D4420" i="6"/>
  <c r="C4420" i="6"/>
  <c r="E4419" i="6"/>
  <c r="D4419" i="6"/>
  <c r="C4419" i="6"/>
  <c r="E4418" i="6"/>
  <c r="D4418" i="6"/>
  <c r="C4418" i="6"/>
  <c r="E4417" i="6"/>
  <c r="D4417" i="6"/>
  <c r="C4417" i="6"/>
  <c r="E4416" i="6"/>
  <c r="D4416" i="6"/>
  <c r="C4416" i="6"/>
  <c r="E4415" i="6"/>
  <c r="D4415" i="6"/>
  <c r="C4415" i="6"/>
  <c r="E4414" i="6"/>
  <c r="D4414" i="6"/>
  <c r="C4414" i="6"/>
  <c r="E4413" i="6"/>
  <c r="D4413" i="6"/>
  <c r="C4413" i="6"/>
  <c r="E4412" i="6"/>
  <c r="D4412" i="6"/>
  <c r="C4412" i="6"/>
  <c r="E4411" i="6"/>
  <c r="D4411" i="6"/>
  <c r="C4411" i="6"/>
  <c r="E4410" i="6"/>
  <c r="D4410" i="6"/>
  <c r="C4410" i="6"/>
  <c r="E4409" i="6"/>
  <c r="D4409" i="6"/>
  <c r="C4409" i="6"/>
  <c r="E4408" i="6"/>
  <c r="D4408" i="6"/>
  <c r="C4408" i="6"/>
  <c r="E4407" i="6"/>
  <c r="D4407" i="6"/>
  <c r="C4407" i="6"/>
  <c r="E4406" i="6"/>
  <c r="D4406" i="6"/>
  <c r="C4406" i="6"/>
  <c r="E4405" i="6"/>
  <c r="D4405" i="6"/>
  <c r="C4405" i="6"/>
  <c r="E4404" i="6"/>
  <c r="D4404" i="6"/>
  <c r="C4404" i="6"/>
  <c r="E4403" i="6"/>
  <c r="D4403" i="6"/>
  <c r="C4403" i="6"/>
  <c r="E4402" i="6"/>
  <c r="D4402" i="6"/>
  <c r="C4402" i="6"/>
  <c r="E4401" i="6"/>
  <c r="D4401" i="6"/>
  <c r="C4401" i="6"/>
  <c r="E4400" i="6"/>
  <c r="D4400" i="6"/>
  <c r="C4400" i="6"/>
  <c r="E4399" i="6"/>
  <c r="D4399" i="6"/>
  <c r="C4399" i="6"/>
  <c r="E4398" i="6"/>
  <c r="D4398" i="6"/>
  <c r="C4398" i="6"/>
  <c r="E4397" i="6"/>
  <c r="D4397" i="6"/>
  <c r="C4397" i="6"/>
  <c r="E4396" i="6"/>
  <c r="D4396" i="6"/>
  <c r="C4396" i="6"/>
  <c r="E4395" i="6"/>
  <c r="D4395" i="6"/>
  <c r="C4395" i="6"/>
  <c r="E4394" i="6"/>
  <c r="D4394" i="6"/>
  <c r="C4394" i="6"/>
  <c r="E4393" i="6"/>
  <c r="D4393" i="6"/>
  <c r="C4393" i="6"/>
  <c r="E4392" i="6"/>
  <c r="D4392" i="6"/>
  <c r="C4392" i="6"/>
  <c r="E4391" i="6"/>
  <c r="D4391" i="6"/>
  <c r="C4391" i="6"/>
  <c r="E4390" i="6"/>
  <c r="D4390" i="6"/>
  <c r="C4390" i="6"/>
  <c r="E4389" i="6"/>
  <c r="D4389" i="6"/>
  <c r="C4389" i="6"/>
  <c r="E4388" i="6"/>
  <c r="D4388" i="6"/>
  <c r="C4388" i="6"/>
  <c r="E4387" i="6"/>
  <c r="D4387" i="6"/>
  <c r="C4387" i="6"/>
  <c r="E4386" i="6"/>
  <c r="D4386" i="6"/>
  <c r="C4386" i="6"/>
  <c r="E4385" i="6"/>
  <c r="D4385" i="6"/>
  <c r="C4385" i="6"/>
  <c r="E4384" i="6"/>
  <c r="D4384" i="6"/>
  <c r="C4384" i="6"/>
  <c r="E4383" i="6"/>
  <c r="D4383" i="6"/>
  <c r="C4383" i="6"/>
  <c r="E4382" i="6"/>
  <c r="D4382" i="6"/>
  <c r="C4382" i="6"/>
  <c r="E4381" i="6"/>
  <c r="D4381" i="6"/>
  <c r="C4381" i="6"/>
  <c r="E4380" i="6"/>
  <c r="D4380" i="6"/>
  <c r="C4380" i="6"/>
  <c r="E4379" i="6"/>
  <c r="D4379" i="6"/>
  <c r="C4379" i="6"/>
  <c r="E4378" i="6"/>
  <c r="D4378" i="6"/>
  <c r="C4378" i="6"/>
  <c r="E4377" i="6"/>
  <c r="D4377" i="6"/>
  <c r="C4377" i="6"/>
  <c r="E4376" i="6"/>
  <c r="D4376" i="6"/>
  <c r="C4376" i="6"/>
  <c r="E4375" i="6"/>
  <c r="D4375" i="6"/>
  <c r="C4375" i="6"/>
  <c r="E4374" i="6"/>
  <c r="D4374" i="6"/>
  <c r="C4374" i="6"/>
  <c r="E4373" i="6"/>
  <c r="D4373" i="6"/>
  <c r="C4373" i="6"/>
  <c r="E4372" i="6"/>
  <c r="D4372" i="6"/>
  <c r="C4372" i="6"/>
  <c r="E4371" i="6"/>
  <c r="D4371" i="6"/>
  <c r="C4371" i="6"/>
  <c r="E4370" i="6"/>
  <c r="D4370" i="6"/>
  <c r="C4370" i="6"/>
  <c r="E4369" i="6"/>
  <c r="D4369" i="6"/>
  <c r="C4369" i="6"/>
  <c r="E4368" i="6"/>
  <c r="D4368" i="6"/>
  <c r="C4368" i="6"/>
  <c r="E4367" i="6"/>
  <c r="D4367" i="6"/>
  <c r="C4367" i="6"/>
  <c r="E4366" i="6"/>
  <c r="D4366" i="6"/>
  <c r="C4366" i="6"/>
  <c r="E4365" i="6"/>
  <c r="D4365" i="6"/>
  <c r="C4365" i="6"/>
  <c r="E4364" i="6"/>
  <c r="D4364" i="6"/>
  <c r="C4364" i="6"/>
  <c r="E4363" i="6"/>
  <c r="D4363" i="6"/>
  <c r="C4363" i="6"/>
  <c r="E4362" i="6"/>
  <c r="D4362" i="6"/>
  <c r="C4362" i="6"/>
  <c r="E4361" i="6"/>
  <c r="D4361" i="6"/>
  <c r="C4361" i="6"/>
  <c r="E4360" i="6"/>
  <c r="D4360" i="6"/>
  <c r="C4360" i="6"/>
  <c r="E4359" i="6"/>
  <c r="D4359" i="6"/>
  <c r="C4359" i="6"/>
  <c r="E4358" i="6"/>
  <c r="D4358" i="6"/>
  <c r="C4358" i="6"/>
  <c r="E4357" i="6"/>
  <c r="D4357" i="6"/>
  <c r="C4357" i="6"/>
  <c r="E4356" i="6"/>
  <c r="D4356" i="6"/>
  <c r="C4356" i="6"/>
  <c r="E4355" i="6"/>
  <c r="D4355" i="6"/>
  <c r="C4355" i="6"/>
  <c r="E4354" i="6"/>
  <c r="D4354" i="6"/>
  <c r="C4354" i="6"/>
  <c r="E4353" i="6"/>
  <c r="D4353" i="6"/>
  <c r="C4353" i="6"/>
  <c r="E4352" i="6"/>
  <c r="D4352" i="6"/>
  <c r="C4352" i="6"/>
  <c r="E4351" i="6"/>
  <c r="D4351" i="6"/>
  <c r="C4351" i="6"/>
  <c r="E4350" i="6"/>
  <c r="D4350" i="6"/>
  <c r="C4350" i="6"/>
  <c r="E4349" i="6"/>
  <c r="D4349" i="6"/>
  <c r="C4349" i="6"/>
  <c r="E4348" i="6"/>
  <c r="D4348" i="6"/>
  <c r="C4348" i="6"/>
  <c r="E4347" i="6"/>
  <c r="D4347" i="6"/>
  <c r="C4347" i="6"/>
  <c r="E4346" i="6"/>
  <c r="D4346" i="6"/>
  <c r="C4346" i="6"/>
  <c r="E4345" i="6"/>
  <c r="D4345" i="6"/>
  <c r="C4345" i="6"/>
  <c r="E4344" i="6"/>
  <c r="D4344" i="6"/>
  <c r="C4344" i="6"/>
  <c r="E4343" i="6"/>
  <c r="D4343" i="6"/>
  <c r="C4343" i="6"/>
  <c r="E4342" i="6"/>
  <c r="D4342" i="6"/>
  <c r="C4342" i="6"/>
  <c r="E4341" i="6"/>
  <c r="D4341" i="6"/>
  <c r="C4341" i="6"/>
  <c r="E4340" i="6"/>
  <c r="D4340" i="6"/>
  <c r="C4340" i="6"/>
  <c r="E4339" i="6"/>
  <c r="D4339" i="6"/>
  <c r="C4339" i="6"/>
  <c r="E4338" i="6"/>
  <c r="D4338" i="6"/>
  <c r="C4338" i="6"/>
  <c r="E4337" i="6"/>
  <c r="D4337" i="6"/>
  <c r="C4337" i="6"/>
  <c r="E4336" i="6"/>
  <c r="D4336" i="6"/>
  <c r="C4336" i="6"/>
  <c r="E4335" i="6"/>
  <c r="D4335" i="6"/>
  <c r="C4335" i="6"/>
  <c r="E4334" i="6"/>
  <c r="D4334" i="6"/>
  <c r="C4334" i="6"/>
  <c r="E4333" i="6"/>
  <c r="D4333" i="6"/>
  <c r="C4333" i="6"/>
  <c r="E4332" i="6"/>
  <c r="D4332" i="6"/>
  <c r="C4332" i="6"/>
  <c r="E4331" i="6"/>
  <c r="D4331" i="6"/>
  <c r="C4331" i="6"/>
  <c r="E4330" i="6"/>
  <c r="D4330" i="6"/>
  <c r="C4330" i="6"/>
  <c r="E4329" i="6"/>
  <c r="D4329" i="6"/>
  <c r="C4329" i="6"/>
  <c r="E4328" i="6"/>
  <c r="D4328" i="6"/>
  <c r="C4328" i="6"/>
  <c r="E4327" i="6"/>
  <c r="D4327" i="6"/>
  <c r="C4327" i="6"/>
  <c r="E4326" i="6"/>
  <c r="D4326" i="6"/>
  <c r="C4326" i="6"/>
  <c r="E4325" i="6"/>
  <c r="D4325" i="6"/>
  <c r="C4325" i="6"/>
  <c r="E4324" i="6"/>
  <c r="D4324" i="6"/>
  <c r="C4324" i="6"/>
  <c r="E4323" i="6"/>
  <c r="D4323" i="6"/>
  <c r="C4323" i="6"/>
  <c r="E4322" i="6"/>
  <c r="D4322" i="6"/>
  <c r="C4322" i="6"/>
  <c r="E4321" i="6"/>
  <c r="D4321" i="6"/>
  <c r="C4321" i="6"/>
  <c r="E4320" i="6"/>
  <c r="D4320" i="6"/>
  <c r="C4320" i="6"/>
  <c r="E4319" i="6"/>
  <c r="D4319" i="6"/>
  <c r="C4319" i="6"/>
  <c r="E4318" i="6"/>
  <c r="D4318" i="6"/>
  <c r="C4318" i="6"/>
  <c r="E4317" i="6"/>
  <c r="D4317" i="6"/>
  <c r="C4317" i="6"/>
  <c r="E4316" i="6"/>
  <c r="D4316" i="6"/>
  <c r="C4316" i="6"/>
  <c r="E4315" i="6"/>
  <c r="D4315" i="6"/>
  <c r="C4315" i="6"/>
  <c r="E4314" i="6"/>
  <c r="D4314" i="6"/>
  <c r="C4314" i="6"/>
  <c r="E4313" i="6"/>
  <c r="D4313" i="6"/>
  <c r="C4313" i="6"/>
  <c r="E4312" i="6"/>
  <c r="D4312" i="6"/>
  <c r="C4312" i="6"/>
  <c r="E4311" i="6"/>
  <c r="D4311" i="6"/>
  <c r="C4311" i="6"/>
  <c r="E4310" i="6"/>
  <c r="D4310" i="6"/>
  <c r="C4310" i="6"/>
  <c r="E4309" i="6"/>
  <c r="D4309" i="6"/>
  <c r="C4309" i="6"/>
  <c r="E4308" i="6"/>
  <c r="D4308" i="6"/>
  <c r="C4308" i="6"/>
  <c r="E4307" i="6"/>
  <c r="D4307" i="6"/>
  <c r="C4307" i="6"/>
  <c r="E4306" i="6"/>
  <c r="D4306" i="6"/>
  <c r="C4306" i="6"/>
  <c r="E4305" i="6"/>
  <c r="D4305" i="6"/>
  <c r="C4305" i="6"/>
  <c r="E4304" i="6"/>
  <c r="D4304" i="6"/>
  <c r="C4304" i="6"/>
  <c r="E4303" i="6"/>
  <c r="D4303" i="6"/>
  <c r="C4303" i="6"/>
  <c r="E4302" i="6"/>
  <c r="D4302" i="6"/>
  <c r="C4302" i="6"/>
  <c r="E4301" i="6"/>
  <c r="D4301" i="6"/>
  <c r="C4301" i="6"/>
  <c r="E4300" i="6"/>
  <c r="D4300" i="6"/>
  <c r="C4300" i="6"/>
  <c r="E4299" i="6"/>
  <c r="D4299" i="6"/>
  <c r="C4299" i="6"/>
  <c r="E4298" i="6"/>
  <c r="D4298" i="6"/>
  <c r="C4298" i="6"/>
  <c r="E4297" i="6"/>
  <c r="D4297" i="6"/>
  <c r="C4297" i="6"/>
  <c r="E4296" i="6"/>
  <c r="D4296" i="6"/>
  <c r="C4296" i="6"/>
  <c r="E4295" i="6"/>
  <c r="D4295" i="6"/>
  <c r="C4295" i="6"/>
  <c r="E4294" i="6"/>
  <c r="D4294" i="6"/>
  <c r="C4294" i="6"/>
  <c r="E4293" i="6"/>
  <c r="D4293" i="6"/>
  <c r="C4293" i="6"/>
  <c r="E4292" i="6"/>
  <c r="D4292" i="6"/>
  <c r="C4292" i="6"/>
  <c r="E4291" i="6"/>
  <c r="D4291" i="6"/>
  <c r="C4291" i="6"/>
  <c r="E4290" i="6"/>
  <c r="D4290" i="6"/>
  <c r="C4290" i="6"/>
  <c r="E4289" i="6"/>
  <c r="D4289" i="6"/>
  <c r="C4289" i="6"/>
  <c r="E4288" i="6"/>
  <c r="D4288" i="6"/>
  <c r="C4288" i="6"/>
  <c r="E4287" i="6"/>
  <c r="D4287" i="6"/>
  <c r="C4287" i="6"/>
  <c r="E4286" i="6"/>
  <c r="D4286" i="6"/>
  <c r="C4286" i="6"/>
  <c r="E4285" i="6"/>
  <c r="D4285" i="6"/>
  <c r="C4285" i="6"/>
  <c r="E4284" i="6"/>
  <c r="D4284" i="6"/>
  <c r="C4284" i="6"/>
  <c r="E4283" i="6"/>
  <c r="D4283" i="6"/>
  <c r="C4283" i="6"/>
  <c r="E4282" i="6"/>
  <c r="D4282" i="6"/>
  <c r="C4282" i="6"/>
  <c r="E4281" i="6"/>
  <c r="D4281" i="6"/>
  <c r="C4281" i="6"/>
  <c r="E4280" i="6"/>
  <c r="D4280" i="6"/>
  <c r="C4280" i="6"/>
  <c r="E4279" i="6"/>
  <c r="D4279" i="6"/>
  <c r="C4279" i="6"/>
  <c r="E4278" i="6"/>
  <c r="D4278" i="6"/>
  <c r="C4278" i="6"/>
  <c r="E4277" i="6"/>
  <c r="D4277" i="6"/>
  <c r="C4277" i="6"/>
  <c r="E4276" i="6"/>
  <c r="D4276" i="6"/>
  <c r="C4276" i="6"/>
  <c r="E4275" i="6"/>
  <c r="D4275" i="6"/>
  <c r="C4275" i="6"/>
  <c r="E4274" i="6"/>
  <c r="D4274" i="6"/>
  <c r="C4274" i="6"/>
  <c r="E4273" i="6"/>
  <c r="D4273" i="6"/>
  <c r="C4273" i="6"/>
  <c r="E4272" i="6"/>
  <c r="D4272" i="6"/>
  <c r="C4272" i="6"/>
  <c r="E4271" i="6"/>
  <c r="D4271" i="6"/>
  <c r="C4271" i="6"/>
  <c r="E4270" i="6"/>
  <c r="D4270" i="6"/>
  <c r="C4270" i="6"/>
  <c r="E4269" i="6"/>
  <c r="D4269" i="6"/>
  <c r="C4269" i="6"/>
  <c r="E4268" i="6"/>
  <c r="D4268" i="6"/>
  <c r="C4268" i="6"/>
  <c r="E4267" i="6"/>
  <c r="D4267" i="6"/>
  <c r="C4267" i="6"/>
  <c r="E4266" i="6"/>
  <c r="D4266" i="6"/>
  <c r="C4266" i="6"/>
  <c r="E4265" i="6"/>
  <c r="D4265" i="6"/>
  <c r="C4265" i="6"/>
  <c r="E4264" i="6"/>
  <c r="D4264" i="6"/>
  <c r="C4264" i="6"/>
  <c r="E4263" i="6"/>
  <c r="D4263" i="6"/>
  <c r="C4263" i="6"/>
  <c r="E4262" i="6"/>
  <c r="D4262" i="6"/>
  <c r="C4262" i="6"/>
  <c r="E4261" i="6"/>
  <c r="D4261" i="6"/>
  <c r="C4261" i="6"/>
  <c r="E4260" i="6"/>
  <c r="D4260" i="6"/>
  <c r="C4260" i="6"/>
  <c r="E4259" i="6"/>
  <c r="D4259" i="6"/>
  <c r="C4259" i="6"/>
  <c r="E4258" i="6"/>
  <c r="D4258" i="6"/>
  <c r="C4258" i="6"/>
  <c r="E4257" i="6"/>
  <c r="D4257" i="6"/>
  <c r="C4257" i="6"/>
  <c r="E4256" i="6"/>
  <c r="D4256" i="6"/>
  <c r="C4256" i="6"/>
  <c r="E4255" i="6"/>
  <c r="D4255" i="6"/>
  <c r="C4255" i="6"/>
  <c r="E4254" i="6"/>
  <c r="D4254" i="6"/>
  <c r="C4254" i="6"/>
  <c r="E4253" i="6"/>
  <c r="D4253" i="6"/>
  <c r="C4253" i="6"/>
  <c r="E4252" i="6"/>
  <c r="D4252" i="6"/>
  <c r="C4252" i="6"/>
  <c r="E4251" i="6"/>
  <c r="D4251" i="6"/>
  <c r="C4251" i="6"/>
  <c r="E4250" i="6"/>
  <c r="D4250" i="6"/>
  <c r="C4250" i="6"/>
  <c r="E4249" i="6"/>
  <c r="D4249" i="6"/>
  <c r="C4249" i="6"/>
  <c r="E4248" i="6"/>
  <c r="D4248" i="6"/>
  <c r="C4248" i="6"/>
  <c r="E4247" i="6"/>
  <c r="D4247" i="6"/>
  <c r="C4247" i="6"/>
  <c r="E4246" i="6"/>
  <c r="D4246" i="6"/>
  <c r="C4246" i="6"/>
  <c r="E4245" i="6"/>
  <c r="D4245" i="6"/>
  <c r="C4245" i="6"/>
  <c r="E4244" i="6"/>
  <c r="D4244" i="6"/>
  <c r="C4244" i="6"/>
  <c r="E4243" i="6"/>
  <c r="D4243" i="6"/>
  <c r="C4243" i="6"/>
  <c r="E4242" i="6"/>
  <c r="D4242" i="6"/>
  <c r="C4242" i="6"/>
  <c r="E4241" i="6"/>
  <c r="D4241" i="6"/>
  <c r="C4241" i="6"/>
  <c r="E4240" i="6"/>
  <c r="D4240" i="6"/>
  <c r="C4240" i="6"/>
  <c r="E4239" i="6"/>
  <c r="D4239" i="6"/>
  <c r="C4239" i="6"/>
  <c r="E4238" i="6"/>
  <c r="D4238" i="6"/>
  <c r="C4238" i="6"/>
  <c r="E4237" i="6"/>
  <c r="D4237" i="6"/>
  <c r="C4237" i="6"/>
  <c r="E4236" i="6"/>
  <c r="D4236" i="6"/>
  <c r="C4236" i="6"/>
  <c r="E4235" i="6"/>
  <c r="D4235" i="6"/>
  <c r="C4235" i="6"/>
  <c r="E4234" i="6"/>
  <c r="D4234" i="6"/>
  <c r="C4234" i="6"/>
  <c r="E4233" i="6"/>
  <c r="D4233" i="6"/>
  <c r="C4233" i="6"/>
  <c r="E4232" i="6"/>
  <c r="D4232" i="6"/>
  <c r="C4232" i="6"/>
  <c r="E4231" i="6"/>
  <c r="D4231" i="6"/>
  <c r="C4231" i="6"/>
  <c r="E4230" i="6"/>
  <c r="D4230" i="6"/>
  <c r="C4230" i="6"/>
  <c r="E4229" i="6"/>
  <c r="D4229" i="6"/>
  <c r="C4229" i="6"/>
  <c r="E4228" i="6"/>
  <c r="D4228" i="6"/>
  <c r="C4228" i="6"/>
  <c r="E4227" i="6"/>
  <c r="D4227" i="6"/>
  <c r="C4227" i="6"/>
  <c r="E4226" i="6"/>
  <c r="D4226" i="6"/>
  <c r="C4226" i="6"/>
  <c r="E4225" i="6"/>
  <c r="D4225" i="6"/>
  <c r="C4225" i="6"/>
  <c r="E4224" i="6"/>
  <c r="D4224" i="6"/>
  <c r="C4224" i="6"/>
  <c r="E4223" i="6"/>
  <c r="D4223" i="6"/>
  <c r="C4223" i="6"/>
  <c r="E4222" i="6"/>
  <c r="D4222" i="6"/>
  <c r="C4222" i="6"/>
  <c r="E4221" i="6"/>
  <c r="D4221" i="6"/>
  <c r="C4221" i="6"/>
  <c r="E4220" i="6"/>
  <c r="D4220" i="6"/>
  <c r="C4220" i="6"/>
  <c r="E4219" i="6"/>
  <c r="D4219" i="6"/>
  <c r="C4219" i="6"/>
  <c r="E4218" i="6"/>
  <c r="D4218" i="6"/>
  <c r="C4218" i="6"/>
  <c r="E4217" i="6"/>
  <c r="D4217" i="6"/>
  <c r="C4217" i="6"/>
  <c r="E4216" i="6"/>
  <c r="D4216" i="6"/>
  <c r="C4216" i="6"/>
  <c r="E4215" i="6"/>
  <c r="D4215" i="6"/>
  <c r="C4215" i="6"/>
  <c r="E4214" i="6"/>
  <c r="D4214" i="6"/>
  <c r="C4214" i="6"/>
  <c r="E4213" i="6"/>
  <c r="D4213" i="6"/>
  <c r="C4213" i="6"/>
  <c r="E4212" i="6"/>
  <c r="D4212" i="6"/>
  <c r="C4212" i="6"/>
  <c r="E4211" i="6"/>
  <c r="D4211" i="6"/>
  <c r="C4211" i="6"/>
  <c r="E4210" i="6"/>
  <c r="D4210" i="6"/>
  <c r="C4210" i="6"/>
  <c r="E4209" i="6"/>
  <c r="D4209" i="6"/>
  <c r="C4209" i="6"/>
  <c r="E4208" i="6"/>
  <c r="D4208" i="6"/>
  <c r="C4208" i="6"/>
  <c r="E4207" i="6"/>
  <c r="D4207" i="6"/>
  <c r="C4207" i="6"/>
  <c r="E4206" i="6"/>
  <c r="D4206" i="6"/>
  <c r="C4206" i="6"/>
  <c r="E4205" i="6"/>
  <c r="D4205" i="6"/>
  <c r="C4205" i="6"/>
  <c r="E4204" i="6"/>
  <c r="D4204" i="6"/>
  <c r="C4204" i="6"/>
  <c r="E4203" i="6"/>
  <c r="D4203" i="6"/>
  <c r="C4203" i="6"/>
  <c r="E4202" i="6"/>
  <c r="D4202" i="6"/>
  <c r="C4202" i="6"/>
  <c r="E4201" i="6"/>
  <c r="D4201" i="6"/>
  <c r="C4201" i="6"/>
  <c r="E4200" i="6"/>
  <c r="D4200" i="6"/>
  <c r="C4200" i="6"/>
  <c r="E4199" i="6"/>
  <c r="D4199" i="6"/>
  <c r="C4199" i="6"/>
  <c r="E4198" i="6"/>
  <c r="D4198" i="6"/>
  <c r="C4198" i="6"/>
  <c r="E4197" i="6"/>
  <c r="D4197" i="6"/>
  <c r="C4197" i="6"/>
  <c r="E4196" i="6"/>
  <c r="D4196" i="6"/>
  <c r="C4196" i="6"/>
  <c r="E4195" i="6"/>
  <c r="D4195" i="6"/>
  <c r="C4195" i="6"/>
  <c r="E4194" i="6"/>
  <c r="D4194" i="6"/>
  <c r="C4194" i="6"/>
  <c r="E4193" i="6"/>
  <c r="D4193" i="6"/>
  <c r="C4193" i="6"/>
  <c r="E4192" i="6"/>
  <c r="D4192" i="6"/>
  <c r="C4192" i="6"/>
  <c r="E4191" i="6"/>
  <c r="D4191" i="6"/>
  <c r="C4191" i="6"/>
  <c r="E4190" i="6"/>
  <c r="D4190" i="6"/>
  <c r="C4190" i="6"/>
  <c r="E4189" i="6"/>
  <c r="D4189" i="6"/>
  <c r="C4189" i="6"/>
  <c r="E4188" i="6"/>
  <c r="D4188" i="6"/>
  <c r="C4188" i="6"/>
  <c r="E4187" i="6"/>
  <c r="D4187" i="6"/>
  <c r="C4187" i="6"/>
  <c r="E4186" i="6"/>
  <c r="D4186" i="6"/>
  <c r="C4186" i="6"/>
  <c r="E4185" i="6"/>
  <c r="D4185" i="6"/>
  <c r="C4185" i="6"/>
  <c r="E4184" i="6"/>
  <c r="D4184" i="6"/>
  <c r="C4184" i="6"/>
  <c r="E4183" i="6"/>
  <c r="D4183" i="6"/>
  <c r="C4183" i="6"/>
  <c r="E4182" i="6"/>
  <c r="D4182" i="6"/>
  <c r="C4182" i="6"/>
  <c r="E4181" i="6"/>
  <c r="D4181" i="6"/>
  <c r="C4181" i="6"/>
  <c r="E4180" i="6"/>
  <c r="D4180" i="6"/>
  <c r="C4180" i="6"/>
  <c r="E4179" i="6"/>
  <c r="D4179" i="6"/>
  <c r="C4179" i="6"/>
  <c r="E4178" i="6"/>
  <c r="D4178" i="6"/>
  <c r="C4178" i="6"/>
  <c r="E4177" i="6"/>
  <c r="D4177" i="6"/>
  <c r="C4177" i="6"/>
  <c r="E4176" i="6"/>
  <c r="D4176" i="6"/>
  <c r="C4176" i="6"/>
  <c r="E4175" i="6"/>
  <c r="D4175" i="6"/>
  <c r="C4175" i="6"/>
  <c r="E4174" i="6"/>
  <c r="D4174" i="6"/>
  <c r="C4174" i="6"/>
  <c r="E4173" i="6"/>
  <c r="D4173" i="6"/>
  <c r="C4173" i="6"/>
  <c r="E4172" i="6"/>
  <c r="D4172" i="6"/>
  <c r="C4172" i="6"/>
  <c r="E4171" i="6"/>
  <c r="D4171" i="6"/>
  <c r="C4171" i="6"/>
  <c r="E4170" i="6"/>
  <c r="D4170" i="6"/>
  <c r="C4170" i="6"/>
  <c r="E4169" i="6"/>
  <c r="D4169" i="6"/>
  <c r="C4169" i="6"/>
  <c r="E4168" i="6"/>
  <c r="D4168" i="6"/>
  <c r="C4168" i="6"/>
  <c r="E4167" i="6"/>
  <c r="D4167" i="6"/>
  <c r="C4167" i="6"/>
  <c r="E4166" i="6"/>
  <c r="D4166" i="6"/>
  <c r="C4166" i="6"/>
  <c r="E4165" i="6"/>
  <c r="D4165" i="6"/>
  <c r="C4165" i="6"/>
  <c r="E4164" i="6"/>
  <c r="D4164" i="6"/>
  <c r="C4164" i="6"/>
  <c r="E4163" i="6"/>
  <c r="D4163" i="6"/>
  <c r="C4163" i="6"/>
  <c r="E4162" i="6"/>
  <c r="D4162" i="6"/>
  <c r="C4162" i="6"/>
  <c r="E4161" i="6"/>
  <c r="D4161" i="6"/>
  <c r="C4161" i="6"/>
  <c r="E4160" i="6"/>
  <c r="D4160" i="6"/>
  <c r="C4160" i="6"/>
  <c r="E4159" i="6"/>
  <c r="D4159" i="6"/>
  <c r="C4159" i="6"/>
  <c r="E4158" i="6"/>
  <c r="D4158" i="6"/>
  <c r="C4158" i="6"/>
  <c r="E4157" i="6"/>
  <c r="D4157" i="6"/>
  <c r="C4157" i="6"/>
  <c r="E4156" i="6"/>
  <c r="D4156" i="6"/>
  <c r="C4156" i="6"/>
  <c r="E4155" i="6"/>
  <c r="D4155" i="6"/>
  <c r="C4155" i="6"/>
  <c r="E4154" i="6"/>
  <c r="D4154" i="6"/>
  <c r="C4154" i="6"/>
  <c r="E4153" i="6"/>
  <c r="D4153" i="6"/>
  <c r="C4153" i="6"/>
  <c r="E4152" i="6"/>
  <c r="D4152" i="6"/>
  <c r="C4152" i="6"/>
  <c r="E4151" i="6"/>
  <c r="D4151" i="6"/>
  <c r="C4151" i="6"/>
  <c r="E4150" i="6"/>
  <c r="D4150" i="6"/>
  <c r="C4150" i="6"/>
  <c r="E4149" i="6"/>
  <c r="D4149" i="6"/>
  <c r="C4149" i="6"/>
  <c r="E4148" i="6"/>
  <c r="D4148" i="6"/>
  <c r="C4148" i="6"/>
  <c r="E4147" i="6"/>
  <c r="D4147" i="6"/>
  <c r="C4147" i="6"/>
  <c r="E4146" i="6"/>
  <c r="D4146" i="6"/>
  <c r="C4146" i="6"/>
  <c r="E4145" i="6"/>
  <c r="D4145" i="6"/>
  <c r="C4145" i="6"/>
  <c r="E4144" i="6"/>
  <c r="D4144" i="6"/>
  <c r="C4144" i="6"/>
  <c r="E4143" i="6"/>
  <c r="D4143" i="6"/>
  <c r="C4143" i="6"/>
  <c r="E4142" i="6"/>
  <c r="D4142" i="6"/>
  <c r="C4142" i="6"/>
  <c r="E4141" i="6"/>
  <c r="D4141" i="6"/>
  <c r="C4141" i="6"/>
  <c r="E4140" i="6"/>
  <c r="D4140" i="6"/>
  <c r="C4140" i="6"/>
  <c r="E4139" i="6"/>
  <c r="D4139" i="6"/>
  <c r="C4139" i="6"/>
  <c r="E4138" i="6"/>
  <c r="D4138" i="6"/>
  <c r="C4138" i="6"/>
  <c r="E4137" i="6"/>
  <c r="D4137" i="6"/>
  <c r="C4137" i="6"/>
  <c r="E4136" i="6"/>
  <c r="D4136" i="6"/>
  <c r="C4136" i="6"/>
  <c r="E4135" i="6"/>
  <c r="D4135" i="6"/>
  <c r="C4135" i="6"/>
  <c r="E4134" i="6"/>
  <c r="D4134" i="6"/>
  <c r="C4134" i="6"/>
  <c r="E4133" i="6"/>
  <c r="D4133" i="6"/>
  <c r="C4133" i="6"/>
  <c r="E4132" i="6"/>
  <c r="D4132" i="6"/>
  <c r="C4132" i="6"/>
  <c r="E4131" i="6"/>
  <c r="D4131" i="6"/>
  <c r="C4131" i="6"/>
  <c r="E4130" i="6"/>
  <c r="D4130" i="6"/>
  <c r="C4130" i="6"/>
  <c r="E4129" i="6"/>
  <c r="D4129" i="6"/>
  <c r="C4129" i="6"/>
  <c r="E4128" i="6"/>
  <c r="D4128" i="6"/>
  <c r="C4128" i="6"/>
  <c r="E4127" i="6"/>
  <c r="D4127" i="6"/>
  <c r="C4127" i="6"/>
  <c r="E4126" i="6"/>
  <c r="D4126" i="6"/>
  <c r="C4126" i="6"/>
  <c r="E4125" i="6"/>
  <c r="D4125" i="6"/>
  <c r="C4125" i="6"/>
  <c r="E4124" i="6"/>
  <c r="D4124" i="6"/>
  <c r="C4124" i="6"/>
  <c r="E4123" i="6"/>
  <c r="D4123" i="6"/>
  <c r="C4123" i="6"/>
  <c r="E4122" i="6"/>
  <c r="D4122" i="6"/>
  <c r="C4122" i="6"/>
  <c r="E4121" i="6"/>
  <c r="D4121" i="6"/>
  <c r="C4121" i="6"/>
  <c r="E4120" i="6"/>
  <c r="D4120" i="6"/>
  <c r="C4120" i="6"/>
  <c r="E4119" i="6"/>
  <c r="D4119" i="6"/>
  <c r="C4119" i="6"/>
  <c r="E4118" i="6"/>
  <c r="D4118" i="6"/>
  <c r="C4118" i="6"/>
  <c r="E4117" i="6"/>
  <c r="D4117" i="6"/>
  <c r="C4117" i="6"/>
  <c r="E4116" i="6"/>
  <c r="D4116" i="6"/>
  <c r="C4116" i="6"/>
  <c r="E4115" i="6"/>
  <c r="D4115" i="6"/>
  <c r="C4115" i="6"/>
  <c r="E4114" i="6"/>
  <c r="D4114" i="6"/>
  <c r="C4114" i="6"/>
  <c r="E4113" i="6"/>
  <c r="D4113" i="6"/>
  <c r="C4113" i="6"/>
  <c r="E4112" i="6"/>
  <c r="D4112" i="6"/>
  <c r="C4112" i="6"/>
  <c r="E4111" i="6"/>
  <c r="D4111" i="6"/>
  <c r="C4111" i="6"/>
  <c r="E4110" i="6"/>
  <c r="D4110" i="6"/>
  <c r="C4110" i="6"/>
  <c r="E4109" i="6"/>
  <c r="D4109" i="6"/>
  <c r="C4109" i="6"/>
  <c r="E4108" i="6"/>
  <c r="D4108" i="6"/>
  <c r="C4108" i="6"/>
  <c r="E4107" i="6"/>
  <c r="D4107" i="6"/>
  <c r="C4107" i="6"/>
  <c r="E4106" i="6"/>
  <c r="D4106" i="6"/>
  <c r="C4106" i="6"/>
  <c r="E4105" i="6"/>
  <c r="D4105" i="6"/>
  <c r="C4105" i="6"/>
  <c r="E4104" i="6"/>
  <c r="D4104" i="6"/>
  <c r="C4104" i="6"/>
  <c r="E4103" i="6"/>
  <c r="D4103" i="6"/>
  <c r="C4103" i="6"/>
  <c r="E4102" i="6"/>
  <c r="D4102" i="6"/>
  <c r="C4102" i="6"/>
  <c r="E4101" i="6"/>
  <c r="D4101" i="6"/>
  <c r="C4101" i="6"/>
  <c r="E4100" i="6"/>
  <c r="D4100" i="6"/>
  <c r="C4100" i="6"/>
  <c r="E4099" i="6"/>
  <c r="D4099" i="6"/>
  <c r="C4099" i="6"/>
  <c r="E4098" i="6"/>
  <c r="D4098" i="6"/>
  <c r="C4098" i="6"/>
  <c r="E4097" i="6"/>
  <c r="D4097" i="6"/>
  <c r="C4097" i="6"/>
  <c r="E4096" i="6"/>
  <c r="D4096" i="6"/>
  <c r="C4096" i="6"/>
  <c r="E4095" i="6"/>
  <c r="D4095" i="6"/>
  <c r="C4095" i="6"/>
  <c r="E4094" i="6"/>
  <c r="D4094" i="6"/>
  <c r="C4094" i="6"/>
  <c r="E4093" i="6"/>
  <c r="D4093" i="6"/>
  <c r="C4093" i="6"/>
  <c r="E4092" i="6"/>
  <c r="D4092" i="6"/>
  <c r="C4092" i="6"/>
  <c r="E4091" i="6"/>
  <c r="D4091" i="6"/>
  <c r="C4091" i="6"/>
  <c r="E4090" i="6"/>
  <c r="D4090" i="6"/>
  <c r="C4090" i="6"/>
  <c r="E4089" i="6"/>
  <c r="D4089" i="6"/>
  <c r="C4089" i="6"/>
  <c r="E4088" i="6"/>
  <c r="D4088" i="6"/>
  <c r="C4088" i="6"/>
  <c r="E4087" i="6"/>
  <c r="D4087" i="6"/>
  <c r="C4087" i="6"/>
  <c r="E4086" i="6"/>
  <c r="D4086" i="6"/>
  <c r="C4086" i="6"/>
  <c r="E4085" i="6"/>
  <c r="D4085" i="6"/>
  <c r="C4085" i="6"/>
  <c r="E4084" i="6"/>
  <c r="D4084" i="6"/>
  <c r="C4084" i="6"/>
  <c r="E4083" i="6"/>
  <c r="D4083" i="6"/>
  <c r="C4083" i="6"/>
  <c r="E4082" i="6"/>
  <c r="D4082" i="6"/>
  <c r="C4082" i="6"/>
  <c r="E4081" i="6"/>
  <c r="D4081" i="6"/>
  <c r="C4081" i="6"/>
  <c r="E4080" i="6"/>
  <c r="D4080" i="6"/>
  <c r="C4080" i="6"/>
  <c r="E4079" i="6"/>
  <c r="D4079" i="6"/>
  <c r="C4079" i="6"/>
  <c r="E4078" i="6"/>
  <c r="D4078" i="6"/>
  <c r="C4078" i="6"/>
  <c r="E4077" i="6"/>
  <c r="D4077" i="6"/>
  <c r="C4077" i="6"/>
  <c r="E4076" i="6"/>
  <c r="D4076" i="6"/>
  <c r="C4076" i="6"/>
  <c r="E4075" i="6"/>
  <c r="D4075" i="6"/>
  <c r="C4075" i="6"/>
  <c r="E4074" i="6"/>
  <c r="D4074" i="6"/>
  <c r="C4074" i="6"/>
  <c r="E4073" i="6"/>
  <c r="D4073" i="6"/>
  <c r="C4073" i="6"/>
  <c r="E4072" i="6"/>
  <c r="D4072" i="6"/>
  <c r="C4072" i="6"/>
  <c r="E4071" i="6"/>
  <c r="D4071" i="6"/>
  <c r="C4071" i="6"/>
  <c r="E4070" i="6"/>
  <c r="D4070" i="6"/>
  <c r="C4070" i="6"/>
  <c r="E4069" i="6"/>
  <c r="D4069" i="6"/>
  <c r="C4069" i="6"/>
  <c r="E4068" i="6"/>
  <c r="D4068" i="6"/>
  <c r="C4068" i="6"/>
  <c r="E4067" i="6"/>
  <c r="D4067" i="6"/>
  <c r="C4067" i="6"/>
  <c r="E4066" i="6"/>
  <c r="D4066" i="6"/>
  <c r="C4066" i="6"/>
  <c r="E4065" i="6"/>
  <c r="D4065" i="6"/>
  <c r="C4065" i="6"/>
  <c r="E4064" i="6"/>
  <c r="D4064" i="6"/>
  <c r="C4064" i="6"/>
  <c r="E4063" i="6"/>
  <c r="D4063" i="6"/>
  <c r="C4063" i="6"/>
  <c r="E4062" i="6"/>
  <c r="D4062" i="6"/>
  <c r="C4062" i="6"/>
  <c r="E4061" i="6"/>
  <c r="D4061" i="6"/>
  <c r="C4061" i="6"/>
  <c r="E4060" i="6"/>
  <c r="D4060" i="6"/>
  <c r="C4060" i="6"/>
  <c r="E4059" i="6"/>
  <c r="D4059" i="6"/>
  <c r="C4059" i="6"/>
  <c r="E4058" i="6"/>
  <c r="D4058" i="6"/>
  <c r="C4058" i="6"/>
  <c r="E4057" i="6"/>
  <c r="D4057" i="6"/>
  <c r="C4057" i="6"/>
  <c r="E4056" i="6"/>
  <c r="D4056" i="6"/>
  <c r="C4056" i="6"/>
  <c r="E4055" i="6"/>
  <c r="D4055" i="6"/>
  <c r="C4055" i="6"/>
  <c r="E4054" i="6"/>
  <c r="D4054" i="6"/>
  <c r="C4054" i="6"/>
  <c r="E4053" i="6"/>
  <c r="D4053" i="6"/>
  <c r="C4053" i="6"/>
  <c r="E4052" i="6"/>
  <c r="D4052" i="6"/>
  <c r="C4052" i="6"/>
  <c r="E4051" i="6"/>
  <c r="D4051" i="6"/>
  <c r="C4051" i="6"/>
  <c r="E4050" i="6"/>
  <c r="D4050" i="6"/>
  <c r="C4050" i="6"/>
  <c r="E4049" i="6"/>
  <c r="D4049" i="6"/>
  <c r="C4049" i="6"/>
  <c r="E4048" i="6"/>
  <c r="D4048" i="6"/>
  <c r="C4048" i="6"/>
  <c r="E4047" i="6"/>
  <c r="D4047" i="6"/>
  <c r="C4047" i="6"/>
  <c r="E4046" i="6"/>
  <c r="D4046" i="6"/>
  <c r="C4046" i="6"/>
  <c r="E4045" i="6"/>
  <c r="D4045" i="6"/>
  <c r="C4045" i="6"/>
  <c r="E4044" i="6"/>
  <c r="D4044" i="6"/>
  <c r="C4044" i="6"/>
  <c r="E4043" i="6"/>
  <c r="D4043" i="6"/>
  <c r="C4043" i="6"/>
  <c r="E4042" i="6"/>
  <c r="D4042" i="6"/>
  <c r="C4042" i="6"/>
  <c r="E4041" i="6"/>
  <c r="D4041" i="6"/>
  <c r="C4041" i="6"/>
  <c r="E4040" i="6"/>
  <c r="D4040" i="6"/>
  <c r="C4040" i="6"/>
  <c r="E4039" i="6"/>
  <c r="D4039" i="6"/>
  <c r="C4039" i="6"/>
  <c r="E4038" i="6"/>
  <c r="D4038" i="6"/>
  <c r="C4038" i="6"/>
  <c r="E4037" i="6"/>
  <c r="D4037" i="6"/>
  <c r="C4037" i="6"/>
  <c r="E4036" i="6"/>
  <c r="D4036" i="6"/>
  <c r="C4036" i="6"/>
  <c r="E4035" i="6"/>
  <c r="D4035" i="6"/>
  <c r="C4035" i="6"/>
  <c r="E4034" i="6"/>
  <c r="D4034" i="6"/>
  <c r="C4034" i="6"/>
  <c r="E4033" i="6"/>
  <c r="D4033" i="6"/>
  <c r="C4033" i="6"/>
  <c r="E4032" i="6"/>
  <c r="D4032" i="6"/>
  <c r="C4032" i="6"/>
  <c r="E4031" i="6"/>
  <c r="D4031" i="6"/>
  <c r="C4031" i="6"/>
  <c r="E4030" i="6"/>
  <c r="D4030" i="6"/>
  <c r="C4030" i="6"/>
  <c r="E4029" i="6"/>
  <c r="D4029" i="6"/>
  <c r="C4029" i="6"/>
  <c r="E4028" i="6"/>
  <c r="D4028" i="6"/>
  <c r="C4028" i="6"/>
  <c r="E4027" i="6"/>
  <c r="D4027" i="6"/>
  <c r="C4027" i="6"/>
  <c r="E4026" i="6"/>
  <c r="D4026" i="6"/>
  <c r="C4026" i="6"/>
  <c r="E4025" i="6"/>
  <c r="D4025" i="6"/>
  <c r="C4025" i="6"/>
  <c r="E4024" i="6"/>
  <c r="D4024" i="6"/>
  <c r="C4024" i="6"/>
  <c r="E4023" i="6"/>
  <c r="D4023" i="6"/>
  <c r="C4023" i="6"/>
  <c r="E4022" i="6"/>
  <c r="D4022" i="6"/>
  <c r="C4022" i="6"/>
  <c r="E4021" i="6"/>
  <c r="D4021" i="6"/>
  <c r="C4021" i="6"/>
  <c r="E4020" i="6"/>
  <c r="D4020" i="6"/>
  <c r="C4020" i="6"/>
  <c r="E4019" i="6"/>
  <c r="D4019" i="6"/>
  <c r="C4019" i="6"/>
  <c r="E4018" i="6"/>
  <c r="D4018" i="6"/>
  <c r="C4018" i="6"/>
  <c r="E4017" i="6"/>
  <c r="D4017" i="6"/>
  <c r="C4017" i="6"/>
  <c r="E4016" i="6"/>
  <c r="D4016" i="6"/>
  <c r="C4016" i="6"/>
  <c r="E4015" i="6"/>
  <c r="D4015" i="6"/>
  <c r="C4015" i="6"/>
  <c r="E4014" i="6"/>
  <c r="D4014" i="6"/>
  <c r="C4014" i="6"/>
  <c r="E4013" i="6"/>
  <c r="D4013" i="6"/>
  <c r="C4013" i="6"/>
  <c r="E4012" i="6"/>
  <c r="D4012" i="6"/>
  <c r="C4012" i="6"/>
  <c r="E4011" i="6"/>
  <c r="D4011" i="6"/>
  <c r="C4011" i="6"/>
  <c r="E4010" i="6"/>
  <c r="D4010" i="6"/>
  <c r="C4010" i="6"/>
  <c r="E4009" i="6"/>
  <c r="D4009" i="6"/>
  <c r="C4009" i="6"/>
  <c r="E4008" i="6"/>
  <c r="D4008" i="6"/>
  <c r="C4008" i="6"/>
  <c r="E4007" i="6"/>
  <c r="D4007" i="6"/>
  <c r="C4007" i="6"/>
  <c r="E4006" i="6"/>
  <c r="D4006" i="6"/>
  <c r="C4006" i="6"/>
  <c r="E4005" i="6"/>
  <c r="D4005" i="6"/>
  <c r="C4005" i="6"/>
  <c r="E4004" i="6"/>
  <c r="D4004" i="6"/>
  <c r="C4004" i="6"/>
  <c r="E4003" i="6"/>
  <c r="D4003" i="6"/>
  <c r="C4003" i="6"/>
  <c r="E4002" i="6"/>
  <c r="D4002" i="6"/>
  <c r="C4002" i="6"/>
  <c r="E4001" i="6"/>
  <c r="D4001" i="6"/>
  <c r="C4001" i="6"/>
  <c r="E4000" i="6"/>
  <c r="D4000" i="6"/>
  <c r="C4000" i="6"/>
  <c r="E3999" i="6"/>
  <c r="D3999" i="6"/>
  <c r="C3999" i="6"/>
  <c r="E3998" i="6"/>
  <c r="D3998" i="6"/>
  <c r="C3998" i="6"/>
  <c r="E3997" i="6"/>
  <c r="D3997" i="6"/>
  <c r="C3997" i="6"/>
  <c r="E3996" i="6"/>
  <c r="D3996" i="6"/>
  <c r="C3996" i="6"/>
  <c r="E3995" i="6"/>
  <c r="D3995" i="6"/>
  <c r="C3995" i="6"/>
  <c r="E3994" i="6"/>
  <c r="D3994" i="6"/>
  <c r="C3994" i="6"/>
  <c r="E3993" i="6"/>
  <c r="D3993" i="6"/>
  <c r="C3993" i="6"/>
  <c r="E3992" i="6"/>
  <c r="D3992" i="6"/>
  <c r="C3992" i="6"/>
  <c r="E3991" i="6"/>
  <c r="D3991" i="6"/>
  <c r="C3991" i="6"/>
  <c r="E3990" i="6"/>
  <c r="D3990" i="6"/>
  <c r="C3990" i="6"/>
  <c r="E3989" i="6"/>
  <c r="D3989" i="6"/>
  <c r="C3989" i="6"/>
  <c r="E3988" i="6"/>
  <c r="D3988" i="6"/>
  <c r="C3988" i="6"/>
  <c r="E3987" i="6"/>
  <c r="D3987" i="6"/>
  <c r="C3987" i="6"/>
  <c r="E3986" i="6"/>
  <c r="D3986" i="6"/>
  <c r="C3986" i="6"/>
  <c r="E3985" i="6"/>
  <c r="D3985" i="6"/>
  <c r="C3985" i="6"/>
  <c r="E3984" i="6"/>
  <c r="D3984" i="6"/>
  <c r="C3984" i="6"/>
  <c r="E3983" i="6"/>
  <c r="D3983" i="6"/>
  <c r="C3983" i="6"/>
  <c r="E3982" i="6"/>
  <c r="D3982" i="6"/>
  <c r="C3982" i="6"/>
  <c r="E3981" i="6"/>
  <c r="D3981" i="6"/>
  <c r="C3981" i="6"/>
  <c r="E3980" i="6"/>
  <c r="D3980" i="6"/>
  <c r="C3980" i="6"/>
  <c r="E3979" i="6"/>
  <c r="D3979" i="6"/>
  <c r="C3979" i="6"/>
  <c r="E3978" i="6"/>
  <c r="D3978" i="6"/>
  <c r="C3978" i="6"/>
  <c r="E3977" i="6"/>
  <c r="D3977" i="6"/>
  <c r="C3977" i="6"/>
  <c r="E3976" i="6"/>
  <c r="D3976" i="6"/>
  <c r="C3976" i="6"/>
  <c r="E3975" i="6"/>
  <c r="D3975" i="6"/>
  <c r="C3975" i="6"/>
  <c r="E3974" i="6"/>
  <c r="D3974" i="6"/>
  <c r="C3974" i="6"/>
  <c r="E3973" i="6"/>
  <c r="D3973" i="6"/>
  <c r="C3973" i="6"/>
  <c r="E3972" i="6"/>
  <c r="D3972" i="6"/>
  <c r="C3972" i="6"/>
  <c r="E3971" i="6"/>
  <c r="D3971" i="6"/>
  <c r="C3971" i="6"/>
  <c r="E3970" i="6"/>
  <c r="D3970" i="6"/>
  <c r="C3970" i="6"/>
  <c r="E3969" i="6"/>
  <c r="D3969" i="6"/>
  <c r="C3969" i="6"/>
  <c r="E3968" i="6"/>
  <c r="D3968" i="6"/>
  <c r="C3968" i="6"/>
  <c r="E3967" i="6"/>
  <c r="D3967" i="6"/>
  <c r="C3967" i="6"/>
  <c r="E3966" i="6"/>
  <c r="D3966" i="6"/>
  <c r="C3966" i="6"/>
  <c r="E3965" i="6"/>
  <c r="D3965" i="6"/>
  <c r="C3965" i="6"/>
  <c r="E3964" i="6"/>
  <c r="D3964" i="6"/>
  <c r="C3964" i="6"/>
  <c r="E3963" i="6"/>
  <c r="D3963" i="6"/>
  <c r="C3963" i="6"/>
  <c r="E3962" i="6"/>
  <c r="D3962" i="6"/>
  <c r="C3962" i="6"/>
  <c r="E3961" i="6"/>
  <c r="D3961" i="6"/>
  <c r="C3961" i="6"/>
  <c r="E3960" i="6"/>
  <c r="D3960" i="6"/>
  <c r="C3960" i="6"/>
  <c r="E3959" i="6"/>
  <c r="D3959" i="6"/>
  <c r="C3959" i="6"/>
  <c r="E3958" i="6"/>
  <c r="D3958" i="6"/>
  <c r="C3958" i="6"/>
  <c r="E3957" i="6"/>
  <c r="D3957" i="6"/>
  <c r="C3957" i="6"/>
  <c r="E3956" i="6"/>
  <c r="D3956" i="6"/>
  <c r="C3956" i="6"/>
  <c r="E3955" i="6"/>
  <c r="D3955" i="6"/>
  <c r="C3955" i="6"/>
  <c r="E3954" i="6"/>
  <c r="D3954" i="6"/>
  <c r="C3954" i="6"/>
  <c r="E3953" i="6"/>
  <c r="D3953" i="6"/>
  <c r="C3953" i="6"/>
  <c r="E3952" i="6"/>
  <c r="D3952" i="6"/>
  <c r="C3952" i="6"/>
  <c r="E3951" i="6"/>
  <c r="D3951" i="6"/>
  <c r="C3951" i="6"/>
  <c r="E3950" i="6"/>
  <c r="D3950" i="6"/>
  <c r="C3950" i="6"/>
  <c r="E3949" i="6"/>
  <c r="D3949" i="6"/>
  <c r="C3949" i="6"/>
  <c r="E3948" i="6"/>
  <c r="D3948" i="6"/>
  <c r="C3948" i="6"/>
  <c r="E3947" i="6"/>
  <c r="D3947" i="6"/>
  <c r="C3947" i="6"/>
  <c r="E3946" i="6"/>
  <c r="D3946" i="6"/>
  <c r="C3946" i="6"/>
  <c r="E3945" i="6"/>
  <c r="D3945" i="6"/>
  <c r="C3945" i="6"/>
  <c r="E3944" i="6"/>
  <c r="D3944" i="6"/>
  <c r="C3944" i="6"/>
  <c r="E3943" i="6"/>
  <c r="D3943" i="6"/>
  <c r="C3943" i="6"/>
  <c r="E3942" i="6"/>
  <c r="D3942" i="6"/>
  <c r="C3942" i="6"/>
  <c r="E3941" i="6"/>
  <c r="D3941" i="6"/>
  <c r="C3941" i="6"/>
  <c r="E3940" i="6"/>
  <c r="D3940" i="6"/>
  <c r="C3940" i="6"/>
  <c r="E3939" i="6"/>
  <c r="D3939" i="6"/>
  <c r="C3939" i="6"/>
  <c r="E3938" i="6"/>
  <c r="D3938" i="6"/>
  <c r="C3938" i="6"/>
  <c r="E3937" i="6"/>
  <c r="D3937" i="6"/>
  <c r="C3937" i="6"/>
  <c r="E3936" i="6"/>
  <c r="D3936" i="6"/>
  <c r="C3936" i="6"/>
  <c r="E3935" i="6"/>
  <c r="D3935" i="6"/>
  <c r="C3935" i="6"/>
  <c r="E3934" i="6"/>
  <c r="D3934" i="6"/>
  <c r="C3934" i="6"/>
  <c r="E3933" i="6"/>
  <c r="D3933" i="6"/>
  <c r="C3933" i="6"/>
  <c r="E3932" i="6"/>
  <c r="D3932" i="6"/>
  <c r="C3932" i="6"/>
  <c r="E3931" i="6"/>
  <c r="D3931" i="6"/>
  <c r="C3931" i="6"/>
  <c r="E3930" i="6"/>
  <c r="D3930" i="6"/>
  <c r="C3930" i="6"/>
  <c r="E3929" i="6"/>
  <c r="D3929" i="6"/>
  <c r="C3929" i="6"/>
  <c r="E3928" i="6"/>
  <c r="D3928" i="6"/>
  <c r="C3928" i="6"/>
  <c r="E3927" i="6"/>
  <c r="D3927" i="6"/>
  <c r="C3927" i="6"/>
  <c r="E3926" i="6"/>
  <c r="D3926" i="6"/>
  <c r="C3926" i="6"/>
  <c r="E3925" i="6"/>
  <c r="D3925" i="6"/>
  <c r="C3925" i="6"/>
  <c r="E3924" i="6"/>
  <c r="D3924" i="6"/>
  <c r="C3924" i="6"/>
  <c r="E3923" i="6"/>
  <c r="D3923" i="6"/>
  <c r="C3923" i="6"/>
  <c r="E3922" i="6"/>
  <c r="D3922" i="6"/>
  <c r="C3922" i="6"/>
  <c r="E3921" i="6"/>
  <c r="D3921" i="6"/>
  <c r="C3921" i="6"/>
  <c r="E3920" i="6"/>
  <c r="D3920" i="6"/>
  <c r="C3920" i="6"/>
  <c r="E3919" i="6"/>
  <c r="D3919" i="6"/>
  <c r="C3919" i="6"/>
  <c r="E3918" i="6"/>
  <c r="D3918" i="6"/>
  <c r="C3918" i="6"/>
  <c r="E3917" i="6"/>
  <c r="D3917" i="6"/>
  <c r="C3917" i="6"/>
  <c r="E3916" i="6"/>
  <c r="D3916" i="6"/>
  <c r="C3916" i="6"/>
  <c r="E3915" i="6"/>
  <c r="D3915" i="6"/>
  <c r="C3915" i="6"/>
  <c r="E3914" i="6"/>
  <c r="D3914" i="6"/>
  <c r="C3914" i="6"/>
  <c r="E3913" i="6"/>
  <c r="D3913" i="6"/>
  <c r="C3913" i="6"/>
  <c r="E3912" i="6"/>
  <c r="D3912" i="6"/>
  <c r="C3912" i="6"/>
  <c r="E3911" i="6"/>
  <c r="D3911" i="6"/>
  <c r="C3911" i="6"/>
  <c r="E3910" i="6"/>
  <c r="D3910" i="6"/>
  <c r="C3910" i="6"/>
  <c r="E3909" i="6"/>
  <c r="D3909" i="6"/>
  <c r="C3909" i="6"/>
  <c r="E3908" i="6"/>
  <c r="D3908" i="6"/>
  <c r="C3908" i="6"/>
  <c r="E3907" i="6"/>
  <c r="D3907" i="6"/>
  <c r="C3907" i="6"/>
  <c r="E3906" i="6"/>
  <c r="D3906" i="6"/>
  <c r="C3906" i="6"/>
  <c r="E3905" i="6"/>
  <c r="D3905" i="6"/>
  <c r="C3905" i="6"/>
  <c r="E3904" i="6"/>
  <c r="D3904" i="6"/>
  <c r="C3904" i="6"/>
  <c r="E3903" i="6"/>
  <c r="D3903" i="6"/>
  <c r="C3903" i="6"/>
  <c r="E3902" i="6"/>
  <c r="D3902" i="6"/>
  <c r="C3902" i="6"/>
  <c r="E3901" i="6"/>
  <c r="D3901" i="6"/>
  <c r="C3901" i="6"/>
  <c r="E3900" i="6"/>
  <c r="D3900" i="6"/>
  <c r="C3900" i="6"/>
  <c r="E3899" i="6"/>
  <c r="D3899" i="6"/>
  <c r="C3899" i="6"/>
  <c r="E3898" i="6"/>
  <c r="D3898" i="6"/>
  <c r="C3898" i="6"/>
  <c r="E3897" i="6"/>
  <c r="D3897" i="6"/>
  <c r="C3897" i="6"/>
  <c r="E3896" i="6"/>
  <c r="D3896" i="6"/>
  <c r="C3896" i="6"/>
  <c r="E3895" i="6"/>
  <c r="D3895" i="6"/>
  <c r="C3895" i="6"/>
  <c r="E3894" i="6"/>
  <c r="D3894" i="6"/>
  <c r="C3894" i="6"/>
  <c r="E3893" i="6"/>
  <c r="D3893" i="6"/>
  <c r="C3893" i="6"/>
  <c r="E3892" i="6"/>
  <c r="D3892" i="6"/>
  <c r="C3892" i="6"/>
  <c r="E3891" i="6"/>
  <c r="D3891" i="6"/>
  <c r="C3891" i="6"/>
  <c r="E3890" i="6"/>
  <c r="D3890" i="6"/>
  <c r="C3890" i="6"/>
  <c r="E3889" i="6"/>
  <c r="D3889" i="6"/>
  <c r="C3889" i="6"/>
  <c r="E3888" i="6"/>
  <c r="D3888" i="6"/>
  <c r="C3888" i="6"/>
  <c r="E3887" i="6"/>
  <c r="D3887" i="6"/>
  <c r="C3887" i="6"/>
  <c r="E3886" i="6"/>
  <c r="D3886" i="6"/>
  <c r="C3886" i="6"/>
  <c r="E3885" i="6"/>
  <c r="D3885" i="6"/>
  <c r="C3885" i="6"/>
  <c r="E3884" i="6"/>
  <c r="D3884" i="6"/>
  <c r="C3884" i="6"/>
  <c r="E3883" i="6"/>
  <c r="D3883" i="6"/>
  <c r="C3883" i="6"/>
  <c r="E3882" i="6"/>
  <c r="D3882" i="6"/>
  <c r="C3882" i="6"/>
  <c r="E3881" i="6"/>
  <c r="D3881" i="6"/>
  <c r="C3881" i="6"/>
  <c r="E3880" i="6"/>
  <c r="D3880" i="6"/>
  <c r="C3880" i="6"/>
  <c r="E3879" i="6"/>
  <c r="D3879" i="6"/>
  <c r="C3879" i="6"/>
  <c r="E3878" i="6"/>
  <c r="D3878" i="6"/>
  <c r="C3878" i="6"/>
  <c r="E3877" i="6"/>
  <c r="D3877" i="6"/>
  <c r="C3877" i="6"/>
  <c r="E3876" i="6"/>
  <c r="D3876" i="6"/>
  <c r="C3876" i="6"/>
  <c r="E3875" i="6"/>
  <c r="D3875" i="6"/>
  <c r="C3875" i="6"/>
  <c r="E3874" i="6"/>
  <c r="D3874" i="6"/>
  <c r="C3874" i="6"/>
  <c r="E3873" i="6"/>
  <c r="D3873" i="6"/>
  <c r="C3873" i="6"/>
  <c r="E3872" i="6"/>
  <c r="D3872" i="6"/>
  <c r="C3872" i="6"/>
  <c r="E3871" i="6"/>
  <c r="D3871" i="6"/>
  <c r="C3871" i="6"/>
  <c r="E3870" i="6"/>
  <c r="D3870" i="6"/>
  <c r="C3870" i="6"/>
  <c r="E3869" i="6"/>
  <c r="D3869" i="6"/>
  <c r="C3869" i="6"/>
  <c r="E3868" i="6"/>
  <c r="D3868" i="6"/>
  <c r="C3868" i="6"/>
  <c r="E3867" i="6"/>
  <c r="D3867" i="6"/>
  <c r="C3867" i="6"/>
  <c r="E3866" i="6"/>
  <c r="D3866" i="6"/>
  <c r="C3866" i="6"/>
  <c r="E3865" i="6"/>
  <c r="D3865" i="6"/>
  <c r="C3865" i="6"/>
  <c r="E3864" i="6"/>
  <c r="D3864" i="6"/>
  <c r="C3864" i="6"/>
  <c r="E3863" i="6"/>
  <c r="D3863" i="6"/>
  <c r="C3863" i="6"/>
  <c r="E3862" i="6"/>
  <c r="D3862" i="6"/>
  <c r="C3862" i="6"/>
  <c r="E3861" i="6"/>
  <c r="D3861" i="6"/>
  <c r="C3861" i="6"/>
  <c r="E3860" i="6"/>
  <c r="D3860" i="6"/>
  <c r="C3860" i="6"/>
  <c r="E3859" i="6"/>
  <c r="D3859" i="6"/>
  <c r="C3859" i="6"/>
  <c r="E3858" i="6"/>
  <c r="D3858" i="6"/>
  <c r="C3858" i="6"/>
  <c r="E3857" i="6"/>
  <c r="D3857" i="6"/>
  <c r="C3857" i="6"/>
  <c r="E3856" i="6"/>
  <c r="D3856" i="6"/>
  <c r="C3856" i="6"/>
  <c r="E3855" i="6"/>
  <c r="D3855" i="6"/>
  <c r="C3855" i="6"/>
  <c r="E3854" i="6"/>
  <c r="D3854" i="6"/>
  <c r="C3854" i="6"/>
  <c r="E3853" i="6"/>
  <c r="D3853" i="6"/>
  <c r="C3853" i="6"/>
  <c r="E3852" i="6"/>
  <c r="D3852" i="6"/>
  <c r="C3852" i="6"/>
  <c r="E3851" i="6"/>
  <c r="D3851" i="6"/>
  <c r="C3851" i="6"/>
  <c r="E3850" i="6"/>
  <c r="D3850" i="6"/>
  <c r="C3850" i="6"/>
  <c r="E3849" i="6"/>
  <c r="D3849" i="6"/>
  <c r="C3849" i="6"/>
  <c r="E3848" i="6"/>
  <c r="D3848" i="6"/>
  <c r="C3848" i="6"/>
  <c r="E3847" i="6"/>
  <c r="D3847" i="6"/>
  <c r="C3847" i="6"/>
  <c r="E3846" i="6"/>
  <c r="D3846" i="6"/>
  <c r="C3846" i="6"/>
  <c r="E3845" i="6"/>
  <c r="D3845" i="6"/>
  <c r="C3845" i="6"/>
  <c r="E3844" i="6"/>
  <c r="D3844" i="6"/>
  <c r="C3844" i="6"/>
  <c r="E3843" i="6"/>
  <c r="D3843" i="6"/>
  <c r="C3843" i="6"/>
  <c r="E3842" i="6"/>
  <c r="D3842" i="6"/>
  <c r="C3842" i="6"/>
  <c r="E3841" i="6"/>
  <c r="D3841" i="6"/>
  <c r="C3841" i="6"/>
  <c r="E3840" i="6"/>
  <c r="D3840" i="6"/>
  <c r="C3840" i="6"/>
  <c r="E3839" i="6"/>
  <c r="D3839" i="6"/>
  <c r="C3839" i="6"/>
  <c r="E3838" i="6"/>
  <c r="D3838" i="6"/>
  <c r="C3838" i="6"/>
  <c r="E3837" i="6"/>
  <c r="D3837" i="6"/>
  <c r="C3837" i="6"/>
  <c r="E3836" i="6"/>
  <c r="D3836" i="6"/>
  <c r="C3836" i="6"/>
  <c r="E3835" i="6"/>
  <c r="D3835" i="6"/>
  <c r="C3835" i="6"/>
  <c r="E3834" i="6"/>
  <c r="D3834" i="6"/>
  <c r="C3834" i="6"/>
  <c r="E3833" i="6"/>
  <c r="D3833" i="6"/>
  <c r="C3833" i="6"/>
  <c r="E3832" i="6"/>
  <c r="D3832" i="6"/>
  <c r="C3832" i="6"/>
  <c r="E3831" i="6"/>
  <c r="D3831" i="6"/>
  <c r="C3831" i="6"/>
  <c r="E3830" i="6"/>
  <c r="D3830" i="6"/>
  <c r="C3830" i="6"/>
  <c r="E3829" i="6"/>
  <c r="D3829" i="6"/>
  <c r="C3829" i="6"/>
  <c r="E3828" i="6"/>
  <c r="D3828" i="6"/>
  <c r="C3828" i="6"/>
  <c r="E3827" i="6"/>
  <c r="D3827" i="6"/>
  <c r="C3827" i="6"/>
  <c r="E3826" i="6"/>
  <c r="D3826" i="6"/>
  <c r="C3826" i="6"/>
  <c r="E3825" i="6"/>
  <c r="D3825" i="6"/>
  <c r="C3825" i="6"/>
  <c r="E3824" i="6"/>
  <c r="D3824" i="6"/>
  <c r="C3824" i="6"/>
  <c r="E3823" i="6"/>
  <c r="D3823" i="6"/>
  <c r="C3823" i="6"/>
  <c r="E3822" i="6"/>
  <c r="D3822" i="6"/>
  <c r="C3822" i="6"/>
  <c r="E3821" i="6"/>
  <c r="D3821" i="6"/>
  <c r="C3821" i="6"/>
  <c r="E3820" i="6"/>
  <c r="D3820" i="6"/>
  <c r="C3820" i="6"/>
  <c r="E3819" i="6"/>
  <c r="D3819" i="6"/>
  <c r="C3819" i="6"/>
  <c r="E3818" i="6"/>
  <c r="D3818" i="6"/>
  <c r="C3818" i="6"/>
  <c r="E3817" i="6"/>
  <c r="D3817" i="6"/>
  <c r="C3817" i="6"/>
  <c r="E3816" i="6"/>
  <c r="D3816" i="6"/>
  <c r="C3816" i="6"/>
  <c r="E3815" i="6"/>
  <c r="D3815" i="6"/>
  <c r="C3815" i="6"/>
  <c r="E3814" i="6"/>
  <c r="D3814" i="6"/>
  <c r="C3814" i="6"/>
  <c r="E3813" i="6"/>
  <c r="D3813" i="6"/>
  <c r="C3813" i="6"/>
  <c r="E3812" i="6"/>
  <c r="D3812" i="6"/>
  <c r="C3812" i="6"/>
  <c r="E3811" i="6"/>
  <c r="D3811" i="6"/>
  <c r="C3811" i="6"/>
  <c r="E3810" i="6"/>
  <c r="D3810" i="6"/>
  <c r="C3810" i="6"/>
  <c r="E3809" i="6"/>
  <c r="D3809" i="6"/>
  <c r="C3809" i="6"/>
  <c r="E3808" i="6"/>
  <c r="D3808" i="6"/>
  <c r="C3808" i="6"/>
  <c r="E3807" i="6"/>
  <c r="D3807" i="6"/>
  <c r="C3807" i="6"/>
  <c r="E3806" i="6"/>
  <c r="D3806" i="6"/>
  <c r="C3806" i="6"/>
  <c r="E3805" i="6"/>
  <c r="D3805" i="6"/>
  <c r="C3805" i="6"/>
  <c r="E3804" i="6"/>
  <c r="D3804" i="6"/>
  <c r="C3804" i="6"/>
  <c r="E3803" i="6"/>
  <c r="D3803" i="6"/>
  <c r="C3803" i="6"/>
  <c r="E3802" i="6"/>
  <c r="D3802" i="6"/>
  <c r="C3802" i="6"/>
  <c r="E3801" i="6"/>
  <c r="D3801" i="6"/>
  <c r="C3801" i="6"/>
  <c r="E3800" i="6"/>
  <c r="D3800" i="6"/>
  <c r="C3800" i="6"/>
  <c r="E3799" i="6"/>
  <c r="D3799" i="6"/>
  <c r="C3799" i="6"/>
  <c r="E3798" i="6"/>
  <c r="D3798" i="6"/>
  <c r="C3798" i="6"/>
  <c r="E3797" i="6"/>
  <c r="D3797" i="6"/>
  <c r="C3797" i="6"/>
  <c r="E3796" i="6"/>
  <c r="D3796" i="6"/>
  <c r="C3796" i="6"/>
  <c r="E3795" i="6"/>
  <c r="D3795" i="6"/>
  <c r="C3795" i="6"/>
  <c r="E3794" i="6"/>
  <c r="D3794" i="6"/>
  <c r="C3794" i="6"/>
  <c r="E3793" i="6"/>
  <c r="D3793" i="6"/>
  <c r="C3793" i="6"/>
  <c r="E3792" i="6"/>
  <c r="D3792" i="6"/>
  <c r="C3792" i="6"/>
  <c r="E3791" i="6"/>
  <c r="D3791" i="6"/>
  <c r="C3791" i="6"/>
  <c r="E3790" i="6"/>
  <c r="D3790" i="6"/>
  <c r="C3790" i="6"/>
  <c r="E3789" i="6"/>
  <c r="D3789" i="6"/>
  <c r="C3789" i="6"/>
  <c r="E3788" i="6"/>
  <c r="D3788" i="6"/>
  <c r="C3788" i="6"/>
  <c r="E3787" i="6"/>
  <c r="D3787" i="6"/>
  <c r="C3787" i="6"/>
  <c r="E3786" i="6"/>
  <c r="D3786" i="6"/>
  <c r="C3786" i="6"/>
  <c r="E3785" i="6"/>
  <c r="D3785" i="6"/>
  <c r="C3785" i="6"/>
  <c r="E3784" i="6"/>
  <c r="D3784" i="6"/>
  <c r="C3784" i="6"/>
  <c r="E3783" i="6"/>
  <c r="D3783" i="6"/>
  <c r="C3783" i="6"/>
  <c r="E3782" i="6"/>
  <c r="D3782" i="6"/>
  <c r="C3782" i="6"/>
  <c r="E3781" i="6"/>
  <c r="D3781" i="6"/>
  <c r="C3781" i="6"/>
  <c r="E3780" i="6"/>
  <c r="D3780" i="6"/>
  <c r="C3780" i="6"/>
  <c r="E3779" i="6"/>
  <c r="D3779" i="6"/>
  <c r="C3779" i="6"/>
  <c r="E3778" i="6"/>
  <c r="D3778" i="6"/>
  <c r="C3778" i="6"/>
  <c r="E3777" i="6"/>
  <c r="D3777" i="6"/>
  <c r="C3777" i="6"/>
  <c r="E3776" i="6"/>
  <c r="D3776" i="6"/>
  <c r="C3776" i="6"/>
  <c r="E3775" i="6"/>
  <c r="D3775" i="6"/>
  <c r="C3775" i="6"/>
  <c r="E3774" i="6"/>
  <c r="D3774" i="6"/>
  <c r="C3774" i="6"/>
  <c r="E3773" i="6"/>
  <c r="D3773" i="6"/>
  <c r="C3773" i="6"/>
  <c r="E3772" i="6"/>
  <c r="D3772" i="6"/>
  <c r="C3772" i="6"/>
  <c r="E3771" i="6"/>
  <c r="D3771" i="6"/>
  <c r="C3771" i="6"/>
  <c r="E3770" i="6"/>
  <c r="D3770" i="6"/>
  <c r="C3770" i="6"/>
  <c r="E3769" i="6"/>
  <c r="D3769" i="6"/>
  <c r="C3769" i="6"/>
  <c r="E3768" i="6"/>
  <c r="D3768" i="6"/>
  <c r="C3768" i="6"/>
  <c r="E3767" i="6"/>
  <c r="D3767" i="6"/>
  <c r="C3767" i="6"/>
  <c r="E3766" i="6"/>
  <c r="D3766" i="6"/>
  <c r="C3766" i="6"/>
  <c r="E3765" i="6"/>
  <c r="D3765" i="6"/>
  <c r="C3765" i="6"/>
  <c r="E3764" i="6"/>
  <c r="D3764" i="6"/>
  <c r="C3764" i="6"/>
  <c r="E3763" i="6"/>
  <c r="D3763" i="6"/>
  <c r="C3763" i="6"/>
  <c r="E3762" i="6"/>
  <c r="D3762" i="6"/>
  <c r="C3762" i="6"/>
  <c r="E3761" i="6"/>
  <c r="D3761" i="6"/>
  <c r="C3761" i="6"/>
  <c r="E3760" i="6"/>
  <c r="D3760" i="6"/>
  <c r="C3760" i="6"/>
  <c r="E3759" i="6"/>
  <c r="D3759" i="6"/>
  <c r="C3759" i="6"/>
  <c r="E3758" i="6"/>
  <c r="D3758" i="6"/>
  <c r="C3758" i="6"/>
  <c r="E3757" i="6"/>
  <c r="D3757" i="6"/>
  <c r="C3757" i="6"/>
  <c r="E3756" i="6"/>
  <c r="D3756" i="6"/>
  <c r="C3756" i="6"/>
  <c r="E3755" i="6"/>
  <c r="D3755" i="6"/>
  <c r="C3755" i="6"/>
  <c r="E3754" i="6"/>
  <c r="D3754" i="6"/>
  <c r="C3754" i="6"/>
  <c r="E3753" i="6"/>
  <c r="D3753" i="6"/>
  <c r="C3753" i="6"/>
  <c r="E3752" i="6"/>
  <c r="D3752" i="6"/>
  <c r="C3752" i="6"/>
  <c r="E3751" i="6"/>
  <c r="D3751" i="6"/>
  <c r="C3751" i="6"/>
  <c r="E3750" i="6"/>
  <c r="D3750" i="6"/>
  <c r="C3750" i="6"/>
  <c r="E3749" i="6"/>
  <c r="D3749" i="6"/>
  <c r="C3749" i="6"/>
  <c r="E3748" i="6"/>
  <c r="D3748" i="6"/>
  <c r="C3748" i="6"/>
  <c r="E3747" i="6"/>
  <c r="D3747" i="6"/>
  <c r="C3747" i="6"/>
  <c r="E3746" i="6"/>
  <c r="D3746" i="6"/>
  <c r="C3746" i="6"/>
  <c r="E3745" i="6"/>
  <c r="D3745" i="6"/>
  <c r="C3745" i="6"/>
  <c r="E3744" i="6"/>
  <c r="D3744" i="6"/>
  <c r="C3744" i="6"/>
  <c r="E3743" i="6"/>
  <c r="D3743" i="6"/>
  <c r="C3743" i="6"/>
  <c r="E3742" i="6"/>
  <c r="D3742" i="6"/>
  <c r="C3742" i="6"/>
  <c r="E3741" i="6"/>
  <c r="D3741" i="6"/>
  <c r="C3741" i="6"/>
  <c r="E3740" i="6"/>
  <c r="D3740" i="6"/>
  <c r="C3740" i="6"/>
  <c r="E3739" i="6"/>
  <c r="D3739" i="6"/>
  <c r="C3739" i="6"/>
  <c r="E3738" i="6"/>
  <c r="D3738" i="6"/>
  <c r="C3738" i="6"/>
  <c r="E3737" i="6"/>
  <c r="D3737" i="6"/>
  <c r="C3737" i="6"/>
  <c r="E3736" i="6"/>
  <c r="D3736" i="6"/>
  <c r="C3736" i="6"/>
  <c r="E3735" i="6"/>
  <c r="D3735" i="6"/>
  <c r="C3735" i="6"/>
  <c r="E3734" i="6"/>
  <c r="D3734" i="6"/>
  <c r="C3734" i="6"/>
  <c r="E3733" i="6"/>
  <c r="D3733" i="6"/>
  <c r="C3733" i="6"/>
  <c r="E3732" i="6"/>
  <c r="D3732" i="6"/>
  <c r="C3732" i="6"/>
  <c r="E3731" i="6"/>
  <c r="D3731" i="6"/>
  <c r="C3731" i="6"/>
  <c r="E3730" i="6"/>
  <c r="D3730" i="6"/>
  <c r="C3730" i="6"/>
  <c r="E3729" i="6"/>
  <c r="D3729" i="6"/>
  <c r="C3729" i="6"/>
  <c r="E3728" i="6"/>
  <c r="D3728" i="6"/>
  <c r="C3728" i="6"/>
  <c r="E3727" i="6"/>
  <c r="D3727" i="6"/>
  <c r="C3727" i="6"/>
  <c r="E3726" i="6"/>
  <c r="D3726" i="6"/>
  <c r="C3726" i="6"/>
  <c r="E3725" i="6"/>
  <c r="D3725" i="6"/>
  <c r="C3725" i="6"/>
  <c r="E3724" i="6"/>
  <c r="D3724" i="6"/>
  <c r="C3724" i="6"/>
  <c r="E3723" i="6"/>
  <c r="D3723" i="6"/>
  <c r="C3723" i="6"/>
  <c r="E3722" i="6"/>
  <c r="D3722" i="6"/>
  <c r="C3722" i="6"/>
  <c r="E3721" i="6"/>
  <c r="D3721" i="6"/>
  <c r="C3721" i="6"/>
  <c r="E3720" i="6"/>
  <c r="D3720" i="6"/>
  <c r="C3720" i="6"/>
  <c r="E3719" i="6"/>
  <c r="D3719" i="6"/>
  <c r="C3719" i="6"/>
  <c r="E3718" i="6"/>
  <c r="D3718" i="6"/>
  <c r="C3718" i="6"/>
  <c r="E3717" i="6"/>
  <c r="D3717" i="6"/>
  <c r="C3717" i="6"/>
  <c r="E3716" i="6"/>
  <c r="D3716" i="6"/>
  <c r="C3716" i="6"/>
  <c r="E3715" i="6"/>
  <c r="D3715" i="6"/>
  <c r="C3715" i="6"/>
  <c r="E3714" i="6"/>
  <c r="D3714" i="6"/>
  <c r="C3714" i="6"/>
  <c r="E3713" i="6"/>
  <c r="D3713" i="6"/>
  <c r="C3713" i="6"/>
  <c r="E3712" i="6"/>
  <c r="D3712" i="6"/>
  <c r="C3712" i="6"/>
  <c r="E3711" i="6"/>
  <c r="D3711" i="6"/>
  <c r="C3711" i="6"/>
  <c r="E3710" i="6"/>
  <c r="D3710" i="6"/>
  <c r="C3710" i="6"/>
  <c r="E3709" i="6"/>
  <c r="D3709" i="6"/>
  <c r="C3709" i="6"/>
  <c r="E3708" i="6"/>
  <c r="D3708" i="6"/>
  <c r="C3708" i="6"/>
  <c r="E3707" i="6"/>
  <c r="D3707" i="6"/>
  <c r="C3707" i="6"/>
  <c r="E3706" i="6"/>
  <c r="D3706" i="6"/>
  <c r="C3706" i="6"/>
  <c r="E3705" i="6"/>
  <c r="D3705" i="6"/>
  <c r="C3705" i="6"/>
  <c r="E3704" i="6"/>
  <c r="D3704" i="6"/>
  <c r="C3704" i="6"/>
  <c r="E3703" i="6"/>
  <c r="D3703" i="6"/>
  <c r="C3703" i="6"/>
  <c r="E3702" i="6"/>
  <c r="D3702" i="6"/>
  <c r="C3702" i="6"/>
  <c r="E3701" i="6"/>
  <c r="D3701" i="6"/>
  <c r="C3701" i="6"/>
  <c r="E3700" i="6"/>
  <c r="D3700" i="6"/>
  <c r="C3700" i="6"/>
  <c r="E3699" i="6"/>
  <c r="D3699" i="6"/>
  <c r="C3699" i="6"/>
  <c r="E3698" i="6"/>
  <c r="D3698" i="6"/>
  <c r="C3698" i="6"/>
  <c r="E3697" i="6"/>
  <c r="D3697" i="6"/>
  <c r="C3697" i="6"/>
  <c r="E3696" i="6"/>
  <c r="D3696" i="6"/>
  <c r="C3696" i="6"/>
  <c r="E3695" i="6"/>
  <c r="D3695" i="6"/>
  <c r="C3695" i="6"/>
  <c r="E3694" i="6"/>
  <c r="D3694" i="6"/>
  <c r="C3694" i="6"/>
  <c r="E3693" i="6"/>
  <c r="D3693" i="6"/>
  <c r="C3693" i="6"/>
  <c r="E3692" i="6"/>
  <c r="D3692" i="6"/>
  <c r="C3692" i="6"/>
  <c r="E3691" i="6"/>
  <c r="D3691" i="6"/>
  <c r="C3691" i="6"/>
  <c r="E3690" i="6"/>
  <c r="D3690" i="6"/>
  <c r="C3690" i="6"/>
  <c r="E3689" i="6"/>
  <c r="D3689" i="6"/>
  <c r="C3689" i="6"/>
  <c r="E3688" i="6"/>
  <c r="D3688" i="6"/>
  <c r="C3688" i="6"/>
  <c r="E3687" i="6"/>
  <c r="D3687" i="6"/>
  <c r="C3687" i="6"/>
  <c r="E3686" i="6"/>
  <c r="D3686" i="6"/>
  <c r="C3686" i="6"/>
  <c r="E3685" i="6"/>
  <c r="D3685" i="6"/>
  <c r="C3685" i="6"/>
  <c r="E3684" i="6"/>
  <c r="D3684" i="6"/>
  <c r="C3684" i="6"/>
  <c r="E3683" i="6"/>
  <c r="D3683" i="6"/>
  <c r="C3683" i="6"/>
  <c r="E3682" i="6"/>
  <c r="D3682" i="6"/>
  <c r="C3682" i="6"/>
  <c r="E3681" i="6"/>
  <c r="D3681" i="6"/>
  <c r="C3681" i="6"/>
  <c r="E3680" i="6"/>
  <c r="D3680" i="6"/>
  <c r="C3680" i="6"/>
  <c r="E3679" i="6"/>
  <c r="D3679" i="6"/>
  <c r="C3679" i="6"/>
  <c r="E3678" i="6"/>
  <c r="D3678" i="6"/>
  <c r="C3678" i="6"/>
  <c r="E3677" i="6"/>
  <c r="D3677" i="6"/>
  <c r="C3677" i="6"/>
  <c r="E3676" i="6"/>
  <c r="D3676" i="6"/>
  <c r="C3676" i="6"/>
  <c r="E3675" i="6"/>
  <c r="D3675" i="6"/>
  <c r="C3675" i="6"/>
  <c r="E3674" i="6"/>
  <c r="D3674" i="6"/>
  <c r="C3674" i="6"/>
  <c r="E3673" i="6"/>
  <c r="D3673" i="6"/>
  <c r="C3673" i="6"/>
  <c r="E3672" i="6"/>
  <c r="D3672" i="6"/>
  <c r="C3672" i="6"/>
  <c r="E3671" i="6"/>
  <c r="D3671" i="6"/>
  <c r="C3671" i="6"/>
  <c r="E3670" i="6"/>
  <c r="D3670" i="6"/>
  <c r="C3670" i="6"/>
  <c r="E3669" i="6"/>
  <c r="D3669" i="6"/>
  <c r="C3669" i="6"/>
  <c r="E3668" i="6"/>
  <c r="D3668" i="6"/>
  <c r="C3668" i="6"/>
  <c r="E3667" i="6"/>
  <c r="D3667" i="6"/>
  <c r="C3667" i="6"/>
  <c r="E3666" i="6"/>
  <c r="D3666" i="6"/>
  <c r="C3666" i="6"/>
  <c r="E3665" i="6"/>
  <c r="D3665" i="6"/>
  <c r="C3665" i="6"/>
  <c r="E3664" i="6"/>
  <c r="D3664" i="6"/>
  <c r="C3664" i="6"/>
  <c r="E3663" i="6"/>
  <c r="D3663" i="6"/>
  <c r="C3663" i="6"/>
  <c r="E3662" i="6"/>
  <c r="D3662" i="6"/>
  <c r="C3662" i="6"/>
  <c r="E3661" i="6"/>
  <c r="D3661" i="6"/>
  <c r="C3661" i="6"/>
  <c r="E3660" i="6"/>
  <c r="D3660" i="6"/>
  <c r="C3660" i="6"/>
  <c r="E3659" i="6"/>
  <c r="D3659" i="6"/>
  <c r="C3659" i="6"/>
  <c r="E3658" i="6"/>
  <c r="D3658" i="6"/>
  <c r="C3658" i="6"/>
  <c r="E3657" i="6"/>
  <c r="D3657" i="6"/>
  <c r="C3657" i="6"/>
  <c r="E3656" i="6"/>
  <c r="D3656" i="6"/>
  <c r="C3656" i="6"/>
  <c r="E3655" i="6"/>
  <c r="D3655" i="6"/>
  <c r="C3655" i="6"/>
  <c r="E3654" i="6"/>
  <c r="D3654" i="6"/>
  <c r="C3654" i="6"/>
  <c r="E3653" i="6"/>
  <c r="D3653" i="6"/>
  <c r="C3653" i="6"/>
  <c r="E3652" i="6"/>
  <c r="D3652" i="6"/>
  <c r="C3652" i="6"/>
  <c r="E3651" i="6"/>
  <c r="D3651" i="6"/>
  <c r="C3651" i="6"/>
  <c r="E3650" i="6"/>
  <c r="D3650" i="6"/>
  <c r="C3650" i="6"/>
  <c r="E3649" i="6"/>
  <c r="D3649" i="6"/>
  <c r="C3649" i="6"/>
  <c r="E3648" i="6"/>
  <c r="D3648" i="6"/>
  <c r="C3648" i="6"/>
  <c r="E3647" i="6"/>
  <c r="D3647" i="6"/>
  <c r="C3647" i="6"/>
  <c r="E3646" i="6"/>
  <c r="D3646" i="6"/>
  <c r="C3646" i="6"/>
  <c r="E3645" i="6"/>
  <c r="D3645" i="6"/>
  <c r="C3645" i="6"/>
  <c r="E3644" i="6"/>
  <c r="D3644" i="6"/>
  <c r="C3644" i="6"/>
  <c r="E3643" i="6"/>
  <c r="D3643" i="6"/>
  <c r="C3643" i="6"/>
  <c r="E3642" i="6"/>
  <c r="D3642" i="6"/>
  <c r="C3642" i="6"/>
  <c r="E3641" i="6"/>
  <c r="D3641" i="6"/>
  <c r="C3641" i="6"/>
  <c r="E3640" i="6"/>
  <c r="D3640" i="6"/>
  <c r="C3640" i="6"/>
  <c r="E3639" i="6"/>
  <c r="D3639" i="6"/>
  <c r="C3639" i="6"/>
  <c r="E3638" i="6"/>
  <c r="D3638" i="6"/>
  <c r="C3638" i="6"/>
  <c r="E3637" i="6"/>
  <c r="D3637" i="6"/>
  <c r="C3637" i="6"/>
  <c r="E3636" i="6"/>
  <c r="D3636" i="6"/>
  <c r="C3636" i="6"/>
  <c r="E3635" i="6"/>
  <c r="D3635" i="6"/>
  <c r="C3635" i="6"/>
  <c r="E3634" i="6"/>
  <c r="D3634" i="6"/>
  <c r="C3634" i="6"/>
  <c r="E3633" i="6"/>
  <c r="D3633" i="6"/>
  <c r="C3633" i="6"/>
  <c r="E3632" i="6"/>
  <c r="D3632" i="6"/>
  <c r="C3632" i="6"/>
  <c r="E3631" i="6"/>
  <c r="D3631" i="6"/>
  <c r="C3631" i="6"/>
  <c r="E3630" i="6"/>
  <c r="D3630" i="6"/>
  <c r="C3630" i="6"/>
  <c r="E3629" i="6"/>
  <c r="D3629" i="6"/>
  <c r="C3629" i="6"/>
  <c r="E3628" i="6"/>
  <c r="D3628" i="6"/>
  <c r="C3628" i="6"/>
  <c r="E3627" i="6"/>
  <c r="D3627" i="6"/>
  <c r="C3627" i="6"/>
  <c r="E3626" i="6"/>
  <c r="D3626" i="6"/>
  <c r="C3626" i="6"/>
  <c r="E3625" i="6"/>
  <c r="D3625" i="6"/>
  <c r="C3625" i="6"/>
  <c r="E3624" i="6"/>
  <c r="D3624" i="6"/>
  <c r="C3624" i="6"/>
  <c r="E3623" i="6"/>
  <c r="D3623" i="6"/>
  <c r="C3623" i="6"/>
  <c r="E3622" i="6"/>
  <c r="D3622" i="6"/>
  <c r="C3622" i="6"/>
  <c r="E3621" i="6"/>
  <c r="D3621" i="6"/>
  <c r="C3621" i="6"/>
  <c r="E3620" i="6"/>
  <c r="D3620" i="6"/>
  <c r="C3620" i="6"/>
  <c r="E3619" i="6"/>
  <c r="D3619" i="6"/>
  <c r="C3619" i="6"/>
  <c r="E3618" i="6"/>
  <c r="D3618" i="6"/>
  <c r="C3618" i="6"/>
  <c r="E3617" i="6"/>
  <c r="D3617" i="6"/>
  <c r="C3617" i="6"/>
  <c r="E3616" i="6"/>
  <c r="D3616" i="6"/>
  <c r="C3616" i="6"/>
  <c r="E3615" i="6"/>
  <c r="D3615" i="6"/>
  <c r="C3615" i="6"/>
  <c r="E3614" i="6"/>
  <c r="D3614" i="6"/>
  <c r="C3614" i="6"/>
  <c r="E3613" i="6"/>
  <c r="D3613" i="6"/>
  <c r="C3613" i="6"/>
  <c r="E3612" i="6"/>
  <c r="D3612" i="6"/>
  <c r="C3612" i="6"/>
  <c r="E3611" i="6"/>
  <c r="D3611" i="6"/>
  <c r="C3611" i="6"/>
  <c r="E3610" i="6"/>
  <c r="D3610" i="6"/>
  <c r="C3610" i="6"/>
  <c r="E3609" i="6"/>
  <c r="D3609" i="6"/>
  <c r="C3609" i="6"/>
  <c r="E3608" i="6"/>
  <c r="D3608" i="6"/>
  <c r="C3608" i="6"/>
  <c r="E3607" i="6"/>
  <c r="D3607" i="6"/>
  <c r="C3607" i="6"/>
  <c r="E3606" i="6"/>
  <c r="D3606" i="6"/>
  <c r="C3606" i="6"/>
  <c r="E3605" i="6"/>
  <c r="D3605" i="6"/>
  <c r="C3605" i="6"/>
  <c r="E3604" i="6"/>
  <c r="D3604" i="6"/>
  <c r="C3604" i="6"/>
  <c r="E3603" i="6"/>
  <c r="D3603" i="6"/>
  <c r="C3603" i="6"/>
  <c r="E3602" i="6"/>
  <c r="D3602" i="6"/>
  <c r="C3602" i="6"/>
  <c r="E3601" i="6"/>
  <c r="D3601" i="6"/>
  <c r="C3601" i="6"/>
  <c r="E3600" i="6"/>
  <c r="D3600" i="6"/>
  <c r="C3600" i="6"/>
  <c r="E3599" i="6"/>
  <c r="D3599" i="6"/>
  <c r="C3599" i="6"/>
  <c r="E3598" i="6"/>
  <c r="D3598" i="6"/>
  <c r="C3598" i="6"/>
  <c r="E3597" i="6"/>
  <c r="D3597" i="6"/>
  <c r="C3597" i="6"/>
  <c r="E3596" i="6"/>
  <c r="D3596" i="6"/>
  <c r="C3596" i="6"/>
  <c r="E3595" i="6"/>
  <c r="D3595" i="6"/>
  <c r="C3595" i="6"/>
  <c r="E3594" i="6"/>
  <c r="D3594" i="6"/>
  <c r="C3594" i="6"/>
  <c r="E3593" i="6"/>
  <c r="D3593" i="6"/>
  <c r="C3593" i="6"/>
  <c r="E3592" i="6"/>
  <c r="D3592" i="6"/>
  <c r="C3592" i="6"/>
  <c r="E3591" i="6"/>
  <c r="D3591" i="6"/>
  <c r="C3591" i="6"/>
  <c r="E3590" i="6"/>
  <c r="D3590" i="6"/>
  <c r="C3590" i="6"/>
  <c r="E3589" i="6"/>
  <c r="D3589" i="6"/>
  <c r="C3589" i="6"/>
  <c r="E3588" i="6"/>
  <c r="D3588" i="6"/>
  <c r="C3588" i="6"/>
  <c r="E3587" i="6"/>
  <c r="D3587" i="6"/>
  <c r="C3587" i="6"/>
  <c r="E3586" i="6"/>
  <c r="D3586" i="6"/>
  <c r="C3586" i="6"/>
  <c r="E3585" i="6"/>
  <c r="D3585" i="6"/>
  <c r="C3585" i="6"/>
  <c r="E3584" i="6"/>
  <c r="D3584" i="6"/>
  <c r="C3584" i="6"/>
  <c r="E3583" i="6"/>
  <c r="D3583" i="6"/>
  <c r="C3583" i="6"/>
  <c r="E3582" i="6"/>
  <c r="D3582" i="6"/>
  <c r="C3582" i="6"/>
  <c r="E3581" i="6"/>
  <c r="D3581" i="6"/>
  <c r="C3581" i="6"/>
  <c r="E3580" i="6"/>
  <c r="D3580" i="6"/>
  <c r="C3580" i="6"/>
  <c r="E3579" i="6"/>
  <c r="D3579" i="6"/>
  <c r="C3579" i="6"/>
  <c r="E3578" i="6"/>
  <c r="D3578" i="6"/>
  <c r="C3578" i="6"/>
  <c r="E3577" i="6"/>
  <c r="D3577" i="6"/>
  <c r="C3577" i="6"/>
  <c r="E3576" i="6"/>
  <c r="D3576" i="6"/>
  <c r="C3576" i="6"/>
  <c r="E3575" i="6"/>
  <c r="D3575" i="6"/>
  <c r="C3575" i="6"/>
  <c r="E3574" i="6"/>
  <c r="D3574" i="6"/>
  <c r="C3574" i="6"/>
  <c r="E3573" i="6"/>
  <c r="D3573" i="6"/>
  <c r="C3573" i="6"/>
  <c r="E3572" i="6"/>
  <c r="D3572" i="6"/>
  <c r="C3572" i="6"/>
  <c r="E3571" i="6"/>
  <c r="D3571" i="6"/>
  <c r="C3571" i="6"/>
  <c r="E3570" i="6"/>
  <c r="D3570" i="6"/>
  <c r="C3570" i="6"/>
  <c r="E3569" i="6"/>
  <c r="D3569" i="6"/>
  <c r="C3569" i="6"/>
  <c r="E3568" i="6"/>
  <c r="D3568" i="6"/>
  <c r="C3568" i="6"/>
  <c r="E3567" i="6"/>
  <c r="D3567" i="6"/>
  <c r="C3567" i="6"/>
  <c r="E3566" i="6"/>
  <c r="D3566" i="6"/>
  <c r="C3566" i="6"/>
  <c r="E3565" i="6"/>
  <c r="D3565" i="6"/>
  <c r="C3565" i="6"/>
  <c r="E3564" i="6"/>
  <c r="D3564" i="6"/>
  <c r="C3564" i="6"/>
  <c r="E3563" i="6"/>
  <c r="D3563" i="6"/>
  <c r="C3563" i="6"/>
  <c r="E3562" i="6"/>
  <c r="D3562" i="6"/>
  <c r="C3562" i="6"/>
  <c r="E3561" i="6"/>
  <c r="D3561" i="6"/>
  <c r="C3561" i="6"/>
  <c r="E3560" i="6"/>
  <c r="D3560" i="6"/>
  <c r="C3560" i="6"/>
  <c r="E3559" i="6"/>
  <c r="D3559" i="6"/>
  <c r="C3559" i="6"/>
  <c r="E3558" i="6"/>
  <c r="D3558" i="6"/>
  <c r="C3558" i="6"/>
  <c r="E3557" i="6"/>
  <c r="D3557" i="6"/>
  <c r="C3557" i="6"/>
  <c r="E3556" i="6"/>
  <c r="D3556" i="6"/>
  <c r="C3556" i="6"/>
  <c r="E3555" i="6"/>
  <c r="D3555" i="6"/>
  <c r="C3555" i="6"/>
  <c r="E3554" i="6"/>
  <c r="D3554" i="6"/>
  <c r="C3554" i="6"/>
  <c r="E3553" i="6"/>
  <c r="D3553" i="6"/>
  <c r="C3553" i="6"/>
  <c r="E3552" i="6"/>
  <c r="D3552" i="6"/>
  <c r="C3552" i="6"/>
  <c r="E3551" i="6"/>
  <c r="D3551" i="6"/>
  <c r="C3551" i="6"/>
  <c r="E3550" i="6"/>
  <c r="D3550" i="6"/>
  <c r="C3550" i="6"/>
  <c r="E3549" i="6"/>
  <c r="D3549" i="6"/>
  <c r="C3549" i="6"/>
  <c r="E3548" i="6"/>
  <c r="D3548" i="6"/>
  <c r="C3548" i="6"/>
  <c r="E3547" i="6"/>
  <c r="D3547" i="6"/>
  <c r="C3547" i="6"/>
  <c r="E3546" i="6"/>
  <c r="D3546" i="6"/>
  <c r="C3546" i="6"/>
  <c r="E3545" i="6"/>
  <c r="D3545" i="6"/>
  <c r="C3545" i="6"/>
  <c r="E3544" i="6"/>
  <c r="D3544" i="6"/>
  <c r="C3544" i="6"/>
  <c r="E3543" i="6"/>
  <c r="D3543" i="6"/>
  <c r="C3543" i="6"/>
  <c r="E3542" i="6"/>
  <c r="D3542" i="6"/>
  <c r="C3542" i="6"/>
  <c r="E3541" i="6"/>
  <c r="D3541" i="6"/>
  <c r="C3541" i="6"/>
  <c r="E3540" i="6"/>
  <c r="D3540" i="6"/>
  <c r="C3540" i="6"/>
  <c r="E3539" i="6"/>
  <c r="D3539" i="6"/>
  <c r="C3539" i="6"/>
  <c r="E3538" i="6"/>
  <c r="D3538" i="6"/>
  <c r="C3538" i="6"/>
  <c r="E3537" i="6"/>
  <c r="D3537" i="6"/>
  <c r="C3537" i="6"/>
  <c r="E3536" i="6"/>
  <c r="D3536" i="6"/>
  <c r="C3536" i="6"/>
  <c r="E3535" i="6"/>
  <c r="D3535" i="6"/>
  <c r="C3535" i="6"/>
  <c r="E3534" i="6"/>
  <c r="D3534" i="6"/>
  <c r="C3534" i="6"/>
  <c r="E3533" i="6"/>
  <c r="D3533" i="6"/>
  <c r="C3533" i="6"/>
  <c r="E3532" i="6"/>
  <c r="D3532" i="6"/>
  <c r="C3532" i="6"/>
  <c r="E3531" i="6"/>
  <c r="D3531" i="6"/>
  <c r="C3531" i="6"/>
  <c r="E3530" i="6"/>
  <c r="D3530" i="6"/>
  <c r="C3530" i="6"/>
  <c r="E3529" i="6"/>
  <c r="D3529" i="6"/>
  <c r="C3529" i="6"/>
  <c r="E3528" i="6"/>
  <c r="D3528" i="6"/>
  <c r="C3528" i="6"/>
  <c r="E3527" i="6"/>
  <c r="D3527" i="6"/>
  <c r="C3527" i="6"/>
  <c r="E3526" i="6"/>
  <c r="D3526" i="6"/>
  <c r="C3526" i="6"/>
  <c r="E3525" i="6"/>
  <c r="D3525" i="6"/>
  <c r="C3525" i="6"/>
  <c r="E3524" i="6"/>
  <c r="D3524" i="6"/>
  <c r="C3524" i="6"/>
  <c r="E3523" i="6"/>
  <c r="D3523" i="6"/>
  <c r="C3523" i="6"/>
  <c r="E3522" i="6"/>
  <c r="D3522" i="6"/>
  <c r="C3522" i="6"/>
  <c r="E3521" i="6"/>
  <c r="D3521" i="6"/>
  <c r="C3521" i="6"/>
  <c r="E3520" i="6"/>
  <c r="D3520" i="6"/>
  <c r="C3520" i="6"/>
  <c r="E3519" i="6"/>
  <c r="D3519" i="6"/>
  <c r="C3519" i="6"/>
  <c r="E3518" i="6"/>
  <c r="D3518" i="6"/>
  <c r="C3518" i="6"/>
  <c r="E3517" i="6"/>
  <c r="D3517" i="6"/>
  <c r="C3517" i="6"/>
  <c r="E3516" i="6"/>
  <c r="D3516" i="6"/>
  <c r="C3516" i="6"/>
  <c r="E3515" i="6"/>
  <c r="D3515" i="6"/>
  <c r="C3515" i="6"/>
  <c r="E3514" i="6"/>
  <c r="D3514" i="6"/>
  <c r="C3514" i="6"/>
  <c r="E3513" i="6"/>
  <c r="D3513" i="6"/>
  <c r="C3513" i="6"/>
  <c r="E3512" i="6"/>
  <c r="D3512" i="6"/>
  <c r="C3512" i="6"/>
  <c r="E3511" i="6"/>
  <c r="D3511" i="6"/>
  <c r="C3511" i="6"/>
  <c r="E3510" i="6"/>
  <c r="D3510" i="6"/>
  <c r="C3510" i="6"/>
  <c r="E3509" i="6"/>
  <c r="D3509" i="6"/>
  <c r="C3509" i="6"/>
  <c r="E3508" i="6"/>
  <c r="D3508" i="6"/>
  <c r="C3508" i="6"/>
  <c r="E3507" i="6"/>
  <c r="D3507" i="6"/>
  <c r="C3507" i="6"/>
  <c r="E3506" i="6"/>
  <c r="D3506" i="6"/>
  <c r="C3506" i="6"/>
  <c r="E3505" i="6"/>
  <c r="D3505" i="6"/>
  <c r="C3505" i="6"/>
  <c r="E3504" i="6"/>
  <c r="D3504" i="6"/>
  <c r="C3504" i="6"/>
  <c r="E3503" i="6"/>
  <c r="D3503" i="6"/>
  <c r="C3503" i="6"/>
  <c r="E3502" i="6"/>
  <c r="D3502" i="6"/>
  <c r="C3502" i="6"/>
  <c r="E3501" i="6"/>
  <c r="D3501" i="6"/>
  <c r="C3501" i="6"/>
  <c r="E3500" i="6"/>
  <c r="D3500" i="6"/>
  <c r="C3500" i="6"/>
  <c r="E3499" i="6"/>
  <c r="D3499" i="6"/>
  <c r="C3499" i="6"/>
  <c r="E3498" i="6"/>
  <c r="D3498" i="6"/>
  <c r="C3498" i="6"/>
  <c r="E3497" i="6"/>
  <c r="D3497" i="6"/>
  <c r="C3497" i="6"/>
  <c r="E3496" i="6"/>
  <c r="D3496" i="6"/>
  <c r="C3496" i="6"/>
  <c r="E3495" i="6"/>
  <c r="D3495" i="6"/>
  <c r="C3495" i="6"/>
  <c r="E3494" i="6"/>
  <c r="D3494" i="6"/>
  <c r="C3494" i="6"/>
  <c r="E3493" i="6"/>
  <c r="D3493" i="6"/>
  <c r="C3493" i="6"/>
  <c r="E3492" i="6"/>
  <c r="D3492" i="6"/>
  <c r="C3492" i="6"/>
  <c r="E3491" i="6"/>
  <c r="D3491" i="6"/>
  <c r="C3491" i="6"/>
  <c r="E3490" i="6"/>
  <c r="D3490" i="6"/>
  <c r="C3490" i="6"/>
  <c r="E3489" i="6"/>
  <c r="D3489" i="6"/>
  <c r="C3489" i="6"/>
  <c r="E3488" i="6"/>
  <c r="D3488" i="6"/>
  <c r="C3488" i="6"/>
  <c r="E3487" i="6"/>
  <c r="D3487" i="6"/>
  <c r="C3487" i="6"/>
  <c r="E3486" i="6"/>
  <c r="D3486" i="6"/>
  <c r="C3486" i="6"/>
  <c r="E3485" i="6"/>
  <c r="D3485" i="6"/>
  <c r="C3485" i="6"/>
  <c r="E3484" i="6"/>
  <c r="D3484" i="6"/>
  <c r="C3484" i="6"/>
  <c r="E3483" i="6"/>
  <c r="D3483" i="6"/>
  <c r="C3483" i="6"/>
  <c r="E3482" i="6"/>
  <c r="D3482" i="6"/>
  <c r="C3482" i="6"/>
  <c r="E3481" i="6"/>
  <c r="D3481" i="6"/>
  <c r="C3481" i="6"/>
  <c r="E3480" i="6"/>
  <c r="D3480" i="6"/>
  <c r="C3480" i="6"/>
  <c r="E3479" i="6"/>
  <c r="D3479" i="6"/>
  <c r="C3479" i="6"/>
  <c r="E3478" i="6"/>
  <c r="D3478" i="6"/>
  <c r="C3478" i="6"/>
  <c r="E3477" i="6"/>
  <c r="D3477" i="6"/>
  <c r="C3477" i="6"/>
  <c r="E3476" i="6"/>
  <c r="D3476" i="6"/>
  <c r="C3476" i="6"/>
  <c r="E3475" i="6"/>
  <c r="D3475" i="6"/>
  <c r="C3475" i="6"/>
  <c r="E3474" i="6"/>
  <c r="D3474" i="6"/>
  <c r="C3474" i="6"/>
  <c r="E3473" i="6"/>
  <c r="D3473" i="6"/>
  <c r="C3473" i="6"/>
  <c r="E3472" i="6"/>
  <c r="D3472" i="6"/>
  <c r="C3472" i="6"/>
  <c r="E3471" i="6"/>
  <c r="D3471" i="6"/>
  <c r="C3471" i="6"/>
  <c r="E3470" i="6"/>
  <c r="D3470" i="6"/>
  <c r="C3470" i="6"/>
  <c r="E3469" i="6"/>
  <c r="D3469" i="6"/>
  <c r="C3469" i="6"/>
  <c r="E3468" i="6"/>
  <c r="D3468" i="6"/>
  <c r="C3468" i="6"/>
  <c r="E3467" i="6"/>
  <c r="D3467" i="6"/>
  <c r="C3467" i="6"/>
  <c r="E3466" i="6"/>
  <c r="D3466" i="6"/>
  <c r="C3466" i="6"/>
  <c r="E3465" i="6"/>
  <c r="D3465" i="6"/>
  <c r="C3465" i="6"/>
  <c r="E3464" i="6"/>
  <c r="D3464" i="6"/>
  <c r="C3464" i="6"/>
  <c r="E3463" i="6"/>
  <c r="D3463" i="6"/>
  <c r="C3463" i="6"/>
  <c r="E3462" i="6"/>
  <c r="D3462" i="6"/>
  <c r="C3462" i="6"/>
  <c r="E3461" i="6"/>
  <c r="D3461" i="6"/>
  <c r="C3461" i="6"/>
  <c r="E3460" i="6"/>
  <c r="D3460" i="6"/>
  <c r="C3460" i="6"/>
  <c r="E3459" i="6"/>
  <c r="D3459" i="6"/>
  <c r="C3459" i="6"/>
  <c r="E3458" i="6"/>
  <c r="D3458" i="6"/>
  <c r="C3458" i="6"/>
  <c r="E3457" i="6"/>
  <c r="D3457" i="6"/>
  <c r="C3457" i="6"/>
  <c r="E3456" i="6"/>
  <c r="D3456" i="6"/>
  <c r="C3456" i="6"/>
  <c r="E3455" i="6"/>
  <c r="D3455" i="6"/>
  <c r="C3455" i="6"/>
  <c r="E3454" i="6"/>
  <c r="D3454" i="6"/>
  <c r="C3454" i="6"/>
  <c r="E3453" i="6"/>
  <c r="D3453" i="6"/>
  <c r="C3453" i="6"/>
  <c r="E3452" i="6"/>
  <c r="D3452" i="6"/>
  <c r="C3452" i="6"/>
  <c r="E3451" i="6"/>
  <c r="D3451" i="6"/>
  <c r="C3451" i="6"/>
  <c r="E3450" i="6"/>
  <c r="D3450" i="6"/>
  <c r="C3450" i="6"/>
  <c r="E3449" i="6"/>
  <c r="D3449" i="6"/>
  <c r="C3449" i="6"/>
  <c r="E3448" i="6"/>
  <c r="D3448" i="6"/>
  <c r="C3448" i="6"/>
  <c r="E3447" i="6"/>
  <c r="D3447" i="6"/>
  <c r="C3447" i="6"/>
  <c r="E3446" i="6"/>
  <c r="D3446" i="6"/>
  <c r="C3446" i="6"/>
  <c r="E3445" i="6"/>
  <c r="D3445" i="6"/>
  <c r="C3445" i="6"/>
  <c r="E3444" i="6"/>
  <c r="D3444" i="6"/>
  <c r="C3444" i="6"/>
  <c r="E3443" i="6"/>
  <c r="D3443" i="6"/>
  <c r="C3443" i="6"/>
  <c r="E3442" i="6"/>
  <c r="D3442" i="6"/>
  <c r="C3442" i="6"/>
  <c r="E3441" i="6"/>
  <c r="D3441" i="6"/>
  <c r="C3441" i="6"/>
  <c r="E3440" i="6"/>
  <c r="D3440" i="6"/>
  <c r="C3440" i="6"/>
  <c r="E3439" i="6"/>
  <c r="D3439" i="6"/>
  <c r="C3439" i="6"/>
  <c r="E3438" i="6"/>
  <c r="D3438" i="6"/>
  <c r="C3438" i="6"/>
  <c r="E3437" i="6"/>
  <c r="D3437" i="6"/>
  <c r="C3437" i="6"/>
  <c r="E3436" i="6"/>
  <c r="D3436" i="6"/>
  <c r="C3436" i="6"/>
  <c r="E3435" i="6"/>
  <c r="D3435" i="6"/>
  <c r="C3435" i="6"/>
  <c r="E3434" i="6"/>
  <c r="D3434" i="6"/>
  <c r="C3434" i="6"/>
  <c r="E3433" i="6"/>
  <c r="D3433" i="6"/>
  <c r="C3433" i="6"/>
  <c r="E3432" i="6"/>
  <c r="D3432" i="6"/>
  <c r="C3432" i="6"/>
  <c r="E3431" i="6"/>
  <c r="D3431" i="6"/>
  <c r="C3431" i="6"/>
  <c r="E3430" i="6"/>
  <c r="D3430" i="6"/>
  <c r="C3430" i="6"/>
  <c r="E3429" i="6"/>
  <c r="D3429" i="6"/>
  <c r="C3429" i="6"/>
  <c r="E3428" i="6"/>
  <c r="D3428" i="6"/>
  <c r="C3428" i="6"/>
  <c r="E3427" i="6"/>
  <c r="D3427" i="6"/>
  <c r="C3427" i="6"/>
  <c r="E3426" i="6"/>
  <c r="D3426" i="6"/>
  <c r="C3426" i="6"/>
  <c r="E3425" i="6"/>
  <c r="D3425" i="6"/>
  <c r="C3425" i="6"/>
  <c r="E3424" i="6"/>
  <c r="D3424" i="6"/>
  <c r="C3424" i="6"/>
  <c r="E3423" i="6"/>
  <c r="D3423" i="6"/>
  <c r="C3423" i="6"/>
  <c r="E3422" i="6"/>
  <c r="D3422" i="6"/>
  <c r="C3422" i="6"/>
  <c r="E3421" i="6"/>
  <c r="D3421" i="6"/>
  <c r="C3421" i="6"/>
  <c r="E3420" i="6"/>
  <c r="D3420" i="6"/>
  <c r="C3420" i="6"/>
  <c r="E3419" i="6"/>
  <c r="D3419" i="6"/>
  <c r="C3419" i="6"/>
  <c r="E3418" i="6"/>
  <c r="D3418" i="6"/>
  <c r="C3418" i="6"/>
  <c r="E3417" i="6"/>
  <c r="D3417" i="6"/>
  <c r="C3417" i="6"/>
  <c r="E3416" i="6"/>
  <c r="D3416" i="6"/>
  <c r="C3416" i="6"/>
  <c r="E3415" i="6"/>
  <c r="D3415" i="6"/>
  <c r="C3415" i="6"/>
  <c r="E3414" i="6"/>
  <c r="D3414" i="6"/>
  <c r="C3414" i="6"/>
  <c r="E3413" i="6"/>
  <c r="D3413" i="6"/>
  <c r="C3413" i="6"/>
  <c r="E3412" i="6"/>
  <c r="D3412" i="6"/>
  <c r="C3412" i="6"/>
  <c r="E3411" i="6"/>
  <c r="D3411" i="6"/>
  <c r="C3411" i="6"/>
  <c r="E3410" i="6"/>
  <c r="D3410" i="6"/>
  <c r="C3410" i="6"/>
  <c r="E3409" i="6"/>
  <c r="D3409" i="6"/>
  <c r="C3409" i="6"/>
  <c r="E3408" i="6"/>
  <c r="D3408" i="6"/>
  <c r="C3408" i="6"/>
  <c r="E3407" i="6"/>
  <c r="D3407" i="6"/>
  <c r="C3407" i="6"/>
  <c r="E3406" i="6"/>
  <c r="D3406" i="6"/>
  <c r="C3406" i="6"/>
  <c r="E3405" i="6"/>
  <c r="D3405" i="6"/>
  <c r="C3405" i="6"/>
  <c r="E3404" i="6"/>
  <c r="D3404" i="6"/>
  <c r="C3404" i="6"/>
  <c r="E3403" i="6"/>
  <c r="D3403" i="6"/>
  <c r="C3403" i="6"/>
  <c r="E3402" i="6"/>
  <c r="D3402" i="6"/>
  <c r="C3402" i="6"/>
  <c r="E3401" i="6"/>
  <c r="D3401" i="6"/>
  <c r="C3401" i="6"/>
  <c r="E3400" i="6"/>
  <c r="D3400" i="6"/>
  <c r="C3400" i="6"/>
  <c r="E3399" i="6"/>
  <c r="D3399" i="6"/>
  <c r="C3399" i="6"/>
  <c r="E3398" i="6"/>
  <c r="D3398" i="6"/>
  <c r="C3398" i="6"/>
  <c r="E3397" i="6"/>
  <c r="D3397" i="6"/>
  <c r="C3397" i="6"/>
  <c r="E3396" i="6"/>
  <c r="D3396" i="6"/>
  <c r="C3396" i="6"/>
  <c r="E3395" i="6"/>
  <c r="D3395" i="6"/>
  <c r="C3395" i="6"/>
  <c r="E3394" i="6"/>
  <c r="D3394" i="6"/>
  <c r="C3394" i="6"/>
  <c r="E3393" i="6"/>
  <c r="D3393" i="6"/>
  <c r="C3393" i="6"/>
  <c r="E3392" i="6"/>
  <c r="D3392" i="6"/>
  <c r="C3392" i="6"/>
  <c r="E3391" i="6"/>
  <c r="D3391" i="6"/>
  <c r="C3391" i="6"/>
  <c r="E3390" i="6"/>
  <c r="D3390" i="6"/>
  <c r="C3390" i="6"/>
  <c r="E3389" i="6"/>
  <c r="D3389" i="6"/>
  <c r="C3389" i="6"/>
  <c r="E3388" i="6"/>
  <c r="D3388" i="6"/>
  <c r="C3388" i="6"/>
  <c r="E3387" i="6"/>
  <c r="D3387" i="6"/>
  <c r="C3387" i="6"/>
  <c r="E3386" i="6"/>
  <c r="D3386" i="6"/>
  <c r="C3386" i="6"/>
  <c r="E3385" i="6"/>
  <c r="D3385" i="6"/>
  <c r="C3385" i="6"/>
  <c r="E3384" i="6"/>
  <c r="D3384" i="6"/>
  <c r="C3384" i="6"/>
  <c r="E3383" i="6"/>
  <c r="D3383" i="6"/>
  <c r="C3383" i="6"/>
  <c r="E3382" i="6"/>
  <c r="D3382" i="6"/>
  <c r="C3382" i="6"/>
  <c r="E3381" i="6"/>
  <c r="D3381" i="6"/>
  <c r="C3381" i="6"/>
  <c r="E3380" i="6"/>
  <c r="D3380" i="6"/>
  <c r="C3380" i="6"/>
  <c r="E3379" i="6"/>
  <c r="D3379" i="6"/>
  <c r="C3379" i="6"/>
  <c r="E3378" i="6"/>
  <c r="D3378" i="6"/>
  <c r="C3378" i="6"/>
  <c r="E3377" i="6"/>
  <c r="D3377" i="6"/>
  <c r="C3377" i="6"/>
  <c r="E3376" i="6"/>
  <c r="D3376" i="6"/>
  <c r="C3376" i="6"/>
  <c r="E3375" i="6"/>
  <c r="D3375" i="6"/>
  <c r="C3375" i="6"/>
  <c r="E3374" i="6"/>
  <c r="D3374" i="6"/>
  <c r="C3374" i="6"/>
  <c r="E3373" i="6"/>
  <c r="D3373" i="6"/>
  <c r="C3373" i="6"/>
  <c r="E3372" i="6"/>
  <c r="D3372" i="6"/>
  <c r="C3372" i="6"/>
  <c r="E3371" i="6"/>
  <c r="D3371" i="6"/>
  <c r="C3371" i="6"/>
  <c r="E3370" i="6"/>
  <c r="D3370" i="6"/>
  <c r="C3370" i="6"/>
  <c r="E3369" i="6"/>
  <c r="D3369" i="6"/>
  <c r="C3369" i="6"/>
  <c r="E3368" i="6"/>
  <c r="D3368" i="6"/>
  <c r="C3368" i="6"/>
  <c r="E3367" i="6"/>
  <c r="D3367" i="6"/>
  <c r="C3367" i="6"/>
  <c r="E3366" i="6"/>
  <c r="D3366" i="6"/>
  <c r="C3366" i="6"/>
  <c r="E3365" i="6"/>
  <c r="D3365" i="6"/>
  <c r="C3365" i="6"/>
  <c r="E3364" i="6"/>
  <c r="D3364" i="6"/>
  <c r="C3364" i="6"/>
  <c r="E3363" i="6"/>
  <c r="D3363" i="6"/>
  <c r="C3363" i="6"/>
  <c r="E3362" i="6"/>
  <c r="D3362" i="6"/>
  <c r="C3362" i="6"/>
  <c r="E3361" i="6"/>
  <c r="D3361" i="6"/>
  <c r="C3361" i="6"/>
  <c r="E3360" i="6"/>
  <c r="D3360" i="6"/>
  <c r="C3360" i="6"/>
  <c r="E3359" i="6"/>
  <c r="D3359" i="6"/>
  <c r="C3359" i="6"/>
  <c r="E3358" i="6"/>
  <c r="D3358" i="6"/>
  <c r="C3358" i="6"/>
  <c r="E3357" i="6"/>
  <c r="D3357" i="6"/>
  <c r="C3357" i="6"/>
  <c r="E3356" i="6"/>
  <c r="D3356" i="6"/>
  <c r="C3356" i="6"/>
  <c r="E3355" i="6"/>
  <c r="D3355" i="6"/>
  <c r="C3355" i="6"/>
  <c r="E3354" i="6"/>
  <c r="D3354" i="6"/>
  <c r="C3354" i="6"/>
  <c r="E3353" i="6"/>
  <c r="D3353" i="6"/>
  <c r="C3353" i="6"/>
  <c r="E3352" i="6"/>
  <c r="D3352" i="6"/>
  <c r="C3352" i="6"/>
  <c r="E3351" i="6"/>
  <c r="D3351" i="6"/>
  <c r="C3351" i="6"/>
  <c r="E3350" i="6"/>
  <c r="D3350" i="6"/>
  <c r="C3350" i="6"/>
  <c r="E3349" i="6"/>
  <c r="D3349" i="6"/>
  <c r="C3349" i="6"/>
  <c r="E3348" i="6"/>
  <c r="D3348" i="6"/>
  <c r="C3348" i="6"/>
  <c r="E3347" i="6"/>
  <c r="D3347" i="6"/>
  <c r="C3347" i="6"/>
  <c r="E3346" i="6"/>
  <c r="D3346" i="6"/>
  <c r="C3346" i="6"/>
  <c r="E3345" i="6"/>
  <c r="D3345" i="6"/>
  <c r="C3345" i="6"/>
  <c r="E3344" i="6"/>
  <c r="D3344" i="6"/>
  <c r="C3344" i="6"/>
  <c r="E3343" i="6"/>
  <c r="D3343" i="6"/>
  <c r="C3343" i="6"/>
  <c r="E3342" i="6"/>
  <c r="D3342" i="6"/>
  <c r="C3342" i="6"/>
  <c r="E3341" i="6"/>
  <c r="D3341" i="6"/>
  <c r="C3341" i="6"/>
  <c r="E3340" i="6"/>
  <c r="D3340" i="6"/>
  <c r="C3340" i="6"/>
  <c r="E3339" i="6"/>
  <c r="D3339" i="6"/>
  <c r="C3339" i="6"/>
  <c r="E3338" i="6"/>
  <c r="D3338" i="6"/>
  <c r="C3338" i="6"/>
  <c r="E3337" i="6"/>
  <c r="D3337" i="6"/>
  <c r="C3337" i="6"/>
  <c r="E3336" i="6"/>
  <c r="D3336" i="6"/>
  <c r="C3336" i="6"/>
  <c r="E3335" i="6"/>
  <c r="D3335" i="6"/>
  <c r="C3335" i="6"/>
  <c r="E3334" i="6"/>
  <c r="D3334" i="6"/>
  <c r="C3334" i="6"/>
  <c r="E3333" i="6"/>
  <c r="D3333" i="6"/>
  <c r="C3333" i="6"/>
  <c r="E3332" i="6"/>
  <c r="D3332" i="6"/>
  <c r="C3332" i="6"/>
  <c r="E3331" i="6"/>
  <c r="D3331" i="6"/>
  <c r="C3331" i="6"/>
  <c r="E3330" i="6"/>
  <c r="D3330" i="6"/>
  <c r="C3330" i="6"/>
  <c r="E3329" i="6"/>
  <c r="D3329" i="6"/>
  <c r="C3329" i="6"/>
  <c r="E3328" i="6"/>
  <c r="D3328" i="6"/>
  <c r="C3328" i="6"/>
  <c r="E3327" i="6"/>
  <c r="D3327" i="6"/>
  <c r="C3327" i="6"/>
  <c r="E3326" i="6"/>
  <c r="D3326" i="6"/>
  <c r="C3326" i="6"/>
  <c r="E3325" i="6"/>
  <c r="D3325" i="6"/>
  <c r="C3325" i="6"/>
  <c r="E3324" i="6"/>
  <c r="D3324" i="6"/>
  <c r="C3324" i="6"/>
  <c r="E3323" i="6"/>
  <c r="D3323" i="6"/>
  <c r="C3323" i="6"/>
  <c r="E3322" i="6"/>
  <c r="D3322" i="6"/>
  <c r="C3322" i="6"/>
  <c r="E3321" i="6"/>
  <c r="D3321" i="6"/>
  <c r="C3321" i="6"/>
  <c r="E3320" i="6"/>
  <c r="D3320" i="6"/>
  <c r="C3320" i="6"/>
  <c r="E3319" i="6"/>
  <c r="D3319" i="6"/>
  <c r="C3319" i="6"/>
  <c r="E3318" i="6"/>
  <c r="D3318" i="6"/>
  <c r="C3318" i="6"/>
  <c r="E3317" i="6"/>
  <c r="D3317" i="6"/>
  <c r="C3317" i="6"/>
  <c r="E3316" i="6"/>
  <c r="D3316" i="6"/>
  <c r="C3316" i="6"/>
  <c r="E3315" i="6"/>
  <c r="D3315" i="6"/>
  <c r="C3315" i="6"/>
  <c r="E3314" i="6"/>
  <c r="D3314" i="6"/>
  <c r="C3314" i="6"/>
  <c r="E3313" i="6"/>
  <c r="D3313" i="6"/>
  <c r="C3313" i="6"/>
  <c r="E3312" i="6"/>
  <c r="D3312" i="6"/>
  <c r="C3312" i="6"/>
  <c r="E3311" i="6"/>
  <c r="D3311" i="6"/>
  <c r="C3311" i="6"/>
  <c r="E3310" i="6"/>
  <c r="D3310" i="6"/>
  <c r="C3310" i="6"/>
  <c r="E3309" i="6"/>
  <c r="D3309" i="6"/>
  <c r="C3309" i="6"/>
  <c r="E3308" i="6"/>
  <c r="D3308" i="6"/>
  <c r="C3308" i="6"/>
  <c r="E3307" i="6"/>
  <c r="D3307" i="6"/>
  <c r="C3307" i="6"/>
  <c r="E3306" i="6"/>
  <c r="D3306" i="6"/>
  <c r="C3306" i="6"/>
  <c r="E3305" i="6"/>
  <c r="D3305" i="6"/>
  <c r="C3305" i="6"/>
  <c r="E3304" i="6"/>
  <c r="D3304" i="6"/>
  <c r="C3304" i="6"/>
  <c r="E3303" i="6"/>
  <c r="D3303" i="6"/>
  <c r="C3303" i="6"/>
  <c r="E3302" i="6"/>
  <c r="D3302" i="6"/>
  <c r="C3302" i="6"/>
  <c r="E3301" i="6"/>
  <c r="D3301" i="6"/>
  <c r="C3301" i="6"/>
  <c r="E3300" i="6"/>
  <c r="D3300" i="6"/>
  <c r="C3300" i="6"/>
  <c r="E3299" i="6"/>
  <c r="D3299" i="6"/>
  <c r="C3299" i="6"/>
  <c r="E3298" i="6"/>
  <c r="D3298" i="6"/>
  <c r="C3298" i="6"/>
  <c r="E3297" i="6"/>
  <c r="D3297" i="6"/>
  <c r="C3297" i="6"/>
  <c r="E3296" i="6"/>
  <c r="D3296" i="6"/>
  <c r="C3296" i="6"/>
  <c r="E3295" i="6"/>
  <c r="D3295" i="6"/>
  <c r="C3295" i="6"/>
  <c r="E3294" i="6"/>
  <c r="D3294" i="6"/>
  <c r="C3294" i="6"/>
  <c r="E3293" i="6"/>
  <c r="D3293" i="6"/>
  <c r="C3293" i="6"/>
  <c r="E3292" i="6"/>
  <c r="D3292" i="6"/>
  <c r="C3292" i="6"/>
  <c r="E3291" i="6"/>
  <c r="D3291" i="6"/>
  <c r="C3291" i="6"/>
  <c r="E3290" i="6"/>
  <c r="D3290" i="6"/>
  <c r="C3290" i="6"/>
  <c r="E3289" i="6"/>
  <c r="D3289" i="6"/>
  <c r="C3289" i="6"/>
  <c r="E3288" i="6"/>
  <c r="D3288" i="6"/>
  <c r="C3288" i="6"/>
  <c r="E3287" i="6"/>
  <c r="D3287" i="6"/>
  <c r="C3287" i="6"/>
  <c r="E3286" i="6"/>
  <c r="D3286" i="6"/>
  <c r="C3286" i="6"/>
  <c r="E3285" i="6"/>
  <c r="D3285" i="6"/>
  <c r="C3285" i="6"/>
  <c r="E3284" i="6"/>
  <c r="D3284" i="6"/>
  <c r="C3284" i="6"/>
  <c r="E3283" i="6"/>
  <c r="D3283" i="6"/>
  <c r="C3283" i="6"/>
  <c r="E3282" i="6"/>
  <c r="D3282" i="6"/>
  <c r="C3282" i="6"/>
  <c r="E3281" i="6"/>
  <c r="D3281" i="6"/>
  <c r="C3281" i="6"/>
  <c r="E3280" i="6"/>
  <c r="D3280" i="6"/>
  <c r="C3280" i="6"/>
  <c r="E3279" i="6"/>
  <c r="D3279" i="6"/>
  <c r="C3279" i="6"/>
  <c r="E3278" i="6"/>
  <c r="D3278" i="6"/>
  <c r="C3278" i="6"/>
  <c r="E3277" i="6"/>
  <c r="D3277" i="6"/>
  <c r="C3277" i="6"/>
  <c r="E3276" i="6"/>
  <c r="D3276" i="6"/>
  <c r="C3276" i="6"/>
  <c r="E3275" i="6"/>
  <c r="D3275" i="6"/>
  <c r="C3275" i="6"/>
  <c r="E3274" i="6"/>
  <c r="D3274" i="6"/>
  <c r="C3274" i="6"/>
  <c r="E3273" i="6"/>
  <c r="D3273" i="6"/>
  <c r="C3273" i="6"/>
  <c r="E3272" i="6"/>
  <c r="D3272" i="6"/>
  <c r="C3272" i="6"/>
  <c r="E3271" i="6"/>
  <c r="D3271" i="6"/>
  <c r="C3271" i="6"/>
  <c r="E3270" i="6"/>
  <c r="D3270" i="6"/>
  <c r="C3270" i="6"/>
  <c r="E3269" i="6"/>
  <c r="D3269" i="6"/>
  <c r="C3269" i="6"/>
  <c r="E3268" i="6"/>
  <c r="D3268" i="6"/>
  <c r="C3268" i="6"/>
  <c r="E3267" i="6"/>
  <c r="D3267" i="6"/>
  <c r="C3267" i="6"/>
  <c r="E3266" i="6"/>
  <c r="D3266" i="6"/>
  <c r="C3266" i="6"/>
  <c r="E3265" i="6"/>
  <c r="D3265" i="6"/>
  <c r="C3265" i="6"/>
  <c r="E3264" i="6"/>
  <c r="D3264" i="6"/>
  <c r="C3264" i="6"/>
  <c r="E3263" i="6"/>
  <c r="D3263" i="6"/>
  <c r="C3263" i="6"/>
  <c r="E3262" i="6"/>
  <c r="D3262" i="6"/>
  <c r="C3262" i="6"/>
  <c r="E3261" i="6"/>
  <c r="D3261" i="6"/>
  <c r="C3261" i="6"/>
  <c r="E3260" i="6"/>
  <c r="D3260" i="6"/>
  <c r="C3260" i="6"/>
  <c r="E3259" i="6"/>
  <c r="D3259" i="6"/>
  <c r="C3259" i="6"/>
  <c r="E3258" i="6"/>
  <c r="D3258" i="6"/>
  <c r="C3258" i="6"/>
  <c r="E3257" i="6"/>
  <c r="D3257" i="6"/>
  <c r="C3257" i="6"/>
  <c r="E3256" i="6"/>
  <c r="D3256" i="6"/>
  <c r="C3256" i="6"/>
  <c r="E3255" i="6"/>
  <c r="D3255" i="6"/>
  <c r="C3255" i="6"/>
  <c r="E3254" i="6"/>
  <c r="D3254" i="6"/>
  <c r="C3254" i="6"/>
  <c r="E3253" i="6"/>
  <c r="D3253" i="6"/>
  <c r="C3253" i="6"/>
  <c r="E3252" i="6"/>
  <c r="D3252" i="6"/>
  <c r="C3252" i="6"/>
  <c r="E3251" i="6"/>
  <c r="D3251" i="6"/>
  <c r="C3251" i="6"/>
  <c r="E3250" i="6"/>
  <c r="D3250" i="6"/>
  <c r="C3250" i="6"/>
  <c r="E3249" i="6"/>
  <c r="D3249" i="6"/>
  <c r="C3249" i="6"/>
  <c r="E3248" i="6"/>
  <c r="D3248" i="6"/>
  <c r="C3248" i="6"/>
  <c r="E3247" i="6"/>
  <c r="D3247" i="6"/>
  <c r="C3247" i="6"/>
  <c r="E3246" i="6"/>
  <c r="D3246" i="6"/>
  <c r="C3246" i="6"/>
  <c r="E3245" i="6"/>
  <c r="D3245" i="6"/>
  <c r="C3245" i="6"/>
  <c r="E3244" i="6"/>
  <c r="D3244" i="6"/>
  <c r="C3244" i="6"/>
  <c r="E3243" i="6"/>
  <c r="D3243" i="6"/>
  <c r="C3243" i="6"/>
  <c r="E3242" i="6"/>
  <c r="D3242" i="6"/>
  <c r="C3242" i="6"/>
  <c r="E3241" i="6"/>
  <c r="D3241" i="6"/>
  <c r="C3241" i="6"/>
  <c r="E3240" i="6"/>
  <c r="D3240" i="6"/>
  <c r="C3240" i="6"/>
  <c r="E3239" i="6"/>
  <c r="D3239" i="6"/>
  <c r="C3239" i="6"/>
  <c r="E3238" i="6"/>
  <c r="D3238" i="6"/>
  <c r="C3238" i="6"/>
  <c r="E3237" i="6"/>
  <c r="D3237" i="6"/>
  <c r="C3237" i="6"/>
  <c r="E3236" i="6"/>
  <c r="D3236" i="6"/>
  <c r="C3236" i="6"/>
  <c r="E3235" i="6"/>
  <c r="D3235" i="6"/>
  <c r="C3235" i="6"/>
  <c r="E3234" i="6"/>
  <c r="D3234" i="6"/>
  <c r="C3234" i="6"/>
  <c r="E3233" i="6"/>
  <c r="D3233" i="6"/>
  <c r="C3233" i="6"/>
  <c r="E3232" i="6"/>
  <c r="D3232" i="6"/>
  <c r="C3232" i="6"/>
  <c r="E3231" i="6"/>
  <c r="D3231" i="6"/>
  <c r="C3231" i="6"/>
  <c r="E3230" i="6"/>
  <c r="D3230" i="6"/>
  <c r="C3230" i="6"/>
  <c r="E3229" i="6"/>
  <c r="D3229" i="6"/>
  <c r="C3229" i="6"/>
  <c r="E3228" i="6"/>
  <c r="D3228" i="6"/>
  <c r="C3228" i="6"/>
  <c r="E3227" i="6"/>
  <c r="D3227" i="6"/>
  <c r="C3227" i="6"/>
  <c r="E3226" i="6"/>
  <c r="D3226" i="6"/>
  <c r="C3226" i="6"/>
  <c r="E3225" i="6"/>
  <c r="D3225" i="6"/>
  <c r="C3225" i="6"/>
  <c r="E3224" i="6"/>
  <c r="D3224" i="6"/>
  <c r="C3224" i="6"/>
  <c r="E3223" i="6"/>
  <c r="D3223" i="6"/>
  <c r="C3223" i="6"/>
  <c r="E3222" i="6"/>
  <c r="D3222" i="6"/>
  <c r="C3222" i="6"/>
  <c r="E3221" i="6"/>
  <c r="D3221" i="6"/>
  <c r="C3221" i="6"/>
  <c r="E3220" i="6"/>
  <c r="D3220" i="6"/>
  <c r="C3220" i="6"/>
  <c r="E3219" i="6"/>
  <c r="D3219" i="6"/>
  <c r="C3219" i="6"/>
  <c r="E3218" i="6"/>
  <c r="D3218" i="6"/>
  <c r="C3218" i="6"/>
  <c r="E3217" i="6"/>
  <c r="D3217" i="6"/>
  <c r="C3217" i="6"/>
  <c r="E3216" i="6"/>
  <c r="D3216" i="6"/>
  <c r="C3216" i="6"/>
  <c r="E3215" i="6"/>
  <c r="D3215" i="6"/>
  <c r="C3215" i="6"/>
  <c r="E3214" i="6"/>
  <c r="D3214" i="6"/>
  <c r="C3214" i="6"/>
  <c r="E3213" i="6"/>
  <c r="D3213" i="6"/>
  <c r="C3213" i="6"/>
  <c r="E3212" i="6"/>
  <c r="D3212" i="6"/>
  <c r="C3212" i="6"/>
  <c r="E3211" i="6"/>
  <c r="D3211" i="6"/>
  <c r="C3211" i="6"/>
  <c r="E3210" i="6"/>
  <c r="D3210" i="6"/>
  <c r="C3210" i="6"/>
  <c r="E3209" i="6"/>
  <c r="D3209" i="6"/>
  <c r="C3209" i="6"/>
  <c r="E3208" i="6"/>
  <c r="D3208" i="6"/>
  <c r="C3208" i="6"/>
  <c r="E3207" i="6"/>
  <c r="D3207" i="6"/>
  <c r="C3207" i="6"/>
  <c r="E3206" i="6"/>
  <c r="D3206" i="6"/>
  <c r="C3206" i="6"/>
  <c r="E3205" i="6"/>
  <c r="D3205" i="6"/>
  <c r="C3205" i="6"/>
  <c r="E3204" i="6"/>
  <c r="D3204" i="6"/>
  <c r="C3204" i="6"/>
  <c r="E3203" i="6"/>
  <c r="D3203" i="6"/>
  <c r="C3203" i="6"/>
  <c r="E3202" i="6"/>
  <c r="D3202" i="6"/>
  <c r="C3202" i="6"/>
  <c r="E3201" i="6"/>
  <c r="D3201" i="6"/>
  <c r="C3201" i="6"/>
  <c r="E3200" i="6"/>
  <c r="D3200" i="6"/>
  <c r="C3200" i="6"/>
  <c r="E3199" i="6"/>
  <c r="D3199" i="6"/>
  <c r="C3199" i="6"/>
  <c r="E3198" i="6"/>
  <c r="D3198" i="6"/>
  <c r="C3198" i="6"/>
  <c r="E3197" i="6"/>
  <c r="D3197" i="6"/>
  <c r="C3197" i="6"/>
  <c r="E3196" i="6"/>
  <c r="D3196" i="6"/>
  <c r="C3196" i="6"/>
  <c r="E3195" i="6"/>
  <c r="D3195" i="6"/>
  <c r="C3195" i="6"/>
  <c r="E3194" i="6"/>
  <c r="D3194" i="6"/>
  <c r="C3194" i="6"/>
  <c r="E3193" i="6"/>
  <c r="D3193" i="6"/>
  <c r="C3193" i="6"/>
  <c r="E3192" i="6"/>
  <c r="D3192" i="6"/>
  <c r="C3192" i="6"/>
  <c r="E3191" i="6"/>
  <c r="D3191" i="6"/>
  <c r="C3191" i="6"/>
  <c r="E3190" i="6"/>
  <c r="D3190" i="6"/>
  <c r="C3190" i="6"/>
  <c r="E3189" i="6"/>
  <c r="D3189" i="6"/>
  <c r="C3189" i="6"/>
  <c r="E3188" i="6"/>
  <c r="D3188" i="6"/>
  <c r="C3188" i="6"/>
  <c r="E3187" i="6"/>
  <c r="D3187" i="6"/>
  <c r="C3187" i="6"/>
  <c r="E3186" i="6"/>
  <c r="D3186" i="6"/>
  <c r="C3186" i="6"/>
  <c r="E3185" i="6"/>
  <c r="D3185" i="6"/>
  <c r="C3185" i="6"/>
  <c r="E3184" i="6"/>
  <c r="D3184" i="6"/>
  <c r="C3184" i="6"/>
  <c r="E3183" i="6"/>
  <c r="D3183" i="6"/>
  <c r="C3183" i="6"/>
  <c r="E3182" i="6"/>
  <c r="D3182" i="6"/>
  <c r="C3182" i="6"/>
  <c r="E3181" i="6"/>
  <c r="D3181" i="6"/>
  <c r="C3181" i="6"/>
  <c r="E3180" i="6"/>
  <c r="D3180" i="6"/>
  <c r="C3180" i="6"/>
  <c r="E3179" i="6"/>
  <c r="D3179" i="6"/>
  <c r="C3179" i="6"/>
  <c r="E3178" i="6"/>
  <c r="D3178" i="6"/>
  <c r="C3178" i="6"/>
  <c r="E3177" i="6"/>
  <c r="D3177" i="6"/>
  <c r="C3177" i="6"/>
  <c r="E3176" i="6"/>
  <c r="D3176" i="6"/>
  <c r="C3176" i="6"/>
  <c r="E3175" i="6"/>
  <c r="D3175" i="6"/>
  <c r="C3175" i="6"/>
  <c r="E3174" i="6"/>
  <c r="D3174" i="6"/>
  <c r="C3174" i="6"/>
  <c r="E3173" i="6"/>
  <c r="D3173" i="6"/>
  <c r="C3173" i="6"/>
  <c r="E3172" i="6"/>
  <c r="D3172" i="6"/>
  <c r="C3172" i="6"/>
  <c r="E3171" i="6"/>
  <c r="D3171" i="6"/>
  <c r="C3171" i="6"/>
  <c r="E3170" i="6"/>
  <c r="D3170" i="6"/>
  <c r="C3170" i="6"/>
  <c r="E3169" i="6"/>
  <c r="D3169" i="6"/>
  <c r="C3169" i="6"/>
  <c r="E3168" i="6"/>
  <c r="D3168" i="6"/>
  <c r="C3168" i="6"/>
  <c r="E3167" i="6"/>
  <c r="D3167" i="6"/>
  <c r="C3167" i="6"/>
  <c r="E3166" i="6"/>
  <c r="D3166" i="6"/>
  <c r="C3166" i="6"/>
  <c r="E3165" i="6"/>
  <c r="D3165" i="6"/>
  <c r="C3165" i="6"/>
  <c r="E3164" i="6"/>
  <c r="D3164" i="6"/>
  <c r="C3164" i="6"/>
  <c r="E3163" i="6"/>
  <c r="D3163" i="6"/>
  <c r="C3163" i="6"/>
  <c r="E3162" i="6"/>
  <c r="D3162" i="6"/>
  <c r="C3162" i="6"/>
  <c r="E3161" i="6"/>
  <c r="D3161" i="6"/>
  <c r="C3161" i="6"/>
  <c r="E3160" i="6"/>
  <c r="D3160" i="6"/>
  <c r="C3160" i="6"/>
  <c r="E3159" i="6"/>
  <c r="D3159" i="6"/>
  <c r="C3159" i="6"/>
  <c r="E3158" i="6"/>
  <c r="D3158" i="6"/>
  <c r="C3158" i="6"/>
  <c r="E3157" i="6"/>
  <c r="D3157" i="6"/>
  <c r="C3157" i="6"/>
  <c r="E3156" i="6"/>
  <c r="D3156" i="6"/>
  <c r="C3156" i="6"/>
  <c r="E3155" i="6"/>
  <c r="D3155" i="6"/>
  <c r="C3155" i="6"/>
  <c r="E3154" i="6"/>
  <c r="D3154" i="6"/>
  <c r="C3154" i="6"/>
  <c r="E3153" i="6"/>
  <c r="D3153" i="6"/>
  <c r="C3153" i="6"/>
  <c r="E3152" i="6"/>
  <c r="D3152" i="6"/>
  <c r="C3152" i="6"/>
  <c r="E3151" i="6"/>
  <c r="D3151" i="6"/>
  <c r="C3151" i="6"/>
  <c r="E3150" i="6"/>
  <c r="D3150" i="6"/>
  <c r="C3150" i="6"/>
  <c r="E3149" i="6"/>
  <c r="D3149" i="6"/>
  <c r="C3149" i="6"/>
  <c r="E3148" i="6"/>
  <c r="D3148" i="6"/>
  <c r="C3148" i="6"/>
  <c r="E3147" i="6"/>
  <c r="D3147" i="6"/>
  <c r="C3147" i="6"/>
  <c r="E3146" i="6"/>
  <c r="D3146" i="6"/>
  <c r="C3146" i="6"/>
  <c r="E3145" i="6"/>
  <c r="D3145" i="6"/>
  <c r="C3145" i="6"/>
  <c r="E3144" i="6"/>
  <c r="D3144" i="6"/>
  <c r="C3144" i="6"/>
  <c r="E3143" i="6"/>
  <c r="D3143" i="6"/>
  <c r="C3143" i="6"/>
  <c r="E3142" i="6"/>
  <c r="D3142" i="6"/>
  <c r="C3142" i="6"/>
  <c r="E3141" i="6"/>
  <c r="D3141" i="6"/>
  <c r="C3141" i="6"/>
  <c r="E3140" i="6"/>
  <c r="D3140" i="6"/>
  <c r="C3140" i="6"/>
  <c r="E3139" i="6"/>
  <c r="D3139" i="6"/>
  <c r="C3139" i="6"/>
  <c r="E3138" i="6"/>
  <c r="D3138" i="6"/>
  <c r="C3138" i="6"/>
  <c r="E3137" i="6"/>
  <c r="D3137" i="6"/>
  <c r="C3137" i="6"/>
  <c r="E3136" i="6"/>
  <c r="D3136" i="6"/>
  <c r="C3136" i="6"/>
  <c r="E3135" i="6"/>
  <c r="D3135" i="6"/>
  <c r="C3135" i="6"/>
  <c r="E3134" i="6"/>
  <c r="D3134" i="6"/>
  <c r="C3134" i="6"/>
  <c r="E3133" i="6"/>
  <c r="D3133" i="6"/>
  <c r="C3133" i="6"/>
  <c r="E3132" i="6"/>
  <c r="D3132" i="6"/>
  <c r="C3132" i="6"/>
  <c r="E3131" i="6"/>
  <c r="D3131" i="6"/>
  <c r="C3131" i="6"/>
  <c r="E3130" i="6"/>
  <c r="D3130" i="6"/>
  <c r="C3130" i="6"/>
  <c r="E3129" i="6"/>
  <c r="D3129" i="6"/>
  <c r="C3129" i="6"/>
  <c r="E3128" i="6"/>
  <c r="D3128" i="6"/>
  <c r="C3128" i="6"/>
  <c r="E3127" i="6"/>
  <c r="D3127" i="6"/>
  <c r="C3127" i="6"/>
  <c r="E3126" i="6"/>
  <c r="D3126" i="6"/>
  <c r="C3126" i="6"/>
  <c r="E3125" i="6"/>
  <c r="D3125" i="6"/>
  <c r="C3125" i="6"/>
  <c r="E3124" i="6"/>
  <c r="D3124" i="6"/>
  <c r="C3124" i="6"/>
  <c r="E3123" i="6"/>
  <c r="D3123" i="6"/>
  <c r="C3123" i="6"/>
  <c r="E3122" i="6"/>
  <c r="D3122" i="6"/>
  <c r="C3122" i="6"/>
  <c r="E3121" i="6"/>
  <c r="D3121" i="6"/>
  <c r="C3121" i="6"/>
  <c r="E3120" i="6"/>
  <c r="D3120" i="6"/>
  <c r="C3120" i="6"/>
  <c r="E3119" i="6"/>
  <c r="D3119" i="6"/>
  <c r="C3119" i="6"/>
  <c r="E3118" i="6"/>
  <c r="D3118" i="6"/>
  <c r="C3118" i="6"/>
  <c r="E3117" i="6"/>
  <c r="D3117" i="6"/>
  <c r="C3117" i="6"/>
  <c r="E3116" i="6"/>
  <c r="D3116" i="6"/>
  <c r="C3116" i="6"/>
  <c r="E3115" i="6"/>
  <c r="D3115" i="6"/>
  <c r="C3115" i="6"/>
  <c r="E3114" i="6"/>
  <c r="D3114" i="6"/>
  <c r="C3114" i="6"/>
  <c r="E3113" i="6"/>
  <c r="D3113" i="6"/>
  <c r="C3113" i="6"/>
  <c r="E3112" i="6"/>
  <c r="D3112" i="6"/>
  <c r="C3112" i="6"/>
  <c r="E3111" i="6"/>
  <c r="D3111" i="6"/>
  <c r="C3111" i="6"/>
  <c r="E3110" i="6"/>
  <c r="D3110" i="6"/>
  <c r="C3110" i="6"/>
  <c r="E3109" i="6"/>
  <c r="D3109" i="6"/>
  <c r="C3109" i="6"/>
  <c r="E3108" i="6"/>
  <c r="D3108" i="6"/>
  <c r="C3108" i="6"/>
  <c r="E3107" i="6"/>
  <c r="D3107" i="6"/>
  <c r="C3107" i="6"/>
  <c r="E3106" i="6"/>
  <c r="D3106" i="6"/>
  <c r="C3106" i="6"/>
  <c r="E3105" i="6"/>
  <c r="D3105" i="6"/>
  <c r="C3105" i="6"/>
  <c r="E3104" i="6"/>
  <c r="D3104" i="6"/>
  <c r="C3104" i="6"/>
  <c r="E3103" i="6"/>
  <c r="D3103" i="6"/>
  <c r="C3103" i="6"/>
  <c r="E3102" i="6"/>
  <c r="D3102" i="6"/>
  <c r="C3102" i="6"/>
  <c r="E3101" i="6"/>
  <c r="D3101" i="6"/>
  <c r="C3101" i="6"/>
  <c r="E3100" i="6"/>
  <c r="D3100" i="6"/>
  <c r="C3100" i="6"/>
  <c r="E3099" i="6"/>
  <c r="D3099" i="6"/>
  <c r="C3099" i="6"/>
  <c r="E3098" i="6"/>
  <c r="D3098" i="6"/>
  <c r="C3098" i="6"/>
  <c r="E3097" i="6"/>
  <c r="D3097" i="6"/>
  <c r="C3097" i="6"/>
  <c r="E3096" i="6"/>
  <c r="D3096" i="6"/>
  <c r="C3096" i="6"/>
  <c r="E3095" i="6"/>
  <c r="D3095" i="6"/>
  <c r="C3095" i="6"/>
  <c r="E3094" i="6"/>
  <c r="D3094" i="6"/>
  <c r="C3094" i="6"/>
  <c r="E3093" i="6"/>
  <c r="D3093" i="6"/>
  <c r="C3093" i="6"/>
  <c r="E3092" i="6"/>
  <c r="D3092" i="6"/>
  <c r="C3092" i="6"/>
  <c r="E3091" i="6"/>
  <c r="D3091" i="6"/>
  <c r="C3091" i="6"/>
  <c r="E3090" i="6"/>
  <c r="D3090" i="6"/>
  <c r="C3090" i="6"/>
  <c r="E3089" i="6"/>
  <c r="D3089" i="6"/>
  <c r="C3089" i="6"/>
  <c r="E3088" i="6"/>
  <c r="D3088" i="6"/>
  <c r="C3088" i="6"/>
  <c r="E3087" i="6"/>
  <c r="D3087" i="6"/>
  <c r="C3087" i="6"/>
  <c r="E3086" i="6"/>
  <c r="D3086" i="6"/>
  <c r="C3086" i="6"/>
  <c r="E3085" i="6"/>
  <c r="D3085" i="6"/>
  <c r="C3085" i="6"/>
  <c r="E3084" i="6"/>
  <c r="D3084" i="6"/>
  <c r="C3084" i="6"/>
  <c r="E3083" i="6"/>
  <c r="D3083" i="6"/>
  <c r="C3083" i="6"/>
  <c r="E3082" i="6"/>
  <c r="D3082" i="6"/>
  <c r="C3082" i="6"/>
  <c r="E3081" i="6"/>
  <c r="D3081" i="6"/>
  <c r="C3081" i="6"/>
  <c r="E3080" i="6"/>
  <c r="D3080" i="6"/>
  <c r="C3080" i="6"/>
  <c r="E3079" i="6"/>
  <c r="D3079" i="6"/>
  <c r="C3079" i="6"/>
  <c r="E3078" i="6"/>
  <c r="D3078" i="6"/>
  <c r="C3078" i="6"/>
  <c r="E3077" i="6"/>
  <c r="D3077" i="6"/>
  <c r="C3077" i="6"/>
  <c r="E3076" i="6"/>
  <c r="D3076" i="6"/>
  <c r="C3076" i="6"/>
  <c r="E3075" i="6"/>
  <c r="D3075" i="6"/>
  <c r="C3075" i="6"/>
  <c r="E3074" i="6"/>
  <c r="D3074" i="6"/>
  <c r="C3074" i="6"/>
  <c r="E3073" i="6"/>
  <c r="D3073" i="6"/>
  <c r="C3073" i="6"/>
  <c r="E3072" i="6"/>
  <c r="D3072" i="6"/>
  <c r="C3072" i="6"/>
  <c r="E3071" i="6"/>
  <c r="D3071" i="6"/>
  <c r="C3071" i="6"/>
  <c r="E3070" i="6"/>
  <c r="D3070" i="6"/>
  <c r="C3070" i="6"/>
  <c r="E3069" i="6"/>
  <c r="D3069" i="6"/>
  <c r="C3069" i="6"/>
  <c r="E3068" i="6"/>
  <c r="D3068" i="6"/>
  <c r="C3068" i="6"/>
  <c r="E3067" i="6"/>
  <c r="D3067" i="6"/>
  <c r="C3067" i="6"/>
  <c r="E3066" i="6"/>
  <c r="D3066" i="6"/>
  <c r="C3066" i="6"/>
  <c r="E3065" i="6"/>
  <c r="D3065" i="6"/>
  <c r="C3065" i="6"/>
  <c r="E3064" i="6"/>
  <c r="D3064" i="6"/>
  <c r="C3064" i="6"/>
  <c r="E3063" i="6"/>
  <c r="D3063" i="6"/>
  <c r="C3063" i="6"/>
  <c r="E3062" i="6"/>
  <c r="D3062" i="6"/>
  <c r="C3062" i="6"/>
  <c r="E3061" i="6"/>
  <c r="D3061" i="6"/>
  <c r="C3061" i="6"/>
  <c r="E3060" i="6"/>
  <c r="D3060" i="6"/>
  <c r="C3060" i="6"/>
  <c r="E3059" i="6"/>
  <c r="D3059" i="6"/>
  <c r="C3059" i="6"/>
  <c r="E3058" i="6"/>
  <c r="D3058" i="6"/>
  <c r="C3058" i="6"/>
  <c r="E3057" i="6"/>
  <c r="D3057" i="6"/>
  <c r="C3057" i="6"/>
  <c r="E3056" i="6"/>
  <c r="D3056" i="6"/>
  <c r="C3056" i="6"/>
  <c r="E3055" i="6"/>
  <c r="D3055" i="6"/>
  <c r="C3055" i="6"/>
  <c r="E3054" i="6"/>
  <c r="D3054" i="6"/>
  <c r="C3054" i="6"/>
  <c r="E3053" i="6"/>
  <c r="D3053" i="6"/>
  <c r="C3053" i="6"/>
  <c r="E3052" i="6"/>
  <c r="D3052" i="6"/>
  <c r="C3052" i="6"/>
  <c r="E3051" i="6"/>
  <c r="D3051" i="6"/>
  <c r="C3051" i="6"/>
  <c r="E3050" i="6"/>
  <c r="D3050" i="6"/>
  <c r="C3050" i="6"/>
  <c r="E3049" i="6"/>
  <c r="D3049" i="6"/>
  <c r="C3049" i="6"/>
  <c r="E3048" i="6"/>
  <c r="D3048" i="6"/>
  <c r="C3048" i="6"/>
  <c r="E3047" i="6"/>
  <c r="D3047" i="6"/>
  <c r="C3047" i="6"/>
  <c r="E3046" i="6"/>
  <c r="D3046" i="6"/>
  <c r="C3046" i="6"/>
  <c r="E3045" i="6"/>
  <c r="D3045" i="6"/>
  <c r="C3045" i="6"/>
  <c r="E3044" i="6"/>
  <c r="D3044" i="6"/>
  <c r="C3044" i="6"/>
  <c r="E3043" i="6"/>
  <c r="D3043" i="6"/>
  <c r="C3043" i="6"/>
  <c r="E3042" i="6"/>
  <c r="D3042" i="6"/>
  <c r="C3042" i="6"/>
  <c r="E3041" i="6"/>
  <c r="D3041" i="6"/>
  <c r="C3041" i="6"/>
  <c r="E3040" i="6"/>
  <c r="D3040" i="6"/>
  <c r="C3040" i="6"/>
  <c r="E3039" i="6"/>
  <c r="D3039" i="6"/>
  <c r="C3039" i="6"/>
  <c r="E3038" i="6"/>
  <c r="D3038" i="6"/>
  <c r="C3038" i="6"/>
  <c r="E3037" i="6"/>
  <c r="D3037" i="6"/>
  <c r="C3037" i="6"/>
  <c r="E3036" i="6"/>
  <c r="D3036" i="6"/>
  <c r="C3036" i="6"/>
  <c r="E3035" i="6"/>
  <c r="D3035" i="6"/>
  <c r="C3035" i="6"/>
  <c r="E3034" i="6"/>
  <c r="D3034" i="6"/>
  <c r="C3034" i="6"/>
  <c r="E3033" i="6"/>
  <c r="D3033" i="6"/>
  <c r="C3033" i="6"/>
  <c r="E3032" i="6"/>
  <c r="D3032" i="6"/>
  <c r="C3032" i="6"/>
  <c r="E3031" i="6"/>
  <c r="D3031" i="6"/>
  <c r="C3031" i="6"/>
  <c r="E3030" i="6"/>
  <c r="D3030" i="6"/>
  <c r="C3030" i="6"/>
  <c r="E3029" i="6"/>
  <c r="D3029" i="6"/>
  <c r="C3029" i="6"/>
  <c r="E3028" i="6"/>
  <c r="D3028" i="6"/>
  <c r="C3028" i="6"/>
  <c r="E3027" i="6"/>
  <c r="D3027" i="6"/>
  <c r="C3027" i="6"/>
  <c r="E3026" i="6"/>
  <c r="D3026" i="6"/>
  <c r="C3026" i="6"/>
  <c r="E3025" i="6"/>
  <c r="D3025" i="6"/>
  <c r="C3025" i="6"/>
  <c r="E3024" i="6"/>
  <c r="D3024" i="6"/>
  <c r="C3024" i="6"/>
  <c r="E3023" i="6"/>
  <c r="D3023" i="6"/>
  <c r="C3023" i="6"/>
  <c r="E3022" i="6"/>
  <c r="D3022" i="6"/>
  <c r="C3022" i="6"/>
  <c r="E3021" i="6"/>
  <c r="D3021" i="6"/>
  <c r="C3021" i="6"/>
  <c r="E3020" i="6"/>
  <c r="D3020" i="6"/>
  <c r="C3020" i="6"/>
  <c r="E3019" i="6"/>
  <c r="D3019" i="6"/>
  <c r="C3019" i="6"/>
  <c r="E3018" i="6"/>
  <c r="D3018" i="6"/>
  <c r="C3018" i="6"/>
  <c r="E3017" i="6"/>
  <c r="D3017" i="6"/>
  <c r="C3017" i="6"/>
  <c r="E3016" i="6"/>
  <c r="D3016" i="6"/>
  <c r="C3016" i="6"/>
  <c r="E3015" i="6"/>
  <c r="D3015" i="6"/>
  <c r="C3015" i="6"/>
  <c r="E3014" i="6"/>
  <c r="D3014" i="6"/>
  <c r="C3014" i="6"/>
  <c r="E3013" i="6"/>
  <c r="D3013" i="6"/>
  <c r="C3013" i="6"/>
  <c r="E3012" i="6"/>
  <c r="D3012" i="6"/>
  <c r="C3012" i="6"/>
  <c r="E3011" i="6"/>
  <c r="D3011" i="6"/>
  <c r="C3011" i="6"/>
  <c r="E3010" i="6"/>
  <c r="D3010" i="6"/>
  <c r="C3010" i="6"/>
  <c r="E3009" i="6"/>
  <c r="D3009" i="6"/>
  <c r="C3009" i="6"/>
  <c r="E3008" i="6"/>
  <c r="D3008" i="6"/>
  <c r="C3008" i="6"/>
  <c r="E3007" i="6"/>
  <c r="D3007" i="6"/>
  <c r="C3007" i="6"/>
  <c r="E3006" i="6"/>
  <c r="D3006" i="6"/>
  <c r="C3006" i="6"/>
  <c r="E3005" i="6"/>
  <c r="D3005" i="6"/>
  <c r="C3005" i="6"/>
  <c r="E3004" i="6"/>
  <c r="D3004" i="6"/>
  <c r="C3004" i="6"/>
  <c r="E3003" i="6"/>
  <c r="D3003" i="6"/>
  <c r="C3003" i="6"/>
  <c r="E3002" i="6"/>
  <c r="D3002" i="6"/>
  <c r="C3002" i="6"/>
  <c r="E3001" i="6"/>
  <c r="D3001" i="6"/>
  <c r="C3001" i="6"/>
  <c r="E3000" i="6"/>
  <c r="D3000" i="6"/>
  <c r="C3000" i="6"/>
  <c r="E2999" i="6"/>
  <c r="D2999" i="6"/>
  <c r="C2999" i="6"/>
  <c r="E2998" i="6"/>
  <c r="D2998" i="6"/>
  <c r="C2998" i="6"/>
  <c r="E2997" i="6"/>
  <c r="D2997" i="6"/>
  <c r="C2997" i="6"/>
  <c r="E2996" i="6"/>
  <c r="D2996" i="6"/>
  <c r="C2996" i="6"/>
  <c r="E2995" i="6"/>
  <c r="D2995" i="6"/>
  <c r="C2995" i="6"/>
  <c r="E2994" i="6"/>
  <c r="D2994" i="6"/>
  <c r="C2994" i="6"/>
  <c r="E2993" i="6"/>
  <c r="D2993" i="6"/>
  <c r="C2993" i="6"/>
  <c r="E2992" i="6"/>
  <c r="D2992" i="6"/>
  <c r="C2992" i="6"/>
  <c r="E2991" i="6"/>
  <c r="D2991" i="6"/>
  <c r="C2991" i="6"/>
  <c r="E2990" i="6"/>
  <c r="D2990" i="6"/>
  <c r="C2990" i="6"/>
  <c r="E2989" i="6"/>
  <c r="D2989" i="6"/>
  <c r="C2989" i="6"/>
  <c r="E2988" i="6"/>
  <c r="D2988" i="6"/>
  <c r="C2988" i="6"/>
  <c r="E2987" i="6"/>
  <c r="D2987" i="6"/>
  <c r="C2987" i="6"/>
  <c r="E2986" i="6"/>
  <c r="D2986" i="6"/>
  <c r="C2986" i="6"/>
  <c r="E2985" i="6"/>
  <c r="D2985" i="6"/>
  <c r="C2985" i="6"/>
  <c r="E2984" i="6"/>
  <c r="D2984" i="6"/>
  <c r="C2984" i="6"/>
  <c r="E2983" i="6"/>
  <c r="D2983" i="6"/>
  <c r="C2983" i="6"/>
  <c r="E2982" i="6"/>
  <c r="D2982" i="6"/>
  <c r="C2982" i="6"/>
  <c r="E2981" i="6"/>
  <c r="D2981" i="6"/>
  <c r="C2981" i="6"/>
  <c r="E2980" i="6"/>
  <c r="D2980" i="6"/>
  <c r="C2980" i="6"/>
  <c r="E2979" i="6"/>
  <c r="D2979" i="6"/>
  <c r="C2979" i="6"/>
  <c r="E2978" i="6"/>
  <c r="D2978" i="6"/>
  <c r="C2978" i="6"/>
  <c r="E2977" i="6"/>
  <c r="D2977" i="6"/>
  <c r="C2977" i="6"/>
  <c r="E2976" i="6"/>
  <c r="D2976" i="6"/>
  <c r="C2976" i="6"/>
  <c r="E2975" i="6"/>
  <c r="D2975" i="6"/>
  <c r="C2975" i="6"/>
  <c r="E2974" i="6"/>
  <c r="D2974" i="6"/>
  <c r="C2974" i="6"/>
  <c r="E2973" i="6"/>
  <c r="D2973" i="6"/>
  <c r="C2973" i="6"/>
  <c r="E2972" i="6"/>
  <c r="D2972" i="6"/>
  <c r="C2972" i="6"/>
  <c r="E2971" i="6"/>
  <c r="D2971" i="6"/>
  <c r="C2971" i="6"/>
  <c r="E2970" i="6"/>
  <c r="D2970" i="6"/>
  <c r="C2970" i="6"/>
  <c r="E2969" i="6"/>
  <c r="D2969" i="6"/>
  <c r="C2969" i="6"/>
  <c r="E2968" i="6"/>
  <c r="D2968" i="6"/>
  <c r="C2968" i="6"/>
  <c r="E2967" i="6"/>
  <c r="D2967" i="6"/>
  <c r="C2967" i="6"/>
  <c r="E2966" i="6"/>
  <c r="D2966" i="6"/>
  <c r="C2966" i="6"/>
  <c r="E2965" i="6"/>
  <c r="D2965" i="6"/>
  <c r="C2965" i="6"/>
  <c r="E2964" i="6"/>
  <c r="D2964" i="6"/>
  <c r="C2964" i="6"/>
  <c r="E2963" i="6"/>
  <c r="D2963" i="6"/>
  <c r="C2963" i="6"/>
  <c r="E2962" i="6"/>
  <c r="D2962" i="6"/>
  <c r="C2962" i="6"/>
  <c r="E2961" i="6"/>
  <c r="D2961" i="6"/>
  <c r="C2961" i="6"/>
  <c r="E2960" i="6"/>
  <c r="D2960" i="6"/>
  <c r="C2960" i="6"/>
  <c r="E2959" i="6"/>
  <c r="D2959" i="6"/>
  <c r="C2959" i="6"/>
  <c r="E2958" i="6"/>
  <c r="D2958" i="6"/>
  <c r="C2958" i="6"/>
  <c r="E2957" i="6"/>
  <c r="D2957" i="6"/>
  <c r="C2957" i="6"/>
  <c r="E2956" i="6"/>
  <c r="D2956" i="6"/>
  <c r="C2956" i="6"/>
  <c r="E2955" i="6"/>
  <c r="D2955" i="6"/>
  <c r="C2955" i="6"/>
  <c r="E2954" i="6"/>
  <c r="D2954" i="6"/>
  <c r="C2954" i="6"/>
  <c r="E2953" i="6"/>
  <c r="D2953" i="6"/>
  <c r="C2953" i="6"/>
  <c r="E2952" i="6"/>
  <c r="D2952" i="6"/>
  <c r="C2952" i="6"/>
  <c r="E2951" i="6"/>
  <c r="D2951" i="6"/>
  <c r="C2951" i="6"/>
  <c r="E2950" i="6"/>
  <c r="D2950" i="6"/>
  <c r="C2950" i="6"/>
  <c r="E2949" i="6"/>
  <c r="D2949" i="6"/>
  <c r="C2949" i="6"/>
  <c r="E2948" i="6"/>
  <c r="D2948" i="6"/>
  <c r="C2948" i="6"/>
  <c r="E2947" i="6"/>
  <c r="D2947" i="6"/>
  <c r="C2947" i="6"/>
  <c r="E2946" i="6"/>
  <c r="D2946" i="6"/>
  <c r="C2946" i="6"/>
  <c r="E2945" i="6"/>
  <c r="D2945" i="6"/>
  <c r="C2945" i="6"/>
  <c r="E2944" i="6"/>
  <c r="D2944" i="6"/>
  <c r="C2944" i="6"/>
  <c r="E2943" i="6"/>
  <c r="D2943" i="6"/>
  <c r="C2943" i="6"/>
  <c r="E2942" i="6"/>
  <c r="D2942" i="6"/>
  <c r="C2942" i="6"/>
  <c r="E2941" i="6"/>
  <c r="D2941" i="6"/>
  <c r="C2941" i="6"/>
  <c r="E2940" i="6"/>
  <c r="D2940" i="6"/>
  <c r="C2940" i="6"/>
  <c r="E2939" i="6"/>
  <c r="D2939" i="6"/>
  <c r="C2939" i="6"/>
  <c r="E2938" i="6"/>
  <c r="D2938" i="6"/>
  <c r="C2938" i="6"/>
  <c r="E2937" i="6"/>
  <c r="D2937" i="6"/>
  <c r="C2937" i="6"/>
  <c r="E2936" i="6"/>
  <c r="D2936" i="6"/>
  <c r="C2936" i="6"/>
  <c r="E2935" i="6"/>
  <c r="D2935" i="6"/>
  <c r="C2935" i="6"/>
  <c r="E2934" i="6"/>
  <c r="D2934" i="6"/>
  <c r="C2934" i="6"/>
  <c r="E2933" i="6"/>
  <c r="D2933" i="6"/>
  <c r="C2933" i="6"/>
  <c r="E2932" i="6"/>
  <c r="D2932" i="6"/>
  <c r="C2932" i="6"/>
  <c r="E2931" i="6"/>
  <c r="D2931" i="6"/>
  <c r="C2931" i="6"/>
  <c r="E2930" i="6"/>
  <c r="D2930" i="6"/>
  <c r="C2930" i="6"/>
  <c r="E2929" i="6"/>
  <c r="D2929" i="6"/>
  <c r="C2929" i="6"/>
  <c r="E2928" i="6"/>
  <c r="D2928" i="6"/>
  <c r="C2928" i="6"/>
  <c r="E2927" i="6"/>
  <c r="D2927" i="6"/>
  <c r="C2927" i="6"/>
  <c r="E2926" i="6"/>
  <c r="D2926" i="6"/>
  <c r="C2926" i="6"/>
  <c r="E2925" i="6"/>
  <c r="D2925" i="6"/>
  <c r="C2925" i="6"/>
  <c r="E2924" i="6"/>
  <c r="D2924" i="6"/>
  <c r="C2924" i="6"/>
  <c r="E2923" i="6"/>
  <c r="D2923" i="6"/>
  <c r="C2923" i="6"/>
  <c r="E2922" i="6"/>
  <c r="D2922" i="6"/>
  <c r="C2922" i="6"/>
  <c r="E2921" i="6"/>
  <c r="D2921" i="6"/>
  <c r="C2921" i="6"/>
  <c r="E2920" i="6"/>
  <c r="D2920" i="6"/>
  <c r="C2920" i="6"/>
  <c r="E2919" i="6"/>
  <c r="D2919" i="6"/>
  <c r="C2919" i="6"/>
  <c r="E2918" i="6"/>
  <c r="D2918" i="6"/>
  <c r="C2918" i="6"/>
  <c r="E2917" i="6"/>
  <c r="D2917" i="6"/>
  <c r="C2917" i="6"/>
  <c r="E2916" i="6"/>
  <c r="D2916" i="6"/>
  <c r="C2916" i="6"/>
  <c r="E2915" i="6"/>
  <c r="D2915" i="6"/>
  <c r="C2915" i="6"/>
  <c r="E2914" i="6"/>
  <c r="D2914" i="6"/>
  <c r="C2914" i="6"/>
  <c r="E2913" i="6"/>
  <c r="D2913" i="6"/>
  <c r="C2913" i="6"/>
  <c r="E2912" i="6"/>
  <c r="D2912" i="6"/>
  <c r="C2912" i="6"/>
  <c r="E2911" i="6"/>
  <c r="D2911" i="6"/>
  <c r="C2911" i="6"/>
  <c r="E2910" i="6"/>
  <c r="D2910" i="6"/>
  <c r="C2910" i="6"/>
  <c r="E2909" i="6"/>
  <c r="D2909" i="6"/>
  <c r="C2909" i="6"/>
  <c r="E2908" i="6"/>
  <c r="D2908" i="6"/>
  <c r="C2908" i="6"/>
  <c r="E2907" i="6"/>
  <c r="D2907" i="6"/>
  <c r="C2907" i="6"/>
  <c r="E2906" i="6"/>
  <c r="D2906" i="6"/>
  <c r="C2906" i="6"/>
  <c r="E2905" i="6"/>
  <c r="D2905" i="6"/>
  <c r="C2905" i="6"/>
  <c r="E2904" i="6"/>
  <c r="D2904" i="6"/>
  <c r="C2904" i="6"/>
  <c r="E2903" i="6"/>
  <c r="D2903" i="6"/>
  <c r="C2903" i="6"/>
  <c r="E2902" i="6"/>
  <c r="D2902" i="6"/>
  <c r="C2902" i="6"/>
  <c r="E2901" i="6"/>
  <c r="D2901" i="6"/>
  <c r="C2901" i="6"/>
  <c r="E2900" i="6"/>
  <c r="D2900" i="6"/>
  <c r="C2900" i="6"/>
  <c r="E2899" i="6"/>
  <c r="D2899" i="6"/>
  <c r="C2899" i="6"/>
  <c r="E2898" i="6"/>
  <c r="D2898" i="6"/>
  <c r="C2898" i="6"/>
  <c r="E2897" i="6"/>
  <c r="D2897" i="6"/>
  <c r="C2897" i="6"/>
  <c r="E2896" i="6"/>
  <c r="D2896" i="6"/>
  <c r="C2896" i="6"/>
  <c r="E2895" i="6"/>
  <c r="D2895" i="6"/>
  <c r="C2895" i="6"/>
  <c r="E2894" i="6"/>
  <c r="D2894" i="6"/>
  <c r="C2894" i="6"/>
  <c r="E2893" i="6"/>
  <c r="D2893" i="6"/>
  <c r="C2893" i="6"/>
  <c r="E2892" i="6"/>
  <c r="D2892" i="6"/>
  <c r="C2892" i="6"/>
  <c r="E2891" i="6"/>
  <c r="D2891" i="6"/>
  <c r="C2891" i="6"/>
  <c r="E2890" i="6"/>
  <c r="D2890" i="6"/>
  <c r="C2890" i="6"/>
  <c r="E2889" i="6"/>
  <c r="D2889" i="6"/>
  <c r="C2889" i="6"/>
  <c r="E2888" i="6"/>
  <c r="D2888" i="6"/>
  <c r="C2888" i="6"/>
  <c r="E2887" i="6"/>
  <c r="D2887" i="6"/>
  <c r="C2887" i="6"/>
  <c r="E2886" i="6"/>
  <c r="D2886" i="6"/>
  <c r="C2886" i="6"/>
  <c r="E2885" i="6"/>
  <c r="D2885" i="6"/>
  <c r="C2885" i="6"/>
  <c r="E2884" i="6"/>
  <c r="D2884" i="6"/>
  <c r="C2884" i="6"/>
  <c r="E2883" i="6"/>
  <c r="D2883" i="6"/>
  <c r="C2883" i="6"/>
  <c r="E2882" i="6"/>
  <c r="D2882" i="6"/>
  <c r="C2882" i="6"/>
  <c r="E2881" i="6"/>
  <c r="D2881" i="6"/>
  <c r="C2881" i="6"/>
  <c r="E2880" i="6"/>
  <c r="D2880" i="6"/>
  <c r="C2880" i="6"/>
  <c r="E2879" i="6"/>
  <c r="D2879" i="6"/>
  <c r="C2879" i="6"/>
  <c r="E2878" i="6"/>
  <c r="D2878" i="6"/>
  <c r="C2878" i="6"/>
  <c r="E2877" i="6"/>
  <c r="D2877" i="6"/>
  <c r="C2877" i="6"/>
  <c r="E2876" i="6"/>
  <c r="D2876" i="6"/>
  <c r="C2876" i="6"/>
  <c r="E2875" i="6"/>
  <c r="D2875" i="6"/>
  <c r="C2875" i="6"/>
  <c r="E2874" i="6"/>
  <c r="D2874" i="6"/>
  <c r="C2874" i="6"/>
  <c r="E2873" i="6"/>
  <c r="D2873" i="6"/>
  <c r="C2873" i="6"/>
  <c r="E2872" i="6"/>
  <c r="D2872" i="6"/>
  <c r="C2872" i="6"/>
  <c r="E2871" i="6"/>
  <c r="D2871" i="6"/>
  <c r="C2871" i="6"/>
  <c r="E2870" i="6"/>
  <c r="D2870" i="6"/>
  <c r="C2870" i="6"/>
  <c r="E2869" i="6"/>
  <c r="D2869" i="6"/>
  <c r="C2869" i="6"/>
  <c r="E2868" i="6"/>
  <c r="D2868" i="6"/>
  <c r="C2868" i="6"/>
  <c r="E2867" i="6"/>
  <c r="D2867" i="6"/>
  <c r="C2867" i="6"/>
  <c r="E2866" i="6"/>
  <c r="D2866" i="6"/>
  <c r="C2866" i="6"/>
  <c r="E2865" i="6"/>
  <c r="D2865" i="6"/>
  <c r="C2865" i="6"/>
  <c r="E2864" i="6"/>
  <c r="D2864" i="6"/>
  <c r="C2864" i="6"/>
  <c r="E2863" i="6"/>
  <c r="D2863" i="6"/>
  <c r="C2863" i="6"/>
  <c r="E2862" i="6"/>
  <c r="D2862" i="6"/>
  <c r="C2862" i="6"/>
  <c r="E2861" i="6"/>
  <c r="D2861" i="6"/>
  <c r="C2861" i="6"/>
  <c r="E2860" i="6"/>
  <c r="D2860" i="6"/>
  <c r="C2860" i="6"/>
  <c r="E2859" i="6"/>
  <c r="D2859" i="6"/>
  <c r="C2859" i="6"/>
  <c r="E2858" i="6"/>
  <c r="D2858" i="6"/>
  <c r="C2858" i="6"/>
  <c r="E2857" i="6"/>
  <c r="D2857" i="6"/>
  <c r="C2857" i="6"/>
  <c r="E2856" i="6"/>
  <c r="D2856" i="6"/>
  <c r="C2856" i="6"/>
  <c r="E2855" i="6"/>
  <c r="D2855" i="6"/>
  <c r="C2855" i="6"/>
  <c r="E2854" i="6"/>
  <c r="D2854" i="6"/>
  <c r="C2854" i="6"/>
  <c r="E2853" i="6"/>
  <c r="D2853" i="6"/>
  <c r="C2853" i="6"/>
  <c r="E2852" i="6"/>
  <c r="D2852" i="6"/>
  <c r="C2852" i="6"/>
  <c r="E2851" i="6"/>
  <c r="D2851" i="6"/>
  <c r="C2851" i="6"/>
  <c r="E2850" i="6"/>
  <c r="D2850" i="6"/>
  <c r="C2850" i="6"/>
  <c r="E2849" i="6"/>
  <c r="D2849" i="6"/>
  <c r="C2849" i="6"/>
  <c r="E2848" i="6"/>
  <c r="D2848" i="6"/>
  <c r="C2848" i="6"/>
  <c r="E2847" i="6"/>
  <c r="D2847" i="6"/>
  <c r="C2847" i="6"/>
  <c r="E2846" i="6"/>
  <c r="D2846" i="6"/>
  <c r="C2846" i="6"/>
  <c r="E2845" i="6"/>
  <c r="D2845" i="6"/>
  <c r="C2845" i="6"/>
  <c r="E2844" i="6"/>
  <c r="D2844" i="6"/>
  <c r="C2844" i="6"/>
  <c r="E2843" i="6"/>
  <c r="D2843" i="6"/>
  <c r="C2843" i="6"/>
  <c r="E2842" i="6"/>
  <c r="D2842" i="6"/>
  <c r="C2842" i="6"/>
  <c r="E2841" i="6"/>
  <c r="D2841" i="6"/>
  <c r="C2841" i="6"/>
  <c r="E2840" i="6"/>
  <c r="D2840" i="6"/>
  <c r="C2840" i="6"/>
  <c r="E2839" i="6"/>
  <c r="D2839" i="6"/>
  <c r="C2839" i="6"/>
  <c r="E2838" i="6"/>
  <c r="D2838" i="6"/>
  <c r="C2838" i="6"/>
  <c r="E2837" i="6"/>
  <c r="D2837" i="6"/>
  <c r="C2837" i="6"/>
  <c r="E2836" i="6"/>
  <c r="D2836" i="6"/>
  <c r="C2836" i="6"/>
  <c r="E2835" i="6"/>
  <c r="D2835" i="6"/>
  <c r="C2835" i="6"/>
  <c r="E2834" i="6"/>
  <c r="D2834" i="6"/>
  <c r="C2834" i="6"/>
  <c r="E2833" i="6"/>
  <c r="D2833" i="6"/>
  <c r="C2833" i="6"/>
  <c r="E2832" i="6"/>
  <c r="D2832" i="6"/>
  <c r="C2832" i="6"/>
  <c r="E2831" i="6"/>
  <c r="D2831" i="6"/>
  <c r="C2831" i="6"/>
  <c r="E2830" i="6"/>
  <c r="D2830" i="6"/>
  <c r="C2830" i="6"/>
  <c r="E2829" i="6"/>
  <c r="D2829" i="6"/>
  <c r="C2829" i="6"/>
  <c r="E2828" i="6"/>
  <c r="D2828" i="6"/>
  <c r="C2828" i="6"/>
  <c r="E2827" i="6"/>
  <c r="D2827" i="6"/>
  <c r="C2827" i="6"/>
  <c r="E2826" i="6"/>
  <c r="D2826" i="6"/>
  <c r="C2826" i="6"/>
  <c r="E2825" i="6"/>
  <c r="D2825" i="6"/>
  <c r="C2825" i="6"/>
  <c r="E2824" i="6"/>
  <c r="D2824" i="6"/>
  <c r="C2824" i="6"/>
  <c r="E2823" i="6"/>
  <c r="D2823" i="6"/>
  <c r="C2823" i="6"/>
  <c r="E2822" i="6"/>
  <c r="D2822" i="6"/>
  <c r="C2822" i="6"/>
  <c r="E2821" i="6"/>
  <c r="D2821" i="6"/>
  <c r="C2821" i="6"/>
  <c r="E2820" i="6"/>
  <c r="D2820" i="6"/>
  <c r="C2820" i="6"/>
  <c r="E2819" i="6"/>
  <c r="D2819" i="6"/>
  <c r="C2819" i="6"/>
  <c r="E2818" i="6"/>
  <c r="D2818" i="6"/>
  <c r="C2818" i="6"/>
  <c r="E2817" i="6"/>
  <c r="D2817" i="6"/>
  <c r="C2817" i="6"/>
  <c r="E2816" i="6"/>
  <c r="D2816" i="6"/>
  <c r="C2816" i="6"/>
  <c r="E2815" i="6"/>
  <c r="D2815" i="6"/>
  <c r="C2815" i="6"/>
  <c r="E2814" i="6"/>
  <c r="D2814" i="6"/>
  <c r="C2814" i="6"/>
  <c r="E2813" i="6"/>
  <c r="D2813" i="6"/>
  <c r="C2813" i="6"/>
  <c r="E2812" i="6"/>
  <c r="D2812" i="6"/>
  <c r="C2812" i="6"/>
  <c r="E2811" i="6"/>
  <c r="D2811" i="6"/>
  <c r="C2811" i="6"/>
  <c r="E2810" i="6"/>
  <c r="D2810" i="6"/>
  <c r="C2810" i="6"/>
  <c r="E2809" i="6"/>
  <c r="D2809" i="6"/>
  <c r="C2809" i="6"/>
  <c r="E2808" i="6"/>
  <c r="D2808" i="6"/>
  <c r="C2808" i="6"/>
  <c r="E2807" i="6"/>
  <c r="D2807" i="6"/>
  <c r="C2807" i="6"/>
  <c r="E2806" i="6"/>
  <c r="D2806" i="6"/>
  <c r="C2806" i="6"/>
  <c r="E2805" i="6"/>
  <c r="D2805" i="6"/>
  <c r="C2805" i="6"/>
  <c r="E2804" i="6"/>
  <c r="D2804" i="6"/>
  <c r="C2804" i="6"/>
  <c r="E2803" i="6"/>
  <c r="D2803" i="6"/>
  <c r="C2803" i="6"/>
  <c r="E2802" i="6"/>
  <c r="D2802" i="6"/>
  <c r="C2802" i="6"/>
  <c r="E2801" i="6"/>
  <c r="D2801" i="6"/>
  <c r="C2801" i="6"/>
  <c r="E2800" i="6"/>
  <c r="D2800" i="6"/>
  <c r="C2800" i="6"/>
  <c r="E2799" i="6"/>
  <c r="D2799" i="6"/>
  <c r="C2799" i="6"/>
  <c r="E2798" i="6"/>
  <c r="D2798" i="6"/>
  <c r="C2798" i="6"/>
  <c r="E2797" i="6"/>
  <c r="D2797" i="6"/>
  <c r="C2797" i="6"/>
  <c r="E2796" i="6"/>
  <c r="D2796" i="6"/>
  <c r="C2796" i="6"/>
  <c r="E2795" i="6"/>
  <c r="D2795" i="6"/>
  <c r="C2795" i="6"/>
  <c r="E2794" i="6"/>
  <c r="D2794" i="6"/>
  <c r="C2794" i="6"/>
  <c r="E2793" i="6"/>
  <c r="D2793" i="6"/>
  <c r="C2793" i="6"/>
  <c r="E2792" i="6"/>
  <c r="D2792" i="6"/>
  <c r="C2792" i="6"/>
  <c r="E2791" i="6"/>
  <c r="D2791" i="6"/>
  <c r="C2791" i="6"/>
  <c r="E2790" i="6"/>
  <c r="D2790" i="6"/>
  <c r="C2790" i="6"/>
  <c r="E2789" i="6"/>
  <c r="D2789" i="6"/>
  <c r="C2789" i="6"/>
  <c r="E2788" i="6"/>
  <c r="D2788" i="6"/>
  <c r="C2788" i="6"/>
  <c r="E2787" i="6"/>
  <c r="D2787" i="6"/>
  <c r="C2787" i="6"/>
  <c r="E2786" i="6"/>
  <c r="D2786" i="6"/>
  <c r="C2786" i="6"/>
  <c r="E2785" i="6"/>
  <c r="D2785" i="6"/>
  <c r="C2785" i="6"/>
  <c r="E2784" i="6"/>
  <c r="D2784" i="6"/>
  <c r="C2784" i="6"/>
  <c r="E2783" i="6"/>
  <c r="D2783" i="6"/>
  <c r="C2783" i="6"/>
  <c r="E2782" i="6"/>
  <c r="D2782" i="6"/>
  <c r="C2782" i="6"/>
  <c r="E2781" i="6"/>
  <c r="D2781" i="6"/>
  <c r="C2781" i="6"/>
  <c r="E2780" i="6"/>
  <c r="D2780" i="6"/>
  <c r="C2780" i="6"/>
  <c r="E2779" i="6"/>
  <c r="D2779" i="6"/>
  <c r="C2779" i="6"/>
  <c r="E2778" i="6"/>
  <c r="D2778" i="6"/>
  <c r="C2778" i="6"/>
  <c r="E2777" i="6"/>
  <c r="D2777" i="6"/>
  <c r="C2777" i="6"/>
  <c r="E2776" i="6"/>
  <c r="D2776" i="6"/>
  <c r="C2776" i="6"/>
  <c r="E2775" i="6"/>
  <c r="D2775" i="6"/>
  <c r="C2775" i="6"/>
  <c r="E2774" i="6"/>
  <c r="D2774" i="6"/>
  <c r="C2774" i="6"/>
  <c r="E2773" i="6"/>
  <c r="D2773" i="6"/>
  <c r="C2773" i="6"/>
  <c r="E2772" i="6"/>
  <c r="D2772" i="6"/>
  <c r="C2772" i="6"/>
  <c r="E2771" i="6"/>
  <c r="D2771" i="6"/>
  <c r="C2771" i="6"/>
  <c r="E2770" i="6"/>
  <c r="D2770" i="6"/>
  <c r="C2770" i="6"/>
  <c r="E2769" i="6"/>
  <c r="D2769" i="6"/>
  <c r="C2769" i="6"/>
  <c r="E2768" i="6"/>
  <c r="D2768" i="6"/>
  <c r="C2768" i="6"/>
  <c r="E2767" i="6"/>
  <c r="D2767" i="6"/>
  <c r="C2767" i="6"/>
  <c r="E2766" i="6"/>
  <c r="D2766" i="6"/>
  <c r="C2766" i="6"/>
  <c r="E2765" i="6"/>
  <c r="D2765" i="6"/>
  <c r="C2765" i="6"/>
  <c r="E2764" i="6"/>
  <c r="D2764" i="6"/>
  <c r="C2764" i="6"/>
  <c r="E2763" i="6"/>
  <c r="D2763" i="6"/>
  <c r="C2763" i="6"/>
  <c r="E2762" i="6"/>
  <c r="D2762" i="6"/>
  <c r="C2762" i="6"/>
  <c r="E2761" i="6"/>
  <c r="D2761" i="6"/>
  <c r="C2761" i="6"/>
  <c r="E2760" i="6"/>
  <c r="D2760" i="6"/>
  <c r="C2760" i="6"/>
  <c r="E2759" i="6"/>
  <c r="D2759" i="6"/>
  <c r="C2759" i="6"/>
  <c r="E2758" i="6"/>
  <c r="D2758" i="6"/>
  <c r="C2758" i="6"/>
  <c r="E2757" i="6"/>
  <c r="D2757" i="6"/>
  <c r="C2757" i="6"/>
  <c r="E2756" i="6"/>
  <c r="D2756" i="6"/>
  <c r="C2756" i="6"/>
  <c r="E2755" i="6"/>
  <c r="D2755" i="6"/>
  <c r="C2755" i="6"/>
  <c r="E2754" i="6"/>
  <c r="D2754" i="6"/>
  <c r="C2754" i="6"/>
  <c r="E2753" i="6"/>
  <c r="D2753" i="6"/>
  <c r="C2753" i="6"/>
  <c r="E2752" i="6"/>
  <c r="D2752" i="6"/>
  <c r="C2752" i="6"/>
  <c r="E2751" i="6"/>
  <c r="D2751" i="6"/>
  <c r="C2751" i="6"/>
  <c r="E2750" i="6"/>
  <c r="D2750" i="6"/>
  <c r="C2750" i="6"/>
  <c r="E2749" i="6"/>
  <c r="D2749" i="6"/>
  <c r="C2749" i="6"/>
  <c r="E2748" i="6"/>
  <c r="D2748" i="6"/>
  <c r="C2748" i="6"/>
  <c r="E2747" i="6"/>
  <c r="D2747" i="6"/>
  <c r="C2747" i="6"/>
  <c r="E2746" i="6"/>
  <c r="D2746" i="6"/>
  <c r="C2746" i="6"/>
  <c r="E2745" i="6"/>
  <c r="D2745" i="6"/>
  <c r="C2745" i="6"/>
  <c r="E2744" i="6"/>
  <c r="D2744" i="6"/>
  <c r="C2744" i="6"/>
  <c r="E2743" i="6"/>
  <c r="D2743" i="6"/>
  <c r="C2743" i="6"/>
  <c r="E2742" i="6"/>
  <c r="D2742" i="6"/>
  <c r="C2742" i="6"/>
  <c r="E2741" i="6"/>
  <c r="D2741" i="6"/>
  <c r="C2741" i="6"/>
  <c r="E2740" i="6"/>
  <c r="D2740" i="6"/>
  <c r="C2740" i="6"/>
  <c r="E2739" i="6"/>
  <c r="D2739" i="6"/>
  <c r="C2739" i="6"/>
  <c r="E2738" i="6"/>
  <c r="D2738" i="6"/>
  <c r="C2738" i="6"/>
  <c r="E2737" i="6"/>
  <c r="D2737" i="6"/>
  <c r="C2737" i="6"/>
  <c r="E2736" i="6"/>
  <c r="D2736" i="6"/>
  <c r="C2736" i="6"/>
  <c r="E2735" i="6"/>
  <c r="D2735" i="6"/>
  <c r="C2735" i="6"/>
  <c r="E2734" i="6"/>
  <c r="D2734" i="6"/>
  <c r="C2734" i="6"/>
  <c r="E2733" i="6"/>
  <c r="D2733" i="6"/>
  <c r="C2733" i="6"/>
  <c r="E2732" i="6"/>
  <c r="D2732" i="6"/>
  <c r="C2732" i="6"/>
  <c r="E2731" i="6"/>
  <c r="D2731" i="6"/>
  <c r="C2731" i="6"/>
  <c r="E2730" i="6"/>
  <c r="D2730" i="6"/>
  <c r="C2730" i="6"/>
  <c r="E2729" i="6"/>
  <c r="D2729" i="6"/>
  <c r="C2729" i="6"/>
  <c r="E2728" i="6"/>
  <c r="D2728" i="6"/>
  <c r="C2728" i="6"/>
  <c r="E2727" i="6"/>
  <c r="D2727" i="6"/>
  <c r="C2727" i="6"/>
  <c r="E2726" i="6"/>
  <c r="D2726" i="6"/>
  <c r="C2726" i="6"/>
  <c r="E2725" i="6"/>
  <c r="D2725" i="6"/>
  <c r="C2725" i="6"/>
  <c r="E2724" i="6"/>
  <c r="D2724" i="6"/>
  <c r="C2724" i="6"/>
  <c r="E2723" i="6"/>
  <c r="D2723" i="6"/>
  <c r="C2723" i="6"/>
  <c r="E2722" i="6"/>
  <c r="D2722" i="6"/>
  <c r="C2722" i="6"/>
  <c r="E2721" i="6"/>
  <c r="D2721" i="6"/>
  <c r="C2721" i="6"/>
  <c r="E2720" i="6"/>
  <c r="D2720" i="6"/>
  <c r="C2720" i="6"/>
  <c r="E2719" i="6"/>
  <c r="D2719" i="6"/>
  <c r="C2719" i="6"/>
  <c r="E2718" i="6"/>
  <c r="D2718" i="6"/>
  <c r="C2718" i="6"/>
  <c r="E2717" i="6"/>
  <c r="D2717" i="6"/>
  <c r="C2717" i="6"/>
  <c r="E2716" i="6"/>
  <c r="D2716" i="6"/>
  <c r="C2716" i="6"/>
  <c r="E2715" i="6"/>
  <c r="D2715" i="6"/>
  <c r="C2715" i="6"/>
  <c r="E2714" i="6"/>
  <c r="D2714" i="6"/>
  <c r="C2714" i="6"/>
  <c r="E2713" i="6"/>
  <c r="D2713" i="6"/>
  <c r="C2713" i="6"/>
  <c r="E2712" i="6"/>
  <c r="D2712" i="6"/>
  <c r="C2712" i="6"/>
  <c r="E2711" i="6"/>
  <c r="D2711" i="6"/>
  <c r="C2711" i="6"/>
  <c r="E2710" i="6"/>
  <c r="D2710" i="6"/>
  <c r="C2710" i="6"/>
  <c r="E2709" i="6"/>
  <c r="D2709" i="6"/>
  <c r="C2709" i="6"/>
  <c r="E2708" i="6"/>
  <c r="D2708" i="6"/>
  <c r="C2708" i="6"/>
  <c r="E2707" i="6"/>
  <c r="D2707" i="6"/>
  <c r="C2707" i="6"/>
  <c r="E2706" i="6"/>
  <c r="D2706" i="6"/>
  <c r="C2706" i="6"/>
  <c r="E2705" i="6"/>
  <c r="D2705" i="6"/>
  <c r="C2705" i="6"/>
  <c r="E2704" i="6"/>
  <c r="D2704" i="6"/>
  <c r="C2704" i="6"/>
  <c r="E2703" i="6"/>
  <c r="D2703" i="6"/>
  <c r="C2703" i="6"/>
  <c r="E2702" i="6"/>
  <c r="D2702" i="6"/>
  <c r="C2702" i="6"/>
  <c r="E2701" i="6"/>
  <c r="D2701" i="6"/>
  <c r="C2701" i="6"/>
  <c r="E2700" i="6"/>
  <c r="D2700" i="6"/>
  <c r="C2700" i="6"/>
  <c r="E2699" i="6"/>
  <c r="D2699" i="6"/>
  <c r="C2699" i="6"/>
  <c r="E2698" i="6"/>
  <c r="D2698" i="6"/>
  <c r="C2698" i="6"/>
  <c r="E2697" i="6"/>
  <c r="D2697" i="6"/>
  <c r="C2697" i="6"/>
  <c r="E2696" i="6"/>
  <c r="D2696" i="6"/>
  <c r="C2696" i="6"/>
  <c r="E2695" i="6"/>
  <c r="D2695" i="6"/>
  <c r="C2695" i="6"/>
  <c r="E2694" i="6"/>
  <c r="D2694" i="6"/>
  <c r="C2694" i="6"/>
  <c r="E2693" i="6"/>
  <c r="D2693" i="6"/>
  <c r="C2693" i="6"/>
  <c r="E2692" i="6"/>
  <c r="D2692" i="6"/>
  <c r="C2692" i="6"/>
  <c r="E2691" i="6"/>
  <c r="D2691" i="6"/>
  <c r="C2691" i="6"/>
  <c r="E2690" i="6"/>
  <c r="D2690" i="6"/>
  <c r="C2690" i="6"/>
  <c r="E2689" i="6"/>
  <c r="D2689" i="6"/>
  <c r="C2689" i="6"/>
  <c r="E2688" i="6"/>
  <c r="D2688" i="6"/>
  <c r="C2688" i="6"/>
  <c r="E2687" i="6"/>
  <c r="D2687" i="6"/>
  <c r="C2687" i="6"/>
  <c r="E2686" i="6"/>
  <c r="D2686" i="6"/>
  <c r="C2686" i="6"/>
  <c r="E2685" i="6"/>
  <c r="D2685" i="6"/>
  <c r="C2685" i="6"/>
  <c r="E2684" i="6"/>
  <c r="D2684" i="6"/>
  <c r="C2684" i="6"/>
  <c r="E2683" i="6"/>
  <c r="D2683" i="6"/>
  <c r="C2683" i="6"/>
  <c r="E2682" i="6"/>
  <c r="D2682" i="6"/>
  <c r="C2682" i="6"/>
  <c r="E2681" i="6"/>
  <c r="D2681" i="6"/>
  <c r="C2681" i="6"/>
  <c r="E2680" i="6"/>
  <c r="D2680" i="6"/>
  <c r="C2680" i="6"/>
  <c r="E2679" i="6"/>
  <c r="D2679" i="6"/>
  <c r="C2679" i="6"/>
  <c r="E2678" i="6"/>
  <c r="D2678" i="6"/>
  <c r="C2678" i="6"/>
  <c r="E2677" i="6"/>
  <c r="D2677" i="6"/>
  <c r="C2677" i="6"/>
  <c r="E2676" i="6"/>
  <c r="D2676" i="6"/>
  <c r="C2676" i="6"/>
  <c r="E2675" i="6"/>
  <c r="D2675" i="6"/>
  <c r="C2675" i="6"/>
  <c r="E2674" i="6"/>
  <c r="D2674" i="6"/>
  <c r="C2674" i="6"/>
  <c r="E2673" i="6"/>
  <c r="D2673" i="6"/>
  <c r="C2673" i="6"/>
  <c r="E2672" i="6"/>
  <c r="D2672" i="6"/>
  <c r="C2672" i="6"/>
  <c r="E2671" i="6"/>
  <c r="D2671" i="6"/>
  <c r="C2671" i="6"/>
  <c r="E2670" i="6"/>
  <c r="D2670" i="6"/>
  <c r="C2670" i="6"/>
  <c r="E2669" i="6"/>
  <c r="D2669" i="6"/>
  <c r="C2669" i="6"/>
  <c r="E2668" i="6"/>
  <c r="D2668" i="6"/>
  <c r="C2668" i="6"/>
  <c r="E2667" i="6"/>
  <c r="D2667" i="6"/>
  <c r="C2667" i="6"/>
  <c r="E2666" i="6"/>
  <c r="D2666" i="6"/>
  <c r="C2666" i="6"/>
  <c r="E2665" i="6"/>
  <c r="D2665" i="6"/>
  <c r="C2665" i="6"/>
  <c r="E2664" i="6"/>
  <c r="D2664" i="6"/>
  <c r="C2664" i="6"/>
  <c r="E2663" i="6"/>
  <c r="D2663" i="6"/>
  <c r="C2663" i="6"/>
  <c r="E2662" i="6"/>
  <c r="D2662" i="6"/>
  <c r="C2662" i="6"/>
  <c r="E2661" i="6"/>
  <c r="D2661" i="6"/>
  <c r="C2661" i="6"/>
  <c r="E2660" i="6"/>
  <c r="D2660" i="6"/>
  <c r="C2660" i="6"/>
  <c r="E2659" i="6"/>
  <c r="D2659" i="6"/>
  <c r="C2659" i="6"/>
  <c r="E2658" i="6"/>
  <c r="D2658" i="6"/>
  <c r="C2658" i="6"/>
  <c r="E2657" i="6"/>
  <c r="D2657" i="6"/>
  <c r="C2657" i="6"/>
  <c r="E2656" i="6"/>
  <c r="D2656" i="6"/>
  <c r="C2656" i="6"/>
  <c r="E2655" i="6"/>
  <c r="D2655" i="6"/>
  <c r="C2655" i="6"/>
  <c r="E2654" i="6"/>
  <c r="D2654" i="6"/>
  <c r="C2654" i="6"/>
  <c r="E2653" i="6"/>
  <c r="D2653" i="6"/>
  <c r="C2653" i="6"/>
  <c r="E2652" i="6"/>
  <c r="D2652" i="6"/>
  <c r="C2652" i="6"/>
  <c r="E2651" i="6"/>
  <c r="D2651" i="6"/>
  <c r="C2651" i="6"/>
  <c r="E2650" i="6"/>
  <c r="D2650" i="6"/>
  <c r="C2650" i="6"/>
  <c r="E2649" i="6"/>
  <c r="D2649" i="6"/>
  <c r="C2649" i="6"/>
  <c r="E2648" i="6"/>
  <c r="D2648" i="6"/>
  <c r="C2648" i="6"/>
  <c r="E2647" i="6"/>
  <c r="D2647" i="6"/>
  <c r="C2647" i="6"/>
  <c r="E2646" i="6"/>
  <c r="D2646" i="6"/>
  <c r="C2646" i="6"/>
  <c r="E2645" i="6"/>
  <c r="D2645" i="6"/>
  <c r="C2645" i="6"/>
  <c r="E2644" i="6"/>
  <c r="D2644" i="6"/>
  <c r="C2644" i="6"/>
  <c r="E2643" i="6"/>
  <c r="D2643" i="6"/>
  <c r="C2643" i="6"/>
  <c r="E2642" i="6"/>
  <c r="D2642" i="6"/>
  <c r="C2642" i="6"/>
  <c r="E2641" i="6"/>
  <c r="D2641" i="6"/>
  <c r="C2641" i="6"/>
  <c r="E2640" i="6"/>
  <c r="D2640" i="6"/>
  <c r="C2640" i="6"/>
  <c r="E2639" i="6"/>
  <c r="D2639" i="6"/>
  <c r="C2639" i="6"/>
  <c r="E2638" i="6"/>
  <c r="D2638" i="6"/>
  <c r="C2638" i="6"/>
  <c r="E2637" i="6"/>
  <c r="D2637" i="6"/>
  <c r="C2637" i="6"/>
  <c r="E2636" i="6"/>
  <c r="D2636" i="6"/>
  <c r="C2636" i="6"/>
  <c r="E2635" i="6"/>
  <c r="D2635" i="6"/>
  <c r="C2635" i="6"/>
  <c r="E2634" i="6"/>
  <c r="D2634" i="6"/>
  <c r="C2634" i="6"/>
  <c r="E2633" i="6"/>
  <c r="D2633" i="6"/>
  <c r="C2633" i="6"/>
  <c r="E2632" i="6"/>
  <c r="D2632" i="6"/>
  <c r="C2632" i="6"/>
  <c r="E2631" i="6"/>
  <c r="D2631" i="6"/>
  <c r="C2631" i="6"/>
  <c r="E2630" i="6"/>
  <c r="D2630" i="6"/>
  <c r="C2630" i="6"/>
  <c r="E2629" i="6"/>
  <c r="D2629" i="6"/>
  <c r="C2629" i="6"/>
  <c r="E2628" i="6"/>
  <c r="D2628" i="6"/>
  <c r="C2628" i="6"/>
  <c r="E2627" i="6"/>
  <c r="D2627" i="6"/>
  <c r="C2627" i="6"/>
  <c r="E2626" i="6"/>
  <c r="D2626" i="6"/>
  <c r="C2626" i="6"/>
  <c r="E2625" i="6"/>
  <c r="D2625" i="6"/>
  <c r="C2625" i="6"/>
  <c r="E2624" i="6"/>
  <c r="D2624" i="6"/>
  <c r="C2624" i="6"/>
  <c r="E2623" i="6"/>
  <c r="D2623" i="6"/>
  <c r="C2623" i="6"/>
  <c r="E2622" i="6"/>
  <c r="D2622" i="6"/>
  <c r="C2622" i="6"/>
  <c r="E2621" i="6"/>
  <c r="D2621" i="6"/>
  <c r="C2621" i="6"/>
  <c r="E2620" i="6"/>
  <c r="D2620" i="6"/>
  <c r="C2620" i="6"/>
  <c r="E2619" i="6"/>
  <c r="D2619" i="6"/>
  <c r="C2619" i="6"/>
  <c r="E2618" i="6"/>
  <c r="D2618" i="6"/>
  <c r="C2618" i="6"/>
  <c r="E2617" i="6"/>
  <c r="D2617" i="6"/>
  <c r="C2617" i="6"/>
  <c r="E2616" i="6"/>
  <c r="D2616" i="6"/>
  <c r="C2616" i="6"/>
  <c r="E2615" i="6"/>
  <c r="D2615" i="6"/>
  <c r="C2615" i="6"/>
  <c r="E2614" i="6"/>
  <c r="D2614" i="6"/>
  <c r="C2614" i="6"/>
  <c r="E2613" i="6"/>
  <c r="D2613" i="6"/>
  <c r="C2613" i="6"/>
  <c r="E2612" i="6"/>
  <c r="D2612" i="6"/>
  <c r="C2612" i="6"/>
  <c r="E2611" i="6"/>
  <c r="D2611" i="6"/>
  <c r="C2611" i="6"/>
  <c r="E2610" i="6"/>
  <c r="D2610" i="6"/>
  <c r="C2610" i="6"/>
  <c r="E2609" i="6"/>
  <c r="D2609" i="6"/>
  <c r="C2609" i="6"/>
  <c r="E2608" i="6"/>
  <c r="D2608" i="6"/>
  <c r="C2608" i="6"/>
  <c r="E2607" i="6"/>
  <c r="D2607" i="6"/>
  <c r="C2607" i="6"/>
  <c r="E2606" i="6"/>
  <c r="D2606" i="6"/>
  <c r="C2606" i="6"/>
  <c r="E2605" i="6"/>
  <c r="D2605" i="6"/>
  <c r="C2605" i="6"/>
  <c r="E2604" i="6"/>
  <c r="D2604" i="6"/>
  <c r="C2604" i="6"/>
  <c r="E2603" i="6"/>
  <c r="D2603" i="6"/>
  <c r="C2603" i="6"/>
  <c r="E2602" i="6"/>
  <c r="D2602" i="6"/>
  <c r="C2602" i="6"/>
  <c r="E2601" i="6"/>
  <c r="D2601" i="6"/>
  <c r="C2601" i="6"/>
  <c r="E2600" i="6"/>
  <c r="D2600" i="6"/>
  <c r="C2600" i="6"/>
  <c r="E2599" i="6"/>
  <c r="D2599" i="6"/>
  <c r="C2599" i="6"/>
  <c r="E2598" i="6"/>
  <c r="D2598" i="6"/>
  <c r="C2598" i="6"/>
  <c r="E2597" i="6"/>
  <c r="D2597" i="6"/>
  <c r="C2597" i="6"/>
  <c r="E2596" i="6"/>
  <c r="D2596" i="6"/>
  <c r="C2596" i="6"/>
  <c r="E2595" i="6"/>
  <c r="D2595" i="6"/>
  <c r="C2595" i="6"/>
  <c r="E2594" i="6"/>
  <c r="D2594" i="6"/>
  <c r="C2594" i="6"/>
  <c r="E2593" i="6"/>
  <c r="D2593" i="6"/>
  <c r="C2593" i="6"/>
  <c r="E2592" i="6"/>
  <c r="D2592" i="6"/>
  <c r="C2592" i="6"/>
  <c r="E2591" i="6"/>
  <c r="D2591" i="6"/>
  <c r="C2591" i="6"/>
  <c r="E2590" i="6"/>
  <c r="D2590" i="6"/>
  <c r="C2590" i="6"/>
  <c r="E2589" i="6"/>
  <c r="D2589" i="6"/>
  <c r="C2589" i="6"/>
  <c r="E2588" i="6"/>
  <c r="D2588" i="6"/>
  <c r="C2588" i="6"/>
  <c r="E2587" i="6"/>
  <c r="D2587" i="6"/>
  <c r="C2587" i="6"/>
  <c r="E2586" i="6"/>
  <c r="D2586" i="6"/>
  <c r="C2586" i="6"/>
  <c r="E2585" i="6"/>
  <c r="D2585" i="6"/>
  <c r="C2585" i="6"/>
  <c r="E2584" i="6"/>
  <c r="D2584" i="6"/>
  <c r="C2584" i="6"/>
  <c r="E2583" i="6"/>
  <c r="D2583" i="6"/>
  <c r="C2583" i="6"/>
  <c r="E2582" i="6"/>
  <c r="D2582" i="6"/>
  <c r="C2582" i="6"/>
  <c r="E2581" i="6"/>
  <c r="D2581" i="6"/>
  <c r="C2581" i="6"/>
  <c r="E2580" i="6"/>
  <c r="D2580" i="6"/>
  <c r="C2580" i="6"/>
  <c r="E2579" i="6"/>
  <c r="D2579" i="6"/>
  <c r="C2579" i="6"/>
  <c r="E2578" i="6"/>
  <c r="D2578" i="6"/>
  <c r="C2578" i="6"/>
  <c r="E2577" i="6"/>
  <c r="D2577" i="6"/>
  <c r="C2577" i="6"/>
  <c r="E2576" i="6"/>
  <c r="D2576" i="6"/>
  <c r="C2576" i="6"/>
  <c r="E2575" i="6"/>
  <c r="D2575" i="6"/>
  <c r="C2575" i="6"/>
  <c r="E2574" i="6"/>
  <c r="D2574" i="6"/>
  <c r="C2574" i="6"/>
  <c r="E2573" i="6"/>
  <c r="D2573" i="6"/>
  <c r="C2573" i="6"/>
  <c r="E2572" i="6"/>
  <c r="D2572" i="6"/>
  <c r="C2572" i="6"/>
  <c r="E2571" i="6"/>
  <c r="D2571" i="6"/>
  <c r="C2571" i="6"/>
  <c r="E2570" i="6"/>
  <c r="D2570" i="6"/>
  <c r="C2570" i="6"/>
  <c r="E2569" i="6"/>
  <c r="D2569" i="6"/>
  <c r="C2569" i="6"/>
  <c r="E2568" i="6"/>
  <c r="D2568" i="6"/>
  <c r="C2568" i="6"/>
  <c r="E2567" i="6"/>
  <c r="D2567" i="6"/>
  <c r="C2567" i="6"/>
  <c r="E2566" i="6"/>
  <c r="D2566" i="6"/>
  <c r="C2566" i="6"/>
  <c r="E2565" i="6"/>
  <c r="D2565" i="6"/>
  <c r="C2565" i="6"/>
  <c r="E2564" i="6"/>
  <c r="D2564" i="6"/>
  <c r="C2564" i="6"/>
  <c r="E2563" i="6"/>
  <c r="D2563" i="6"/>
  <c r="C2563" i="6"/>
  <c r="E2562" i="6"/>
  <c r="D2562" i="6"/>
  <c r="C2562" i="6"/>
  <c r="E2561" i="6"/>
  <c r="D2561" i="6"/>
  <c r="C2561" i="6"/>
  <c r="E2560" i="6"/>
  <c r="D2560" i="6"/>
  <c r="C2560" i="6"/>
  <c r="E2559" i="6"/>
  <c r="D2559" i="6"/>
  <c r="C2559" i="6"/>
  <c r="E2558" i="6"/>
  <c r="D2558" i="6"/>
  <c r="C2558" i="6"/>
  <c r="E2557" i="6"/>
  <c r="D2557" i="6"/>
  <c r="C2557" i="6"/>
  <c r="E2556" i="6"/>
  <c r="D2556" i="6"/>
  <c r="C2556" i="6"/>
  <c r="E2555" i="6"/>
  <c r="D2555" i="6"/>
  <c r="C2555" i="6"/>
  <c r="E2554" i="6"/>
  <c r="D2554" i="6"/>
  <c r="C2554" i="6"/>
  <c r="E2553" i="6"/>
  <c r="D2553" i="6"/>
  <c r="C2553" i="6"/>
  <c r="E2552" i="6"/>
  <c r="D2552" i="6"/>
  <c r="C2552" i="6"/>
  <c r="E2551" i="6"/>
  <c r="D2551" i="6"/>
  <c r="C2551" i="6"/>
  <c r="E2550" i="6"/>
  <c r="D2550" i="6"/>
  <c r="C2550" i="6"/>
  <c r="E2549" i="6"/>
  <c r="D2549" i="6"/>
  <c r="C2549" i="6"/>
  <c r="E2548" i="6"/>
  <c r="D2548" i="6"/>
  <c r="C2548" i="6"/>
  <c r="E2547" i="6"/>
  <c r="D2547" i="6"/>
  <c r="C2547" i="6"/>
  <c r="E2546" i="6"/>
  <c r="D2546" i="6"/>
  <c r="C2546" i="6"/>
  <c r="E2545" i="6"/>
  <c r="D2545" i="6"/>
  <c r="C2545" i="6"/>
  <c r="E2544" i="6"/>
  <c r="D2544" i="6"/>
  <c r="C2544" i="6"/>
  <c r="E2543" i="6"/>
  <c r="D2543" i="6"/>
  <c r="C2543" i="6"/>
  <c r="E2542" i="6"/>
  <c r="D2542" i="6"/>
  <c r="C2542" i="6"/>
  <c r="E2541" i="6"/>
  <c r="D2541" i="6"/>
  <c r="C2541" i="6"/>
  <c r="E2540" i="6"/>
  <c r="D2540" i="6"/>
  <c r="C2540" i="6"/>
  <c r="E2539" i="6"/>
  <c r="D2539" i="6"/>
  <c r="C2539" i="6"/>
  <c r="E2538" i="6"/>
  <c r="D2538" i="6"/>
  <c r="C2538" i="6"/>
  <c r="E2537" i="6"/>
  <c r="D2537" i="6"/>
  <c r="C2537" i="6"/>
  <c r="E2536" i="6"/>
  <c r="D2536" i="6"/>
  <c r="C2536" i="6"/>
  <c r="E2535" i="6"/>
  <c r="D2535" i="6"/>
  <c r="C2535" i="6"/>
  <c r="E2534" i="6"/>
  <c r="D2534" i="6"/>
  <c r="C2534" i="6"/>
  <c r="E2533" i="6"/>
  <c r="D2533" i="6"/>
  <c r="C2533" i="6"/>
  <c r="E2532" i="6"/>
  <c r="D2532" i="6"/>
  <c r="C2532" i="6"/>
  <c r="E2531" i="6"/>
  <c r="D2531" i="6"/>
  <c r="C2531" i="6"/>
  <c r="E2530" i="6"/>
  <c r="D2530" i="6"/>
  <c r="C2530" i="6"/>
  <c r="E2529" i="6"/>
  <c r="D2529" i="6"/>
  <c r="C2529" i="6"/>
  <c r="E2528" i="6"/>
  <c r="D2528" i="6"/>
  <c r="C2528" i="6"/>
  <c r="E2527" i="6"/>
  <c r="D2527" i="6"/>
  <c r="C2527" i="6"/>
  <c r="E2526" i="6"/>
  <c r="D2526" i="6"/>
  <c r="C2526" i="6"/>
  <c r="E2525" i="6"/>
  <c r="D2525" i="6"/>
  <c r="C2525" i="6"/>
  <c r="E2524" i="6"/>
  <c r="D2524" i="6"/>
  <c r="C2524" i="6"/>
  <c r="E2523" i="6"/>
  <c r="D2523" i="6"/>
  <c r="C2523" i="6"/>
  <c r="E2522" i="6"/>
  <c r="D2522" i="6"/>
  <c r="C2522" i="6"/>
  <c r="E2521" i="6"/>
  <c r="D2521" i="6"/>
  <c r="C2521" i="6"/>
  <c r="E2520" i="6"/>
  <c r="D2520" i="6"/>
  <c r="C2520" i="6"/>
  <c r="E2519" i="6"/>
  <c r="D2519" i="6"/>
  <c r="C2519" i="6"/>
  <c r="E2518" i="6"/>
  <c r="D2518" i="6"/>
  <c r="C2518" i="6"/>
  <c r="E2517" i="6"/>
  <c r="D2517" i="6"/>
  <c r="C2517" i="6"/>
  <c r="E2516" i="6"/>
  <c r="D2516" i="6"/>
  <c r="C2516" i="6"/>
  <c r="E2515" i="6"/>
  <c r="D2515" i="6"/>
  <c r="C2515" i="6"/>
  <c r="E2514" i="6"/>
  <c r="D2514" i="6"/>
  <c r="C2514" i="6"/>
  <c r="E2513" i="6"/>
  <c r="D2513" i="6"/>
  <c r="C2513" i="6"/>
  <c r="E2512" i="6"/>
  <c r="D2512" i="6"/>
  <c r="C2512" i="6"/>
  <c r="E2511" i="6"/>
  <c r="D2511" i="6"/>
  <c r="C2511" i="6"/>
  <c r="E2510" i="6"/>
  <c r="D2510" i="6"/>
  <c r="C2510" i="6"/>
  <c r="E2509" i="6"/>
  <c r="D2509" i="6"/>
  <c r="C2509" i="6"/>
  <c r="E2508" i="6"/>
  <c r="D2508" i="6"/>
  <c r="C2508" i="6"/>
  <c r="E2507" i="6"/>
  <c r="D2507" i="6"/>
  <c r="C2507" i="6"/>
  <c r="E2506" i="6"/>
  <c r="D2506" i="6"/>
  <c r="C2506" i="6"/>
  <c r="E2505" i="6"/>
  <c r="D2505" i="6"/>
  <c r="C2505" i="6"/>
  <c r="E2504" i="6"/>
  <c r="D2504" i="6"/>
  <c r="C2504" i="6"/>
  <c r="E2503" i="6"/>
  <c r="D2503" i="6"/>
  <c r="C2503" i="6"/>
  <c r="E2502" i="6"/>
  <c r="D2502" i="6"/>
  <c r="C2502" i="6"/>
  <c r="E2501" i="6"/>
  <c r="D2501" i="6"/>
  <c r="C2501" i="6"/>
  <c r="E2500" i="6"/>
  <c r="D2500" i="6"/>
  <c r="C2500" i="6"/>
  <c r="E2499" i="6"/>
  <c r="D2499" i="6"/>
  <c r="C2499" i="6"/>
  <c r="E2498" i="6"/>
  <c r="D2498" i="6"/>
  <c r="C2498" i="6"/>
  <c r="E2497" i="6"/>
  <c r="D2497" i="6"/>
  <c r="C2497" i="6"/>
  <c r="E2496" i="6"/>
  <c r="D2496" i="6"/>
  <c r="C2496" i="6"/>
  <c r="E2495" i="6"/>
  <c r="D2495" i="6"/>
  <c r="C2495" i="6"/>
  <c r="E2494" i="6"/>
  <c r="D2494" i="6"/>
  <c r="C2494" i="6"/>
  <c r="E2493" i="6"/>
  <c r="D2493" i="6"/>
  <c r="C2493" i="6"/>
  <c r="E2492" i="6"/>
  <c r="D2492" i="6"/>
  <c r="C2492" i="6"/>
  <c r="E2491" i="6"/>
  <c r="D2491" i="6"/>
  <c r="C2491" i="6"/>
  <c r="E2490" i="6"/>
  <c r="D2490" i="6"/>
  <c r="C2490" i="6"/>
  <c r="E2489" i="6"/>
  <c r="D2489" i="6"/>
  <c r="C2489" i="6"/>
  <c r="E2488" i="6"/>
  <c r="D2488" i="6"/>
  <c r="C2488" i="6"/>
  <c r="E2487" i="6"/>
  <c r="D2487" i="6"/>
  <c r="C2487" i="6"/>
  <c r="E2486" i="6"/>
  <c r="D2486" i="6"/>
  <c r="C2486" i="6"/>
  <c r="E2485" i="6"/>
  <c r="D2485" i="6"/>
  <c r="C2485" i="6"/>
  <c r="E2484" i="6"/>
  <c r="D2484" i="6"/>
  <c r="C2484" i="6"/>
  <c r="E2483" i="6"/>
  <c r="D2483" i="6"/>
  <c r="C2483" i="6"/>
  <c r="E2482" i="6"/>
  <c r="D2482" i="6"/>
  <c r="C2482" i="6"/>
  <c r="E2481" i="6"/>
  <c r="D2481" i="6"/>
  <c r="C2481" i="6"/>
  <c r="E2480" i="6"/>
  <c r="D2480" i="6"/>
  <c r="C2480" i="6"/>
  <c r="E2479" i="6"/>
  <c r="D2479" i="6"/>
  <c r="C2479" i="6"/>
  <c r="E2478" i="6"/>
  <c r="D2478" i="6"/>
  <c r="C2478" i="6"/>
  <c r="E2477" i="6"/>
  <c r="D2477" i="6"/>
  <c r="C2477" i="6"/>
  <c r="E2476" i="6"/>
  <c r="D2476" i="6"/>
  <c r="C2476" i="6"/>
  <c r="E2475" i="6"/>
  <c r="D2475" i="6"/>
  <c r="C2475" i="6"/>
  <c r="E2474" i="6"/>
  <c r="D2474" i="6"/>
  <c r="C2474" i="6"/>
  <c r="E2473" i="6"/>
  <c r="D2473" i="6"/>
  <c r="C2473" i="6"/>
  <c r="E2472" i="6"/>
  <c r="D2472" i="6"/>
  <c r="C2472" i="6"/>
  <c r="E2471" i="6"/>
  <c r="D2471" i="6"/>
  <c r="C2471" i="6"/>
  <c r="E2470" i="6"/>
  <c r="D2470" i="6"/>
  <c r="C2470" i="6"/>
  <c r="E2469" i="6"/>
  <c r="D2469" i="6"/>
  <c r="C2469" i="6"/>
  <c r="E2468" i="6"/>
  <c r="D2468" i="6"/>
  <c r="C2468" i="6"/>
  <c r="E2467" i="6"/>
  <c r="D2467" i="6"/>
  <c r="C2467" i="6"/>
  <c r="E2466" i="6"/>
  <c r="D2466" i="6"/>
  <c r="C2466" i="6"/>
  <c r="E2465" i="6"/>
  <c r="D2465" i="6"/>
  <c r="C2465" i="6"/>
  <c r="E2464" i="6"/>
  <c r="D2464" i="6"/>
  <c r="C2464" i="6"/>
  <c r="E2463" i="6"/>
  <c r="D2463" i="6"/>
  <c r="C2463" i="6"/>
  <c r="E2462" i="6"/>
  <c r="D2462" i="6"/>
  <c r="C2462" i="6"/>
  <c r="E2461" i="6"/>
  <c r="D2461" i="6"/>
  <c r="C2461" i="6"/>
  <c r="E2460" i="6"/>
  <c r="D2460" i="6"/>
  <c r="C2460" i="6"/>
  <c r="E2459" i="6"/>
  <c r="D2459" i="6"/>
  <c r="C2459" i="6"/>
  <c r="E2458" i="6"/>
  <c r="D2458" i="6"/>
  <c r="C2458" i="6"/>
  <c r="E2457" i="6"/>
  <c r="D2457" i="6"/>
  <c r="C2457" i="6"/>
  <c r="E2456" i="6"/>
  <c r="D2456" i="6"/>
  <c r="C2456" i="6"/>
  <c r="E2455" i="6"/>
  <c r="D2455" i="6"/>
  <c r="C2455" i="6"/>
  <c r="E2454" i="6"/>
  <c r="D2454" i="6"/>
  <c r="C2454" i="6"/>
  <c r="E2453" i="6"/>
  <c r="D2453" i="6"/>
  <c r="C2453" i="6"/>
  <c r="E2452" i="6"/>
  <c r="D2452" i="6"/>
  <c r="C2452" i="6"/>
  <c r="E2451" i="6"/>
  <c r="D2451" i="6"/>
  <c r="C2451" i="6"/>
  <c r="E2450" i="6"/>
  <c r="D2450" i="6"/>
  <c r="C2450" i="6"/>
  <c r="E2449" i="6"/>
  <c r="D2449" i="6"/>
  <c r="C2449" i="6"/>
  <c r="E2448" i="6"/>
  <c r="D2448" i="6"/>
  <c r="C2448" i="6"/>
  <c r="E2447" i="6"/>
  <c r="D2447" i="6"/>
  <c r="C2447" i="6"/>
  <c r="E2446" i="6"/>
  <c r="D2446" i="6"/>
  <c r="C2446" i="6"/>
  <c r="E2445" i="6"/>
  <c r="D2445" i="6"/>
  <c r="C2445" i="6"/>
  <c r="E2444" i="6"/>
  <c r="D2444" i="6"/>
  <c r="C2444" i="6"/>
  <c r="E2443" i="6"/>
  <c r="D2443" i="6"/>
  <c r="C2443" i="6"/>
  <c r="E2442" i="6"/>
  <c r="D2442" i="6"/>
  <c r="C2442" i="6"/>
  <c r="E2441" i="6"/>
  <c r="D2441" i="6"/>
  <c r="C2441" i="6"/>
  <c r="E2440" i="6"/>
  <c r="D2440" i="6"/>
  <c r="C2440" i="6"/>
  <c r="E2439" i="6"/>
  <c r="D2439" i="6"/>
  <c r="C2439" i="6"/>
  <c r="E2438" i="6"/>
  <c r="D2438" i="6"/>
  <c r="C2438" i="6"/>
  <c r="E2437" i="6"/>
  <c r="D2437" i="6"/>
  <c r="C2437" i="6"/>
  <c r="E2436" i="6"/>
  <c r="D2436" i="6"/>
  <c r="C2436" i="6"/>
  <c r="E2435" i="6"/>
  <c r="D2435" i="6"/>
  <c r="C2435" i="6"/>
  <c r="E2434" i="6"/>
  <c r="D2434" i="6"/>
  <c r="C2434" i="6"/>
  <c r="E2433" i="6"/>
  <c r="D2433" i="6"/>
  <c r="C2433" i="6"/>
  <c r="E2432" i="6"/>
  <c r="D2432" i="6"/>
  <c r="C2432" i="6"/>
  <c r="E2431" i="6"/>
  <c r="D2431" i="6"/>
  <c r="C2431" i="6"/>
  <c r="E2430" i="6"/>
  <c r="D2430" i="6"/>
  <c r="C2430" i="6"/>
  <c r="E2429" i="6"/>
  <c r="D2429" i="6"/>
  <c r="C2429" i="6"/>
  <c r="E2428" i="6"/>
  <c r="D2428" i="6"/>
  <c r="C2428" i="6"/>
  <c r="E2427" i="6"/>
  <c r="D2427" i="6"/>
  <c r="C2427" i="6"/>
  <c r="E2426" i="6"/>
  <c r="D2426" i="6"/>
  <c r="C2426" i="6"/>
  <c r="E2425" i="6"/>
  <c r="D2425" i="6"/>
  <c r="C2425" i="6"/>
  <c r="E2424" i="6"/>
  <c r="D2424" i="6"/>
  <c r="C2424" i="6"/>
  <c r="E2423" i="6"/>
  <c r="D2423" i="6"/>
  <c r="C2423" i="6"/>
  <c r="E2422" i="6"/>
  <c r="D2422" i="6"/>
  <c r="C2422" i="6"/>
  <c r="E2421" i="6"/>
  <c r="D2421" i="6"/>
  <c r="C2421" i="6"/>
  <c r="E2420" i="6"/>
  <c r="D2420" i="6"/>
  <c r="C2420" i="6"/>
  <c r="E2419" i="6"/>
  <c r="D2419" i="6"/>
  <c r="C2419" i="6"/>
  <c r="E2418" i="6"/>
  <c r="D2418" i="6"/>
  <c r="C2418" i="6"/>
  <c r="E2417" i="6"/>
  <c r="D2417" i="6"/>
  <c r="C2417" i="6"/>
  <c r="E2416" i="6"/>
  <c r="D2416" i="6"/>
  <c r="C2416" i="6"/>
  <c r="E2415" i="6"/>
  <c r="D2415" i="6"/>
  <c r="C2415" i="6"/>
  <c r="E2414" i="6"/>
  <c r="D2414" i="6"/>
  <c r="C2414" i="6"/>
  <c r="E2413" i="6"/>
  <c r="D2413" i="6"/>
  <c r="C2413" i="6"/>
  <c r="E2412" i="6"/>
  <c r="D2412" i="6"/>
  <c r="C2412" i="6"/>
  <c r="E2411" i="6"/>
  <c r="D2411" i="6"/>
  <c r="C2411" i="6"/>
  <c r="E2410" i="6"/>
  <c r="D2410" i="6"/>
  <c r="C2410" i="6"/>
  <c r="E2409" i="6"/>
  <c r="D2409" i="6"/>
  <c r="C2409" i="6"/>
  <c r="E2408" i="6"/>
  <c r="D2408" i="6"/>
  <c r="C2408" i="6"/>
  <c r="E2407" i="6"/>
  <c r="D2407" i="6"/>
  <c r="C2407" i="6"/>
  <c r="E2406" i="6"/>
  <c r="D2406" i="6"/>
  <c r="C2406" i="6"/>
  <c r="E2405" i="6"/>
  <c r="D2405" i="6"/>
  <c r="C2405" i="6"/>
  <c r="E2404" i="6"/>
  <c r="D2404" i="6"/>
  <c r="C2404" i="6"/>
  <c r="E2403" i="6"/>
  <c r="D2403" i="6"/>
  <c r="C2403" i="6"/>
  <c r="E2402" i="6"/>
  <c r="D2402" i="6"/>
  <c r="C2402" i="6"/>
  <c r="E2401" i="6"/>
  <c r="D2401" i="6"/>
  <c r="C2401" i="6"/>
  <c r="E2400" i="6"/>
  <c r="D2400" i="6"/>
  <c r="C2400" i="6"/>
  <c r="E2399" i="6"/>
  <c r="D2399" i="6"/>
  <c r="C2399" i="6"/>
  <c r="E2398" i="6"/>
  <c r="D2398" i="6"/>
  <c r="C2398" i="6"/>
  <c r="E2397" i="6"/>
  <c r="D2397" i="6"/>
  <c r="C2397" i="6"/>
  <c r="E2396" i="6"/>
  <c r="D2396" i="6"/>
  <c r="C2396" i="6"/>
  <c r="E2395" i="6"/>
  <c r="D2395" i="6"/>
  <c r="C2395" i="6"/>
  <c r="E2394" i="6"/>
  <c r="D2394" i="6"/>
  <c r="C2394" i="6"/>
  <c r="E2393" i="6"/>
  <c r="D2393" i="6"/>
  <c r="C2393" i="6"/>
  <c r="E2392" i="6"/>
  <c r="D2392" i="6"/>
  <c r="C2392" i="6"/>
  <c r="E2391" i="6"/>
  <c r="D2391" i="6"/>
  <c r="C2391" i="6"/>
  <c r="E2390" i="6"/>
  <c r="D2390" i="6"/>
  <c r="C2390" i="6"/>
  <c r="E2389" i="6"/>
  <c r="D2389" i="6"/>
  <c r="C2389" i="6"/>
  <c r="E2388" i="6"/>
  <c r="D2388" i="6"/>
  <c r="C2388" i="6"/>
  <c r="E2387" i="6"/>
  <c r="D2387" i="6"/>
  <c r="C2387" i="6"/>
  <c r="E2386" i="6"/>
  <c r="D2386" i="6"/>
  <c r="C2386" i="6"/>
  <c r="E2385" i="6"/>
  <c r="D2385" i="6"/>
  <c r="C2385" i="6"/>
  <c r="E2384" i="6"/>
  <c r="D2384" i="6"/>
  <c r="C2384" i="6"/>
  <c r="E2383" i="6"/>
  <c r="D2383" i="6"/>
  <c r="C2383" i="6"/>
  <c r="E2382" i="6"/>
  <c r="D2382" i="6"/>
  <c r="C2382" i="6"/>
  <c r="E2381" i="6"/>
  <c r="D2381" i="6"/>
  <c r="C2381" i="6"/>
  <c r="E2380" i="6"/>
  <c r="D2380" i="6"/>
  <c r="C2380" i="6"/>
  <c r="E2379" i="6"/>
  <c r="D2379" i="6"/>
  <c r="C2379" i="6"/>
  <c r="E2378" i="6"/>
  <c r="D2378" i="6"/>
  <c r="C2378" i="6"/>
  <c r="E2377" i="6"/>
  <c r="D2377" i="6"/>
  <c r="C2377" i="6"/>
  <c r="E2376" i="6"/>
  <c r="D2376" i="6"/>
  <c r="C2376" i="6"/>
  <c r="E2375" i="6"/>
  <c r="D2375" i="6"/>
  <c r="C2375" i="6"/>
  <c r="E2374" i="6"/>
  <c r="D2374" i="6"/>
  <c r="C2374" i="6"/>
  <c r="E2373" i="6"/>
  <c r="D2373" i="6"/>
  <c r="C2373" i="6"/>
  <c r="E2372" i="6"/>
  <c r="D2372" i="6"/>
  <c r="C2372" i="6"/>
  <c r="E2371" i="6"/>
  <c r="D2371" i="6"/>
  <c r="C2371" i="6"/>
  <c r="E2370" i="6"/>
  <c r="D2370" i="6"/>
  <c r="C2370" i="6"/>
  <c r="E2369" i="6"/>
  <c r="D2369" i="6"/>
  <c r="C2369" i="6"/>
  <c r="E2368" i="6"/>
  <c r="D2368" i="6"/>
  <c r="C2368" i="6"/>
  <c r="E2367" i="6"/>
  <c r="D2367" i="6"/>
  <c r="C2367" i="6"/>
  <c r="E2366" i="6"/>
  <c r="D2366" i="6"/>
  <c r="C2366" i="6"/>
  <c r="E2365" i="6"/>
  <c r="D2365" i="6"/>
  <c r="C2365" i="6"/>
  <c r="E2364" i="6"/>
  <c r="D2364" i="6"/>
  <c r="C2364" i="6"/>
  <c r="E2363" i="6"/>
  <c r="D2363" i="6"/>
  <c r="C2363" i="6"/>
  <c r="E2362" i="6"/>
  <c r="D2362" i="6"/>
  <c r="C2362" i="6"/>
  <c r="E2361" i="6"/>
  <c r="D2361" i="6"/>
  <c r="C2361" i="6"/>
  <c r="E2360" i="6"/>
  <c r="D2360" i="6"/>
  <c r="C2360" i="6"/>
  <c r="E2359" i="6"/>
  <c r="D2359" i="6"/>
  <c r="C2359" i="6"/>
  <c r="E2358" i="6"/>
  <c r="D2358" i="6"/>
  <c r="C2358" i="6"/>
  <c r="E2357" i="6"/>
  <c r="D2357" i="6"/>
  <c r="C2357" i="6"/>
  <c r="E2356" i="6"/>
  <c r="D2356" i="6"/>
  <c r="C2356" i="6"/>
  <c r="E2355" i="6"/>
  <c r="D2355" i="6"/>
  <c r="C2355" i="6"/>
  <c r="E2354" i="6"/>
  <c r="D2354" i="6"/>
  <c r="C2354" i="6"/>
  <c r="E2353" i="6"/>
  <c r="D2353" i="6"/>
  <c r="C2353" i="6"/>
  <c r="E2352" i="6"/>
  <c r="D2352" i="6"/>
  <c r="C2352" i="6"/>
  <c r="E2351" i="6"/>
  <c r="D2351" i="6"/>
  <c r="C2351" i="6"/>
  <c r="E2350" i="6"/>
  <c r="D2350" i="6"/>
  <c r="C2350" i="6"/>
  <c r="E2349" i="6"/>
  <c r="D2349" i="6"/>
  <c r="C2349" i="6"/>
  <c r="E2348" i="6"/>
  <c r="D2348" i="6"/>
  <c r="C2348" i="6"/>
  <c r="E2347" i="6"/>
  <c r="D2347" i="6"/>
  <c r="C2347" i="6"/>
  <c r="E2346" i="6"/>
  <c r="D2346" i="6"/>
  <c r="C2346" i="6"/>
  <c r="E2345" i="6"/>
  <c r="D2345" i="6"/>
  <c r="C2345" i="6"/>
  <c r="E2344" i="6"/>
  <c r="D2344" i="6"/>
  <c r="C2344" i="6"/>
  <c r="E2343" i="6"/>
  <c r="D2343" i="6"/>
  <c r="C2343" i="6"/>
  <c r="E2342" i="6"/>
  <c r="D2342" i="6"/>
  <c r="C2342" i="6"/>
  <c r="E2341" i="6"/>
  <c r="D2341" i="6"/>
  <c r="C2341" i="6"/>
  <c r="E2340" i="6"/>
  <c r="D2340" i="6"/>
  <c r="C2340" i="6"/>
  <c r="E2339" i="6"/>
  <c r="D2339" i="6"/>
  <c r="C2339" i="6"/>
  <c r="E2338" i="6"/>
  <c r="D2338" i="6"/>
  <c r="C2338" i="6"/>
  <c r="E2337" i="6"/>
  <c r="D2337" i="6"/>
  <c r="C2337" i="6"/>
  <c r="E2336" i="6"/>
  <c r="D2336" i="6"/>
  <c r="C2336" i="6"/>
  <c r="E2335" i="6"/>
  <c r="D2335" i="6"/>
  <c r="C2335" i="6"/>
  <c r="E2334" i="6"/>
  <c r="D2334" i="6"/>
  <c r="C2334" i="6"/>
  <c r="E2333" i="6"/>
  <c r="D2333" i="6"/>
  <c r="C2333" i="6"/>
  <c r="E2332" i="6"/>
  <c r="D2332" i="6"/>
  <c r="C2332" i="6"/>
  <c r="E2331" i="6"/>
  <c r="D2331" i="6"/>
  <c r="C2331" i="6"/>
  <c r="E2330" i="6"/>
  <c r="D2330" i="6"/>
  <c r="C2330" i="6"/>
  <c r="E2329" i="6"/>
  <c r="D2329" i="6"/>
  <c r="C2329" i="6"/>
  <c r="E2328" i="6"/>
  <c r="D2328" i="6"/>
  <c r="C2328" i="6"/>
  <c r="E2327" i="6"/>
  <c r="D2327" i="6"/>
  <c r="C2327" i="6"/>
  <c r="E2326" i="6"/>
  <c r="D2326" i="6"/>
  <c r="C2326" i="6"/>
  <c r="E2325" i="6"/>
  <c r="D2325" i="6"/>
  <c r="C2325" i="6"/>
  <c r="E2324" i="6"/>
  <c r="D2324" i="6"/>
  <c r="C2324" i="6"/>
  <c r="E2323" i="6"/>
  <c r="D2323" i="6"/>
  <c r="C2323" i="6"/>
  <c r="E2322" i="6"/>
  <c r="D2322" i="6"/>
  <c r="C2322" i="6"/>
  <c r="E2321" i="6"/>
  <c r="D2321" i="6"/>
  <c r="C2321" i="6"/>
  <c r="E2320" i="6"/>
  <c r="D2320" i="6"/>
  <c r="C2320" i="6"/>
  <c r="E2319" i="6"/>
  <c r="D2319" i="6"/>
  <c r="C2319" i="6"/>
  <c r="E2318" i="6"/>
  <c r="D2318" i="6"/>
  <c r="C2318" i="6"/>
  <c r="E2317" i="6"/>
  <c r="D2317" i="6"/>
  <c r="C2317" i="6"/>
  <c r="E2316" i="6"/>
  <c r="D2316" i="6"/>
  <c r="C2316" i="6"/>
  <c r="E2315" i="6"/>
  <c r="D2315" i="6"/>
  <c r="C2315" i="6"/>
  <c r="E2314" i="6"/>
  <c r="D2314" i="6"/>
  <c r="C2314" i="6"/>
  <c r="E2313" i="6"/>
  <c r="D2313" i="6"/>
  <c r="C2313" i="6"/>
  <c r="E2312" i="6"/>
  <c r="D2312" i="6"/>
  <c r="C2312" i="6"/>
  <c r="E2311" i="6"/>
  <c r="D2311" i="6"/>
  <c r="C2311" i="6"/>
  <c r="E2310" i="6"/>
  <c r="D2310" i="6"/>
  <c r="C2310" i="6"/>
  <c r="E2309" i="6"/>
  <c r="D2309" i="6"/>
  <c r="C2309" i="6"/>
  <c r="E2308" i="6"/>
  <c r="D2308" i="6"/>
  <c r="C2308" i="6"/>
  <c r="E2307" i="6"/>
  <c r="D2307" i="6"/>
  <c r="C2307" i="6"/>
  <c r="E2306" i="6"/>
  <c r="D2306" i="6"/>
  <c r="C2306" i="6"/>
  <c r="E2305" i="6"/>
  <c r="D2305" i="6"/>
  <c r="C2305" i="6"/>
  <c r="E2304" i="6"/>
  <c r="D2304" i="6"/>
  <c r="C2304" i="6"/>
  <c r="E2303" i="6"/>
  <c r="D2303" i="6"/>
  <c r="C2303" i="6"/>
  <c r="E2302" i="6"/>
  <c r="D2302" i="6"/>
  <c r="C2302" i="6"/>
  <c r="E2301" i="6"/>
  <c r="D2301" i="6"/>
  <c r="C2301" i="6"/>
  <c r="E2300" i="6"/>
  <c r="D2300" i="6"/>
  <c r="C2300" i="6"/>
  <c r="E2299" i="6"/>
  <c r="D2299" i="6"/>
  <c r="C2299" i="6"/>
  <c r="E2298" i="6"/>
  <c r="D2298" i="6"/>
  <c r="C2298" i="6"/>
  <c r="E2297" i="6"/>
  <c r="D2297" i="6"/>
  <c r="C2297" i="6"/>
  <c r="E2296" i="6"/>
  <c r="D2296" i="6"/>
  <c r="C2296" i="6"/>
  <c r="E2295" i="6"/>
  <c r="D2295" i="6"/>
  <c r="C2295" i="6"/>
  <c r="E2294" i="6"/>
  <c r="D2294" i="6"/>
  <c r="C2294" i="6"/>
  <c r="E2293" i="6"/>
  <c r="D2293" i="6"/>
  <c r="C2293" i="6"/>
  <c r="E2292" i="6"/>
  <c r="D2292" i="6"/>
  <c r="C2292" i="6"/>
  <c r="E2291" i="6"/>
  <c r="D2291" i="6"/>
  <c r="C2291" i="6"/>
  <c r="E2290" i="6"/>
  <c r="D2290" i="6"/>
  <c r="C2290" i="6"/>
  <c r="E2289" i="6"/>
  <c r="D2289" i="6"/>
  <c r="C2289" i="6"/>
  <c r="E2288" i="6"/>
  <c r="D2288" i="6"/>
  <c r="C2288" i="6"/>
  <c r="E2287" i="6"/>
  <c r="D2287" i="6"/>
  <c r="C2287" i="6"/>
  <c r="E2286" i="6"/>
  <c r="D2286" i="6"/>
  <c r="C2286" i="6"/>
  <c r="E2285" i="6"/>
  <c r="D2285" i="6"/>
  <c r="C2285" i="6"/>
  <c r="E2284" i="6"/>
  <c r="D2284" i="6"/>
  <c r="C2284" i="6"/>
  <c r="E2283" i="6"/>
  <c r="D2283" i="6"/>
  <c r="C2283" i="6"/>
  <c r="E2282" i="6"/>
  <c r="D2282" i="6"/>
  <c r="C2282" i="6"/>
  <c r="E2281" i="6"/>
  <c r="D2281" i="6"/>
  <c r="C2281" i="6"/>
  <c r="E2280" i="6"/>
  <c r="D2280" i="6"/>
  <c r="C2280" i="6"/>
  <c r="E2279" i="6"/>
  <c r="D2279" i="6"/>
  <c r="C2279" i="6"/>
  <c r="E2278" i="6"/>
  <c r="D2278" i="6"/>
  <c r="C2278" i="6"/>
  <c r="E2277" i="6"/>
  <c r="D2277" i="6"/>
  <c r="C2277" i="6"/>
  <c r="E2276" i="6"/>
  <c r="D2276" i="6"/>
  <c r="C2276" i="6"/>
  <c r="E2275" i="6"/>
  <c r="D2275" i="6"/>
  <c r="C2275" i="6"/>
  <c r="E2274" i="6"/>
  <c r="D2274" i="6"/>
  <c r="C2274" i="6"/>
  <c r="E2273" i="6"/>
  <c r="D2273" i="6"/>
  <c r="C2273" i="6"/>
  <c r="E2272" i="6"/>
  <c r="D2272" i="6"/>
  <c r="C2272" i="6"/>
  <c r="E2271" i="6"/>
  <c r="D2271" i="6"/>
  <c r="C2271" i="6"/>
  <c r="E2270" i="6"/>
  <c r="D2270" i="6"/>
  <c r="C2270" i="6"/>
  <c r="E2269" i="6"/>
  <c r="D2269" i="6"/>
  <c r="C2269" i="6"/>
  <c r="E2268" i="6"/>
  <c r="D2268" i="6"/>
  <c r="C2268" i="6"/>
  <c r="E2267" i="6"/>
  <c r="D2267" i="6"/>
  <c r="C2267" i="6"/>
  <c r="E2266" i="6"/>
  <c r="D2266" i="6"/>
  <c r="C2266" i="6"/>
  <c r="E2265" i="6"/>
  <c r="D2265" i="6"/>
  <c r="C2265" i="6"/>
  <c r="E2264" i="6"/>
  <c r="D2264" i="6"/>
  <c r="C2264" i="6"/>
  <c r="E2263" i="6"/>
  <c r="D2263" i="6"/>
  <c r="C2263" i="6"/>
  <c r="E2262" i="6"/>
  <c r="D2262" i="6"/>
  <c r="C2262" i="6"/>
  <c r="E2261" i="6"/>
  <c r="D2261" i="6"/>
  <c r="C2261" i="6"/>
  <c r="E2260" i="6"/>
  <c r="D2260" i="6"/>
  <c r="C2260" i="6"/>
  <c r="E2259" i="6"/>
  <c r="D2259" i="6"/>
  <c r="C2259" i="6"/>
  <c r="E2258" i="6"/>
  <c r="D2258" i="6"/>
  <c r="C2258" i="6"/>
  <c r="E2257" i="6"/>
  <c r="D2257" i="6"/>
  <c r="C2257" i="6"/>
  <c r="E2256" i="6"/>
  <c r="D2256" i="6"/>
  <c r="C2256" i="6"/>
  <c r="E2255" i="6"/>
  <c r="D2255" i="6"/>
  <c r="C2255" i="6"/>
  <c r="E2254" i="6"/>
  <c r="D2254" i="6"/>
  <c r="C2254" i="6"/>
  <c r="E2253" i="6"/>
  <c r="D2253" i="6"/>
  <c r="C2253" i="6"/>
  <c r="E2252" i="6"/>
  <c r="D2252" i="6"/>
  <c r="C2252" i="6"/>
  <c r="E2251" i="6"/>
  <c r="D2251" i="6"/>
  <c r="C2251" i="6"/>
  <c r="E2250" i="6"/>
  <c r="D2250" i="6"/>
  <c r="C2250" i="6"/>
  <c r="E2249" i="6"/>
  <c r="D2249" i="6"/>
  <c r="C2249" i="6"/>
  <c r="E2248" i="6"/>
  <c r="D2248" i="6"/>
  <c r="C2248" i="6"/>
  <c r="E2247" i="6"/>
  <c r="D2247" i="6"/>
  <c r="C2247" i="6"/>
  <c r="E2246" i="6"/>
  <c r="D2246" i="6"/>
  <c r="C2246" i="6"/>
  <c r="E2245" i="6"/>
  <c r="D2245" i="6"/>
  <c r="C2245" i="6"/>
  <c r="E2244" i="6"/>
  <c r="D2244" i="6"/>
  <c r="C2244" i="6"/>
  <c r="E2243" i="6"/>
  <c r="D2243" i="6"/>
  <c r="C2243" i="6"/>
  <c r="E2242" i="6"/>
  <c r="D2242" i="6"/>
  <c r="C2242" i="6"/>
  <c r="E2241" i="6"/>
  <c r="D2241" i="6"/>
  <c r="C2241" i="6"/>
  <c r="E2240" i="6"/>
  <c r="D2240" i="6"/>
  <c r="C2240" i="6"/>
  <c r="E2239" i="6"/>
  <c r="D2239" i="6"/>
  <c r="C2239" i="6"/>
  <c r="E2238" i="6"/>
  <c r="D2238" i="6"/>
  <c r="C2238" i="6"/>
  <c r="E2237" i="6"/>
  <c r="D2237" i="6"/>
  <c r="C2237" i="6"/>
  <c r="E2236" i="6"/>
  <c r="D2236" i="6"/>
  <c r="C2236" i="6"/>
  <c r="E2235" i="6"/>
  <c r="D2235" i="6"/>
  <c r="C2235" i="6"/>
  <c r="E2234" i="6"/>
  <c r="D2234" i="6"/>
  <c r="C2234" i="6"/>
  <c r="E2233" i="6"/>
  <c r="D2233" i="6"/>
  <c r="C2233" i="6"/>
  <c r="E2232" i="6"/>
  <c r="D2232" i="6"/>
  <c r="C2232" i="6"/>
  <c r="E2231" i="6"/>
  <c r="D2231" i="6"/>
  <c r="C2231" i="6"/>
  <c r="E2230" i="6"/>
  <c r="D2230" i="6"/>
  <c r="C2230" i="6"/>
  <c r="E2229" i="6"/>
  <c r="D2229" i="6"/>
  <c r="C2229" i="6"/>
  <c r="E2228" i="6"/>
  <c r="D2228" i="6"/>
  <c r="C2228" i="6"/>
  <c r="E2227" i="6"/>
  <c r="D2227" i="6"/>
  <c r="C2227" i="6"/>
  <c r="E2226" i="6"/>
  <c r="D2226" i="6"/>
  <c r="C2226" i="6"/>
  <c r="E2225" i="6"/>
  <c r="D2225" i="6"/>
  <c r="C2225" i="6"/>
  <c r="E2224" i="6"/>
  <c r="D2224" i="6"/>
  <c r="C2224" i="6"/>
  <c r="E2223" i="6"/>
  <c r="D2223" i="6"/>
  <c r="C2223" i="6"/>
  <c r="E2222" i="6"/>
  <c r="D2222" i="6"/>
  <c r="C2222" i="6"/>
  <c r="E2221" i="6"/>
  <c r="D2221" i="6"/>
  <c r="C2221" i="6"/>
  <c r="E2220" i="6"/>
  <c r="D2220" i="6"/>
  <c r="C2220" i="6"/>
  <c r="E2219" i="6"/>
  <c r="D2219" i="6"/>
  <c r="C2219" i="6"/>
  <c r="E2218" i="6"/>
  <c r="D2218" i="6"/>
  <c r="C2218" i="6"/>
  <c r="E2217" i="6"/>
  <c r="D2217" i="6"/>
  <c r="C2217" i="6"/>
  <c r="E2216" i="6"/>
  <c r="D2216" i="6"/>
  <c r="C2216" i="6"/>
  <c r="E2215" i="6"/>
  <c r="D2215" i="6"/>
  <c r="C2215" i="6"/>
  <c r="E2214" i="6"/>
  <c r="D2214" i="6"/>
  <c r="C2214" i="6"/>
  <c r="E2213" i="6"/>
  <c r="D2213" i="6"/>
  <c r="C2213" i="6"/>
  <c r="E2212" i="6"/>
  <c r="D2212" i="6"/>
  <c r="C2212" i="6"/>
  <c r="E2211" i="6"/>
  <c r="D2211" i="6"/>
  <c r="C2211" i="6"/>
  <c r="E2210" i="6"/>
  <c r="D2210" i="6"/>
  <c r="C2210" i="6"/>
  <c r="E2209" i="6"/>
  <c r="D2209" i="6"/>
  <c r="C2209" i="6"/>
  <c r="E2208" i="6"/>
  <c r="D2208" i="6"/>
  <c r="C2208" i="6"/>
  <c r="E2207" i="6"/>
  <c r="D2207" i="6"/>
  <c r="C2207" i="6"/>
  <c r="E2206" i="6"/>
  <c r="D2206" i="6"/>
  <c r="C2206" i="6"/>
  <c r="E2205" i="6"/>
  <c r="D2205" i="6"/>
  <c r="C2205" i="6"/>
  <c r="E2204" i="6"/>
  <c r="D2204" i="6"/>
  <c r="C2204" i="6"/>
  <c r="E2203" i="6"/>
  <c r="D2203" i="6"/>
  <c r="C2203" i="6"/>
  <c r="E2202" i="6"/>
  <c r="D2202" i="6"/>
  <c r="C2202" i="6"/>
  <c r="E2201" i="6"/>
  <c r="D2201" i="6"/>
  <c r="C2201" i="6"/>
  <c r="E2200" i="6"/>
  <c r="D2200" i="6"/>
  <c r="C2200" i="6"/>
  <c r="E2199" i="6"/>
  <c r="D2199" i="6"/>
  <c r="C2199" i="6"/>
  <c r="E2198" i="6"/>
  <c r="D2198" i="6"/>
  <c r="C2198" i="6"/>
  <c r="E2197" i="6"/>
  <c r="D2197" i="6"/>
  <c r="C2197" i="6"/>
  <c r="E2196" i="6"/>
  <c r="D2196" i="6"/>
  <c r="C2196" i="6"/>
  <c r="E2195" i="6"/>
  <c r="D2195" i="6"/>
  <c r="C2195" i="6"/>
  <c r="E2194" i="6"/>
  <c r="D2194" i="6"/>
  <c r="C2194" i="6"/>
  <c r="E2193" i="6"/>
  <c r="D2193" i="6"/>
  <c r="C2193" i="6"/>
  <c r="E2192" i="6"/>
  <c r="D2192" i="6"/>
  <c r="C2192" i="6"/>
  <c r="E2191" i="6"/>
  <c r="D2191" i="6"/>
  <c r="C2191" i="6"/>
  <c r="E2190" i="6"/>
  <c r="D2190" i="6"/>
  <c r="C2190" i="6"/>
  <c r="E2189" i="6"/>
  <c r="D2189" i="6"/>
  <c r="C2189" i="6"/>
  <c r="E2188" i="6"/>
  <c r="D2188" i="6"/>
  <c r="C2188" i="6"/>
  <c r="E2187" i="6"/>
  <c r="D2187" i="6"/>
  <c r="C2187" i="6"/>
  <c r="E2186" i="6"/>
  <c r="D2186" i="6"/>
  <c r="C2186" i="6"/>
  <c r="E2185" i="6"/>
  <c r="D2185" i="6"/>
  <c r="C2185" i="6"/>
  <c r="E2184" i="6"/>
  <c r="D2184" i="6"/>
  <c r="C2184" i="6"/>
  <c r="E2183" i="6"/>
  <c r="D2183" i="6"/>
  <c r="C2183" i="6"/>
  <c r="E2182" i="6"/>
  <c r="D2182" i="6"/>
  <c r="C2182" i="6"/>
  <c r="E2181" i="6"/>
  <c r="D2181" i="6"/>
  <c r="C2181" i="6"/>
  <c r="E2180" i="6"/>
  <c r="D2180" i="6"/>
  <c r="C2180" i="6"/>
  <c r="E2179" i="6"/>
  <c r="D2179" i="6"/>
  <c r="C2179" i="6"/>
  <c r="E2178" i="6"/>
  <c r="D2178" i="6"/>
  <c r="C2178" i="6"/>
  <c r="E2177" i="6"/>
  <c r="D2177" i="6"/>
  <c r="C2177" i="6"/>
  <c r="E2176" i="6"/>
  <c r="D2176" i="6"/>
  <c r="C2176" i="6"/>
  <c r="E2175" i="6"/>
  <c r="D2175" i="6"/>
  <c r="C2175" i="6"/>
  <c r="E2174" i="6"/>
  <c r="D2174" i="6"/>
  <c r="C2174" i="6"/>
  <c r="E2173" i="6"/>
  <c r="D2173" i="6"/>
  <c r="C2173" i="6"/>
  <c r="E2172" i="6"/>
  <c r="D2172" i="6"/>
  <c r="C2172" i="6"/>
  <c r="E2171" i="6"/>
  <c r="D2171" i="6"/>
  <c r="C2171" i="6"/>
  <c r="E2170" i="6"/>
  <c r="D2170" i="6"/>
  <c r="C2170" i="6"/>
  <c r="E2169" i="6"/>
  <c r="D2169" i="6"/>
  <c r="C2169" i="6"/>
  <c r="E2168" i="6"/>
  <c r="D2168" i="6"/>
  <c r="C2168" i="6"/>
  <c r="E2167" i="6"/>
  <c r="D2167" i="6"/>
  <c r="C2167" i="6"/>
  <c r="E2166" i="6"/>
  <c r="D2166" i="6"/>
  <c r="C2166" i="6"/>
  <c r="E2165" i="6"/>
  <c r="D2165" i="6"/>
  <c r="C2165" i="6"/>
  <c r="E2164" i="6"/>
  <c r="D2164" i="6"/>
  <c r="C2164" i="6"/>
  <c r="E2163" i="6"/>
  <c r="D2163" i="6"/>
  <c r="C2163" i="6"/>
  <c r="E2162" i="6"/>
  <c r="D2162" i="6"/>
  <c r="C2162" i="6"/>
  <c r="E2161" i="6"/>
  <c r="D2161" i="6"/>
  <c r="C2161" i="6"/>
  <c r="E2160" i="6"/>
  <c r="D2160" i="6"/>
  <c r="C2160" i="6"/>
  <c r="E2159" i="6"/>
  <c r="D2159" i="6"/>
  <c r="C2159" i="6"/>
  <c r="E2158" i="6"/>
  <c r="D2158" i="6"/>
  <c r="C2158" i="6"/>
  <c r="E2157" i="6"/>
  <c r="D2157" i="6"/>
  <c r="C2157" i="6"/>
  <c r="E2156" i="6"/>
  <c r="D2156" i="6"/>
  <c r="C2156" i="6"/>
  <c r="E2155" i="6"/>
  <c r="D2155" i="6"/>
  <c r="C2155" i="6"/>
  <c r="E2154" i="6"/>
  <c r="D2154" i="6"/>
  <c r="C2154" i="6"/>
  <c r="E2153" i="6"/>
  <c r="D2153" i="6"/>
  <c r="C2153" i="6"/>
  <c r="E2152" i="6"/>
  <c r="D2152" i="6"/>
  <c r="C2152" i="6"/>
  <c r="E2151" i="6"/>
  <c r="D2151" i="6"/>
  <c r="C2151" i="6"/>
  <c r="E2150" i="6"/>
  <c r="D2150" i="6"/>
  <c r="C2150" i="6"/>
  <c r="E2149" i="6"/>
  <c r="D2149" i="6"/>
  <c r="C2149" i="6"/>
  <c r="E2148" i="6"/>
  <c r="D2148" i="6"/>
  <c r="C2148" i="6"/>
  <c r="E2147" i="6"/>
  <c r="D2147" i="6"/>
  <c r="C2147" i="6"/>
  <c r="E2146" i="6"/>
  <c r="D2146" i="6"/>
  <c r="C2146" i="6"/>
  <c r="E2145" i="6"/>
  <c r="D2145" i="6"/>
  <c r="C2145" i="6"/>
  <c r="E2144" i="6"/>
  <c r="D2144" i="6"/>
  <c r="C2144" i="6"/>
  <c r="E2143" i="6"/>
  <c r="D2143" i="6"/>
  <c r="C2143" i="6"/>
  <c r="E2142" i="6"/>
  <c r="D2142" i="6"/>
  <c r="C2142" i="6"/>
  <c r="E2141" i="6"/>
  <c r="D2141" i="6"/>
  <c r="C2141" i="6"/>
  <c r="E2140" i="6"/>
  <c r="D2140" i="6"/>
  <c r="C2140" i="6"/>
  <c r="E2139" i="6"/>
  <c r="D2139" i="6"/>
  <c r="C2139" i="6"/>
  <c r="E2138" i="6"/>
  <c r="D2138" i="6"/>
  <c r="C2138" i="6"/>
  <c r="E2137" i="6"/>
  <c r="D2137" i="6"/>
  <c r="C2137" i="6"/>
  <c r="E2136" i="6"/>
  <c r="D2136" i="6"/>
  <c r="C2136" i="6"/>
  <c r="E2135" i="6"/>
  <c r="D2135" i="6"/>
  <c r="C2135" i="6"/>
  <c r="E2134" i="6"/>
  <c r="D2134" i="6"/>
  <c r="C2134" i="6"/>
  <c r="E2133" i="6"/>
  <c r="D2133" i="6"/>
  <c r="C2133" i="6"/>
  <c r="E2132" i="6"/>
  <c r="D2132" i="6"/>
  <c r="C2132" i="6"/>
  <c r="E2131" i="6"/>
  <c r="D2131" i="6"/>
  <c r="C2131" i="6"/>
  <c r="E2130" i="6"/>
  <c r="D2130" i="6"/>
  <c r="C2130" i="6"/>
  <c r="E2129" i="6"/>
  <c r="D2129" i="6"/>
  <c r="C2129" i="6"/>
  <c r="E2128" i="6"/>
  <c r="D2128" i="6"/>
  <c r="C2128" i="6"/>
  <c r="E2127" i="6"/>
  <c r="D2127" i="6"/>
  <c r="C2127" i="6"/>
  <c r="E2126" i="6"/>
  <c r="D2126" i="6"/>
  <c r="C2126" i="6"/>
  <c r="E2125" i="6"/>
  <c r="D2125" i="6"/>
  <c r="C2125" i="6"/>
  <c r="E2124" i="6"/>
  <c r="D2124" i="6"/>
  <c r="C2124" i="6"/>
  <c r="E2123" i="6"/>
  <c r="D2123" i="6"/>
  <c r="C2123" i="6"/>
  <c r="E2122" i="6"/>
  <c r="D2122" i="6"/>
  <c r="C2122" i="6"/>
  <c r="E2121" i="6"/>
  <c r="D2121" i="6"/>
  <c r="C2121" i="6"/>
  <c r="E2120" i="6"/>
  <c r="D2120" i="6"/>
  <c r="C2120" i="6"/>
  <c r="E2119" i="6"/>
  <c r="D2119" i="6"/>
  <c r="C2119" i="6"/>
  <c r="E2118" i="6"/>
  <c r="D2118" i="6"/>
  <c r="C2118" i="6"/>
  <c r="E2117" i="6"/>
  <c r="D2117" i="6"/>
  <c r="C2117" i="6"/>
  <c r="E2116" i="6"/>
  <c r="D2116" i="6"/>
  <c r="C2116" i="6"/>
  <c r="E2115" i="6"/>
  <c r="D2115" i="6"/>
  <c r="C2115" i="6"/>
  <c r="E2114" i="6"/>
  <c r="D2114" i="6"/>
  <c r="C2114" i="6"/>
  <c r="E2113" i="6"/>
  <c r="D2113" i="6"/>
  <c r="C2113" i="6"/>
  <c r="E2112" i="6"/>
  <c r="D2112" i="6"/>
  <c r="C2112" i="6"/>
  <c r="E2111" i="6"/>
  <c r="D2111" i="6"/>
  <c r="C2111" i="6"/>
  <c r="E2110" i="6"/>
  <c r="D2110" i="6"/>
  <c r="C2110" i="6"/>
  <c r="E2109" i="6"/>
  <c r="D2109" i="6"/>
  <c r="C2109" i="6"/>
  <c r="E2108" i="6"/>
  <c r="D2108" i="6"/>
  <c r="C2108" i="6"/>
  <c r="E2107" i="6"/>
  <c r="D2107" i="6"/>
  <c r="C2107" i="6"/>
  <c r="E2106" i="6"/>
  <c r="D2106" i="6"/>
  <c r="C2106" i="6"/>
  <c r="E2105" i="6"/>
  <c r="D2105" i="6"/>
  <c r="C2105" i="6"/>
  <c r="E2104" i="6"/>
  <c r="D2104" i="6"/>
  <c r="C2104" i="6"/>
  <c r="E2103" i="6"/>
  <c r="D2103" i="6"/>
  <c r="C2103" i="6"/>
  <c r="E2102" i="6"/>
  <c r="D2102" i="6"/>
  <c r="C2102" i="6"/>
  <c r="E2101" i="6"/>
  <c r="D2101" i="6"/>
  <c r="C2101" i="6"/>
  <c r="E2100" i="6"/>
  <c r="D2100" i="6"/>
  <c r="C2100" i="6"/>
  <c r="E2099" i="6"/>
  <c r="D2099" i="6"/>
  <c r="C2099" i="6"/>
  <c r="E2098" i="6"/>
  <c r="D2098" i="6"/>
  <c r="C2098" i="6"/>
  <c r="E2097" i="6"/>
  <c r="D2097" i="6"/>
  <c r="C2097" i="6"/>
  <c r="E2096" i="6"/>
  <c r="D2096" i="6"/>
  <c r="C2096" i="6"/>
  <c r="E2095" i="6"/>
  <c r="D2095" i="6"/>
  <c r="C2095" i="6"/>
  <c r="E2094" i="6"/>
  <c r="D2094" i="6"/>
  <c r="C2094" i="6"/>
  <c r="E2093" i="6"/>
  <c r="D2093" i="6"/>
  <c r="C2093" i="6"/>
  <c r="E2092" i="6"/>
  <c r="D2092" i="6"/>
  <c r="C2092" i="6"/>
  <c r="E2091" i="6"/>
  <c r="D2091" i="6"/>
  <c r="C2091" i="6"/>
  <c r="E2090" i="6"/>
  <c r="D2090" i="6"/>
  <c r="C2090" i="6"/>
  <c r="E2089" i="6"/>
  <c r="D2089" i="6"/>
  <c r="C2089" i="6"/>
  <c r="E2088" i="6"/>
  <c r="D2088" i="6"/>
  <c r="C2088" i="6"/>
  <c r="E2087" i="6"/>
  <c r="D2087" i="6"/>
  <c r="C2087" i="6"/>
  <c r="E2086" i="6"/>
  <c r="D2086" i="6"/>
  <c r="C2086" i="6"/>
  <c r="E2085" i="6"/>
  <c r="D2085" i="6"/>
  <c r="C2085" i="6"/>
  <c r="E2084" i="6"/>
  <c r="D2084" i="6"/>
  <c r="C2084" i="6"/>
  <c r="E2083" i="6"/>
  <c r="D2083" i="6"/>
  <c r="C2083" i="6"/>
  <c r="E2082" i="6"/>
  <c r="D2082" i="6"/>
  <c r="C2082" i="6"/>
  <c r="E2081" i="6"/>
  <c r="D2081" i="6"/>
  <c r="C2081" i="6"/>
  <c r="E2080" i="6"/>
  <c r="D2080" i="6"/>
  <c r="C2080" i="6"/>
  <c r="E2079" i="6"/>
  <c r="D2079" i="6"/>
  <c r="C2079" i="6"/>
  <c r="E2078" i="6"/>
  <c r="D2078" i="6"/>
  <c r="C2078" i="6"/>
  <c r="E2077" i="6"/>
  <c r="D2077" i="6"/>
  <c r="C2077" i="6"/>
  <c r="E2076" i="6"/>
  <c r="D2076" i="6"/>
  <c r="C2076" i="6"/>
  <c r="E2075" i="6"/>
  <c r="D2075" i="6"/>
  <c r="C2075" i="6"/>
  <c r="E2074" i="6"/>
  <c r="D2074" i="6"/>
  <c r="C2074" i="6"/>
  <c r="E2073" i="6"/>
  <c r="D2073" i="6"/>
  <c r="C2073" i="6"/>
  <c r="E2072" i="6"/>
  <c r="D2072" i="6"/>
  <c r="C2072" i="6"/>
  <c r="E2071" i="6"/>
  <c r="D2071" i="6"/>
  <c r="C2071" i="6"/>
  <c r="E2070" i="6"/>
  <c r="D2070" i="6"/>
  <c r="C2070" i="6"/>
  <c r="E2069" i="6"/>
  <c r="D2069" i="6"/>
  <c r="C2069" i="6"/>
  <c r="E2068" i="6"/>
  <c r="D2068" i="6"/>
  <c r="C2068" i="6"/>
  <c r="E2067" i="6"/>
  <c r="D2067" i="6"/>
  <c r="C2067" i="6"/>
  <c r="E2066" i="6"/>
  <c r="D2066" i="6"/>
  <c r="C2066" i="6"/>
  <c r="E2065" i="6"/>
  <c r="D2065" i="6"/>
  <c r="C2065" i="6"/>
  <c r="E2064" i="6"/>
  <c r="D2064" i="6"/>
  <c r="C2064" i="6"/>
  <c r="E2063" i="6"/>
  <c r="D2063" i="6"/>
  <c r="C2063" i="6"/>
  <c r="E2062" i="6"/>
  <c r="D2062" i="6"/>
  <c r="C2062" i="6"/>
  <c r="E2061" i="6"/>
  <c r="D2061" i="6"/>
  <c r="C2061" i="6"/>
  <c r="E2060" i="6"/>
  <c r="D2060" i="6"/>
  <c r="C2060" i="6"/>
  <c r="E2059" i="6"/>
  <c r="D2059" i="6"/>
  <c r="C2059" i="6"/>
  <c r="E2058" i="6"/>
  <c r="D2058" i="6"/>
  <c r="C2058" i="6"/>
  <c r="E2057" i="6"/>
  <c r="D2057" i="6"/>
  <c r="C2057" i="6"/>
  <c r="E2056" i="6"/>
  <c r="D2056" i="6"/>
  <c r="C2056" i="6"/>
  <c r="E2055" i="6"/>
  <c r="D2055" i="6"/>
  <c r="C2055" i="6"/>
  <c r="E2054" i="6"/>
  <c r="D2054" i="6"/>
  <c r="C2054" i="6"/>
  <c r="E2053" i="6"/>
  <c r="D2053" i="6"/>
  <c r="C2053" i="6"/>
  <c r="E2052" i="6"/>
  <c r="D2052" i="6"/>
  <c r="C2052" i="6"/>
  <c r="E2051" i="6"/>
  <c r="D2051" i="6"/>
  <c r="C2051" i="6"/>
  <c r="E2050" i="6"/>
  <c r="D2050" i="6"/>
  <c r="C2050" i="6"/>
  <c r="E2049" i="6"/>
  <c r="D2049" i="6"/>
  <c r="C2049" i="6"/>
  <c r="E2048" i="6"/>
  <c r="D2048" i="6"/>
  <c r="C2048" i="6"/>
  <c r="E2047" i="6"/>
  <c r="D2047" i="6"/>
  <c r="C2047" i="6"/>
  <c r="E2046" i="6"/>
  <c r="D2046" i="6"/>
  <c r="C2046" i="6"/>
  <c r="E2045" i="6"/>
  <c r="D2045" i="6"/>
  <c r="C2045" i="6"/>
  <c r="E2044" i="6"/>
  <c r="D2044" i="6"/>
  <c r="C2044" i="6"/>
  <c r="E2043" i="6"/>
  <c r="D2043" i="6"/>
  <c r="C2043" i="6"/>
  <c r="E2042" i="6"/>
  <c r="D2042" i="6"/>
  <c r="C2042" i="6"/>
  <c r="E2041" i="6"/>
  <c r="D2041" i="6"/>
  <c r="C2041" i="6"/>
  <c r="E2040" i="6"/>
  <c r="D2040" i="6"/>
  <c r="C2040" i="6"/>
  <c r="E2039" i="6"/>
  <c r="D2039" i="6"/>
  <c r="C2039" i="6"/>
  <c r="E2038" i="6"/>
  <c r="D2038" i="6"/>
  <c r="C2038" i="6"/>
  <c r="E2037" i="6"/>
  <c r="D2037" i="6"/>
  <c r="C2037" i="6"/>
  <c r="E2036" i="6"/>
  <c r="D2036" i="6"/>
  <c r="C2036" i="6"/>
  <c r="E2035" i="6"/>
  <c r="D2035" i="6"/>
  <c r="C2035" i="6"/>
  <c r="E2034" i="6"/>
  <c r="D2034" i="6"/>
  <c r="C2034" i="6"/>
  <c r="E2033" i="6"/>
  <c r="D2033" i="6"/>
  <c r="C2033" i="6"/>
  <c r="E2032" i="6"/>
  <c r="D2032" i="6"/>
  <c r="C2032" i="6"/>
  <c r="E2031" i="6"/>
  <c r="D2031" i="6"/>
  <c r="C2031" i="6"/>
  <c r="E2030" i="6"/>
  <c r="D2030" i="6"/>
  <c r="C2030" i="6"/>
  <c r="E2029" i="6"/>
  <c r="D2029" i="6"/>
  <c r="C2029" i="6"/>
  <c r="E2028" i="6"/>
  <c r="D2028" i="6"/>
  <c r="C2028" i="6"/>
  <c r="E2027" i="6"/>
  <c r="D2027" i="6"/>
  <c r="C2027" i="6"/>
  <c r="E2026" i="6"/>
  <c r="D2026" i="6"/>
  <c r="C2026" i="6"/>
  <c r="E2025" i="6"/>
  <c r="D2025" i="6"/>
  <c r="C2025" i="6"/>
  <c r="E2024" i="6"/>
  <c r="D2024" i="6"/>
  <c r="C2024" i="6"/>
  <c r="E2023" i="6"/>
  <c r="D2023" i="6"/>
  <c r="C2023" i="6"/>
  <c r="E2022" i="6"/>
  <c r="D2022" i="6"/>
  <c r="C2022" i="6"/>
  <c r="E2021" i="6"/>
  <c r="D2021" i="6"/>
  <c r="C2021" i="6"/>
  <c r="E2020" i="6"/>
  <c r="D2020" i="6"/>
  <c r="C2020" i="6"/>
  <c r="E2019" i="6"/>
  <c r="D2019" i="6"/>
  <c r="C2019" i="6"/>
  <c r="E2018" i="6"/>
  <c r="D2018" i="6"/>
  <c r="C2018" i="6"/>
  <c r="E2017" i="6"/>
  <c r="D2017" i="6"/>
  <c r="C2017" i="6"/>
  <c r="E2016" i="6"/>
  <c r="D2016" i="6"/>
  <c r="C2016" i="6"/>
  <c r="E2015" i="6"/>
  <c r="D2015" i="6"/>
  <c r="C2015" i="6"/>
  <c r="E2014" i="6"/>
  <c r="D2014" i="6"/>
  <c r="C2014" i="6"/>
  <c r="E2013" i="6"/>
  <c r="D2013" i="6"/>
  <c r="C2013" i="6"/>
  <c r="E2012" i="6"/>
  <c r="D2012" i="6"/>
  <c r="C2012" i="6"/>
  <c r="E2011" i="6"/>
  <c r="D2011" i="6"/>
  <c r="C2011" i="6"/>
  <c r="E2010" i="6"/>
  <c r="D2010" i="6"/>
  <c r="C2010" i="6"/>
  <c r="E2009" i="6"/>
  <c r="D2009" i="6"/>
  <c r="C2009" i="6"/>
  <c r="E2008" i="6"/>
  <c r="D2008" i="6"/>
  <c r="C2008" i="6"/>
  <c r="E2007" i="6"/>
  <c r="D2007" i="6"/>
  <c r="C2007" i="6"/>
  <c r="E2006" i="6"/>
  <c r="D2006" i="6"/>
  <c r="C2006" i="6"/>
  <c r="E2005" i="6"/>
  <c r="D2005" i="6"/>
  <c r="C2005" i="6"/>
  <c r="E2004" i="6"/>
  <c r="D2004" i="6"/>
  <c r="C2004" i="6"/>
  <c r="E2003" i="6"/>
  <c r="D2003" i="6"/>
  <c r="C2003" i="6"/>
  <c r="E2002" i="6"/>
  <c r="D2002" i="6"/>
  <c r="C2002" i="6"/>
  <c r="E2001" i="6"/>
  <c r="D2001" i="6"/>
  <c r="C2001" i="6"/>
  <c r="E2000" i="6"/>
  <c r="D2000" i="6"/>
  <c r="C2000" i="6"/>
  <c r="E1999" i="6"/>
  <c r="D1999" i="6"/>
  <c r="C1999" i="6"/>
  <c r="E1998" i="6"/>
  <c r="D1998" i="6"/>
  <c r="C1998" i="6"/>
  <c r="E1997" i="6"/>
  <c r="D1997" i="6"/>
  <c r="C1997" i="6"/>
  <c r="E1996" i="6"/>
  <c r="D1996" i="6"/>
  <c r="C1996" i="6"/>
  <c r="E1995" i="6"/>
  <c r="D1995" i="6"/>
  <c r="C1995" i="6"/>
  <c r="E1994" i="6"/>
  <c r="D1994" i="6"/>
  <c r="C1994" i="6"/>
  <c r="E1993" i="6"/>
  <c r="D1993" i="6"/>
  <c r="C1993" i="6"/>
  <c r="E1992" i="6"/>
  <c r="D1992" i="6"/>
  <c r="C1992" i="6"/>
  <c r="E1991" i="6"/>
  <c r="D1991" i="6"/>
  <c r="C1991" i="6"/>
  <c r="E1990" i="6"/>
  <c r="D1990" i="6"/>
  <c r="C1990" i="6"/>
  <c r="E1989" i="6"/>
  <c r="D1989" i="6"/>
  <c r="C1989" i="6"/>
  <c r="E1988" i="6"/>
  <c r="D1988" i="6"/>
  <c r="C1988" i="6"/>
  <c r="E1987" i="6"/>
  <c r="D1987" i="6"/>
  <c r="C1987" i="6"/>
  <c r="E1986" i="6"/>
  <c r="D1986" i="6"/>
  <c r="C1986" i="6"/>
  <c r="E1985" i="6"/>
  <c r="D1985" i="6"/>
  <c r="C1985" i="6"/>
  <c r="E1984" i="6"/>
  <c r="D1984" i="6"/>
  <c r="C1984" i="6"/>
  <c r="E1983" i="6"/>
  <c r="D1983" i="6"/>
  <c r="C1983" i="6"/>
  <c r="E1982" i="6"/>
  <c r="D1982" i="6"/>
  <c r="C1982" i="6"/>
  <c r="E1981" i="6"/>
  <c r="D1981" i="6"/>
  <c r="C1981" i="6"/>
  <c r="E1980" i="6"/>
  <c r="D1980" i="6"/>
  <c r="C1980" i="6"/>
  <c r="E1979" i="6"/>
  <c r="D1979" i="6"/>
  <c r="C1979" i="6"/>
  <c r="E1978" i="6"/>
  <c r="D1978" i="6"/>
  <c r="C1978" i="6"/>
  <c r="E1977" i="6"/>
  <c r="D1977" i="6"/>
  <c r="C1977" i="6"/>
  <c r="E1976" i="6"/>
  <c r="D1976" i="6"/>
  <c r="C1976" i="6"/>
  <c r="E1975" i="6"/>
  <c r="D1975" i="6"/>
  <c r="C1975" i="6"/>
  <c r="E1974" i="6"/>
  <c r="D1974" i="6"/>
  <c r="C1974" i="6"/>
  <c r="E1973" i="6"/>
  <c r="D1973" i="6"/>
  <c r="C1973" i="6"/>
  <c r="E1972" i="6"/>
  <c r="D1972" i="6"/>
  <c r="C1972" i="6"/>
  <c r="E1971" i="6"/>
  <c r="D1971" i="6"/>
  <c r="C1971" i="6"/>
  <c r="E1970" i="6"/>
  <c r="D1970" i="6"/>
  <c r="C1970" i="6"/>
  <c r="E1969" i="6"/>
  <c r="D1969" i="6"/>
  <c r="C1969" i="6"/>
  <c r="E1968" i="6"/>
  <c r="D1968" i="6"/>
  <c r="C1968" i="6"/>
  <c r="E1967" i="6"/>
  <c r="D1967" i="6"/>
  <c r="C1967" i="6"/>
  <c r="E1966" i="6"/>
  <c r="D1966" i="6"/>
  <c r="C1966" i="6"/>
  <c r="E1965" i="6"/>
  <c r="D1965" i="6"/>
  <c r="C1965" i="6"/>
  <c r="E1964" i="6"/>
  <c r="D1964" i="6"/>
  <c r="C1964" i="6"/>
  <c r="E1963" i="6"/>
  <c r="D1963" i="6"/>
  <c r="C1963" i="6"/>
  <c r="E1962" i="6"/>
  <c r="D1962" i="6"/>
  <c r="C1962" i="6"/>
  <c r="E1961" i="6"/>
  <c r="D1961" i="6"/>
  <c r="C1961" i="6"/>
  <c r="E1960" i="6"/>
  <c r="D1960" i="6"/>
  <c r="C1960" i="6"/>
  <c r="E1959" i="6"/>
  <c r="D1959" i="6"/>
  <c r="C1959" i="6"/>
  <c r="E1958" i="6"/>
  <c r="D1958" i="6"/>
  <c r="C1958" i="6"/>
  <c r="E1957" i="6"/>
  <c r="D1957" i="6"/>
  <c r="C1957" i="6"/>
  <c r="E1956" i="6"/>
  <c r="D1956" i="6"/>
  <c r="C1956" i="6"/>
  <c r="E1955" i="6"/>
  <c r="D1955" i="6"/>
  <c r="C1955" i="6"/>
  <c r="E1954" i="6"/>
  <c r="D1954" i="6"/>
  <c r="C1954" i="6"/>
  <c r="E1953" i="6"/>
  <c r="D1953" i="6"/>
  <c r="C1953" i="6"/>
  <c r="E1952" i="6"/>
  <c r="D1952" i="6"/>
  <c r="C1952" i="6"/>
  <c r="E1951" i="6"/>
  <c r="D1951" i="6"/>
  <c r="C1951" i="6"/>
  <c r="E1950" i="6"/>
  <c r="D1950" i="6"/>
  <c r="C1950" i="6"/>
  <c r="E1949" i="6"/>
  <c r="D1949" i="6"/>
  <c r="C1949" i="6"/>
  <c r="E1948" i="6"/>
  <c r="D1948" i="6"/>
  <c r="C1948" i="6"/>
  <c r="E1947" i="6"/>
  <c r="D1947" i="6"/>
  <c r="C1947" i="6"/>
  <c r="E1946" i="6"/>
  <c r="D1946" i="6"/>
  <c r="C1946" i="6"/>
  <c r="E1945" i="6"/>
  <c r="D1945" i="6"/>
  <c r="C1945" i="6"/>
  <c r="E1944" i="6"/>
  <c r="D1944" i="6"/>
  <c r="C1944" i="6"/>
  <c r="E1943" i="6"/>
  <c r="D1943" i="6"/>
  <c r="C1943" i="6"/>
  <c r="E1942" i="6"/>
  <c r="D1942" i="6"/>
  <c r="C1942" i="6"/>
  <c r="E1941" i="6"/>
  <c r="D1941" i="6"/>
  <c r="C1941" i="6"/>
  <c r="E1940" i="6"/>
  <c r="D1940" i="6"/>
  <c r="C1940" i="6"/>
  <c r="E1939" i="6"/>
  <c r="D1939" i="6"/>
  <c r="C1939" i="6"/>
  <c r="E1938" i="6"/>
  <c r="D1938" i="6"/>
  <c r="C1938" i="6"/>
  <c r="E1937" i="6"/>
  <c r="D1937" i="6"/>
  <c r="C1937" i="6"/>
  <c r="E1936" i="6"/>
  <c r="D1936" i="6"/>
  <c r="C1936" i="6"/>
  <c r="E1935" i="6"/>
  <c r="D1935" i="6"/>
  <c r="C1935" i="6"/>
  <c r="E1934" i="6"/>
  <c r="D1934" i="6"/>
  <c r="C1934" i="6"/>
  <c r="E1933" i="6"/>
  <c r="D1933" i="6"/>
  <c r="C1933" i="6"/>
  <c r="E1932" i="6"/>
  <c r="D1932" i="6"/>
  <c r="C1932" i="6"/>
  <c r="E1931" i="6"/>
  <c r="D1931" i="6"/>
  <c r="C1931" i="6"/>
  <c r="E1930" i="6"/>
  <c r="D1930" i="6"/>
  <c r="C1930" i="6"/>
  <c r="E1929" i="6"/>
  <c r="D1929" i="6"/>
  <c r="C1929" i="6"/>
  <c r="E1928" i="6"/>
  <c r="D1928" i="6"/>
  <c r="C1928" i="6"/>
  <c r="E1927" i="6"/>
  <c r="D1927" i="6"/>
  <c r="C1927" i="6"/>
  <c r="E1926" i="6"/>
  <c r="D1926" i="6"/>
  <c r="C1926" i="6"/>
  <c r="E1925" i="6"/>
  <c r="D1925" i="6"/>
  <c r="C1925" i="6"/>
  <c r="E1924" i="6"/>
  <c r="D1924" i="6"/>
  <c r="C1924" i="6"/>
  <c r="E1923" i="6"/>
  <c r="D1923" i="6"/>
  <c r="C1923" i="6"/>
  <c r="E1922" i="6"/>
  <c r="D1922" i="6"/>
  <c r="C1922" i="6"/>
  <c r="E1921" i="6"/>
  <c r="D1921" i="6"/>
  <c r="C1921" i="6"/>
  <c r="E1920" i="6"/>
  <c r="D1920" i="6"/>
  <c r="C1920" i="6"/>
  <c r="E1919" i="6"/>
  <c r="D1919" i="6"/>
  <c r="C1919" i="6"/>
  <c r="E1918" i="6"/>
  <c r="D1918" i="6"/>
  <c r="C1918" i="6"/>
  <c r="E1917" i="6"/>
  <c r="D1917" i="6"/>
  <c r="C1917" i="6"/>
  <c r="E1916" i="6"/>
  <c r="D1916" i="6"/>
  <c r="C1916" i="6"/>
  <c r="E1915" i="6"/>
  <c r="D1915" i="6"/>
  <c r="C1915" i="6"/>
  <c r="E1914" i="6"/>
  <c r="D1914" i="6"/>
  <c r="C1914" i="6"/>
  <c r="E1913" i="6"/>
  <c r="D1913" i="6"/>
  <c r="C1913" i="6"/>
  <c r="E1912" i="6"/>
  <c r="D1912" i="6"/>
  <c r="C1912" i="6"/>
  <c r="E1911" i="6"/>
  <c r="D1911" i="6"/>
  <c r="C1911" i="6"/>
  <c r="E1910" i="6"/>
  <c r="D1910" i="6"/>
  <c r="C1910" i="6"/>
  <c r="E1909" i="6"/>
  <c r="D1909" i="6"/>
  <c r="C1909" i="6"/>
  <c r="E1908" i="6"/>
  <c r="D1908" i="6"/>
  <c r="C1908" i="6"/>
  <c r="E1907" i="6"/>
  <c r="D1907" i="6"/>
  <c r="C1907" i="6"/>
  <c r="E1906" i="6"/>
  <c r="D1906" i="6"/>
  <c r="C1906" i="6"/>
  <c r="E1905" i="6"/>
  <c r="D1905" i="6"/>
  <c r="C1905" i="6"/>
  <c r="E1904" i="6"/>
  <c r="D1904" i="6"/>
  <c r="C1904" i="6"/>
  <c r="E1903" i="6"/>
  <c r="D1903" i="6"/>
  <c r="C1903" i="6"/>
  <c r="E1902" i="6"/>
  <c r="D1902" i="6"/>
  <c r="C1902" i="6"/>
  <c r="E1901" i="6"/>
  <c r="D1901" i="6"/>
  <c r="C1901" i="6"/>
  <c r="E1900" i="6"/>
  <c r="D1900" i="6"/>
  <c r="C1900" i="6"/>
  <c r="E1899" i="6"/>
  <c r="D1899" i="6"/>
  <c r="C1899" i="6"/>
  <c r="E1898" i="6"/>
  <c r="D1898" i="6"/>
  <c r="C1898" i="6"/>
  <c r="E1897" i="6"/>
  <c r="D1897" i="6"/>
  <c r="C1897" i="6"/>
  <c r="E1896" i="6"/>
  <c r="D1896" i="6"/>
  <c r="C1896" i="6"/>
  <c r="E1895" i="6"/>
  <c r="D1895" i="6"/>
  <c r="C1895" i="6"/>
  <c r="E1894" i="6"/>
  <c r="D1894" i="6"/>
  <c r="C1894" i="6"/>
  <c r="E1893" i="6"/>
  <c r="D1893" i="6"/>
  <c r="C1893" i="6"/>
  <c r="E1892" i="6"/>
  <c r="D1892" i="6"/>
  <c r="C1892" i="6"/>
  <c r="E1891" i="6"/>
  <c r="D1891" i="6"/>
  <c r="C1891" i="6"/>
  <c r="E1890" i="6"/>
  <c r="D1890" i="6"/>
  <c r="C1890" i="6"/>
  <c r="E1889" i="6"/>
  <c r="D1889" i="6"/>
  <c r="C1889" i="6"/>
  <c r="E1888" i="6"/>
  <c r="D1888" i="6"/>
  <c r="C1888" i="6"/>
  <c r="E1887" i="6"/>
  <c r="D1887" i="6"/>
  <c r="C1887" i="6"/>
  <c r="E1886" i="6"/>
  <c r="D1886" i="6"/>
  <c r="C1886" i="6"/>
  <c r="E1885" i="6"/>
  <c r="D1885" i="6"/>
  <c r="C1885" i="6"/>
  <c r="E1884" i="6"/>
  <c r="D1884" i="6"/>
  <c r="C1884" i="6"/>
  <c r="E1883" i="6"/>
  <c r="D1883" i="6"/>
  <c r="C1883" i="6"/>
  <c r="E1882" i="6"/>
  <c r="D1882" i="6"/>
  <c r="C1882" i="6"/>
  <c r="E1881" i="6"/>
  <c r="D1881" i="6"/>
  <c r="C1881" i="6"/>
  <c r="E1880" i="6"/>
  <c r="D1880" i="6"/>
  <c r="C1880" i="6"/>
  <c r="E1879" i="6"/>
  <c r="D1879" i="6"/>
  <c r="C1879" i="6"/>
  <c r="E1878" i="6"/>
  <c r="D1878" i="6"/>
  <c r="C1878" i="6"/>
  <c r="E1877" i="6"/>
  <c r="D1877" i="6"/>
  <c r="C1877" i="6"/>
  <c r="E1876" i="6"/>
  <c r="D1876" i="6"/>
  <c r="C1876" i="6"/>
  <c r="E1875" i="6"/>
  <c r="D1875" i="6"/>
  <c r="C1875" i="6"/>
  <c r="E1874" i="6"/>
  <c r="D1874" i="6"/>
  <c r="C1874" i="6"/>
  <c r="E1873" i="6"/>
  <c r="D1873" i="6"/>
  <c r="C1873" i="6"/>
  <c r="E1872" i="6"/>
  <c r="D1872" i="6"/>
  <c r="C1872" i="6"/>
  <c r="E1871" i="6"/>
  <c r="D1871" i="6"/>
  <c r="C1871" i="6"/>
  <c r="E1870" i="6"/>
  <c r="D1870" i="6"/>
  <c r="C1870" i="6"/>
  <c r="E1869" i="6"/>
  <c r="D1869" i="6"/>
  <c r="C1869" i="6"/>
  <c r="E1868" i="6"/>
  <c r="D1868" i="6"/>
  <c r="C1868" i="6"/>
  <c r="E1867" i="6"/>
  <c r="D1867" i="6"/>
  <c r="C1867" i="6"/>
  <c r="E1866" i="6"/>
  <c r="D1866" i="6"/>
  <c r="C1866" i="6"/>
  <c r="E1865" i="6"/>
  <c r="D1865" i="6"/>
  <c r="C1865" i="6"/>
  <c r="E1864" i="6"/>
  <c r="D1864" i="6"/>
  <c r="C1864" i="6"/>
  <c r="E1863" i="6"/>
  <c r="D1863" i="6"/>
  <c r="C1863" i="6"/>
  <c r="E1862" i="6"/>
  <c r="D1862" i="6"/>
  <c r="C1862" i="6"/>
  <c r="E1861" i="6"/>
  <c r="D1861" i="6"/>
  <c r="C1861" i="6"/>
  <c r="E1860" i="6"/>
  <c r="D1860" i="6"/>
  <c r="C1860" i="6"/>
  <c r="E1859" i="6"/>
  <c r="D1859" i="6"/>
  <c r="C1859" i="6"/>
  <c r="E1858" i="6"/>
  <c r="D1858" i="6"/>
  <c r="C1858" i="6"/>
  <c r="E1857" i="6"/>
  <c r="D1857" i="6"/>
  <c r="C1857" i="6"/>
  <c r="E1856" i="6"/>
  <c r="D1856" i="6"/>
  <c r="C1856" i="6"/>
  <c r="E1855" i="6"/>
  <c r="D1855" i="6"/>
  <c r="C1855" i="6"/>
  <c r="E1854" i="6"/>
  <c r="D1854" i="6"/>
  <c r="C1854" i="6"/>
  <c r="E1853" i="6"/>
  <c r="D1853" i="6"/>
  <c r="C1853" i="6"/>
  <c r="E1852" i="6"/>
  <c r="D1852" i="6"/>
  <c r="C1852" i="6"/>
  <c r="E1851" i="6"/>
  <c r="D1851" i="6"/>
  <c r="C1851" i="6"/>
  <c r="E1850" i="6"/>
  <c r="D1850" i="6"/>
  <c r="C1850" i="6"/>
  <c r="E1849" i="6"/>
  <c r="D1849" i="6"/>
  <c r="C1849" i="6"/>
  <c r="E1848" i="6"/>
  <c r="D1848" i="6"/>
  <c r="C1848" i="6"/>
  <c r="E1847" i="6"/>
  <c r="D1847" i="6"/>
  <c r="C1847" i="6"/>
  <c r="E1846" i="6"/>
  <c r="D1846" i="6"/>
  <c r="C1846" i="6"/>
  <c r="E1845" i="6"/>
  <c r="D1845" i="6"/>
  <c r="C1845" i="6"/>
  <c r="E1844" i="6"/>
  <c r="D1844" i="6"/>
  <c r="C1844" i="6"/>
  <c r="E1843" i="6"/>
  <c r="D1843" i="6"/>
  <c r="C1843" i="6"/>
  <c r="E1842" i="6"/>
  <c r="D1842" i="6"/>
  <c r="C1842" i="6"/>
  <c r="E1841" i="6"/>
  <c r="D1841" i="6"/>
  <c r="C1841" i="6"/>
  <c r="E1840" i="6"/>
  <c r="D1840" i="6"/>
  <c r="C1840" i="6"/>
  <c r="E1839" i="6"/>
  <c r="D1839" i="6"/>
  <c r="C1839" i="6"/>
  <c r="E1838" i="6"/>
  <c r="D1838" i="6"/>
  <c r="C1838" i="6"/>
  <c r="E1837" i="6"/>
  <c r="D1837" i="6"/>
  <c r="C1837" i="6"/>
  <c r="E1836" i="6"/>
  <c r="D1836" i="6"/>
  <c r="C1836" i="6"/>
  <c r="E1835" i="6"/>
  <c r="D1835" i="6"/>
  <c r="C1835" i="6"/>
  <c r="E1834" i="6"/>
  <c r="D1834" i="6"/>
  <c r="C1834" i="6"/>
  <c r="E1833" i="6"/>
  <c r="D1833" i="6"/>
  <c r="C1833" i="6"/>
  <c r="E1832" i="6"/>
  <c r="D1832" i="6"/>
  <c r="C1832" i="6"/>
  <c r="E1831" i="6"/>
  <c r="D1831" i="6"/>
  <c r="C1831" i="6"/>
  <c r="E1830" i="6"/>
  <c r="D1830" i="6"/>
  <c r="C1830" i="6"/>
  <c r="E1829" i="6"/>
  <c r="D1829" i="6"/>
  <c r="C1829" i="6"/>
  <c r="E1828" i="6"/>
  <c r="D1828" i="6"/>
  <c r="C1828" i="6"/>
  <c r="E1827" i="6"/>
  <c r="D1827" i="6"/>
  <c r="C1827" i="6"/>
  <c r="E1826" i="6"/>
  <c r="D1826" i="6"/>
  <c r="C1826" i="6"/>
  <c r="E1825" i="6"/>
  <c r="D1825" i="6"/>
  <c r="C1825" i="6"/>
  <c r="E1824" i="6"/>
  <c r="D1824" i="6"/>
  <c r="C1824" i="6"/>
  <c r="E1823" i="6"/>
  <c r="D1823" i="6"/>
  <c r="C1823" i="6"/>
  <c r="E1822" i="6"/>
  <c r="D1822" i="6"/>
  <c r="C1822" i="6"/>
  <c r="E1821" i="6"/>
  <c r="D1821" i="6"/>
  <c r="C1821" i="6"/>
  <c r="E1820" i="6"/>
  <c r="D1820" i="6"/>
  <c r="C1820" i="6"/>
  <c r="E1819" i="6"/>
  <c r="D1819" i="6"/>
  <c r="C1819" i="6"/>
  <c r="E1818" i="6"/>
  <c r="D1818" i="6"/>
  <c r="C1818" i="6"/>
  <c r="E1817" i="6"/>
  <c r="D1817" i="6"/>
  <c r="C1817" i="6"/>
  <c r="E1816" i="6"/>
  <c r="D1816" i="6"/>
  <c r="C1816" i="6"/>
  <c r="E1815" i="6"/>
  <c r="D1815" i="6"/>
  <c r="C1815" i="6"/>
  <c r="E1814" i="6"/>
  <c r="D1814" i="6"/>
  <c r="C1814" i="6"/>
  <c r="E1813" i="6"/>
  <c r="D1813" i="6"/>
  <c r="C1813" i="6"/>
  <c r="E1812" i="6"/>
  <c r="D1812" i="6"/>
  <c r="C1812" i="6"/>
  <c r="E1811" i="6"/>
  <c r="D1811" i="6"/>
  <c r="C1811" i="6"/>
  <c r="E1810" i="6"/>
  <c r="D1810" i="6"/>
  <c r="C1810" i="6"/>
  <c r="E1809" i="6"/>
  <c r="D1809" i="6"/>
  <c r="C1809" i="6"/>
  <c r="E1808" i="6"/>
  <c r="D1808" i="6"/>
  <c r="C1808" i="6"/>
  <c r="E1807" i="6"/>
  <c r="D1807" i="6"/>
  <c r="C1807" i="6"/>
  <c r="E1806" i="6"/>
  <c r="D1806" i="6"/>
  <c r="C1806" i="6"/>
  <c r="E1805" i="6"/>
  <c r="D1805" i="6"/>
  <c r="C1805" i="6"/>
  <c r="E1804" i="6"/>
  <c r="D1804" i="6"/>
  <c r="C1804" i="6"/>
  <c r="E1803" i="6"/>
  <c r="D1803" i="6"/>
  <c r="C1803" i="6"/>
  <c r="E1802" i="6"/>
  <c r="D1802" i="6"/>
  <c r="C1802" i="6"/>
  <c r="E1801" i="6"/>
  <c r="D1801" i="6"/>
  <c r="C1801" i="6"/>
  <c r="E1800" i="6"/>
  <c r="D1800" i="6"/>
  <c r="C1800" i="6"/>
  <c r="E1799" i="6"/>
  <c r="D1799" i="6"/>
  <c r="C1799" i="6"/>
  <c r="E1798" i="6"/>
  <c r="D1798" i="6"/>
  <c r="C1798" i="6"/>
  <c r="E1797" i="6"/>
  <c r="D1797" i="6"/>
  <c r="C1797" i="6"/>
  <c r="E1796" i="6"/>
  <c r="D1796" i="6"/>
  <c r="C1796" i="6"/>
  <c r="E1795" i="6"/>
  <c r="D1795" i="6"/>
  <c r="C1795" i="6"/>
  <c r="E1794" i="6"/>
  <c r="D1794" i="6"/>
  <c r="C1794" i="6"/>
  <c r="E1793" i="6"/>
  <c r="D1793" i="6"/>
  <c r="C1793" i="6"/>
  <c r="E1792" i="6"/>
  <c r="D1792" i="6"/>
  <c r="C1792" i="6"/>
  <c r="E1791" i="6"/>
  <c r="D1791" i="6"/>
  <c r="C1791" i="6"/>
  <c r="E1790" i="6"/>
  <c r="D1790" i="6"/>
  <c r="C1790" i="6"/>
  <c r="E1789" i="6"/>
  <c r="D1789" i="6"/>
  <c r="C1789" i="6"/>
  <c r="E1788" i="6"/>
  <c r="D1788" i="6"/>
  <c r="C1788" i="6"/>
  <c r="E1787" i="6"/>
  <c r="D1787" i="6"/>
  <c r="C1787" i="6"/>
  <c r="E1786" i="6"/>
  <c r="D1786" i="6"/>
  <c r="C1786" i="6"/>
  <c r="E1785" i="6"/>
  <c r="D1785" i="6"/>
  <c r="C1785" i="6"/>
  <c r="E1784" i="6"/>
  <c r="D1784" i="6"/>
  <c r="C1784" i="6"/>
  <c r="E1783" i="6"/>
  <c r="D1783" i="6"/>
  <c r="C1783" i="6"/>
  <c r="E1782" i="6"/>
  <c r="D1782" i="6"/>
  <c r="C1782" i="6"/>
  <c r="E1781" i="6"/>
  <c r="D1781" i="6"/>
  <c r="C1781" i="6"/>
  <c r="E1780" i="6"/>
  <c r="D1780" i="6"/>
  <c r="C1780" i="6"/>
  <c r="E1779" i="6"/>
  <c r="D1779" i="6"/>
  <c r="C1779" i="6"/>
  <c r="E1778" i="6"/>
  <c r="D1778" i="6"/>
  <c r="C1778" i="6"/>
  <c r="E1777" i="6"/>
  <c r="D1777" i="6"/>
  <c r="C1777" i="6"/>
  <c r="E1776" i="6"/>
  <c r="D1776" i="6"/>
  <c r="C1776" i="6"/>
  <c r="E1775" i="6"/>
  <c r="D1775" i="6"/>
  <c r="C1775" i="6"/>
  <c r="E1774" i="6"/>
  <c r="D1774" i="6"/>
  <c r="C1774" i="6"/>
  <c r="E1773" i="6"/>
  <c r="D1773" i="6"/>
  <c r="C1773" i="6"/>
  <c r="E1772" i="6"/>
  <c r="D1772" i="6"/>
  <c r="C1772" i="6"/>
  <c r="E1771" i="6"/>
  <c r="D1771" i="6"/>
  <c r="C1771" i="6"/>
  <c r="E1770" i="6"/>
  <c r="D1770" i="6"/>
  <c r="C1770" i="6"/>
  <c r="E1769" i="6"/>
  <c r="D1769" i="6"/>
  <c r="C1769" i="6"/>
  <c r="E1768" i="6"/>
  <c r="D1768" i="6"/>
  <c r="C1768" i="6"/>
  <c r="E1767" i="6"/>
  <c r="D1767" i="6"/>
  <c r="C1767" i="6"/>
  <c r="E1766" i="6"/>
  <c r="D1766" i="6"/>
  <c r="C1766" i="6"/>
  <c r="E1765" i="6"/>
  <c r="D1765" i="6"/>
  <c r="C1765" i="6"/>
  <c r="E1764" i="6"/>
  <c r="D1764" i="6"/>
  <c r="C1764" i="6"/>
  <c r="E1763" i="6"/>
  <c r="D1763" i="6"/>
  <c r="C1763" i="6"/>
  <c r="E1762" i="6"/>
  <c r="D1762" i="6"/>
  <c r="C1762" i="6"/>
  <c r="E1761" i="6"/>
  <c r="D1761" i="6"/>
  <c r="C1761" i="6"/>
  <c r="E1760" i="6"/>
  <c r="D1760" i="6"/>
  <c r="C1760" i="6"/>
  <c r="E1759" i="6"/>
  <c r="D1759" i="6"/>
  <c r="C1759" i="6"/>
  <c r="E1758" i="6"/>
  <c r="D1758" i="6"/>
  <c r="C1758" i="6"/>
  <c r="E1757" i="6"/>
  <c r="D1757" i="6"/>
  <c r="C1757" i="6"/>
  <c r="E1756" i="6"/>
  <c r="D1756" i="6"/>
  <c r="C1756" i="6"/>
  <c r="E1755" i="6"/>
  <c r="D1755" i="6"/>
  <c r="C1755" i="6"/>
  <c r="E1754" i="6"/>
  <c r="D1754" i="6"/>
  <c r="C1754" i="6"/>
  <c r="E1753" i="6"/>
  <c r="D1753" i="6"/>
  <c r="C1753" i="6"/>
  <c r="E1752" i="6"/>
  <c r="D1752" i="6"/>
  <c r="C1752" i="6"/>
  <c r="E1751" i="6"/>
  <c r="D1751" i="6"/>
  <c r="C1751" i="6"/>
  <c r="E1750" i="6"/>
  <c r="D1750" i="6"/>
  <c r="C1750" i="6"/>
  <c r="E1749" i="6"/>
  <c r="D1749" i="6"/>
  <c r="C1749" i="6"/>
  <c r="E1748" i="6"/>
  <c r="D1748" i="6"/>
  <c r="C1748" i="6"/>
  <c r="E1747" i="6"/>
  <c r="D1747" i="6"/>
  <c r="C1747" i="6"/>
  <c r="E1746" i="6"/>
  <c r="D1746" i="6"/>
  <c r="C1746" i="6"/>
  <c r="E1745" i="6"/>
  <c r="D1745" i="6"/>
  <c r="C1745" i="6"/>
  <c r="E1744" i="6"/>
  <c r="D1744" i="6"/>
  <c r="C1744" i="6"/>
  <c r="E1743" i="6"/>
  <c r="D1743" i="6"/>
  <c r="C1743" i="6"/>
  <c r="E1742" i="6"/>
  <c r="D1742" i="6"/>
  <c r="C1742" i="6"/>
  <c r="E1741" i="6"/>
  <c r="D1741" i="6"/>
  <c r="C1741" i="6"/>
  <c r="E1740" i="6"/>
  <c r="D1740" i="6"/>
  <c r="C1740" i="6"/>
  <c r="E1739" i="6"/>
  <c r="D1739" i="6"/>
  <c r="C1739" i="6"/>
  <c r="E1738" i="6"/>
  <c r="D1738" i="6"/>
  <c r="C1738" i="6"/>
  <c r="E1737" i="6"/>
  <c r="D1737" i="6"/>
  <c r="C1737" i="6"/>
  <c r="E1736" i="6"/>
  <c r="D1736" i="6"/>
  <c r="C1736" i="6"/>
  <c r="E1735" i="6"/>
  <c r="D1735" i="6"/>
  <c r="C1735" i="6"/>
  <c r="E1734" i="6"/>
  <c r="D1734" i="6"/>
  <c r="C1734" i="6"/>
  <c r="E1733" i="6"/>
  <c r="D1733" i="6"/>
  <c r="C1733" i="6"/>
  <c r="E1732" i="6"/>
  <c r="D1732" i="6"/>
  <c r="C1732" i="6"/>
  <c r="E1731" i="6"/>
  <c r="D1731" i="6"/>
  <c r="C1731" i="6"/>
  <c r="E1730" i="6"/>
  <c r="D1730" i="6"/>
  <c r="C1730" i="6"/>
  <c r="E1729" i="6"/>
  <c r="D1729" i="6"/>
  <c r="C1729" i="6"/>
  <c r="E1728" i="6"/>
  <c r="D1728" i="6"/>
  <c r="C1728" i="6"/>
  <c r="E1727" i="6"/>
  <c r="D1727" i="6"/>
  <c r="C1727" i="6"/>
  <c r="E1726" i="6"/>
  <c r="D1726" i="6"/>
  <c r="C1726" i="6"/>
  <c r="E1725" i="6"/>
  <c r="D1725" i="6"/>
  <c r="C1725" i="6"/>
  <c r="E1724" i="6"/>
  <c r="D1724" i="6"/>
  <c r="C1724" i="6"/>
  <c r="E1723" i="6"/>
  <c r="D1723" i="6"/>
  <c r="C1723" i="6"/>
  <c r="E1722" i="6"/>
  <c r="D1722" i="6"/>
  <c r="C1722" i="6"/>
  <c r="E1721" i="6"/>
  <c r="D1721" i="6"/>
  <c r="C1721" i="6"/>
  <c r="E1720" i="6"/>
  <c r="D1720" i="6"/>
  <c r="C1720" i="6"/>
  <c r="E1719" i="6"/>
  <c r="D1719" i="6"/>
  <c r="C1719" i="6"/>
  <c r="E1718" i="6"/>
  <c r="D1718" i="6"/>
  <c r="C1718" i="6"/>
  <c r="E1717" i="6"/>
  <c r="D1717" i="6"/>
  <c r="C1717" i="6"/>
  <c r="E1716" i="6"/>
  <c r="D1716" i="6"/>
  <c r="C1716" i="6"/>
  <c r="E1715" i="6"/>
  <c r="D1715" i="6"/>
  <c r="C1715" i="6"/>
  <c r="E1714" i="6"/>
  <c r="D1714" i="6"/>
  <c r="C1714" i="6"/>
  <c r="E1713" i="6"/>
  <c r="D1713" i="6"/>
  <c r="C1713" i="6"/>
  <c r="E1712" i="6"/>
  <c r="D1712" i="6"/>
  <c r="C1712" i="6"/>
  <c r="E1711" i="6"/>
  <c r="D1711" i="6"/>
  <c r="C1711" i="6"/>
  <c r="E1710" i="6"/>
  <c r="D1710" i="6"/>
  <c r="C1710" i="6"/>
  <c r="E1709" i="6"/>
  <c r="D1709" i="6"/>
  <c r="C1709" i="6"/>
  <c r="E1708" i="6"/>
  <c r="D1708" i="6"/>
  <c r="C1708" i="6"/>
  <c r="E1707" i="6"/>
  <c r="D1707" i="6"/>
  <c r="C1707" i="6"/>
  <c r="E1706" i="6"/>
  <c r="D1706" i="6"/>
  <c r="C1706" i="6"/>
  <c r="E1705" i="6"/>
  <c r="D1705" i="6"/>
  <c r="C1705" i="6"/>
  <c r="E1704" i="6"/>
  <c r="D1704" i="6"/>
  <c r="C1704" i="6"/>
  <c r="E1703" i="6"/>
  <c r="D1703" i="6"/>
  <c r="C1703" i="6"/>
  <c r="E1702" i="6"/>
  <c r="D1702" i="6"/>
  <c r="C1702" i="6"/>
  <c r="E1701" i="6"/>
  <c r="D1701" i="6"/>
  <c r="C1701" i="6"/>
  <c r="E1700" i="6"/>
  <c r="D1700" i="6"/>
  <c r="C1700" i="6"/>
  <c r="E1699" i="6"/>
  <c r="D1699" i="6"/>
  <c r="C1699" i="6"/>
  <c r="E1698" i="6"/>
  <c r="D1698" i="6"/>
  <c r="C1698" i="6"/>
  <c r="E1697" i="6"/>
  <c r="D1697" i="6"/>
  <c r="C1697" i="6"/>
  <c r="E1696" i="6"/>
  <c r="D1696" i="6"/>
  <c r="C1696" i="6"/>
  <c r="E1695" i="6"/>
  <c r="D1695" i="6"/>
  <c r="C1695" i="6"/>
  <c r="E1694" i="6"/>
  <c r="D1694" i="6"/>
  <c r="C1694" i="6"/>
  <c r="E1693" i="6"/>
  <c r="D1693" i="6"/>
  <c r="C1693" i="6"/>
  <c r="E1692" i="6"/>
  <c r="D1692" i="6"/>
  <c r="C1692" i="6"/>
  <c r="E1691" i="6"/>
  <c r="D1691" i="6"/>
  <c r="C1691" i="6"/>
  <c r="E1690" i="6"/>
  <c r="D1690" i="6"/>
  <c r="C1690" i="6"/>
  <c r="E1689" i="6"/>
  <c r="D1689" i="6"/>
  <c r="C1689" i="6"/>
  <c r="E1688" i="6"/>
  <c r="D1688" i="6"/>
  <c r="C1688" i="6"/>
  <c r="E1687" i="6"/>
  <c r="D1687" i="6"/>
  <c r="C1687" i="6"/>
  <c r="E1686" i="6"/>
  <c r="D1686" i="6"/>
  <c r="C1686" i="6"/>
  <c r="E1685" i="6"/>
  <c r="D1685" i="6"/>
  <c r="C1685" i="6"/>
  <c r="E1684" i="6"/>
  <c r="D1684" i="6"/>
  <c r="C1684" i="6"/>
  <c r="E1683" i="6"/>
  <c r="D1683" i="6"/>
  <c r="C1683" i="6"/>
  <c r="E1682" i="6"/>
  <c r="D1682" i="6"/>
  <c r="C1682" i="6"/>
  <c r="E1681" i="6"/>
  <c r="D1681" i="6"/>
  <c r="C1681" i="6"/>
  <c r="E1680" i="6"/>
  <c r="D1680" i="6"/>
  <c r="C1680" i="6"/>
  <c r="E1679" i="6"/>
  <c r="D1679" i="6"/>
  <c r="C1679" i="6"/>
  <c r="E1678" i="6"/>
  <c r="D1678" i="6"/>
  <c r="C1678" i="6"/>
  <c r="E1677" i="6"/>
  <c r="D1677" i="6"/>
  <c r="C1677" i="6"/>
  <c r="E1676" i="6"/>
  <c r="D1676" i="6"/>
  <c r="C1676" i="6"/>
  <c r="E1675" i="6"/>
  <c r="D1675" i="6"/>
  <c r="C1675" i="6"/>
  <c r="E1674" i="6"/>
  <c r="D1674" i="6"/>
  <c r="C1674" i="6"/>
  <c r="E1673" i="6"/>
  <c r="D1673" i="6"/>
  <c r="C1673" i="6"/>
  <c r="E1672" i="6"/>
  <c r="D1672" i="6"/>
  <c r="C1672" i="6"/>
  <c r="E1671" i="6"/>
  <c r="D1671" i="6"/>
  <c r="C1671" i="6"/>
  <c r="E1670" i="6"/>
  <c r="D1670" i="6"/>
  <c r="C1670" i="6"/>
  <c r="E1669" i="6"/>
  <c r="D1669" i="6"/>
  <c r="C1669" i="6"/>
  <c r="E1668" i="6"/>
  <c r="D1668" i="6"/>
  <c r="C1668" i="6"/>
  <c r="E1667" i="6"/>
  <c r="D1667" i="6"/>
  <c r="C1667" i="6"/>
  <c r="E1666" i="6"/>
  <c r="D1666" i="6"/>
  <c r="C1666" i="6"/>
  <c r="E1665" i="6"/>
  <c r="D1665" i="6"/>
  <c r="C1665" i="6"/>
  <c r="E1664" i="6"/>
  <c r="D1664" i="6"/>
  <c r="C1664" i="6"/>
  <c r="E1663" i="6"/>
  <c r="D1663" i="6"/>
  <c r="C1663" i="6"/>
  <c r="E1662" i="6"/>
  <c r="D1662" i="6"/>
  <c r="C1662" i="6"/>
  <c r="E1661" i="6"/>
  <c r="D1661" i="6"/>
  <c r="C1661" i="6"/>
  <c r="E1660" i="6"/>
  <c r="D1660" i="6"/>
  <c r="C1660" i="6"/>
  <c r="E1659" i="6"/>
  <c r="D1659" i="6"/>
  <c r="C1659" i="6"/>
  <c r="E1658" i="6"/>
  <c r="D1658" i="6"/>
  <c r="C1658" i="6"/>
  <c r="E1657" i="6"/>
  <c r="D1657" i="6"/>
  <c r="C1657" i="6"/>
  <c r="E1656" i="6"/>
  <c r="D1656" i="6"/>
  <c r="C1656" i="6"/>
  <c r="E1655" i="6"/>
  <c r="D1655" i="6"/>
  <c r="C1655" i="6"/>
  <c r="E1654" i="6"/>
  <c r="D1654" i="6"/>
  <c r="C1654" i="6"/>
  <c r="E1653" i="6"/>
  <c r="D1653" i="6"/>
  <c r="C1653" i="6"/>
  <c r="E1652" i="6"/>
  <c r="D1652" i="6"/>
  <c r="C1652" i="6"/>
  <c r="E1651" i="6"/>
  <c r="D1651" i="6"/>
  <c r="C1651" i="6"/>
  <c r="E1650" i="6"/>
  <c r="D1650" i="6"/>
  <c r="C1650" i="6"/>
  <c r="E1649" i="6"/>
  <c r="D1649" i="6"/>
  <c r="C1649" i="6"/>
  <c r="E1648" i="6"/>
  <c r="D1648" i="6"/>
  <c r="C1648" i="6"/>
  <c r="E1647" i="6"/>
  <c r="D1647" i="6"/>
  <c r="C1647" i="6"/>
  <c r="E1646" i="6"/>
  <c r="D1646" i="6"/>
  <c r="C1646" i="6"/>
  <c r="E1645" i="6"/>
  <c r="D1645" i="6"/>
  <c r="C1645" i="6"/>
  <c r="E1644" i="6"/>
  <c r="D1644" i="6"/>
  <c r="C1644" i="6"/>
  <c r="E1643" i="6"/>
  <c r="D1643" i="6"/>
  <c r="C1643" i="6"/>
  <c r="E1642" i="6"/>
  <c r="D1642" i="6"/>
  <c r="C1642" i="6"/>
  <c r="E1641" i="6"/>
  <c r="D1641" i="6"/>
  <c r="C1641" i="6"/>
  <c r="E1640" i="6"/>
  <c r="D1640" i="6"/>
  <c r="C1640" i="6"/>
  <c r="E1639" i="6"/>
  <c r="D1639" i="6"/>
  <c r="C1639" i="6"/>
  <c r="E1638" i="6"/>
  <c r="D1638" i="6"/>
  <c r="C1638" i="6"/>
  <c r="E1637" i="6"/>
  <c r="D1637" i="6"/>
  <c r="C1637" i="6"/>
  <c r="E1636" i="6"/>
  <c r="D1636" i="6"/>
  <c r="C1636" i="6"/>
  <c r="E1635" i="6"/>
  <c r="D1635" i="6"/>
  <c r="C1635" i="6"/>
  <c r="E1634" i="6"/>
  <c r="D1634" i="6"/>
  <c r="C1634" i="6"/>
  <c r="E1633" i="6"/>
  <c r="D1633" i="6"/>
  <c r="C1633" i="6"/>
  <c r="E1632" i="6"/>
  <c r="D1632" i="6"/>
  <c r="C1632" i="6"/>
  <c r="E1631" i="6"/>
  <c r="D1631" i="6"/>
  <c r="C1631" i="6"/>
  <c r="E1630" i="6"/>
  <c r="D1630" i="6"/>
  <c r="C1630" i="6"/>
  <c r="E1629" i="6"/>
  <c r="D1629" i="6"/>
  <c r="C1629" i="6"/>
  <c r="E1628" i="6"/>
  <c r="D1628" i="6"/>
  <c r="C1628" i="6"/>
  <c r="E1627" i="6"/>
  <c r="D1627" i="6"/>
  <c r="C1627" i="6"/>
  <c r="E1626" i="6"/>
  <c r="D1626" i="6"/>
  <c r="C1626" i="6"/>
  <c r="E1625" i="6"/>
  <c r="D1625" i="6"/>
  <c r="C1625" i="6"/>
  <c r="E1624" i="6"/>
  <c r="D1624" i="6"/>
  <c r="C1624" i="6"/>
  <c r="E1623" i="6"/>
  <c r="D1623" i="6"/>
  <c r="C1623" i="6"/>
  <c r="E1622" i="6"/>
  <c r="D1622" i="6"/>
  <c r="C1622" i="6"/>
  <c r="E1621" i="6"/>
  <c r="D1621" i="6"/>
  <c r="C1621" i="6"/>
  <c r="E1620" i="6"/>
  <c r="D1620" i="6"/>
  <c r="C1620" i="6"/>
  <c r="E1619" i="6"/>
  <c r="D1619" i="6"/>
  <c r="C1619" i="6"/>
  <c r="E1618" i="6"/>
  <c r="D1618" i="6"/>
  <c r="C1618" i="6"/>
  <c r="E1617" i="6"/>
  <c r="D1617" i="6"/>
  <c r="C1617" i="6"/>
  <c r="E1616" i="6"/>
  <c r="D1616" i="6"/>
  <c r="C1616" i="6"/>
  <c r="E1615" i="6"/>
  <c r="D1615" i="6"/>
  <c r="C1615" i="6"/>
  <c r="E1614" i="6"/>
  <c r="D1614" i="6"/>
  <c r="C1614" i="6"/>
  <c r="E1613" i="6"/>
  <c r="D1613" i="6"/>
  <c r="C1613" i="6"/>
  <c r="E1612" i="6"/>
  <c r="D1612" i="6"/>
  <c r="C1612" i="6"/>
  <c r="E1611" i="6"/>
  <c r="D1611" i="6"/>
  <c r="C1611" i="6"/>
  <c r="E1610" i="6"/>
  <c r="D1610" i="6"/>
  <c r="C1610" i="6"/>
  <c r="E1609" i="6"/>
  <c r="D1609" i="6"/>
  <c r="C1609" i="6"/>
  <c r="E1608" i="6"/>
  <c r="D1608" i="6"/>
  <c r="C1608" i="6"/>
  <c r="E1607" i="6"/>
  <c r="D1607" i="6"/>
  <c r="C1607" i="6"/>
  <c r="E1606" i="6"/>
  <c r="D1606" i="6"/>
  <c r="C1606" i="6"/>
  <c r="E1605" i="6"/>
  <c r="D1605" i="6"/>
  <c r="C1605" i="6"/>
  <c r="E1604" i="6"/>
  <c r="D1604" i="6"/>
  <c r="C1604" i="6"/>
  <c r="E1603" i="6"/>
  <c r="D1603" i="6"/>
  <c r="C1603" i="6"/>
  <c r="E1602" i="6"/>
  <c r="D1602" i="6"/>
  <c r="C1602" i="6"/>
  <c r="E1601" i="6"/>
  <c r="D1601" i="6"/>
  <c r="C1601" i="6"/>
  <c r="E1600" i="6"/>
  <c r="D1600" i="6"/>
  <c r="C1600" i="6"/>
  <c r="E1599" i="6"/>
  <c r="D1599" i="6"/>
  <c r="C1599" i="6"/>
  <c r="E1598" i="6"/>
  <c r="D1598" i="6"/>
  <c r="C1598" i="6"/>
  <c r="E1597" i="6"/>
  <c r="D1597" i="6"/>
  <c r="C1597" i="6"/>
  <c r="E1596" i="6"/>
  <c r="D1596" i="6"/>
  <c r="C1596" i="6"/>
  <c r="E1595" i="6"/>
  <c r="D1595" i="6"/>
  <c r="C1595" i="6"/>
  <c r="E1594" i="6"/>
  <c r="D1594" i="6"/>
  <c r="C1594" i="6"/>
  <c r="E1593" i="6"/>
  <c r="D1593" i="6"/>
  <c r="C1593" i="6"/>
  <c r="E1592" i="6"/>
  <c r="D1592" i="6"/>
  <c r="C1592" i="6"/>
  <c r="E1591" i="6"/>
  <c r="D1591" i="6"/>
  <c r="C1591" i="6"/>
  <c r="E1590" i="6"/>
  <c r="D1590" i="6"/>
  <c r="C1590" i="6"/>
  <c r="E1589" i="6"/>
  <c r="D1589" i="6"/>
  <c r="C1589" i="6"/>
  <c r="E1588" i="6"/>
  <c r="D1588" i="6"/>
  <c r="C1588" i="6"/>
  <c r="E1587" i="6"/>
  <c r="D1587" i="6"/>
  <c r="C1587" i="6"/>
  <c r="E1586" i="6"/>
  <c r="D1586" i="6"/>
  <c r="C1586" i="6"/>
  <c r="E1585" i="6"/>
  <c r="D1585" i="6"/>
  <c r="C1585" i="6"/>
  <c r="E1584" i="6"/>
  <c r="D1584" i="6"/>
  <c r="C1584" i="6"/>
  <c r="E1583" i="6"/>
  <c r="D1583" i="6"/>
  <c r="C1583" i="6"/>
  <c r="E1582" i="6"/>
  <c r="D1582" i="6"/>
  <c r="C1582" i="6"/>
  <c r="E1581" i="6"/>
  <c r="D1581" i="6"/>
  <c r="C1581" i="6"/>
  <c r="E1580" i="6"/>
  <c r="D1580" i="6"/>
  <c r="C1580" i="6"/>
  <c r="E1579" i="6"/>
  <c r="D1579" i="6"/>
  <c r="C1579" i="6"/>
  <c r="E1578" i="6"/>
  <c r="D1578" i="6"/>
  <c r="C1578" i="6"/>
  <c r="E1577" i="6"/>
  <c r="D1577" i="6"/>
  <c r="C1577" i="6"/>
  <c r="E1576" i="6"/>
  <c r="D1576" i="6"/>
  <c r="C1576" i="6"/>
  <c r="E1575" i="6"/>
  <c r="D1575" i="6"/>
  <c r="C1575" i="6"/>
  <c r="E1574" i="6"/>
  <c r="D1574" i="6"/>
  <c r="C1574" i="6"/>
  <c r="E1573" i="6"/>
  <c r="D1573" i="6"/>
  <c r="C1573" i="6"/>
  <c r="E1572" i="6"/>
  <c r="D1572" i="6"/>
  <c r="C1572" i="6"/>
  <c r="E1571" i="6"/>
  <c r="D1571" i="6"/>
  <c r="C1571" i="6"/>
  <c r="E1570" i="6"/>
  <c r="D1570" i="6"/>
  <c r="C1570" i="6"/>
  <c r="E1569" i="6"/>
  <c r="D1569" i="6"/>
  <c r="C1569" i="6"/>
  <c r="E1568" i="6"/>
  <c r="D1568" i="6"/>
  <c r="C1568" i="6"/>
  <c r="E1567" i="6"/>
  <c r="D1567" i="6"/>
  <c r="C1567" i="6"/>
  <c r="E1566" i="6"/>
  <c r="D1566" i="6"/>
  <c r="C1566" i="6"/>
  <c r="E1565" i="6"/>
  <c r="D1565" i="6"/>
  <c r="C1565" i="6"/>
  <c r="E1564" i="6"/>
  <c r="D1564" i="6"/>
  <c r="C1564" i="6"/>
  <c r="E1563" i="6"/>
  <c r="D1563" i="6"/>
  <c r="C1563" i="6"/>
  <c r="E1562" i="6"/>
  <c r="D1562" i="6"/>
  <c r="C1562" i="6"/>
  <c r="E1561" i="6"/>
  <c r="D1561" i="6"/>
  <c r="C1561" i="6"/>
  <c r="E1560" i="6"/>
  <c r="D1560" i="6"/>
  <c r="C1560" i="6"/>
  <c r="E1559" i="6"/>
  <c r="D1559" i="6"/>
  <c r="C1559" i="6"/>
  <c r="E1558" i="6"/>
  <c r="D1558" i="6"/>
  <c r="C1558" i="6"/>
  <c r="E1557" i="6"/>
  <c r="D1557" i="6"/>
  <c r="C1557" i="6"/>
  <c r="E1556" i="6"/>
  <c r="D1556" i="6"/>
  <c r="C1556" i="6"/>
  <c r="E1555" i="6"/>
  <c r="D1555" i="6"/>
  <c r="C1555" i="6"/>
  <c r="E1554" i="6"/>
  <c r="D1554" i="6"/>
  <c r="C1554" i="6"/>
  <c r="E1553" i="6"/>
  <c r="D1553" i="6"/>
  <c r="C1553" i="6"/>
  <c r="E1552" i="6"/>
  <c r="D1552" i="6"/>
  <c r="C1552" i="6"/>
  <c r="E1551" i="6"/>
  <c r="D1551" i="6"/>
  <c r="C1551" i="6"/>
  <c r="E1550" i="6"/>
  <c r="D1550" i="6"/>
  <c r="C1550" i="6"/>
  <c r="E1549" i="6"/>
  <c r="D1549" i="6"/>
  <c r="C1549" i="6"/>
  <c r="E1548" i="6"/>
  <c r="D1548" i="6"/>
  <c r="C1548" i="6"/>
  <c r="E1547" i="6"/>
  <c r="D1547" i="6"/>
  <c r="C1547" i="6"/>
  <c r="E1546" i="6"/>
  <c r="D1546" i="6"/>
  <c r="C1546" i="6"/>
  <c r="E1545" i="6"/>
  <c r="D1545" i="6"/>
  <c r="C1545" i="6"/>
  <c r="E1544" i="6"/>
  <c r="D1544" i="6"/>
  <c r="C1544" i="6"/>
  <c r="E1543" i="6"/>
  <c r="D1543" i="6"/>
  <c r="C1543" i="6"/>
  <c r="E1542" i="6"/>
  <c r="D1542" i="6"/>
  <c r="C1542" i="6"/>
  <c r="E1541" i="6"/>
  <c r="D1541" i="6"/>
  <c r="C1541" i="6"/>
  <c r="E1540" i="6"/>
  <c r="D1540" i="6"/>
  <c r="C1540" i="6"/>
  <c r="E1539" i="6"/>
  <c r="D1539" i="6"/>
  <c r="C1539" i="6"/>
  <c r="E1538" i="6"/>
  <c r="D1538" i="6"/>
  <c r="C1538" i="6"/>
  <c r="E1537" i="6"/>
  <c r="D1537" i="6"/>
  <c r="C1537" i="6"/>
  <c r="E1536" i="6"/>
  <c r="D1536" i="6"/>
  <c r="C1536" i="6"/>
  <c r="E1535" i="6"/>
  <c r="D1535" i="6"/>
  <c r="C1535" i="6"/>
  <c r="E1534" i="6"/>
  <c r="D1534" i="6"/>
  <c r="C1534" i="6"/>
  <c r="E1533" i="6"/>
  <c r="D1533" i="6"/>
  <c r="C1533" i="6"/>
  <c r="E1532" i="6"/>
  <c r="D1532" i="6"/>
  <c r="C1532" i="6"/>
  <c r="E1531" i="6"/>
  <c r="D1531" i="6"/>
  <c r="C1531" i="6"/>
  <c r="E1530" i="6"/>
  <c r="D1530" i="6"/>
  <c r="C1530" i="6"/>
  <c r="E1529" i="6"/>
  <c r="D1529" i="6"/>
  <c r="C1529" i="6"/>
  <c r="E1528" i="6"/>
  <c r="D1528" i="6"/>
  <c r="C1528" i="6"/>
  <c r="E1527" i="6"/>
  <c r="D1527" i="6"/>
  <c r="C1527" i="6"/>
  <c r="E1526" i="6"/>
  <c r="D1526" i="6"/>
  <c r="C1526" i="6"/>
  <c r="E1525" i="6"/>
  <c r="D1525" i="6"/>
  <c r="C1525" i="6"/>
  <c r="E1524" i="6"/>
  <c r="D1524" i="6"/>
  <c r="C1524" i="6"/>
  <c r="E1523" i="6"/>
  <c r="D1523" i="6"/>
  <c r="C1523" i="6"/>
  <c r="E1522" i="6"/>
  <c r="D1522" i="6"/>
  <c r="C1522" i="6"/>
  <c r="E1521" i="6"/>
  <c r="D1521" i="6"/>
  <c r="C1521" i="6"/>
  <c r="E1520" i="6"/>
  <c r="D1520" i="6"/>
  <c r="C1520" i="6"/>
  <c r="E1519" i="6"/>
  <c r="D1519" i="6"/>
  <c r="C1519" i="6"/>
  <c r="E1518" i="6"/>
  <c r="D1518" i="6"/>
  <c r="C1518" i="6"/>
  <c r="E1517" i="6"/>
  <c r="D1517" i="6"/>
  <c r="C1517" i="6"/>
  <c r="E1516" i="6"/>
  <c r="D1516" i="6"/>
  <c r="C1516" i="6"/>
  <c r="E1515" i="6"/>
  <c r="D1515" i="6"/>
  <c r="C1515" i="6"/>
  <c r="E1514" i="6"/>
  <c r="D1514" i="6"/>
  <c r="C1514" i="6"/>
  <c r="E1513" i="6"/>
  <c r="D1513" i="6"/>
  <c r="C1513" i="6"/>
  <c r="E1512" i="6"/>
  <c r="D1512" i="6"/>
  <c r="C1512" i="6"/>
  <c r="E1511" i="6"/>
  <c r="D1511" i="6"/>
  <c r="C1511" i="6"/>
  <c r="E1510" i="6"/>
  <c r="D1510" i="6"/>
  <c r="C1510" i="6"/>
  <c r="E1509" i="6"/>
  <c r="D1509" i="6"/>
  <c r="C1509" i="6"/>
  <c r="E1508" i="6"/>
  <c r="D1508" i="6"/>
  <c r="C1508" i="6"/>
  <c r="E1507" i="6"/>
  <c r="D1507" i="6"/>
  <c r="C1507" i="6"/>
  <c r="E1506" i="6"/>
  <c r="D1506" i="6"/>
  <c r="C1506" i="6"/>
  <c r="E1505" i="6"/>
  <c r="D1505" i="6"/>
  <c r="C1505" i="6"/>
  <c r="E1504" i="6"/>
  <c r="D1504" i="6"/>
  <c r="C1504" i="6"/>
  <c r="E1503" i="6"/>
  <c r="D1503" i="6"/>
  <c r="C1503" i="6"/>
  <c r="E1502" i="6"/>
  <c r="D1502" i="6"/>
  <c r="C1502" i="6"/>
  <c r="E1501" i="6"/>
  <c r="D1501" i="6"/>
  <c r="C1501" i="6"/>
  <c r="E1500" i="6"/>
  <c r="D1500" i="6"/>
  <c r="C1500" i="6"/>
  <c r="E1499" i="6"/>
  <c r="D1499" i="6"/>
  <c r="C1499" i="6"/>
  <c r="E1498" i="6"/>
  <c r="D1498" i="6"/>
  <c r="C1498" i="6"/>
  <c r="E1497" i="6"/>
  <c r="D1497" i="6"/>
  <c r="C1497" i="6"/>
  <c r="E1496" i="6"/>
  <c r="D1496" i="6"/>
  <c r="C1496" i="6"/>
  <c r="E1495" i="6"/>
  <c r="D1495" i="6"/>
  <c r="C1495" i="6"/>
  <c r="E1494" i="6"/>
  <c r="D1494" i="6"/>
  <c r="C1494" i="6"/>
  <c r="E1493" i="6"/>
  <c r="D1493" i="6"/>
  <c r="C1493" i="6"/>
  <c r="E1492" i="6"/>
  <c r="D1492" i="6"/>
  <c r="C1492" i="6"/>
  <c r="E1491" i="6"/>
  <c r="D1491" i="6"/>
  <c r="C1491" i="6"/>
  <c r="E1490" i="6"/>
  <c r="D1490" i="6"/>
  <c r="C1490" i="6"/>
  <c r="E1489" i="6"/>
  <c r="D1489" i="6"/>
  <c r="C1489" i="6"/>
  <c r="E1488" i="6"/>
  <c r="D1488" i="6"/>
  <c r="C1488" i="6"/>
  <c r="E1487" i="6"/>
  <c r="D1487" i="6"/>
  <c r="C1487" i="6"/>
  <c r="E1486" i="6"/>
  <c r="D1486" i="6"/>
  <c r="C1486" i="6"/>
  <c r="E1485" i="6"/>
  <c r="D1485" i="6"/>
  <c r="C1485" i="6"/>
  <c r="E1484" i="6"/>
  <c r="D1484" i="6"/>
  <c r="C1484" i="6"/>
  <c r="E1483" i="6"/>
  <c r="D1483" i="6"/>
  <c r="C1483" i="6"/>
  <c r="E1482" i="6"/>
  <c r="D1482" i="6"/>
  <c r="C1482" i="6"/>
  <c r="E1481" i="6"/>
  <c r="D1481" i="6"/>
  <c r="C1481" i="6"/>
  <c r="E1480" i="6"/>
  <c r="D1480" i="6"/>
  <c r="C1480" i="6"/>
  <c r="E1479" i="6"/>
  <c r="D1479" i="6"/>
  <c r="C1479" i="6"/>
  <c r="E1478" i="6"/>
  <c r="D1478" i="6"/>
  <c r="C1478" i="6"/>
  <c r="E1477" i="6"/>
  <c r="D1477" i="6"/>
  <c r="C1477" i="6"/>
  <c r="E1476" i="6"/>
  <c r="D1476" i="6"/>
  <c r="C1476" i="6"/>
  <c r="E1475" i="6"/>
  <c r="D1475" i="6"/>
  <c r="C1475" i="6"/>
  <c r="E1474" i="6"/>
  <c r="D1474" i="6"/>
  <c r="C1474" i="6"/>
  <c r="E1473" i="6"/>
  <c r="D1473" i="6"/>
  <c r="C1473" i="6"/>
  <c r="E1472" i="6"/>
  <c r="D1472" i="6"/>
  <c r="C1472" i="6"/>
  <c r="E1471" i="6"/>
  <c r="D1471" i="6"/>
  <c r="C1471" i="6"/>
  <c r="E1470" i="6"/>
  <c r="D1470" i="6"/>
  <c r="C1470" i="6"/>
  <c r="E1469" i="6"/>
  <c r="D1469" i="6"/>
  <c r="C1469" i="6"/>
  <c r="E1468" i="6"/>
  <c r="D1468" i="6"/>
  <c r="C1468" i="6"/>
  <c r="E1467" i="6"/>
  <c r="D1467" i="6"/>
  <c r="C1467" i="6"/>
  <c r="E1466" i="6"/>
  <c r="D1466" i="6"/>
  <c r="C1466" i="6"/>
  <c r="E1465" i="6"/>
  <c r="D1465" i="6"/>
  <c r="C1465" i="6"/>
  <c r="E1464" i="6"/>
  <c r="D1464" i="6"/>
  <c r="C1464" i="6"/>
  <c r="E1463" i="6"/>
  <c r="D1463" i="6"/>
  <c r="C1463" i="6"/>
  <c r="E1462" i="6"/>
  <c r="D1462" i="6"/>
  <c r="C1462" i="6"/>
  <c r="E1461" i="6"/>
  <c r="D1461" i="6"/>
  <c r="C1461" i="6"/>
  <c r="E1460" i="6"/>
  <c r="D1460" i="6"/>
  <c r="C1460" i="6"/>
  <c r="E1459" i="6"/>
  <c r="D1459" i="6"/>
  <c r="C1459" i="6"/>
  <c r="E1458" i="6"/>
  <c r="D1458" i="6"/>
  <c r="C1458" i="6"/>
  <c r="E1457" i="6"/>
  <c r="D1457" i="6"/>
  <c r="C1457" i="6"/>
  <c r="E1456" i="6"/>
  <c r="D1456" i="6"/>
  <c r="C1456" i="6"/>
  <c r="E1455" i="6"/>
  <c r="D1455" i="6"/>
  <c r="C1455" i="6"/>
  <c r="E1454" i="6"/>
  <c r="D1454" i="6"/>
  <c r="C1454" i="6"/>
  <c r="E1453" i="6"/>
  <c r="D1453" i="6"/>
  <c r="C1453" i="6"/>
  <c r="E1452" i="6"/>
  <c r="D1452" i="6"/>
  <c r="C1452" i="6"/>
  <c r="E1451" i="6"/>
  <c r="D1451" i="6"/>
  <c r="C1451" i="6"/>
  <c r="E1450" i="6"/>
  <c r="D1450" i="6"/>
  <c r="C1450" i="6"/>
  <c r="E1449" i="6"/>
  <c r="D1449" i="6"/>
  <c r="C1449" i="6"/>
  <c r="E1448" i="6"/>
  <c r="D1448" i="6"/>
  <c r="C1448" i="6"/>
  <c r="E1447" i="6"/>
  <c r="D1447" i="6"/>
  <c r="C1447" i="6"/>
  <c r="E1446" i="6"/>
  <c r="D1446" i="6"/>
  <c r="C1446" i="6"/>
  <c r="E1445" i="6"/>
  <c r="D1445" i="6"/>
  <c r="C1445" i="6"/>
  <c r="E1444" i="6"/>
  <c r="D1444" i="6"/>
  <c r="C1444" i="6"/>
  <c r="E1443" i="6"/>
  <c r="D1443" i="6"/>
  <c r="C1443" i="6"/>
  <c r="E1442" i="6"/>
  <c r="D1442" i="6"/>
  <c r="C1442" i="6"/>
  <c r="E1441" i="6"/>
  <c r="D1441" i="6"/>
  <c r="C1441" i="6"/>
  <c r="E1440" i="6"/>
  <c r="D1440" i="6"/>
  <c r="C1440" i="6"/>
  <c r="E1439" i="6"/>
  <c r="D1439" i="6"/>
  <c r="C1439" i="6"/>
  <c r="E1438" i="6"/>
  <c r="D1438" i="6"/>
  <c r="C1438" i="6"/>
  <c r="E1437" i="6"/>
  <c r="D1437" i="6"/>
  <c r="C1437" i="6"/>
  <c r="E1436" i="6"/>
  <c r="D1436" i="6"/>
  <c r="C1436" i="6"/>
  <c r="E1435" i="6"/>
  <c r="D1435" i="6"/>
  <c r="C1435" i="6"/>
  <c r="E1434" i="6"/>
  <c r="D1434" i="6"/>
  <c r="C1434" i="6"/>
  <c r="E1433" i="6"/>
  <c r="D1433" i="6"/>
  <c r="C1433" i="6"/>
  <c r="E1432" i="6"/>
  <c r="D1432" i="6"/>
  <c r="C1432" i="6"/>
  <c r="E1431" i="6"/>
  <c r="D1431" i="6"/>
  <c r="C1431" i="6"/>
  <c r="E1430" i="6"/>
  <c r="D1430" i="6"/>
  <c r="C1430" i="6"/>
  <c r="E1429" i="6"/>
  <c r="D1429" i="6"/>
  <c r="C1429" i="6"/>
  <c r="E1428" i="6"/>
  <c r="D1428" i="6"/>
  <c r="C1428" i="6"/>
  <c r="E1427" i="6"/>
  <c r="D1427" i="6"/>
  <c r="C1427" i="6"/>
  <c r="E1426" i="6"/>
  <c r="D1426" i="6"/>
  <c r="C1426" i="6"/>
  <c r="E1425" i="6"/>
  <c r="D1425" i="6"/>
  <c r="C1425" i="6"/>
  <c r="E1424" i="6"/>
  <c r="D1424" i="6"/>
  <c r="C1424" i="6"/>
  <c r="E1423" i="6"/>
  <c r="D1423" i="6"/>
  <c r="C1423" i="6"/>
  <c r="E1422" i="6"/>
  <c r="D1422" i="6"/>
  <c r="C1422" i="6"/>
  <c r="E1421" i="6"/>
  <c r="D1421" i="6"/>
  <c r="C1421" i="6"/>
  <c r="E1420" i="6"/>
  <c r="D1420" i="6"/>
  <c r="C1420" i="6"/>
  <c r="E1419" i="6"/>
  <c r="D1419" i="6"/>
  <c r="C1419" i="6"/>
  <c r="E1418" i="6"/>
  <c r="D1418" i="6"/>
  <c r="C1418" i="6"/>
  <c r="E1417" i="6"/>
  <c r="D1417" i="6"/>
  <c r="C1417" i="6"/>
  <c r="E1416" i="6"/>
  <c r="D1416" i="6"/>
  <c r="C1416" i="6"/>
  <c r="E1415" i="6"/>
  <c r="D1415" i="6"/>
  <c r="C1415" i="6"/>
  <c r="E1414" i="6"/>
  <c r="D1414" i="6"/>
  <c r="C1414" i="6"/>
  <c r="E1413" i="6"/>
  <c r="D1413" i="6"/>
  <c r="C1413" i="6"/>
  <c r="E1412" i="6"/>
  <c r="D1412" i="6"/>
  <c r="C1412" i="6"/>
  <c r="E1411" i="6"/>
  <c r="D1411" i="6"/>
  <c r="C1411" i="6"/>
  <c r="E1410" i="6"/>
  <c r="D1410" i="6"/>
  <c r="C1410" i="6"/>
  <c r="E1409" i="6"/>
  <c r="D1409" i="6"/>
  <c r="C1409" i="6"/>
  <c r="E1408" i="6"/>
  <c r="D1408" i="6"/>
  <c r="C1408" i="6"/>
  <c r="E1407" i="6"/>
  <c r="D1407" i="6"/>
  <c r="C1407" i="6"/>
  <c r="E1406" i="6"/>
  <c r="D1406" i="6"/>
  <c r="C1406" i="6"/>
  <c r="E1405" i="6"/>
  <c r="D1405" i="6"/>
  <c r="C1405" i="6"/>
  <c r="E1404" i="6"/>
  <c r="D1404" i="6"/>
  <c r="C1404" i="6"/>
  <c r="E1403" i="6"/>
  <c r="D1403" i="6"/>
  <c r="C1403" i="6"/>
  <c r="E1402" i="6"/>
  <c r="D1402" i="6"/>
  <c r="C1402" i="6"/>
  <c r="E1401" i="6"/>
  <c r="D1401" i="6"/>
  <c r="C1401" i="6"/>
  <c r="E1400" i="6"/>
  <c r="D1400" i="6"/>
  <c r="C1400" i="6"/>
  <c r="E1399" i="6"/>
  <c r="D1399" i="6"/>
  <c r="C1399" i="6"/>
  <c r="E1398" i="6"/>
  <c r="D1398" i="6"/>
  <c r="C1398" i="6"/>
  <c r="E1397" i="6"/>
  <c r="D1397" i="6"/>
  <c r="C1397" i="6"/>
  <c r="E1396" i="6"/>
  <c r="D1396" i="6"/>
  <c r="C1396" i="6"/>
  <c r="E1395" i="6"/>
  <c r="D1395" i="6"/>
  <c r="C1395" i="6"/>
  <c r="E1394" i="6"/>
  <c r="D1394" i="6"/>
  <c r="C1394" i="6"/>
  <c r="E1393" i="6"/>
  <c r="D1393" i="6"/>
  <c r="C1393" i="6"/>
  <c r="E1392" i="6"/>
  <c r="D1392" i="6"/>
  <c r="C1392" i="6"/>
  <c r="E1391" i="6"/>
  <c r="D1391" i="6"/>
  <c r="C1391" i="6"/>
  <c r="E1390" i="6"/>
  <c r="D1390" i="6"/>
  <c r="C1390" i="6"/>
  <c r="E1389" i="6"/>
  <c r="D1389" i="6"/>
  <c r="C1389" i="6"/>
  <c r="E1388" i="6"/>
  <c r="D1388" i="6"/>
  <c r="C1388" i="6"/>
  <c r="E1387" i="6"/>
  <c r="D1387" i="6"/>
  <c r="C1387" i="6"/>
  <c r="E1386" i="6"/>
  <c r="D1386" i="6"/>
  <c r="C1386" i="6"/>
  <c r="E1385" i="6"/>
  <c r="D1385" i="6"/>
  <c r="C1385" i="6"/>
  <c r="E1384" i="6"/>
  <c r="D1384" i="6"/>
  <c r="C1384" i="6"/>
  <c r="E1383" i="6"/>
  <c r="D1383" i="6"/>
  <c r="C1383" i="6"/>
  <c r="E1382" i="6"/>
  <c r="D1382" i="6"/>
  <c r="C1382" i="6"/>
  <c r="E1381" i="6"/>
  <c r="D1381" i="6"/>
  <c r="C1381" i="6"/>
  <c r="E1380" i="6"/>
  <c r="D1380" i="6"/>
  <c r="C1380" i="6"/>
  <c r="E1379" i="6"/>
  <c r="D1379" i="6"/>
  <c r="C1379" i="6"/>
  <c r="E1378" i="6"/>
  <c r="D1378" i="6"/>
  <c r="C1378" i="6"/>
  <c r="E1377" i="6"/>
  <c r="D1377" i="6"/>
  <c r="C1377" i="6"/>
  <c r="E1376" i="6"/>
  <c r="D1376" i="6"/>
  <c r="C1376" i="6"/>
  <c r="E1375" i="6"/>
  <c r="D1375" i="6"/>
  <c r="C1375" i="6"/>
  <c r="E1374" i="6"/>
  <c r="D1374" i="6"/>
  <c r="C1374" i="6"/>
  <c r="E1373" i="6"/>
  <c r="D1373" i="6"/>
  <c r="C1373" i="6"/>
  <c r="E1372" i="6"/>
  <c r="D1372" i="6"/>
  <c r="C1372" i="6"/>
  <c r="E1371" i="6"/>
  <c r="D1371" i="6"/>
  <c r="C1371" i="6"/>
  <c r="E1370" i="6"/>
  <c r="D1370" i="6"/>
  <c r="C1370" i="6"/>
  <c r="E1369" i="6"/>
  <c r="D1369" i="6"/>
  <c r="C1369" i="6"/>
  <c r="E1368" i="6"/>
  <c r="D1368" i="6"/>
  <c r="C1368" i="6"/>
  <c r="E1367" i="6"/>
  <c r="D1367" i="6"/>
  <c r="C1367" i="6"/>
  <c r="E1366" i="6"/>
  <c r="D1366" i="6"/>
  <c r="C1366" i="6"/>
  <c r="E1365" i="6"/>
  <c r="D1365" i="6"/>
  <c r="C1365" i="6"/>
  <c r="E1364" i="6"/>
  <c r="D1364" i="6"/>
  <c r="C1364" i="6"/>
  <c r="E1363" i="6"/>
  <c r="D1363" i="6"/>
  <c r="C1363" i="6"/>
  <c r="E1362" i="6"/>
  <c r="D1362" i="6"/>
  <c r="C1362" i="6"/>
  <c r="E1361" i="6"/>
  <c r="D1361" i="6"/>
  <c r="C1361" i="6"/>
  <c r="E1360" i="6"/>
  <c r="D1360" i="6"/>
  <c r="C1360" i="6"/>
  <c r="E1359" i="6"/>
  <c r="D1359" i="6"/>
  <c r="C1359" i="6"/>
  <c r="E1358" i="6"/>
  <c r="D1358" i="6"/>
  <c r="C1358" i="6"/>
  <c r="E1357" i="6"/>
  <c r="D1357" i="6"/>
  <c r="C1357" i="6"/>
  <c r="E1356" i="6"/>
  <c r="D1356" i="6"/>
  <c r="C1356" i="6"/>
  <c r="E1355" i="6"/>
  <c r="D1355" i="6"/>
  <c r="C1355" i="6"/>
  <c r="E1354" i="6"/>
  <c r="D1354" i="6"/>
  <c r="C1354" i="6"/>
  <c r="E1353" i="6"/>
  <c r="D1353" i="6"/>
  <c r="C1353" i="6"/>
  <c r="E1352" i="6"/>
  <c r="D1352" i="6"/>
  <c r="C1352" i="6"/>
  <c r="E1351" i="6"/>
  <c r="D1351" i="6"/>
  <c r="C1351" i="6"/>
  <c r="E1350" i="6"/>
  <c r="D1350" i="6"/>
  <c r="C1350" i="6"/>
  <c r="E1349" i="6"/>
  <c r="D1349" i="6"/>
  <c r="C1349" i="6"/>
  <c r="E1348" i="6"/>
  <c r="D1348" i="6"/>
  <c r="C1348" i="6"/>
  <c r="E1347" i="6"/>
  <c r="D1347" i="6"/>
  <c r="C1347" i="6"/>
  <c r="E1346" i="6"/>
  <c r="D1346" i="6"/>
  <c r="C1346" i="6"/>
  <c r="E1345" i="6"/>
  <c r="D1345" i="6"/>
  <c r="C1345" i="6"/>
  <c r="E1344" i="6"/>
  <c r="D1344" i="6"/>
  <c r="C1344" i="6"/>
  <c r="E1343" i="6"/>
  <c r="D1343" i="6"/>
  <c r="C1343" i="6"/>
  <c r="E1342" i="6"/>
  <c r="D1342" i="6"/>
  <c r="C1342" i="6"/>
  <c r="E1341" i="6"/>
  <c r="D1341" i="6"/>
  <c r="C1341" i="6"/>
  <c r="E1340" i="6"/>
  <c r="D1340" i="6"/>
  <c r="C1340" i="6"/>
  <c r="E1339" i="6"/>
  <c r="D1339" i="6"/>
  <c r="C1339" i="6"/>
  <c r="E1338" i="6"/>
  <c r="D1338" i="6"/>
  <c r="C1338" i="6"/>
  <c r="E1337" i="6"/>
  <c r="D1337" i="6"/>
  <c r="C1337" i="6"/>
  <c r="E1336" i="6"/>
  <c r="D1336" i="6"/>
  <c r="C1336" i="6"/>
  <c r="E1335" i="6"/>
  <c r="D1335" i="6"/>
  <c r="C1335" i="6"/>
  <c r="E1334" i="6"/>
  <c r="D1334" i="6"/>
  <c r="C1334" i="6"/>
  <c r="E1333" i="6"/>
  <c r="D1333" i="6"/>
  <c r="C1333" i="6"/>
  <c r="E1332" i="6"/>
  <c r="D1332" i="6"/>
  <c r="C1332" i="6"/>
  <c r="E1331" i="6"/>
  <c r="D1331" i="6"/>
  <c r="C1331" i="6"/>
  <c r="E1330" i="6"/>
  <c r="D1330" i="6"/>
  <c r="C1330" i="6"/>
  <c r="E1329" i="6"/>
  <c r="D1329" i="6"/>
  <c r="C1329" i="6"/>
  <c r="E1328" i="6"/>
  <c r="D1328" i="6"/>
  <c r="C1328" i="6"/>
  <c r="E1327" i="6"/>
  <c r="D1327" i="6"/>
  <c r="C1327" i="6"/>
  <c r="E1326" i="6"/>
  <c r="D1326" i="6"/>
  <c r="C1326" i="6"/>
  <c r="E1325" i="6"/>
  <c r="D1325" i="6"/>
  <c r="C1325" i="6"/>
  <c r="E1324" i="6"/>
  <c r="D1324" i="6"/>
  <c r="C1324" i="6"/>
  <c r="E1323" i="6"/>
  <c r="D1323" i="6"/>
  <c r="C1323" i="6"/>
  <c r="E1322" i="6"/>
  <c r="D1322" i="6"/>
  <c r="C1322" i="6"/>
  <c r="E1321" i="6"/>
  <c r="D1321" i="6"/>
  <c r="C1321" i="6"/>
  <c r="E1320" i="6"/>
  <c r="D1320" i="6"/>
  <c r="C1320" i="6"/>
  <c r="E1319" i="6"/>
  <c r="D1319" i="6"/>
  <c r="C1319" i="6"/>
  <c r="E1318" i="6"/>
  <c r="D1318" i="6"/>
  <c r="C1318" i="6"/>
  <c r="E1317" i="6"/>
  <c r="D1317" i="6"/>
  <c r="C1317" i="6"/>
  <c r="E1316" i="6"/>
  <c r="D1316" i="6"/>
  <c r="C1316" i="6"/>
  <c r="E1315" i="6"/>
  <c r="D1315" i="6"/>
  <c r="C1315" i="6"/>
  <c r="E1314" i="6"/>
  <c r="D1314" i="6"/>
  <c r="C1314" i="6"/>
  <c r="E1313" i="6"/>
  <c r="D1313" i="6"/>
  <c r="C1313" i="6"/>
  <c r="E1312" i="6"/>
  <c r="D1312" i="6"/>
  <c r="C1312" i="6"/>
  <c r="E1311" i="6"/>
  <c r="D1311" i="6"/>
  <c r="C1311" i="6"/>
  <c r="E1310" i="6"/>
  <c r="D1310" i="6"/>
  <c r="C1310" i="6"/>
  <c r="E1309" i="6"/>
  <c r="D1309" i="6"/>
  <c r="C1309" i="6"/>
  <c r="E1308" i="6"/>
  <c r="D1308" i="6"/>
  <c r="C1308" i="6"/>
  <c r="E1307" i="6"/>
  <c r="D1307" i="6"/>
  <c r="C1307" i="6"/>
  <c r="E1306" i="6"/>
  <c r="D1306" i="6"/>
  <c r="C1306" i="6"/>
  <c r="E1305" i="6"/>
  <c r="D1305" i="6"/>
  <c r="C1305" i="6"/>
  <c r="E1304" i="6"/>
  <c r="D1304" i="6"/>
  <c r="C1304" i="6"/>
  <c r="E1303" i="6"/>
  <c r="D1303" i="6"/>
  <c r="C1303" i="6"/>
  <c r="E1302" i="6"/>
  <c r="D1302" i="6"/>
  <c r="C1302" i="6"/>
  <c r="E1301" i="6"/>
  <c r="D1301" i="6"/>
  <c r="C1301" i="6"/>
  <c r="E1300" i="6"/>
  <c r="D1300" i="6"/>
  <c r="C1300" i="6"/>
  <c r="E1299" i="6"/>
  <c r="D1299" i="6"/>
  <c r="C1299" i="6"/>
  <c r="E1298" i="6"/>
  <c r="D1298" i="6"/>
  <c r="C1298" i="6"/>
  <c r="E1297" i="6"/>
  <c r="D1297" i="6"/>
  <c r="C1297" i="6"/>
  <c r="E1296" i="6"/>
  <c r="D1296" i="6"/>
  <c r="C1296" i="6"/>
  <c r="E1295" i="6"/>
  <c r="D1295" i="6"/>
  <c r="C1295" i="6"/>
  <c r="E1294" i="6"/>
  <c r="D1294" i="6"/>
  <c r="C1294" i="6"/>
  <c r="E1293" i="6"/>
  <c r="D1293" i="6"/>
  <c r="C1293" i="6"/>
  <c r="E1292" i="6"/>
  <c r="D1292" i="6"/>
  <c r="C1292" i="6"/>
  <c r="E1291" i="6"/>
  <c r="D1291" i="6"/>
  <c r="C1291" i="6"/>
  <c r="E1290" i="6"/>
  <c r="D1290" i="6"/>
  <c r="C1290" i="6"/>
  <c r="E1289" i="6"/>
  <c r="D1289" i="6"/>
  <c r="C1289" i="6"/>
  <c r="E1288" i="6"/>
  <c r="D1288" i="6"/>
  <c r="C1288" i="6"/>
  <c r="E1287" i="6"/>
  <c r="D1287" i="6"/>
  <c r="C1287" i="6"/>
  <c r="E1286" i="6"/>
  <c r="D1286" i="6"/>
  <c r="C1286" i="6"/>
  <c r="E1285" i="6"/>
  <c r="D1285" i="6"/>
  <c r="C1285" i="6"/>
  <c r="E1284" i="6"/>
  <c r="D1284" i="6"/>
  <c r="C1284" i="6"/>
  <c r="E1283" i="6"/>
  <c r="D1283" i="6"/>
  <c r="C1283" i="6"/>
  <c r="E1282" i="6"/>
  <c r="D1282" i="6"/>
  <c r="C1282" i="6"/>
  <c r="E1281" i="6"/>
  <c r="D1281" i="6"/>
  <c r="C1281" i="6"/>
  <c r="E1280" i="6"/>
  <c r="D1280" i="6"/>
  <c r="C1280" i="6"/>
  <c r="E1279" i="6"/>
  <c r="D1279" i="6"/>
  <c r="C1279" i="6"/>
  <c r="E1278" i="6"/>
  <c r="D1278" i="6"/>
  <c r="C1278" i="6"/>
  <c r="E1277" i="6"/>
  <c r="D1277" i="6"/>
  <c r="C1277" i="6"/>
  <c r="E1276" i="6"/>
  <c r="D1276" i="6"/>
  <c r="C1276" i="6"/>
  <c r="E1275" i="6"/>
  <c r="D1275" i="6"/>
  <c r="C1275" i="6"/>
  <c r="E1274" i="6"/>
  <c r="D1274" i="6"/>
  <c r="C1274" i="6"/>
  <c r="E1273" i="6"/>
  <c r="D1273" i="6"/>
  <c r="C1273" i="6"/>
  <c r="E1272" i="6"/>
  <c r="D1272" i="6"/>
  <c r="C1272" i="6"/>
  <c r="E1271" i="6"/>
  <c r="D1271" i="6"/>
  <c r="C1271" i="6"/>
  <c r="E1270" i="6"/>
  <c r="D1270" i="6"/>
  <c r="C1270" i="6"/>
  <c r="E1269" i="6"/>
  <c r="D1269" i="6"/>
  <c r="C1269" i="6"/>
  <c r="E1268" i="6"/>
  <c r="D1268" i="6"/>
  <c r="C1268" i="6"/>
  <c r="E1267" i="6"/>
  <c r="D1267" i="6"/>
  <c r="C1267" i="6"/>
  <c r="E1266" i="6"/>
  <c r="D1266" i="6"/>
  <c r="C1266" i="6"/>
  <c r="E1265" i="6"/>
  <c r="D1265" i="6"/>
  <c r="C1265" i="6"/>
  <c r="E1264" i="6"/>
  <c r="D1264" i="6"/>
  <c r="C1264" i="6"/>
  <c r="E1263" i="6"/>
  <c r="D1263" i="6"/>
  <c r="C1263" i="6"/>
  <c r="E1262" i="6"/>
  <c r="D1262" i="6"/>
  <c r="C1262" i="6"/>
  <c r="E1261" i="6"/>
  <c r="D1261" i="6"/>
  <c r="C1261" i="6"/>
  <c r="E1260" i="6"/>
  <c r="D1260" i="6"/>
  <c r="C1260" i="6"/>
  <c r="E1259" i="6"/>
  <c r="D1259" i="6"/>
  <c r="C1259" i="6"/>
  <c r="E1258" i="6"/>
  <c r="D1258" i="6"/>
  <c r="C1258" i="6"/>
  <c r="E1257" i="6"/>
  <c r="D1257" i="6"/>
  <c r="C1257" i="6"/>
  <c r="E1256" i="6"/>
  <c r="D1256" i="6"/>
  <c r="C1256" i="6"/>
  <c r="E1255" i="6"/>
  <c r="D1255" i="6"/>
  <c r="C1255" i="6"/>
  <c r="E1254" i="6"/>
  <c r="D1254" i="6"/>
  <c r="C1254" i="6"/>
  <c r="E1253" i="6"/>
  <c r="D1253" i="6"/>
  <c r="C1253" i="6"/>
  <c r="E1252" i="6"/>
  <c r="D1252" i="6"/>
  <c r="C1252" i="6"/>
  <c r="E1251" i="6"/>
  <c r="D1251" i="6"/>
  <c r="C1251" i="6"/>
  <c r="E1250" i="6"/>
  <c r="D1250" i="6"/>
  <c r="C1250" i="6"/>
  <c r="E1249" i="6"/>
  <c r="D1249" i="6"/>
  <c r="C1249" i="6"/>
  <c r="E1248" i="6"/>
  <c r="D1248" i="6"/>
  <c r="C1248" i="6"/>
  <c r="E1247" i="6"/>
  <c r="D1247" i="6"/>
  <c r="C1247" i="6"/>
  <c r="E1246" i="6"/>
  <c r="D1246" i="6"/>
  <c r="C1246" i="6"/>
  <c r="E1245" i="6"/>
  <c r="D1245" i="6"/>
  <c r="C1245" i="6"/>
  <c r="E1244" i="6"/>
  <c r="D1244" i="6"/>
  <c r="C1244" i="6"/>
  <c r="E1243" i="6"/>
  <c r="D1243" i="6"/>
  <c r="C1243" i="6"/>
  <c r="E1242" i="6"/>
  <c r="D1242" i="6"/>
  <c r="C1242" i="6"/>
  <c r="E1241" i="6"/>
  <c r="D1241" i="6"/>
  <c r="C1241" i="6"/>
  <c r="E1240" i="6"/>
  <c r="D1240" i="6"/>
  <c r="C1240" i="6"/>
  <c r="E1239" i="6"/>
  <c r="D1239" i="6"/>
  <c r="C1239" i="6"/>
  <c r="E1238" i="6"/>
  <c r="D1238" i="6"/>
  <c r="C1238" i="6"/>
  <c r="E1237" i="6"/>
  <c r="D1237" i="6"/>
  <c r="C1237" i="6"/>
  <c r="E1236" i="6"/>
  <c r="D1236" i="6"/>
  <c r="C1236" i="6"/>
  <c r="E1235" i="6"/>
  <c r="D1235" i="6"/>
  <c r="C1235" i="6"/>
  <c r="E1234" i="6"/>
  <c r="D1234" i="6"/>
  <c r="C1234" i="6"/>
  <c r="E1233" i="6"/>
  <c r="D1233" i="6"/>
  <c r="C1233" i="6"/>
  <c r="E1232" i="6"/>
  <c r="D1232" i="6"/>
  <c r="C1232" i="6"/>
  <c r="E1231" i="6"/>
  <c r="D1231" i="6"/>
  <c r="C1231" i="6"/>
  <c r="E1230" i="6"/>
  <c r="D1230" i="6"/>
  <c r="C1230" i="6"/>
  <c r="E1229" i="6"/>
  <c r="D1229" i="6"/>
  <c r="C1229" i="6"/>
  <c r="E1228" i="6"/>
  <c r="D1228" i="6"/>
  <c r="C1228" i="6"/>
  <c r="E1227" i="6"/>
  <c r="D1227" i="6"/>
  <c r="C1227" i="6"/>
  <c r="E1226" i="6"/>
  <c r="D1226" i="6"/>
  <c r="C1226" i="6"/>
  <c r="E1225" i="6"/>
  <c r="D1225" i="6"/>
  <c r="C1225" i="6"/>
  <c r="E1224" i="6"/>
  <c r="D1224" i="6"/>
  <c r="C1224" i="6"/>
  <c r="E1223" i="6"/>
  <c r="D1223" i="6"/>
  <c r="C1223" i="6"/>
  <c r="E1222" i="6"/>
  <c r="D1222" i="6"/>
  <c r="C1222" i="6"/>
  <c r="E1221" i="6"/>
  <c r="D1221" i="6"/>
  <c r="C1221" i="6"/>
  <c r="E1220" i="6"/>
  <c r="D1220" i="6"/>
  <c r="C1220" i="6"/>
  <c r="E1219" i="6"/>
  <c r="D1219" i="6"/>
  <c r="C1219" i="6"/>
  <c r="E1218" i="6"/>
  <c r="D1218" i="6"/>
  <c r="C1218" i="6"/>
  <c r="E1217" i="6"/>
  <c r="D1217" i="6"/>
  <c r="C1217" i="6"/>
  <c r="E1216" i="6"/>
  <c r="D1216" i="6"/>
  <c r="C1216" i="6"/>
  <c r="E1215" i="6"/>
  <c r="D1215" i="6"/>
  <c r="C1215" i="6"/>
  <c r="E1214" i="6"/>
  <c r="D1214" i="6"/>
  <c r="C1214" i="6"/>
  <c r="E1213" i="6"/>
  <c r="D1213" i="6"/>
  <c r="C1213" i="6"/>
  <c r="E1212" i="6"/>
  <c r="D1212" i="6"/>
  <c r="C1212" i="6"/>
  <c r="E1211" i="6"/>
  <c r="D1211" i="6"/>
  <c r="C1211" i="6"/>
  <c r="E1210" i="6"/>
  <c r="D1210" i="6"/>
  <c r="C1210" i="6"/>
  <c r="E1209" i="6"/>
  <c r="D1209" i="6"/>
  <c r="C1209" i="6"/>
  <c r="E1208" i="6"/>
  <c r="D1208" i="6"/>
  <c r="C1208" i="6"/>
  <c r="E1207" i="6"/>
  <c r="D1207" i="6"/>
  <c r="C1207" i="6"/>
  <c r="E1206" i="6"/>
  <c r="D1206" i="6"/>
  <c r="C1206" i="6"/>
  <c r="E1205" i="6"/>
  <c r="D1205" i="6"/>
  <c r="C1205" i="6"/>
  <c r="E1204" i="6"/>
  <c r="D1204" i="6"/>
  <c r="C1204" i="6"/>
  <c r="E1203" i="6"/>
  <c r="D1203" i="6"/>
  <c r="C1203" i="6"/>
  <c r="E1202" i="6"/>
  <c r="D1202" i="6"/>
  <c r="C1202" i="6"/>
  <c r="E1201" i="6"/>
  <c r="D1201" i="6"/>
  <c r="C1201" i="6"/>
  <c r="E1200" i="6"/>
  <c r="D1200" i="6"/>
  <c r="C1200" i="6"/>
  <c r="E1199" i="6"/>
  <c r="D1199" i="6"/>
  <c r="C1199" i="6"/>
  <c r="E1198" i="6"/>
  <c r="D1198" i="6"/>
  <c r="C1198" i="6"/>
  <c r="E1197" i="6"/>
  <c r="D1197" i="6"/>
  <c r="C1197" i="6"/>
  <c r="E1196" i="6"/>
  <c r="D1196" i="6"/>
  <c r="C1196" i="6"/>
  <c r="E1195" i="6"/>
  <c r="D1195" i="6"/>
  <c r="C1195" i="6"/>
  <c r="E1194" i="6"/>
  <c r="D1194" i="6"/>
  <c r="C1194" i="6"/>
  <c r="E1193" i="6"/>
  <c r="D1193" i="6"/>
  <c r="C1193" i="6"/>
  <c r="E1192" i="6"/>
  <c r="D1192" i="6"/>
  <c r="C1192" i="6"/>
  <c r="E1191" i="6"/>
  <c r="D1191" i="6"/>
  <c r="C1191" i="6"/>
  <c r="E1190" i="6"/>
  <c r="D1190" i="6"/>
  <c r="C1190" i="6"/>
  <c r="E1189" i="6"/>
  <c r="D1189" i="6"/>
  <c r="C1189" i="6"/>
  <c r="E1188" i="6"/>
  <c r="D1188" i="6"/>
  <c r="C1188" i="6"/>
  <c r="E1187" i="6"/>
  <c r="D1187" i="6"/>
  <c r="C1187" i="6"/>
  <c r="E1186" i="6"/>
  <c r="D1186" i="6"/>
  <c r="C1186" i="6"/>
  <c r="E1185" i="6"/>
  <c r="D1185" i="6"/>
  <c r="C1185" i="6"/>
  <c r="E1184" i="6"/>
  <c r="D1184" i="6"/>
  <c r="C1184" i="6"/>
  <c r="E1183" i="6"/>
  <c r="D1183" i="6"/>
  <c r="C1183" i="6"/>
  <c r="E1182" i="6"/>
  <c r="D1182" i="6"/>
  <c r="C1182" i="6"/>
  <c r="E1181" i="6"/>
  <c r="D1181" i="6"/>
  <c r="C1181" i="6"/>
  <c r="E1180" i="6"/>
  <c r="D1180" i="6"/>
  <c r="C1180" i="6"/>
  <c r="E1179" i="6"/>
  <c r="D1179" i="6"/>
  <c r="C1179" i="6"/>
  <c r="E1178" i="6"/>
  <c r="D1178" i="6"/>
  <c r="C1178" i="6"/>
  <c r="E1177" i="6"/>
  <c r="D1177" i="6"/>
  <c r="C1177" i="6"/>
  <c r="E1176" i="6"/>
  <c r="D1176" i="6"/>
  <c r="C1176" i="6"/>
  <c r="E1175" i="6"/>
  <c r="D1175" i="6"/>
  <c r="C1175" i="6"/>
  <c r="E1174" i="6"/>
  <c r="D1174" i="6"/>
  <c r="C1174" i="6"/>
  <c r="E1173" i="6"/>
  <c r="D1173" i="6"/>
  <c r="C1173" i="6"/>
  <c r="E1172" i="6"/>
  <c r="D1172" i="6"/>
  <c r="C1172" i="6"/>
  <c r="E1171" i="6"/>
  <c r="D1171" i="6"/>
  <c r="C1171" i="6"/>
  <c r="E1170" i="6"/>
  <c r="D1170" i="6"/>
  <c r="C1170" i="6"/>
  <c r="E1169" i="6"/>
  <c r="D1169" i="6"/>
  <c r="C1169" i="6"/>
  <c r="E1168" i="6"/>
  <c r="D1168" i="6"/>
  <c r="C1168" i="6"/>
  <c r="E1167" i="6"/>
  <c r="D1167" i="6"/>
  <c r="C1167" i="6"/>
  <c r="E1166" i="6"/>
  <c r="D1166" i="6"/>
  <c r="C1166" i="6"/>
  <c r="E1165" i="6"/>
  <c r="D1165" i="6"/>
  <c r="C1165" i="6"/>
  <c r="E1164" i="6"/>
  <c r="D1164" i="6"/>
  <c r="C1164" i="6"/>
  <c r="E1163" i="6"/>
  <c r="D1163" i="6"/>
  <c r="C1163" i="6"/>
  <c r="E1162" i="6"/>
  <c r="D1162" i="6"/>
  <c r="C1162" i="6"/>
  <c r="E1161" i="6"/>
  <c r="D1161" i="6"/>
  <c r="C1161" i="6"/>
  <c r="E1160" i="6"/>
  <c r="D1160" i="6"/>
  <c r="C1160" i="6"/>
  <c r="E1159" i="6"/>
  <c r="D1159" i="6"/>
  <c r="C1159" i="6"/>
  <c r="E1158" i="6"/>
  <c r="D1158" i="6"/>
  <c r="C1158" i="6"/>
  <c r="E1157" i="6"/>
  <c r="D1157" i="6"/>
  <c r="C1157" i="6"/>
  <c r="E1156" i="6"/>
  <c r="D1156" i="6"/>
  <c r="C1156" i="6"/>
  <c r="E1155" i="6"/>
  <c r="D1155" i="6"/>
  <c r="C1155" i="6"/>
  <c r="E1154" i="6"/>
  <c r="D1154" i="6"/>
  <c r="C1154" i="6"/>
  <c r="E1153" i="6"/>
  <c r="D1153" i="6"/>
  <c r="C1153" i="6"/>
  <c r="E1152" i="6"/>
  <c r="D1152" i="6"/>
  <c r="C1152" i="6"/>
  <c r="E1151" i="6"/>
  <c r="D1151" i="6"/>
  <c r="C1151" i="6"/>
  <c r="E1150" i="6"/>
  <c r="D1150" i="6"/>
  <c r="C1150" i="6"/>
  <c r="E1149" i="6"/>
  <c r="D1149" i="6"/>
  <c r="C1149" i="6"/>
  <c r="E1148" i="6"/>
  <c r="D1148" i="6"/>
  <c r="C1148" i="6"/>
  <c r="E1147" i="6"/>
  <c r="D1147" i="6"/>
  <c r="C1147" i="6"/>
  <c r="E1146" i="6"/>
  <c r="D1146" i="6"/>
  <c r="C1146" i="6"/>
  <c r="E1145" i="6"/>
  <c r="D1145" i="6"/>
  <c r="C1145" i="6"/>
  <c r="E1144" i="6"/>
  <c r="D1144" i="6"/>
  <c r="C1144" i="6"/>
  <c r="E1143" i="6"/>
  <c r="D1143" i="6"/>
  <c r="C1143" i="6"/>
  <c r="E1142" i="6"/>
  <c r="D1142" i="6"/>
  <c r="C1142" i="6"/>
  <c r="E1141" i="6"/>
  <c r="D1141" i="6"/>
  <c r="C1141" i="6"/>
  <c r="E1140" i="6"/>
  <c r="D1140" i="6"/>
  <c r="C1140" i="6"/>
  <c r="E1139" i="6"/>
  <c r="D1139" i="6"/>
  <c r="C1139" i="6"/>
  <c r="E1138" i="6"/>
  <c r="D1138" i="6"/>
  <c r="C1138" i="6"/>
  <c r="E1137" i="6"/>
  <c r="D1137" i="6"/>
  <c r="C1137" i="6"/>
  <c r="E1136" i="6"/>
  <c r="D1136" i="6"/>
  <c r="C1136" i="6"/>
  <c r="E1135" i="6"/>
  <c r="D1135" i="6"/>
  <c r="C1135" i="6"/>
  <c r="E1134" i="6"/>
  <c r="D1134" i="6"/>
  <c r="C1134" i="6"/>
  <c r="E1133" i="6"/>
  <c r="D1133" i="6"/>
  <c r="C1133" i="6"/>
  <c r="E1132" i="6"/>
  <c r="D1132" i="6"/>
  <c r="C1132" i="6"/>
  <c r="E1131" i="6"/>
  <c r="D1131" i="6"/>
  <c r="C1131" i="6"/>
  <c r="E1130" i="6"/>
  <c r="D1130" i="6"/>
  <c r="C1130" i="6"/>
  <c r="E1129" i="6"/>
  <c r="D1129" i="6"/>
  <c r="C1129" i="6"/>
  <c r="E1128" i="6"/>
  <c r="D1128" i="6"/>
  <c r="C1128" i="6"/>
  <c r="E1127" i="6"/>
  <c r="D1127" i="6"/>
  <c r="C1127" i="6"/>
  <c r="E1126" i="6"/>
  <c r="D1126" i="6"/>
  <c r="C1126" i="6"/>
  <c r="E1125" i="6"/>
  <c r="D1125" i="6"/>
  <c r="C1125" i="6"/>
  <c r="E1124" i="6"/>
  <c r="D1124" i="6"/>
  <c r="C1124" i="6"/>
  <c r="E1123" i="6"/>
  <c r="D1123" i="6"/>
  <c r="C1123" i="6"/>
  <c r="E1122" i="6"/>
  <c r="D1122" i="6"/>
  <c r="C1122" i="6"/>
  <c r="E1121" i="6"/>
  <c r="D1121" i="6"/>
  <c r="C1121" i="6"/>
  <c r="E1120" i="6"/>
  <c r="D1120" i="6"/>
  <c r="C1120" i="6"/>
  <c r="E1119" i="6"/>
  <c r="D1119" i="6"/>
  <c r="C1119" i="6"/>
  <c r="E1118" i="6"/>
  <c r="D1118" i="6"/>
  <c r="C1118" i="6"/>
  <c r="E1117" i="6"/>
  <c r="D1117" i="6"/>
  <c r="C1117" i="6"/>
  <c r="E1116" i="6"/>
  <c r="D1116" i="6"/>
  <c r="C1116" i="6"/>
  <c r="E1115" i="6"/>
  <c r="D1115" i="6"/>
  <c r="C1115" i="6"/>
  <c r="E1114" i="6"/>
  <c r="D1114" i="6"/>
  <c r="C1114" i="6"/>
  <c r="E1113" i="6"/>
  <c r="D1113" i="6"/>
  <c r="C1113" i="6"/>
  <c r="E1112" i="6"/>
  <c r="D1112" i="6"/>
  <c r="C1112" i="6"/>
  <c r="E1111" i="6"/>
  <c r="D1111" i="6"/>
  <c r="C1111" i="6"/>
  <c r="E1110" i="6"/>
  <c r="D1110" i="6"/>
  <c r="C1110" i="6"/>
  <c r="E1109" i="6"/>
  <c r="D1109" i="6"/>
  <c r="C1109" i="6"/>
  <c r="E1108" i="6"/>
  <c r="D1108" i="6"/>
  <c r="C1108" i="6"/>
  <c r="E1107" i="6"/>
  <c r="D1107" i="6"/>
  <c r="C1107" i="6"/>
  <c r="E1106" i="6"/>
  <c r="D1106" i="6"/>
  <c r="C1106" i="6"/>
  <c r="E1105" i="6"/>
  <c r="D1105" i="6"/>
  <c r="C1105" i="6"/>
  <c r="E1104" i="6"/>
  <c r="D1104" i="6"/>
  <c r="C1104" i="6"/>
  <c r="E1103" i="6"/>
  <c r="D1103" i="6"/>
  <c r="C1103" i="6"/>
  <c r="E1102" i="6"/>
  <c r="D1102" i="6"/>
  <c r="C1102" i="6"/>
  <c r="E1101" i="6"/>
  <c r="D1101" i="6"/>
  <c r="C1101" i="6"/>
  <c r="E1100" i="6"/>
  <c r="D1100" i="6"/>
  <c r="C1100" i="6"/>
  <c r="E1099" i="6"/>
  <c r="D1099" i="6"/>
  <c r="C1099" i="6"/>
  <c r="E1098" i="6"/>
  <c r="D1098" i="6"/>
  <c r="C1098" i="6"/>
  <c r="E1097" i="6"/>
  <c r="D1097" i="6"/>
  <c r="C1097" i="6"/>
  <c r="E1096" i="6"/>
  <c r="D1096" i="6"/>
  <c r="C1096" i="6"/>
  <c r="E1095" i="6"/>
  <c r="D1095" i="6"/>
  <c r="C1095" i="6"/>
  <c r="E1094" i="6"/>
  <c r="D1094" i="6"/>
  <c r="C1094" i="6"/>
  <c r="E1093" i="6"/>
  <c r="D1093" i="6"/>
  <c r="C1093" i="6"/>
  <c r="E1092" i="6"/>
  <c r="D1092" i="6"/>
  <c r="C1092" i="6"/>
  <c r="E1091" i="6"/>
  <c r="D1091" i="6"/>
  <c r="C1091" i="6"/>
  <c r="E1090" i="6"/>
  <c r="D1090" i="6"/>
  <c r="C1090" i="6"/>
  <c r="E1089" i="6"/>
  <c r="D1089" i="6"/>
  <c r="C1089" i="6"/>
  <c r="E1088" i="6"/>
  <c r="D1088" i="6"/>
  <c r="C1088" i="6"/>
  <c r="E1087" i="6"/>
  <c r="D1087" i="6"/>
  <c r="C1087" i="6"/>
  <c r="E1086" i="6"/>
  <c r="D1086" i="6"/>
  <c r="C1086" i="6"/>
  <c r="E1085" i="6"/>
  <c r="D1085" i="6"/>
  <c r="C1085" i="6"/>
  <c r="E1084" i="6"/>
  <c r="D1084" i="6"/>
  <c r="C1084" i="6"/>
  <c r="E1083" i="6"/>
  <c r="D1083" i="6"/>
  <c r="C1083" i="6"/>
  <c r="E1082" i="6"/>
  <c r="D1082" i="6"/>
  <c r="C1082" i="6"/>
  <c r="E1081" i="6"/>
  <c r="D1081" i="6"/>
  <c r="C1081" i="6"/>
  <c r="E1080" i="6"/>
  <c r="D1080" i="6"/>
  <c r="C1080" i="6"/>
  <c r="E1079" i="6"/>
  <c r="D1079" i="6"/>
  <c r="C1079" i="6"/>
  <c r="E1078" i="6"/>
  <c r="D1078" i="6"/>
  <c r="C1078" i="6"/>
  <c r="E1077" i="6"/>
  <c r="D1077" i="6"/>
  <c r="C1077" i="6"/>
  <c r="E1076" i="6"/>
  <c r="D1076" i="6"/>
  <c r="C1076" i="6"/>
  <c r="E1075" i="6"/>
  <c r="D1075" i="6"/>
  <c r="C1075" i="6"/>
  <c r="E1074" i="6"/>
  <c r="D1074" i="6"/>
  <c r="C1074" i="6"/>
  <c r="E1073" i="6"/>
  <c r="D1073" i="6"/>
  <c r="C1073" i="6"/>
  <c r="E1072" i="6"/>
  <c r="D1072" i="6"/>
  <c r="C1072" i="6"/>
  <c r="E1071" i="6"/>
  <c r="D1071" i="6"/>
  <c r="C1071" i="6"/>
  <c r="E1070" i="6"/>
  <c r="D1070" i="6"/>
  <c r="C1070" i="6"/>
  <c r="E1069" i="6"/>
  <c r="D1069" i="6"/>
  <c r="C1069" i="6"/>
  <c r="E1068" i="6"/>
  <c r="D1068" i="6"/>
  <c r="C1068" i="6"/>
  <c r="E1067" i="6"/>
  <c r="D1067" i="6"/>
  <c r="C1067" i="6"/>
  <c r="E1066" i="6"/>
  <c r="D1066" i="6"/>
  <c r="C1066" i="6"/>
  <c r="E1065" i="6"/>
  <c r="D1065" i="6"/>
  <c r="C1065" i="6"/>
  <c r="E1064" i="6"/>
  <c r="D1064" i="6"/>
  <c r="C1064" i="6"/>
  <c r="E1063" i="6"/>
  <c r="D1063" i="6"/>
  <c r="C1063" i="6"/>
  <c r="E1062" i="6"/>
  <c r="D1062" i="6"/>
  <c r="C1062" i="6"/>
  <c r="E1061" i="6"/>
  <c r="D1061" i="6"/>
  <c r="C1061" i="6"/>
  <c r="E1060" i="6"/>
  <c r="D1060" i="6"/>
  <c r="C1060" i="6"/>
  <c r="E1059" i="6"/>
  <c r="D1059" i="6"/>
  <c r="C1059" i="6"/>
  <c r="E1058" i="6"/>
  <c r="D1058" i="6"/>
  <c r="C1058" i="6"/>
  <c r="E1057" i="6"/>
  <c r="D1057" i="6"/>
  <c r="C1057" i="6"/>
  <c r="E1056" i="6"/>
  <c r="D1056" i="6"/>
  <c r="C1056" i="6"/>
  <c r="E1055" i="6"/>
  <c r="D1055" i="6"/>
  <c r="C1055" i="6"/>
  <c r="E1054" i="6"/>
  <c r="D1054" i="6"/>
  <c r="C1054" i="6"/>
  <c r="E1053" i="6"/>
  <c r="D1053" i="6"/>
  <c r="C1053" i="6"/>
  <c r="E1052" i="6"/>
  <c r="D1052" i="6"/>
  <c r="C1052" i="6"/>
  <c r="E1051" i="6"/>
  <c r="D1051" i="6"/>
  <c r="C1051" i="6"/>
  <c r="E1050" i="6"/>
  <c r="D1050" i="6"/>
  <c r="C1050" i="6"/>
  <c r="E1049" i="6"/>
  <c r="D1049" i="6"/>
  <c r="C1049" i="6"/>
  <c r="E1048" i="6"/>
  <c r="D1048" i="6"/>
  <c r="C1048" i="6"/>
  <c r="E1047" i="6"/>
  <c r="D1047" i="6"/>
  <c r="C1047" i="6"/>
  <c r="E1046" i="6"/>
  <c r="D1046" i="6"/>
  <c r="C1046" i="6"/>
  <c r="E1045" i="6"/>
  <c r="D1045" i="6"/>
  <c r="C1045" i="6"/>
  <c r="E1044" i="6"/>
  <c r="D1044" i="6"/>
  <c r="C1044" i="6"/>
  <c r="E1043" i="6"/>
  <c r="D1043" i="6"/>
  <c r="C1043" i="6"/>
  <c r="E1042" i="6"/>
  <c r="D1042" i="6"/>
  <c r="C1042" i="6"/>
  <c r="E1041" i="6"/>
  <c r="D1041" i="6"/>
  <c r="C1041" i="6"/>
  <c r="E1040" i="6"/>
  <c r="D1040" i="6"/>
  <c r="C1040" i="6"/>
  <c r="E1039" i="6"/>
  <c r="D1039" i="6"/>
  <c r="C1039" i="6"/>
  <c r="E1038" i="6"/>
  <c r="D1038" i="6"/>
  <c r="C1038" i="6"/>
  <c r="E1037" i="6"/>
  <c r="D1037" i="6"/>
  <c r="C1037" i="6"/>
  <c r="E1036" i="6"/>
  <c r="D1036" i="6"/>
  <c r="C1036" i="6"/>
  <c r="E1035" i="6"/>
  <c r="D1035" i="6"/>
  <c r="C1035" i="6"/>
  <c r="E1034" i="6"/>
  <c r="D1034" i="6"/>
  <c r="C1034" i="6"/>
  <c r="E1033" i="6"/>
  <c r="D1033" i="6"/>
  <c r="C1033" i="6"/>
  <c r="E1032" i="6"/>
  <c r="D1032" i="6"/>
  <c r="C1032" i="6"/>
  <c r="E1031" i="6"/>
  <c r="D1031" i="6"/>
  <c r="C1031" i="6"/>
  <c r="E1030" i="6"/>
  <c r="D1030" i="6"/>
  <c r="C1030" i="6"/>
  <c r="E1029" i="6"/>
  <c r="D1029" i="6"/>
  <c r="C1029" i="6"/>
  <c r="E1028" i="6"/>
  <c r="D1028" i="6"/>
  <c r="C1028" i="6"/>
  <c r="E1027" i="6"/>
  <c r="D1027" i="6"/>
  <c r="C1027" i="6"/>
  <c r="E1026" i="6"/>
  <c r="D1026" i="6"/>
  <c r="C1026" i="6"/>
  <c r="E1025" i="6"/>
  <c r="D1025" i="6"/>
  <c r="C1025" i="6"/>
  <c r="E1024" i="6"/>
  <c r="D1024" i="6"/>
  <c r="C1024" i="6"/>
  <c r="E1023" i="6"/>
  <c r="D1023" i="6"/>
  <c r="C1023" i="6"/>
  <c r="E1022" i="6"/>
  <c r="D1022" i="6"/>
  <c r="C1022" i="6"/>
  <c r="E1021" i="6"/>
  <c r="D1021" i="6"/>
  <c r="C1021" i="6"/>
  <c r="E1020" i="6"/>
  <c r="D1020" i="6"/>
  <c r="C1020" i="6"/>
  <c r="E1019" i="6"/>
  <c r="D1019" i="6"/>
  <c r="C1019" i="6"/>
  <c r="E1018" i="6"/>
  <c r="D1018" i="6"/>
  <c r="C1018" i="6"/>
  <c r="E1017" i="6"/>
  <c r="D1017" i="6"/>
  <c r="C1017" i="6"/>
  <c r="E1016" i="6"/>
  <c r="D1016" i="6"/>
  <c r="C1016" i="6"/>
  <c r="E1015" i="6"/>
  <c r="D1015" i="6"/>
  <c r="C1015" i="6"/>
  <c r="E1014" i="6"/>
  <c r="D1014" i="6"/>
  <c r="C1014" i="6"/>
  <c r="E1013" i="6"/>
  <c r="D1013" i="6"/>
  <c r="C1013" i="6"/>
  <c r="E1012" i="6"/>
  <c r="D1012" i="6"/>
  <c r="C1012" i="6"/>
  <c r="E1011" i="6"/>
  <c r="D1011" i="6"/>
  <c r="C1011" i="6"/>
  <c r="E1010" i="6"/>
  <c r="D1010" i="6"/>
  <c r="C1010" i="6"/>
  <c r="E1009" i="6"/>
  <c r="D1009" i="6"/>
  <c r="C1009" i="6"/>
  <c r="E1008" i="6"/>
  <c r="D1008" i="6"/>
  <c r="C1008" i="6"/>
  <c r="E1007" i="6"/>
  <c r="D1007" i="6"/>
  <c r="C1007" i="6"/>
  <c r="E1006" i="6"/>
  <c r="D1006" i="6"/>
  <c r="C1006" i="6"/>
  <c r="E1005" i="6"/>
  <c r="D1005" i="6"/>
  <c r="C1005" i="6"/>
  <c r="E1004" i="6"/>
  <c r="D1004" i="6"/>
  <c r="C1004" i="6"/>
  <c r="E1003" i="6"/>
  <c r="D1003" i="6"/>
  <c r="C1003" i="6"/>
  <c r="E1002" i="6"/>
  <c r="D1002" i="6"/>
  <c r="C1002" i="6"/>
  <c r="E1001" i="6"/>
  <c r="D1001" i="6"/>
  <c r="C1001" i="6"/>
  <c r="E1000" i="6"/>
  <c r="D1000" i="6"/>
  <c r="C1000" i="6"/>
  <c r="E999" i="6"/>
  <c r="D999" i="6"/>
  <c r="C999" i="6"/>
  <c r="E998" i="6"/>
  <c r="D998" i="6"/>
  <c r="C998" i="6"/>
  <c r="E997" i="6"/>
  <c r="D997" i="6"/>
  <c r="C997" i="6"/>
  <c r="E996" i="6"/>
  <c r="D996" i="6"/>
  <c r="C996" i="6"/>
  <c r="E995" i="6"/>
  <c r="D995" i="6"/>
  <c r="C995" i="6"/>
  <c r="E994" i="6"/>
  <c r="D994" i="6"/>
  <c r="C994" i="6"/>
  <c r="E993" i="6"/>
  <c r="D993" i="6"/>
  <c r="C993" i="6"/>
  <c r="E992" i="6"/>
  <c r="D992" i="6"/>
  <c r="C992" i="6"/>
  <c r="E991" i="6"/>
  <c r="D991" i="6"/>
  <c r="C991" i="6"/>
  <c r="E990" i="6"/>
  <c r="D990" i="6"/>
  <c r="C990" i="6"/>
  <c r="E989" i="6"/>
  <c r="D989" i="6"/>
  <c r="C989" i="6"/>
  <c r="E988" i="6"/>
  <c r="D988" i="6"/>
  <c r="C988" i="6"/>
  <c r="E987" i="6"/>
  <c r="D987" i="6"/>
  <c r="C987" i="6"/>
  <c r="E986" i="6"/>
  <c r="D986" i="6"/>
  <c r="C986" i="6"/>
  <c r="E985" i="6"/>
  <c r="D985" i="6"/>
  <c r="C985" i="6"/>
  <c r="E984" i="6"/>
  <c r="D984" i="6"/>
  <c r="C984" i="6"/>
  <c r="E983" i="6"/>
  <c r="D983" i="6"/>
  <c r="C983" i="6"/>
  <c r="E982" i="6"/>
  <c r="D982" i="6"/>
  <c r="C982" i="6"/>
  <c r="E981" i="6"/>
  <c r="D981" i="6"/>
  <c r="C981" i="6"/>
  <c r="E980" i="6"/>
  <c r="D980" i="6"/>
  <c r="C980" i="6"/>
  <c r="E979" i="6"/>
  <c r="D979" i="6"/>
  <c r="C979" i="6"/>
  <c r="E978" i="6"/>
  <c r="D978" i="6"/>
  <c r="C978" i="6"/>
  <c r="E977" i="6"/>
  <c r="D977" i="6"/>
  <c r="C977" i="6"/>
  <c r="E976" i="6"/>
  <c r="D976" i="6"/>
  <c r="C976" i="6"/>
  <c r="E975" i="6"/>
  <c r="D975" i="6"/>
  <c r="C975" i="6"/>
  <c r="E974" i="6"/>
  <c r="D974" i="6"/>
  <c r="C974" i="6"/>
  <c r="E973" i="6"/>
  <c r="D973" i="6"/>
  <c r="C973" i="6"/>
  <c r="E972" i="6"/>
  <c r="D972" i="6"/>
  <c r="C972" i="6"/>
  <c r="E971" i="6"/>
  <c r="D971" i="6"/>
  <c r="C971" i="6"/>
  <c r="E970" i="6"/>
  <c r="D970" i="6"/>
  <c r="C970" i="6"/>
  <c r="E969" i="6"/>
  <c r="D969" i="6"/>
  <c r="C969" i="6"/>
  <c r="E968" i="6"/>
  <c r="D968" i="6"/>
  <c r="C968" i="6"/>
  <c r="E967" i="6"/>
  <c r="D967" i="6"/>
  <c r="C967" i="6"/>
  <c r="E966" i="6"/>
  <c r="D966" i="6"/>
  <c r="C966" i="6"/>
  <c r="E965" i="6"/>
  <c r="D965" i="6"/>
  <c r="C965" i="6"/>
  <c r="E964" i="6"/>
  <c r="D964" i="6"/>
  <c r="C964" i="6"/>
  <c r="E963" i="6"/>
  <c r="D963" i="6"/>
  <c r="C963" i="6"/>
  <c r="E962" i="6"/>
  <c r="D962" i="6"/>
  <c r="C962" i="6"/>
  <c r="E961" i="6"/>
  <c r="D961" i="6"/>
  <c r="C961" i="6"/>
  <c r="E960" i="6"/>
  <c r="D960" i="6"/>
  <c r="C960" i="6"/>
  <c r="E959" i="6"/>
  <c r="D959" i="6"/>
  <c r="C959" i="6"/>
  <c r="E958" i="6"/>
  <c r="D958" i="6"/>
  <c r="C958" i="6"/>
  <c r="E957" i="6"/>
  <c r="D957" i="6"/>
  <c r="C957" i="6"/>
  <c r="E956" i="6"/>
  <c r="D956" i="6"/>
  <c r="C956" i="6"/>
  <c r="E955" i="6"/>
  <c r="D955" i="6"/>
  <c r="C955" i="6"/>
  <c r="E954" i="6"/>
  <c r="D954" i="6"/>
  <c r="C954" i="6"/>
  <c r="E953" i="6"/>
  <c r="D953" i="6"/>
  <c r="C953" i="6"/>
  <c r="E952" i="6"/>
  <c r="D952" i="6"/>
  <c r="C952" i="6"/>
  <c r="E951" i="6"/>
  <c r="D951" i="6"/>
  <c r="C951" i="6"/>
  <c r="E950" i="6"/>
  <c r="D950" i="6"/>
  <c r="C950" i="6"/>
  <c r="E949" i="6"/>
  <c r="D949" i="6"/>
  <c r="C949" i="6"/>
  <c r="E948" i="6"/>
  <c r="D948" i="6"/>
  <c r="C948" i="6"/>
  <c r="E947" i="6"/>
  <c r="D947" i="6"/>
  <c r="C947" i="6"/>
  <c r="E946" i="6"/>
  <c r="D946" i="6"/>
  <c r="C946" i="6"/>
  <c r="E945" i="6"/>
  <c r="D945" i="6"/>
  <c r="C945" i="6"/>
  <c r="E944" i="6"/>
  <c r="D944" i="6"/>
  <c r="C944" i="6"/>
  <c r="E943" i="6"/>
  <c r="D943" i="6"/>
  <c r="C943" i="6"/>
  <c r="E942" i="6"/>
  <c r="D942" i="6"/>
  <c r="C942" i="6"/>
  <c r="E941" i="6"/>
  <c r="D941" i="6"/>
  <c r="C941" i="6"/>
  <c r="E940" i="6"/>
  <c r="D940" i="6"/>
  <c r="C940" i="6"/>
  <c r="E939" i="6"/>
  <c r="D939" i="6"/>
  <c r="C939" i="6"/>
  <c r="E938" i="6"/>
  <c r="D938" i="6"/>
  <c r="C938" i="6"/>
  <c r="E937" i="6"/>
  <c r="D937" i="6"/>
  <c r="C937" i="6"/>
  <c r="E936" i="6"/>
  <c r="D936" i="6"/>
  <c r="C936" i="6"/>
  <c r="E935" i="6"/>
  <c r="D935" i="6"/>
  <c r="C935" i="6"/>
  <c r="E934" i="6"/>
  <c r="D934" i="6"/>
  <c r="C934" i="6"/>
  <c r="E933" i="6"/>
  <c r="D933" i="6"/>
  <c r="C933" i="6"/>
  <c r="E932" i="6"/>
  <c r="D932" i="6"/>
  <c r="C932" i="6"/>
  <c r="E931" i="6"/>
  <c r="D931" i="6"/>
  <c r="C931" i="6"/>
  <c r="E930" i="6"/>
  <c r="D930" i="6"/>
  <c r="C930" i="6"/>
  <c r="E929" i="6"/>
  <c r="D929" i="6"/>
  <c r="C929" i="6"/>
  <c r="E928" i="6"/>
  <c r="D928" i="6"/>
  <c r="C928" i="6"/>
  <c r="E927" i="6"/>
  <c r="D927" i="6"/>
  <c r="C927" i="6"/>
  <c r="E926" i="6"/>
  <c r="D926" i="6"/>
  <c r="C926" i="6"/>
  <c r="E925" i="6"/>
  <c r="D925" i="6"/>
  <c r="C925" i="6"/>
  <c r="E924" i="6"/>
  <c r="D924" i="6"/>
  <c r="C924" i="6"/>
  <c r="E923" i="6"/>
  <c r="D923" i="6"/>
  <c r="C923" i="6"/>
  <c r="E922" i="6"/>
  <c r="D922" i="6"/>
  <c r="C922" i="6"/>
  <c r="E921" i="6"/>
  <c r="D921" i="6"/>
  <c r="C921" i="6"/>
  <c r="E920" i="6"/>
  <c r="D920" i="6"/>
  <c r="C920" i="6"/>
  <c r="E919" i="6"/>
  <c r="D919" i="6"/>
  <c r="C919" i="6"/>
  <c r="E918" i="6"/>
  <c r="D918" i="6"/>
  <c r="C918" i="6"/>
  <c r="E917" i="6"/>
  <c r="D917" i="6"/>
  <c r="C917" i="6"/>
  <c r="E916" i="6"/>
  <c r="D916" i="6"/>
  <c r="C916" i="6"/>
  <c r="E915" i="6"/>
  <c r="D915" i="6"/>
  <c r="C915" i="6"/>
  <c r="E914" i="6"/>
  <c r="D914" i="6"/>
  <c r="C914" i="6"/>
  <c r="E913" i="6"/>
  <c r="D913" i="6"/>
  <c r="C913" i="6"/>
  <c r="E912" i="6"/>
  <c r="D912" i="6"/>
  <c r="C912" i="6"/>
  <c r="E911" i="6"/>
  <c r="D911" i="6"/>
  <c r="C911" i="6"/>
  <c r="E910" i="6"/>
  <c r="D910" i="6"/>
  <c r="C910" i="6"/>
  <c r="E909" i="6"/>
  <c r="D909" i="6"/>
  <c r="C909" i="6"/>
  <c r="E908" i="6"/>
  <c r="D908" i="6"/>
  <c r="C908" i="6"/>
  <c r="E907" i="6"/>
  <c r="D907" i="6"/>
  <c r="C907" i="6"/>
  <c r="E906" i="6"/>
  <c r="D906" i="6"/>
  <c r="C906" i="6"/>
  <c r="E905" i="6"/>
  <c r="D905" i="6"/>
  <c r="C905" i="6"/>
  <c r="E904" i="6"/>
  <c r="D904" i="6"/>
  <c r="C904" i="6"/>
  <c r="E903" i="6"/>
  <c r="D903" i="6"/>
  <c r="C903" i="6"/>
  <c r="E902" i="6"/>
  <c r="D902" i="6"/>
  <c r="C902" i="6"/>
  <c r="E901" i="6"/>
  <c r="D901" i="6"/>
  <c r="C901" i="6"/>
  <c r="E900" i="6"/>
  <c r="D900" i="6"/>
  <c r="C900" i="6"/>
  <c r="E899" i="6"/>
  <c r="D899" i="6"/>
  <c r="C899" i="6"/>
  <c r="E898" i="6"/>
  <c r="D898" i="6"/>
  <c r="C898" i="6"/>
  <c r="E897" i="6"/>
  <c r="D897" i="6"/>
  <c r="C897" i="6"/>
  <c r="E896" i="6"/>
  <c r="D896" i="6"/>
  <c r="C896" i="6"/>
  <c r="E895" i="6"/>
  <c r="D895" i="6"/>
  <c r="C895" i="6"/>
  <c r="E894" i="6"/>
  <c r="D894" i="6"/>
  <c r="C894" i="6"/>
  <c r="E893" i="6"/>
  <c r="D893" i="6"/>
  <c r="C893" i="6"/>
  <c r="E892" i="6"/>
  <c r="D892" i="6"/>
  <c r="C892" i="6"/>
  <c r="E891" i="6"/>
  <c r="D891" i="6"/>
  <c r="C891" i="6"/>
  <c r="E890" i="6"/>
  <c r="D890" i="6"/>
  <c r="C890" i="6"/>
  <c r="E889" i="6"/>
  <c r="D889" i="6"/>
  <c r="C889" i="6"/>
  <c r="E888" i="6"/>
  <c r="D888" i="6"/>
  <c r="C888" i="6"/>
  <c r="E887" i="6"/>
  <c r="D887" i="6"/>
  <c r="C887" i="6"/>
  <c r="E886" i="6"/>
  <c r="D886" i="6"/>
  <c r="C886" i="6"/>
  <c r="E885" i="6"/>
  <c r="D885" i="6"/>
  <c r="C885" i="6"/>
  <c r="E884" i="6"/>
  <c r="D884" i="6"/>
  <c r="C884" i="6"/>
  <c r="E883" i="6"/>
  <c r="D883" i="6"/>
  <c r="C883" i="6"/>
  <c r="E882" i="6"/>
  <c r="D882" i="6"/>
  <c r="C882" i="6"/>
  <c r="E881" i="6"/>
  <c r="D881" i="6"/>
  <c r="C881" i="6"/>
  <c r="E880" i="6"/>
  <c r="D880" i="6"/>
  <c r="C880" i="6"/>
  <c r="E879" i="6"/>
  <c r="D879" i="6"/>
  <c r="C879" i="6"/>
  <c r="E878" i="6"/>
  <c r="D878" i="6"/>
  <c r="C878" i="6"/>
  <c r="E877" i="6"/>
  <c r="D877" i="6"/>
  <c r="C877" i="6"/>
  <c r="E876" i="6"/>
  <c r="D876" i="6"/>
  <c r="C876" i="6"/>
  <c r="E875" i="6"/>
  <c r="D875" i="6"/>
  <c r="C875" i="6"/>
  <c r="E874" i="6"/>
  <c r="D874" i="6"/>
  <c r="C874" i="6"/>
  <c r="E873" i="6"/>
  <c r="D873" i="6"/>
  <c r="C873" i="6"/>
  <c r="E872" i="6"/>
  <c r="D872" i="6"/>
  <c r="C872" i="6"/>
  <c r="E871" i="6"/>
  <c r="D871" i="6"/>
  <c r="C871" i="6"/>
  <c r="E870" i="6"/>
  <c r="D870" i="6"/>
  <c r="C870" i="6"/>
  <c r="E869" i="6"/>
  <c r="D869" i="6"/>
  <c r="C869" i="6"/>
  <c r="E868" i="6"/>
  <c r="D868" i="6"/>
  <c r="C868" i="6"/>
  <c r="E867" i="6"/>
  <c r="D867" i="6"/>
  <c r="C867" i="6"/>
  <c r="E866" i="6"/>
  <c r="D866" i="6"/>
  <c r="C866" i="6"/>
  <c r="E865" i="6"/>
  <c r="D865" i="6"/>
  <c r="C865" i="6"/>
  <c r="E864" i="6"/>
  <c r="D864" i="6"/>
  <c r="C864" i="6"/>
  <c r="E863" i="6"/>
  <c r="D863" i="6"/>
  <c r="C863" i="6"/>
  <c r="E862" i="6"/>
  <c r="D862" i="6"/>
  <c r="C862" i="6"/>
  <c r="E861" i="6"/>
  <c r="D861" i="6"/>
  <c r="C861" i="6"/>
  <c r="E860" i="6"/>
  <c r="D860" i="6"/>
  <c r="C860" i="6"/>
  <c r="E859" i="6"/>
  <c r="D859" i="6"/>
  <c r="C859" i="6"/>
  <c r="E858" i="6"/>
  <c r="D858" i="6"/>
  <c r="C858" i="6"/>
  <c r="E857" i="6"/>
  <c r="D857" i="6"/>
  <c r="C857" i="6"/>
  <c r="E856" i="6"/>
  <c r="D856" i="6"/>
  <c r="C856" i="6"/>
  <c r="E855" i="6"/>
  <c r="D855" i="6"/>
  <c r="C855" i="6"/>
  <c r="E854" i="6"/>
  <c r="D854" i="6"/>
  <c r="C854" i="6"/>
  <c r="E853" i="6"/>
  <c r="D853" i="6"/>
  <c r="C853" i="6"/>
  <c r="E852" i="6"/>
  <c r="D852" i="6"/>
  <c r="C852" i="6"/>
  <c r="E851" i="6"/>
  <c r="D851" i="6"/>
  <c r="C851" i="6"/>
  <c r="E850" i="6"/>
  <c r="D850" i="6"/>
  <c r="C850" i="6"/>
  <c r="E849" i="6"/>
  <c r="D849" i="6"/>
  <c r="C849" i="6"/>
  <c r="E848" i="6"/>
  <c r="D848" i="6"/>
  <c r="C848" i="6"/>
  <c r="E847" i="6"/>
  <c r="D847" i="6"/>
  <c r="C847" i="6"/>
  <c r="E846" i="6"/>
  <c r="D846" i="6"/>
  <c r="C846" i="6"/>
  <c r="E845" i="6"/>
  <c r="D845" i="6"/>
  <c r="C845" i="6"/>
  <c r="E844" i="6"/>
  <c r="D844" i="6"/>
  <c r="C844" i="6"/>
  <c r="E843" i="6"/>
  <c r="D843" i="6"/>
  <c r="C843" i="6"/>
  <c r="E842" i="6"/>
  <c r="D842" i="6"/>
  <c r="C842" i="6"/>
  <c r="E841" i="6"/>
  <c r="D841" i="6"/>
  <c r="C841" i="6"/>
  <c r="E840" i="6"/>
  <c r="D840" i="6"/>
  <c r="C840" i="6"/>
  <c r="E839" i="6"/>
  <c r="D839" i="6"/>
  <c r="C839" i="6"/>
  <c r="E838" i="6"/>
  <c r="D838" i="6"/>
  <c r="C838" i="6"/>
  <c r="E837" i="6"/>
  <c r="D837" i="6"/>
  <c r="C837" i="6"/>
  <c r="E836" i="6"/>
  <c r="D836" i="6"/>
  <c r="C836" i="6"/>
  <c r="E835" i="6"/>
  <c r="D835" i="6"/>
  <c r="C835" i="6"/>
  <c r="E834" i="6"/>
  <c r="D834" i="6"/>
  <c r="C834" i="6"/>
  <c r="E833" i="6"/>
  <c r="D833" i="6"/>
  <c r="C833" i="6"/>
  <c r="E832" i="6"/>
  <c r="D832" i="6"/>
  <c r="C832" i="6"/>
  <c r="E831" i="6"/>
  <c r="D831" i="6"/>
  <c r="C831" i="6"/>
  <c r="E830" i="6"/>
  <c r="D830" i="6"/>
  <c r="C830" i="6"/>
  <c r="E829" i="6"/>
  <c r="D829" i="6"/>
  <c r="C829" i="6"/>
  <c r="E828" i="6"/>
  <c r="D828" i="6"/>
  <c r="C828" i="6"/>
  <c r="E827" i="6"/>
  <c r="D827" i="6"/>
  <c r="C827" i="6"/>
  <c r="E826" i="6"/>
  <c r="D826" i="6"/>
  <c r="C826" i="6"/>
  <c r="E825" i="6"/>
  <c r="D825" i="6"/>
  <c r="C825" i="6"/>
  <c r="E824" i="6"/>
  <c r="D824" i="6"/>
  <c r="C824" i="6"/>
  <c r="E823" i="6"/>
  <c r="D823" i="6"/>
  <c r="C823" i="6"/>
  <c r="E822" i="6"/>
  <c r="D822" i="6"/>
  <c r="C822" i="6"/>
  <c r="E821" i="6"/>
  <c r="D821" i="6"/>
  <c r="C821" i="6"/>
  <c r="E820" i="6"/>
  <c r="D820" i="6"/>
  <c r="C820" i="6"/>
  <c r="E819" i="6"/>
  <c r="D819" i="6"/>
  <c r="C819" i="6"/>
  <c r="E818" i="6"/>
  <c r="D818" i="6"/>
  <c r="C818" i="6"/>
  <c r="E817" i="6"/>
  <c r="D817" i="6"/>
  <c r="C817" i="6"/>
  <c r="E816" i="6"/>
  <c r="D816" i="6"/>
  <c r="C816" i="6"/>
  <c r="E815" i="6"/>
  <c r="D815" i="6"/>
  <c r="C815" i="6"/>
  <c r="E814" i="6"/>
  <c r="D814" i="6"/>
  <c r="C814" i="6"/>
  <c r="E813" i="6"/>
  <c r="D813" i="6"/>
  <c r="C813" i="6"/>
  <c r="E812" i="6"/>
  <c r="D812" i="6"/>
  <c r="C812" i="6"/>
  <c r="E811" i="6"/>
  <c r="D811" i="6"/>
  <c r="C811" i="6"/>
  <c r="E810" i="6"/>
  <c r="D810" i="6"/>
  <c r="C810" i="6"/>
  <c r="E809" i="6"/>
  <c r="D809" i="6"/>
  <c r="C809" i="6"/>
  <c r="E808" i="6"/>
  <c r="D808" i="6"/>
  <c r="C808" i="6"/>
  <c r="E807" i="6"/>
  <c r="D807" i="6"/>
  <c r="C807" i="6"/>
  <c r="E806" i="6"/>
  <c r="D806" i="6"/>
  <c r="C806" i="6"/>
  <c r="E805" i="6"/>
  <c r="D805" i="6"/>
  <c r="C805" i="6"/>
  <c r="E804" i="6"/>
  <c r="D804" i="6"/>
  <c r="C804" i="6"/>
  <c r="E803" i="6"/>
  <c r="D803" i="6"/>
  <c r="C803" i="6"/>
  <c r="E802" i="6"/>
  <c r="D802" i="6"/>
  <c r="C802" i="6"/>
  <c r="E801" i="6"/>
  <c r="D801" i="6"/>
  <c r="C801" i="6"/>
  <c r="E800" i="6"/>
  <c r="D800" i="6"/>
  <c r="C800" i="6"/>
  <c r="E799" i="6"/>
  <c r="D799" i="6"/>
  <c r="C799" i="6"/>
  <c r="E798" i="6"/>
  <c r="D798" i="6"/>
  <c r="C798" i="6"/>
  <c r="E797" i="6"/>
  <c r="D797" i="6"/>
  <c r="C797" i="6"/>
  <c r="E796" i="6"/>
  <c r="D796" i="6"/>
  <c r="C796" i="6"/>
  <c r="E795" i="6"/>
  <c r="D795" i="6"/>
  <c r="C795" i="6"/>
  <c r="E794" i="6"/>
  <c r="D794" i="6"/>
  <c r="C794" i="6"/>
  <c r="E793" i="6"/>
  <c r="D793" i="6"/>
  <c r="C793" i="6"/>
  <c r="E792" i="6"/>
  <c r="D792" i="6"/>
  <c r="C792" i="6"/>
  <c r="E791" i="6"/>
  <c r="D791" i="6"/>
  <c r="C791" i="6"/>
  <c r="E790" i="6"/>
  <c r="D790" i="6"/>
  <c r="C790" i="6"/>
  <c r="E789" i="6"/>
  <c r="D789" i="6"/>
  <c r="C789" i="6"/>
  <c r="E788" i="6"/>
  <c r="D788" i="6"/>
  <c r="C788" i="6"/>
  <c r="E787" i="6"/>
  <c r="D787" i="6"/>
  <c r="C787" i="6"/>
  <c r="E786" i="6"/>
  <c r="D786" i="6"/>
  <c r="C786" i="6"/>
  <c r="E785" i="6"/>
  <c r="D785" i="6"/>
  <c r="C785" i="6"/>
  <c r="E784" i="6"/>
  <c r="D784" i="6"/>
  <c r="C784" i="6"/>
  <c r="E783" i="6"/>
  <c r="D783" i="6"/>
  <c r="C783" i="6"/>
  <c r="E782" i="6"/>
  <c r="D782" i="6"/>
  <c r="C782" i="6"/>
  <c r="E781" i="6"/>
  <c r="D781" i="6"/>
  <c r="C781" i="6"/>
  <c r="E780" i="6"/>
  <c r="D780" i="6"/>
  <c r="C780" i="6"/>
  <c r="E779" i="6"/>
  <c r="D779" i="6"/>
  <c r="C779" i="6"/>
  <c r="E778" i="6"/>
  <c r="D778" i="6"/>
  <c r="C778" i="6"/>
  <c r="E777" i="6"/>
  <c r="D777" i="6"/>
  <c r="C777" i="6"/>
  <c r="E776" i="6"/>
  <c r="D776" i="6"/>
  <c r="C776" i="6"/>
  <c r="E775" i="6"/>
  <c r="D775" i="6"/>
  <c r="C775" i="6"/>
  <c r="E774" i="6"/>
  <c r="D774" i="6"/>
  <c r="C774" i="6"/>
  <c r="E773" i="6"/>
  <c r="D773" i="6"/>
  <c r="C773" i="6"/>
  <c r="E772" i="6"/>
  <c r="D772" i="6"/>
  <c r="C772" i="6"/>
  <c r="E771" i="6"/>
  <c r="D771" i="6"/>
  <c r="C771" i="6"/>
  <c r="E770" i="6"/>
  <c r="D770" i="6"/>
  <c r="C770" i="6"/>
  <c r="E769" i="6"/>
  <c r="D769" i="6"/>
  <c r="C769" i="6"/>
  <c r="E768" i="6"/>
  <c r="D768" i="6"/>
  <c r="C768" i="6"/>
  <c r="E767" i="6"/>
  <c r="D767" i="6"/>
  <c r="C767" i="6"/>
  <c r="E766" i="6"/>
  <c r="D766" i="6"/>
  <c r="C766" i="6"/>
  <c r="E765" i="6"/>
  <c r="D765" i="6"/>
  <c r="C765" i="6"/>
  <c r="E764" i="6"/>
  <c r="D764" i="6"/>
  <c r="C764" i="6"/>
  <c r="E763" i="6"/>
  <c r="D763" i="6"/>
  <c r="C763" i="6"/>
  <c r="E762" i="6"/>
  <c r="D762" i="6"/>
  <c r="C762" i="6"/>
  <c r="E761" i="6"/>
  <c r="D761" i="6"/>
  <c r="C761" i="6"/>
  <c r="E760" i="6"/>
  <c r="D760" i="6"/>
  <c r="C760" i="6"/>
  <c r="E759" i="6"/>
  <c r="D759" i="6"/>
  <c r="C759" i="6"/>
  <c r="E758" i="6"/>
  <c r="D758" i="6"/>
  <c r="C758" i="6"/>
  <c r="E757" i="6"/>
  <c r="D757" i="6"/>
  <c r="C757" i="6"/>
  <c r="E756" i="6"/>
  <c r="D756" i="6"/>
  <c r="C756" i="6"/>
  <c r="E755" i="6"/>
  <c r="D755" i="6"/>
  <c r="C755" i="6"/>
  <c r="E754" i="6"/>
  <c r="D754" i="6"/>
  <c r="C754" i="6"/>
  <c r="E753" i="6"/>
  <c r="D753" i="6"/>
  <c r="C753" i="6"/>
  <c r="E752" i="6"/>
  <c r="D752" i="6"/>
  <c r="C752" i="6"/>
  <c r="E751" i="6"/>
  <c r="D751" i="6"/>
  <c r="C751" i="6"/>
  <c r="E750" i="6"/>
  <c r="D750" i="6"/>
  <c r="C750" i="6"/>
  <c r="E749" i="6"/>
  <c r="D749" i="6"/>
  <c r="C749" i="6"/>
  <c r="E748" i="6"/>
  <c r="D748" i="6"/>
  <c r="C748" i="6"/>
  <c r="E747" i="6"/>
  <c r="D747" i="6"/>
  <c r="C747" i="6"/>
  <c r="E746" i="6"/>
  <c r="D746" i="6"/>
  <c r="C746" i="6"/>
  <c r="E745" i="6"/>
  <c r="D745" i="6"/>
  <c r="C745" i="6"/>
  <c r="E744" i="6"/>
  <c r="D744" i="6"/>
  <c r="C744" i="6"/>
  <c r="E743" i="6"/>
  <c r="D743" i="6"/>
  <c r="C743" i="6"/>
  <c r="E742" i="6"/>
  <c r="D742" i="6"/>
  <c r="C742" i="6"/>
  <c r="E741" i="6"/>
  <c r="D741" i="6"/>
  <c r="C741" i="6"/>
  <c r="E740" i="6"/>
  <c r="D740" i="6"/>
  <c r="C740" i="6"/>
  <c r="E739" i="6"/>
  <c r="D739" i="6"/>
  <c r="C739" i="6"/>
  <c r="E738" i="6"/>
  <c r="D738" i="6"/>
  <c r="C738" i="6"/>
  <c r="E737" i="6"/>
  <c r="D737" i="6"/>
  <c r="C737" i="6"/>
  <c r="E736" i="6"/>
  <c r="D736" i="6"/>
  <c r="C736" i="6"/>
  <c r="E735" i="6"/>
  <c r="D735" i="6"/>
  <c r="C735" i="6"/>
  <c r="E734" i="6"/>
  <c r="D734" i="6"/>
  <c r="C734" i="6"/>
  <c r="E733" i="6"/>
  <c r="D733" i="6"/>
  <c r="C733" i="6"/>
  <c r="E732" i="6"/>
  <c r="D732" i="6"/>
  <c r="C732" i="6"/>
  <c r="E731" i="6"/>
  <c r="D731" i="6"/>
  <c r="C731" i="6"/>
  <c r="E730" i="6"/>
  <c r="D730" i="6"/>
  <c r="C730" i="6"/>
  <c r="E729" i="6"/>
  <c r="D729" i="6"/>
  <c r="C729" i="6"/>
  <c r="E728" i="6"/>
  <c r="D728" i="6"/>
  <c r="C728" i="6"/>
  <c r="E727" i="6"/>
  <c r="D727" i="6"/>
  <c r="C727" i="6"/>
  <c r="E726" i="6"/>
  <c r="D726" i="6"/>
  <c r="C726" i="6"/>
  <c r="E725" i="6"/>
  <c r="D725" i="6"/>
  <c r="C725" i="6"/>
  <c r="E724" i="6"/>
  <c r="D724" i="6"/>
  <c r="C724" i="6"/>
  <c r="E723" i="6"/>
  <c r="D723" i="6"/>
  <c r="C723" i="6"/>
  <c r="E722" i="6"/>
  <c r="D722" i="6"/>
  <c r="C722" i="6"/>
  <c r="E721" i="6"/>
  <c r="D721" i="6"/>
  <c r="C721" i="6"/>
  <c r="E720" i="6"/>
  <c r="D720" i="6"/>
  <c r="C720" i="6"/>
  <c r="E719" i="6"/>
  <c r="D719" i="6"/>
  <c r="C719" i="6"/>
  <c r="E718" i="6"/>
  <c r="D718" i="6"/>
  <c r="C718" i="6"/>
  <c r="E717" i="6"/>
  <c r="D717" i="6"/>
  <c r="C717" i="6"/>
  <c r="E716" i="6"/>
  <c r="D716" i="6"/>
  <c r="C716" i="6"/>
  <c r="E715" i="6"/>
  <c r="D715" i="6"/>
  <c r="C715" i="6"/>
  <c r="E714" i="6"/>
  <c r="D714" i="6"/>
  <c r="C714" i="6"/>
  <c r="E713" i="6"/>
  <c r="D713" i="6"/>
  <c r="C713" i="6"/>
  <c r="E712" i="6"/>
  <c r="D712" i="6"/>
  <c r="C712" i="6"/>
  <c r="E711" i="6"/>
  <c r="D711" i="6"/>
  <c r="C711" i="6"/>
  <c r="E710" i="6"/>
  <c r="D710" i="6"/>
  <c r="C710" i="6"/>
  <c r="E709" i="6"/>
  <c r="D709" i="6"/>
  <c r="C709" i="6"/>
  <c r="E708" i="6"/>
  <c r="D708" i="6"/>
  <c r="C708" i="6"/>
  <c r="E707" i="6"/>
  <c r="D707" i="6"/>
  <c r="C707" i="6"/>
  <c r="E706" i="6"/>
  <c r="D706" i="6"/>
  <c r="C706" i="6"/>
  <c r="E705" i="6"/>
  <c r="D705" i="6"/>
  <c r="C705" i="6"/>
  <c r="E704" i="6"/>
  <c r="D704" i="6"/>
  <c r="C704" i="6"/>
  <c r="E703" i="6"/>
  <c r="D703" i="6"/>
  <c r="C703" i="6"/>
  <c r="E702" i="6"/>
  <c r="D702" i="6"/>
  <c r="C702" i="6"/>
  <c r="E701" i="6"/>
  <c r="D701" i="6"/>
  <c r="C701" i="6"/>
  <c r="E700" i="6"/>
  <c r="D700" i="6"/>
  <c r="C700" i="6"/>
  <c r="E699" i="6"/>
  <c r="D699" i="6"/>
  <c r="C699" i="6"/>
  <c r="E698" i="6"/>
  <c r="D698" i="6"/>
  <c r="C698" i="6"/>
  <c r="E697" i="6"/>
  <c r="D697" i="6"/>
  <c r="C697" i="6"/>
  <c r="E696" i="6"/>
  <c r="D696" i="6"/>
  <c r="C696" i="6"/>
  <c r="E695" i="6"/>
  <c r="D695" i="6"/>
  <c r="C695" i="6"/>
  <c r="E694" i="6"/>
  <c r="D694" i="6"/>
  <c r="C694" i="6"/>
  <c r="E693" i="6"/>
  <c r="D693" i="6"/>
  <c r="C693" i="6"/>
  <c r="E692" i="6"/>
  <c r="D692" i="6"/>
  <c r="C692" i="6"/>
  <c r="E691" i="6"/>
  <c r="D691" i="6"/>
  <c r="C691" i="6"/>
  <c r="E690" i="6"/>
  <c r="D690" i="6"/>
  <c r="C690" i="6"/>
  <c r="E689" i="6"/>
  <c r="D689" i="6"/>
  <c r="C689" i="6"/>
  <c r="E688" i="6"/>
  <c r="D688" i="6"/>
  <c r="C688" i="6"/>
  <c r="E687" i="6"/>
  <c r="D687" i="6"/>
  <c r="C687" i="6"/>
  <c r="E686" i="6"/>
  <c r="D686" i="6"/>
  <c r="C686" i="6"/>
  <c r="E685" i="6"/>
  <c r="D685" i="6"/>
  <c r="C685" i="6"/>
  <c r="E684" i="6"/>
  <c r="D684" i="6"/>
  <c r="C684" i="6"/>
  <c r="E683" i="6"/>
  <c r="D683" i="6"/>
  <c r="C683" i="6"/>
  <c r="E682" i="6"/>
  <c r="D682" i="6"/>
  <c r="C682" i="6"/>
  <c r="E681" i="6"/>
  <c r="D681" i="6"/>
  <c r="C681" i="6"/>
  <c r="E680" i="6"/>
  <c r="D680" i="6"/>
  <c r="C680" i="6"/>
  <c r="E679" i="6"/>
  <c r="D679" i="6"/>
  <c r="C679" i="6"/>
  <c r="E678" i="6"/>
  <c r="D678" i="6"/>
  <c r="C678" i="6"/>
  <c r="E677" i="6"/>
  <c r="D677" i="6"/>
  <c r="C677" i="6"/>
  <c r="E676" i="6"/>
  <c r="D676" i="6"/>
  <c r="C676" i="6"/>
  <c r="E675" i="6"/>
  <c r="D675" i="6"/>
  <c r="C675" i="6"/>
  <c r="E674" i="6"/>
  <c r="D674" i="6"/>
  <c r="C674" i="6"/>
  <c r="E673" i="6"/>
  <c r="D673" i="6"/>
  <c r="C673" i="6"/>
  <c r="E672" i="6"/>
  <c r="D672" i="6"/>
  <c r="C672" i="6"/>
  <c r="E671" i="6"/>
  <c r="D671" i="6"/>
  <c r="C671" i="6"/>
  <c r="E670" i="6"/>
  <c r="D670" i="6"/>
  <c r="C670" i="6"/>
  <c r="E669" i="6"/>
  <c r="D669" i="6"/>
  <c r="C669" i="6"/>
  <c r="E668" i="6"/>
  <c r="D668" i="6"/>
  <c r="C668" i="6"/>
  <c r="E667" i="6"/>
  <c r="D667" i="6"/>
  <c r="C667" i="6"/>
  <c r="E666" i="6"/>
  <c r="D666" i="6"/>
  <c r="C666" i="6"/>
  <c r="E665" i="6"/>
  <c r="D665" i="6"/>
  <c r="C665" i="6"/>
  <c r="E664" i="6"/>
  <c r="D664" i="6"/>
  <c r="C664" i="6"/>
  <c r="E663" i="6"/>
  <c r="D663" i="6"/>
  <c r="C663" i="6"/>
  <c r="E662" i="6"/>
  <c r="D662" i="6"/>
  <c r="C662" i="6"/>
  <c r="E661" i="6"/>
  <c r="D661" i="6"/>
  <c r="C661" i="6"/>
  <c r="E660" i="6"/>
  <c r="D660" i="6"/>
  <c r="C660" i="6"/>
  <c r="E659" i="6"/>
  <c r="D659" i="6"/>
  <c r="C659" i="6"/>
  <c r="E658" i="6"/>
  <c r="D658" i="6"/>
  <c r="C658" i="6"/>
  <c r="E657" i="6"/>
  <c r="D657" i="6"/>
  <c r="C657" i="6"/>
  <c r="E656" i="6"/>
  <c r="D656" i="6"/>
  <c r="C656" i="6"/>
  <c r="E655" i="6"/>
  <c r="D655" i="6"/>
  <c r="C655" i="6"/>
  <c r="E654" i="6"/>
  <c r="D654" i="6"/>
  <c r="C654" i="6"/>
  <c r="E653" i="6"/>
  <c r="D653" i="6"/>
  <c r="C653" i="6"/>
  <c r="E652" i="6"/>
  <c r="D652" i="6"/>
  <c r="C652" i="6"/>
  <c r="E651" i="6"/>
  <c r="D651" i="6"/>
  <c r="C651" i="6"/>
  <c r="E650" i="6"/>
  <c r="D650" i="6"/>
  <c r="C650" i="6"/>
  <c r="E649" i="6"/>
  <c r="D649" i="6"/>
  <c r="C649" i="6"/>
  <c r="E648" i="6"/>
  <c r="D648" i="6"/>
  <c r="C648" i="6"/>
  <c r="E647" i="6"/>
  <c r="D647" i="6"/>
  <c r="C647" i="6"/>
  <c r="E646" i="6"/>
  <c r="D646" i="6"/>
  <c r="C646" i="6"/>
  <c r="E645" i="6"/>
  <c r="D645" i="6"/>
  <c r="C645" i="6"/>
  <c r="E644" i="6"/>
  <c r="D644" i="6"/>
  <c r="C644" i="6"/>
  <c r="E643" i="6"/>
  <c r="D643" i="6"/>
  <c r="C643" i="6"/>
  <c r="E642" i="6"/>
  <c r="D642" i="6"/>
  <c r="C642" i="6"/>
  <c r="E641" i="6"/>
  <c r="D641" i="6"/>
  <c r="C641" i="6"/>
  <c r="E640" i="6"/>
  <c r="D640" i="6"/>
  <c r="C640" i="6"/>
  <c r="E639" i="6"/>
  <c r="D639" i="6"/>
  <c r="C639" i="6"/>
  <c r="E638" i="6"/>
  <c r="D638" i="6"/>
  <c r="C638" i="6"/>
  <c r="E637" i="6"/>
  <c r="D637" i="6"/>
  <c r="C637" i="6"/>
  <c r="E636" i="6"/>
  <c r="D636" i="6"/>
  <c r="C636" i="6"/>
  <c r="E635" i="6"/>
  <c r="D635" i="6"/>
  <c r="C635" i="6"/>
  <c r="E634" i="6"/>
  <c r="D634" i="6"/>
  <c r="C634" i="6"/>
  <c r="E633" i="6"/>
  <c r="D633" i="6"/>
  <c r="C633" i="6"/>
  <c r="E632" i="6"/>
  <c r="D632" i="6"/>
  <c r="C632" i="6"/>
  <c r="E631" i="6"/>
  <c r="D631" i="6"/>
  <c r="C631" i="6"/>
  <c r="E630" i="6"/>
  <c r="D630" i="6"/>
  <c r="C630" i="6"/>
  <c r="E629" i="6"/>
  <c r="D629" i="6"/>
  <c r="C629" i="6"/>
  <c r="E628" i="6"/>
  <c r="D628" i="6"/>
  <c r="C628" i="6"/>
  <c r="E627" i="6"/>
  <c r="D627" i="6"/>
  <c r="C627" i="6"/>
  <c r="E626" i="6"/>
  <c r="D626" i="6"/>
  <c r="C626" i="6"/>
  <c r="E625" i="6"/>
  <c r="D625" i="6"/>
  <c r="C625" i="6"/>
  <c r="E624" i="6"/>
  <c r="D624" i="6"/>
  <c r="C624" i="6"/>
  <c r="E623" i="6"/>
  <c r="D623" i="6"/>
  <c r="C623" i="6"/>
  <c r="E622" i="6"/>
  <c r="D622" i="6"/>
  <c r="C622" i="6"/>
  <c r="E621" i="6"/>
  <c r="D621" i="6"/>
  <c r="C621" i="6"/>
  <c r="E620" i="6"/>
  <c r="D620" i="6"/>
  <c r="C620" i="6"/>
  <c r="E619" i="6"/>
  <c r="D619" i="6"/>
  <c r="C619" i="6"/>
  <c r="E618" i="6"/>
  <c r="D618" i="6"/>
  <c r="C618" i="6"/>
  <c r="E617" i="6"/>
  <c r="D617" i="6"/>
  <c r="C617" i="6"/>
  <c r="E616" i="6"/>
  <c r="D616" i="6"/>
  <c r="C616" i="6"/>
  <c r="E615" i="6"/>
  <c r="D615" i="6"/>
  <c r="C615" i="6"/>
  <c r="E614" i="6"/>
  <c r="D614" i="6"/>
  <c r="C614" i="6"/>
  <c r="E613" i="6"/>
  <c r="D613" i="6"/>
  <c r="C613" i="6"/>
  <c r="E612" i="6"/>
  <c r="D612" i="6"/>
  <c r="C612" i="6"/>
  <c r="E611" i="6"/>
  <c r="D611" i="6"/>
  <c r="C611" i="6"/>
  <c r="E610" i="6"/>
  <c r="D610" i="6"/>
  <c r="C610" i="6"/>
  <c r="E609" i="6"/>
  <c r="D609" i="6"/>
  <c r="C609" i="6"/>
  <c r="E608" i="6"/>
  <c r="D608" i="6"/>
  <c r="C608" i="6"/>
  <c r="E607" i="6"/>
  <c r="D607" i="6"/>
  <c r="C607" i="6"/>
  <c r="E606" i="6"/>
  <c r="D606" i="6"/>
  <c r="C606" i="6"/>
  <c r="E605" i="6"/>
  <c r="D605" i="6"/>
  <c r="C605" i="6"/>
  <c r="E604" i="6"/>
  <c r="D604" i="6"/>
  <c r="C604" i="6"/>
  <c r="E603" i="6"/>
  <c r="D603" i="6"/>
  <c r="C603" i="6"/>
  <c r="E602" i="6"/>
  <c r="D602" i="6"/>
  <c r="C602" i="6"/>
  <c r="E601" i="6"/>
  <c r="D601" i="6"/>
  <c r="C601" i="6"/>
  <c r="E600" i="6"/>
  <c r="D600" i="6"/>
  <c r="C600" i="6"/>
  <c r="E599" i="6"/>
  <c r="D599" i="6"/>
  <c r="C599" i="6"/>
  <c r="E598" i="6"/>
  <c r="D598" i="6"/>
  <c r="C598" i="6"/>
  <c r="E597" i="6"/>
  <c r="D597" i="6"/>
  <c r="C597" i="6"/>
  <c r="E596" i="6"/>
  <c r="D596" i="6"/>
  <c r="C596" i="6"/>
  <c r="E595" i="6"/>
  <c r="D595" i="6"/>
  <c r="C595" i="6"/>
  <c r="E594" i="6"/>
  <c r="D594" i="6"/>
  <c r="C594" i="6"/>
  <c r="E593" i="6"/>
  <c r="D593" i="6"/>
  <c r="C593" i="6"/>
  <c r="E592" i="6"/>
  <c r="D592" i="6"/>
  <c r="C592" i="6"/>
  <c r="E591" i="6"/>
  <c r="D591" i="6"/>
  <c r="C591" i="6"/>
  <c r="E590" i="6"/>
  <c r="D590" i="6"/>
  <c r="C590" i="6"/>
  <c r="E589" i="6"/>
  <c r="D589" i="6"/>
  <c r="C589" i="6"/>
  <c r="E588" i="6"/>
  <c r="D588" i="6"/>
  <c r="C588" i="6"/>
  <c r="E587" i="6"/>
  <c r="D587" i="6"/>
  <c r="C587" i="6"/>
  <c r="E586" i="6"/>
  <c r="D586" i="6"/>
  <c r="C586" i="6"/>
  <c r="E585" i="6"/>
  <c r="D585" i="6"/>
  <c r="C585" i="6"/>
  <c r="E584" i="6"/>
  <c r="D584" i="6"/>
  <c r="C584" i="6"/>
  <c r="E583" i="6"/>
  <c r="D583" i="6"/>
  <c r="C583" i="6"/>
  <c r="E582" i="6"/>
  <c r="D582" i="6"/>
  <c r="C582" i="6"/>
  <c r="E581" i="6"/>
  <c r="D581" i="6"/>
  <c r="C581" i="6"/>
  <c r="E580" i="6"/>
  <c r="D580" i="6"/>
  <c r="C580" i="6"/>
  <c r="E579" i="6"/>
  <c r="D579" i="6"/>
  <c r="C579" i="6"/>
  <c r="E578" i="6"/>
  <c r="D578" i="6"/>
  <c r="C578" i="6"/>
  <c r="E577" i="6"/>
  <c r="D577" i="6"/>
  <c r="C577" i="6"/>
  <c r="E576" i="6"/>
  <c r="D576" i="6"/>
  <c r="C576" i="6"/>
  <c r="E575" i="6"/>
  <c r="D575" i="6"/>
  <c r="C575" i="6"/>
  <c r="E574" i="6"/>
  <c r="D574" i="6"/>
  <c r="C574" i="6"/>
  <c r="E573" i="6"/>
  <c r="D573" i="6"/>
  <c r="C573" i="6"/>
  <c r="E572" i="6"/>
  <c r="D572" i="6"/>
  <c r="C572" i="6"/>
  <c r="E571" i="6"/>
  <c r="D571" i="6"/>
  <c r="C571" i="6"/>
  <c r="E570" i="6"/>
  <c r="D570" i="6"/>
  <c r="C570" i="6"/>
  <c r="E569" i="6"/>
  <c r="D569" i="6"/>
  <c r="C569" i="6"/>
  <c r="E568" i="6"/>
  <c r="D568" i="6"/>
  <c r="C568" i="6"/>
  <c r="E567" i="6"/>
  <c r="D567" i="6"/>
  <c r="C567" i="6"/>
  <c r="E566" i="6"/>
  <c r="D566" i="6"/>
  <c r="C566" i="6"/>
  <c r="E565" i="6"/>
  <c r="D565" i="6"/>
  <c r="C565" i="6"/>
  <c r="E564" i="6"/>
  <c r="D564" i="6"/>
  <c r="C564" i="6"/>
  <c r="E563" i="6"/>
  <c r="D563" i="6"/>
  <c r="C563" i="6"/>
  <c r="E562" i="6"/>
  <c r="D562" i="6"/>
  <c r="C562" i="6"/>
  <c r="E561" i="6"/>
  <c r="D561" i="6"/>
  <c r="C561" i="6"/>
  <c r="E560" i="6"/>
  <c r="D560" i="6"/>
  <c r="C560" i="6"/>
  <c r="E559" i="6"/>
  <c r="D559" i="6"/>
  <c r="C559" i="6"/>
  <c r="E558" i="6"/>
  <c r="D558" i="6"/>
  <c r="C558" i="6"/>
  <c r="E557" i="6"/>
  <c r="D557" i="6"/>
  <c r="C557" i="6"/>
  <c r="E556" i="6"/>
  <c r="D556" i="6"/>
  <c r="C556" i="6"/>
  <c r="E555" i="6"/>
  <c r="D555" i="6"/>
  <c r="C555" i="6"/>
  <c r="E554" i="6"/>
  <c r="D554" i="6"/>
  <c r="C554" i="6"/>
  <c r="E553" i="6"/>
  <c r="D553" i="6"/>
  <c r="C553" i="6"/>
  <c r="E552" i="6"/>
  <c r="D552" i="6"/>
  <c r="C552" i="6"/>
  <c r="E551" i="6"/>
  <c r="D551" i="6"/>
  <c r="C551" i="6"/>
  <c r="E550" i="6"/>
  <c r="D550" i="6"/>
  <c r="C550" i="6"/>
  <c r="E549" i="6"/>
  <c r="D549" i="6"/>
  <c r="C549" i="6"/>
  <c r="E548" i="6"/>
  <c r="D548" i="6"/>
  <c r="C548" i="6"/>
  <c r="E547" i="6"/>
  <c r="D547" i="6"/>
  <c r="C547" i="6"/>
  <c r="E546" i="6"/>
  <c r="D546" i="6"/>
  <c r="C546" i="6"/>
  <c r="E545" i="6"/>
  <c r="D545" i="6"/>
  <c r="C545" i="6"/>
  <c r="E544" i="6"/>
  <c r="D544" i="6"/>
  <c r="C544" i="6"/>
  <c r="E543" i="6"/>
  <c r="D543" i="6"/>
  <c r="C543" i="6"/>
  <c r="E542" i="6"/>
  <c r="D542" i="6"/>
  <c r="C542" i="6"/>
  <c r="E541" i="6"/>
  <c r="D541" i="6"/>
  <c r="C541" i="6"/>
  <c r="E540" i="6"/>
  <c r="D540" i="6"/>
  <c r="C540" i="6"/>
  <c r="E539" i="6"/>
  <c r="D539" i="6"/>
  <c r="C539" i="6"/>
  <c r="E538" i="6"/>
  <c r="D538" i="6"/>
  <c r="C538" i="6"/>
  <c r="E537" i="6"/>
  <c r="D537" i="6"/>
  <c r="C537" i="6"/>
  <c r="E536" i="6"/>
  <c r="D536" i="6"/>
  <c r="C536" i="6"/>
  <c r="E535" i="6"/>
  <c r="D535" i="6"/>
  <c r="C535" i="6"/>
  <c r="E534" i="6"/>
  <c r="D534" i="6"/>
  <c r="C534" i="6"/>
  <c r="E533" i="6"/>
  <c r="D533" i="6"/>
  <c r="C533" i="6"/>
  <c r="E532" i="6"/>
  <c r="D532" i="6"/>
  <c r="C532" i="6"/>
  <c r="E531" i="6"/>
  <c r="D531" i="6"/>
  <c r="C531" i="6"/>
  <c r="E530" i="6"/>
  <c r="D530" i="6"/>
  <c r="C530" i="6"/>
  <c r="E529" i="6"/>
  <c r="D529" i="6"/>
  <c r="C529" i="6"/>
  <c r="E528" i="6"/>
  <c r="D528" i="6"/>
  <c r="C528" i="6"/>
  <c r="E527" i="6"/>
  <c r="D527" i="6"/>
  <c r="C527" i="6"/>
  <c r="E526" i="6"/>
  <c r="D526" i="6"/>
  <c r="C526" i="6"/>
  <c r="E525" i="6"/>
  <c r="D525" i="6"/>
  <c r="C525" i="6"/>
  <c r="E524" i="6"/>
  <c r="D524" i="6"/>
  <c r="C524" i="6"/>
  <c r="E523" i="6"/>
  <c r="D523" i="6"/>
  <c r="C523" i="6"/>
  <c r="E522" i="6"/>
  <c r="D522" i="6"/>
  <c r="C522" i="6"/>
  <c r="E521" i="6"/>
  <c r="D521" i="6"/>
  <c r="C521" i="6"/>
  <c r="E520" i="6"/>
  <c r="D520" i="6"/>
  <c r="C520" i="6"/>
  <c r="E519" i="6"/>
  <c r="D519" i="6"/>
  <c r="C519" i="6"/>
  <c r="E518" i="6"/>
  <c r="D518" i="6"/>
  <c r="C518" i="6"/>
  <c r="E517" i="6"/>
  <c r="D517" i="6"/>
  <c r="C517" i="6"/>
  <c r="E516" i="6"/>
  <c r="D516" i="6"/>
  <c r="C516" i="6"/>
  <c r="E515" i="6"/>
  <c r="D515" i="6"/>
  <c r="C515" i="6"/>
  <c r="E514" i="6"/>
  <c r="D514" i="6"/>
  <c r="C514" i="6"/>
  <c r="E513" i="6"/>
  <c r="D513" i="6"/>
  <c r="C513" i="6"/>
  <c r="E512" i="6"/>
  <c r="D512" i="6"/>
  <c r="C512" i="6"/>
  <c r="E511" i="6"/>
  <c r="D511" i="6"/>
  <c r="C511" i="6"/>
  <c r="E510" i="6"/>
  <c r="D510" i="6"/>
  <c r="C510" i="6"/>
  <c r="E509" i="6"/>
  <c r="D509" i="6"/>
  <c r="C509" i="6"/>
  <c r="E508" i="6"/>
  <c r="D508" i="6"/>
  <c r="C508" i="6"/>
  <c r="E507" i="6"/>
  <c r="D507" i="6"/>
  <c r="C507" i="6"/>
  <c r="E506" i="6"/>
  <c r="D506" i="6"/>
  <c r="C506" i="6"/>
  <c r="E505" i="6"/>
  <c r="D505" i="6"/>
  <c r="C505" i="6"/>
  <c r="E504" i="6"/>
  <c r="D504" i="6"/>
  <c r="C504" i="6"/>
  <c r="E503" i="6"/>
  <c r="D503" i="6"/>
  <c r="C503" i="6"/>
  <c r="E502" i="6"/>
  <c r="D502" i="6"/>
  <c r="C502" i="6"/>
  <c r="E501" i="6"/>
  <c r="D501" i="6"/>
  <c r="C501" i="6"/>
  <c r="E500" i="6"/>
  <c r="D500" i="6"/>
  <c r="C500" i="6"/>
  <c r="E499" i="6"/>
  <c r="D499" i="6"/>
  <c r="C499" i="6"/>
  <c r="E498" i="6"/>
  <c r="D498" i="6"/>
  <c r="C498" i="6"/>
  <c r="E497" i="6"/>
  <c r="D497" i="6"/>
  <c r="C497" i="6"/>
  <c r="E496" i="6"/>
  <c r="D496" i="6"/>
  <c r="C496" i="6"/>
  <c r="E495" i="6"/>
  <c r="D495" i="6"/>
  <c r="C495" i="6"/>
  <c r="E494" i="6"/>
  <c r="D494" i="6"/>
  <c r="C494" i="6"/>
  <c r="E493" i="6"/>
  <c r="D493" i="6"/>
  <c r="C493" i="6"/>
  <c r="E492" i="6"/>
  <c r="D492" i="6"/>
  <c r="C492" i="6"/>
  <c r="E491" i="6"/>
  <c r="D491" i="6"/>
  <c r="C491" i="6"/>
  <c r="E490" i="6"/>
  <c r="D490" i="6"/>
  <c r="C490" i="6"/>
  <c r="E489" i="6"/>
  <c r="D489" i="6"/>
  <c r="C489" i="6"/>
  <c r="E488" i="6"/>
  <c r="D488" i="6"/>
  <c r="C488" i="6"/>
  <c r="E487" i="6"/>
  <c r="D487" i="6"/>
  <c r="C487" i="6"/>
  <c r="E486" i="6"/>
  <c r="D486" i="6"/>
  <c r="C486" i="6"/>
  <c r="E485" i="6"/>
  <c r="D485" i="6"/>
  <c r="C485" i="6"/>
  <c r="E484" i="6"/>
  <c r="D484" i="6"/>
  <c r="C484" i="6"/>
  <c r="E483" i="6"/>
  <c r="D483" i="6"/>
  <c r="C483" i="6"/>
  <c r="E482" i="6"/>
  <c r="D482" i="6"/>
  <c r="C482" i="6"/>
  <c r="E481" i="6"/>
  <c r="D481" i="6"/>
  <c r="C481" i="6"/>
  <c r="E480" i="6"/>
  <c r="D480" i="6"/>
  <c r="C480" i="6"/>
  <c r="E479" i="6"/>
  <c r="D479" i="6"/>
  <c r="C479" i="6"/>
  <c r="E478" i="6"/>
  <c r="D478" i="6"/>
  <c r="C478" i="6"/>
  <c r="E477" i="6"/>
  <c r="D477" i="6"/>
  <c r="C477" i="6"/>
  <c r="E476" i="6"/>
  <c r="D476" i="6"/>
  <c r="C476" i="6"/>
  <c r="E475" i="6"/>
  <c r="D475" i="6"/>
  <c r="C475" i="6"/>
  <c r="E474" i="6"/>
  <c r="D474" i="6"/>
  <c r="C474" i="6"/>
  <c r="E473" i="6"/>
  <c r="D473" i="6"/>
  <c r="C473" i="6"/>
  <c r="E472" i="6"/>
  <c r="D472" i="6"/>
  <c r="C472" i="6"/>
  <c r="E471" i="6"/>
  <c r="D471" i="6"/>
  <c r="C471" i="6"/>
  <c r="E470" i="6"/>
  <c r="D470" i="6"/>
  <c r="C470" i="6"/>
  <c r="E469" i="6"/>
  <c r="D469" i="6"/>
  <c r="C469" i="6"/>
  <c r="E468" i="6"/>
  <c r="D468" i="6"/>
  <c r="C468" i="6"/>
  <c r="E467" i="6"/>
  <c r="D467" i="6"/>
  <c r="C467" i="6"/>
  <c r="E466" i="6"/>
  <c r="D466" i="6"/>
  <c r="C466" i="6"/>
  <c r="E465" i="6"/>
  <c r="D465" i="6"/>
  <c r="C465" i="6"/>
  <c r="E464" i="6"/>
  <c r="D464" i="6"/>
  <c r="C464" i="6"/>
  <c r="E463" i="6"/>
  <c r="D463" i="6"/>
  <c r="C463" i="6"/>
  <c r="E462" i="6"/>
  <c r="D462" i="6"/>
  <c r="C462" i="6"/>
  <c r="E461" i="6"/>
  <c r="D461" i="6"/>
  <c r="C461" i="6"/>
  <c r="E460" i="6"/>
  <c r="D460" i="6"/>
  <c r="C460" i="6"/>
  <c r="E459" i="6"/>
  <c r="D459" i="6"/>
  <c r="C459" i="6"/>
  <c r="E458" i="6"/>
  <c r="D458" i="6"/>
  <c r="C458" i="6"/>
  <c r="E457" i="6"/>
  <c r="D457" i="6"/>
  <c r="C457" i="6"/>
  <c r="E456" i="6"/>
  <c r="D456" i="6"/>
  <c r="C456" i="6"/>
  <c r="E455" i="6"/>
  <c r="D455" i="6"/>
  <c r="C455" i="6"/>
  <c r="E454" i="6"/>
  <c r="D454" i="6"/>
  <c r="C454" i="6"/>
  <c r="E453" i="6"/>
  <c r="D453" i="6"/>
  <c r="C453" i="6"/>
  <c r="E452" i="6"/>
  <c r="D452" i="6"/>
  <c r="C452" i="6"/>
  <c r="E451" i="6"/>
  <c r="D451" i="6"/>
  <c r="C451" i="6"/>
  <c r="E450" i="6"/>
  <c r="D450" i="6"/>
  <c r="C450" i="6"/>
  <c r="E449" i="6"/>
  <c r="D449" i="6"/>
  <c r="C449" i="6"/>
  <c r="E448" i="6"/>
  <c r="D448" i="6"/>
  <c r="C448" i="6"/>
  <c r="E447" i="6"/>
  <c r="D447" i="6"/>
  <c r="C447" i="6"/>
  <c r="E446" i="6"/>
  <c r="D446" i="6"/>
  <c r="C446" i="6"/>
  <c r="E445" i="6"/>
  <c r="D445" i="6"/>
  <c r="C445" i="6"/>
  <c r="E444" i="6"/>
  <c r="D444" i="6"/>
  <c r="C444" i="6"/>
  <c r="E443" i="6"/>
  <c r="D443" i="6"/>
  <c r="C443" i="6"/>
  <c r="E442" i="6"/>
  <c r="D442" i="6"/>
  <c r="C442" i="6"/>
  <c r="E441" i="6"/>
  <c r="D441" i="6"/>
  <c r="C441" i="6"/>
  <c r="E440" i="6"/>
  <c r="D440" i="6"/>
  <c r="C440" i="6"/>
  <c r="E439" i="6"/>
  <c r="D439" i="6"/>
  <c r="C439" i="6"/>
  <c r="E438" i="6"/>
  <c r="D438" i="6"/>
  <c r="C438" i="6"/>
  <c r="E437" i="6"/>
  <c r="D437" i="6"/>
  <c r="C437" i="6"/>
  <c r="E436" i="6"/>
  <c r="D436" i="6"/>
  <c r="C436" i="6"/>
  <c r="E435" i="6"/>
  <c r="D435" i="6"/>
  <c r="C435" i="6"/>
  <c r="E434" i="6"/>
  <c r="D434" i="6"/>
  <c r="C434" i="6"/>
  <c r="E433" i="6"/>
  <c r="D433" i="6"/>
  <c r="C433" i="6"/>
  <c r="E432" i="6"/>
  <c r="D432" i="6"/>
  <c r="C432" i="6"/>
  <c r="E431" i="6"/>
  <c r="D431" i="6"/>
  <c r="C431" i="6"/>
  <c r="E430" i="6"/>
  <c r="D430" i="6"/>
  <c r="C430" i="6"/>
  <c r="E429" i="6"/>
  <c r="D429" i="6"/>
  <c r="C429" i="6"/>
  <c r="E428" i="6"/>
  <c r="D428" i="6"/>
  <c r="C428" i="6"/>
  <c r="E427" i="6"/>
  <c r="D427" i="6"/>
  <c r="C427" i="6"/>
  <c r="E426" i="6"/>
  <c r="D426" i="6"/>
  <c r="C426" i="6"/>
  <c r="E425" i="6"/>
  <c r="D425" i="6"/>
  <c r="C425" i="6"/>
  <c r="E424" i="6"/>
  <c r="D424" i="6"/>
  <c r="C424" i="6"/>
  <c r="E423" i="6"/>
  <c r="D423" i="6"/>
  <c r="C423" i="6"/>
  <c r="E422" i="6"/>
  <c r="D422" i="6"/>
  <c r="C422" i="6"/>
  <c r="E421" i="6"/>
  <c r="D421" i="6"/>
  <c r="C421" i="6"/>
  <c r="E420" i="6"/>
  <c r="D420" i="6"/>
  <c r="C420" i="6"/>
  <c r="E419" i="6"/>
  <c r="D419" i="6"/>
  <c r="C419" i="6"/>
  <c r="E418" i="6"/>
  <c r="D418" i="6"/>
  <c r="C418" i="6"/>
  <c r="E417" i="6"/>
  <c r="D417" i="6"/>
  <c r="C417" i="6"/>
  <c r="E416" i="6"/>
  <c r="D416" i="6"/>
  <c r="C416" i="6"/>
  <c r="E415" i="6"/>
  <c r="D415" i="6"/>
  <c r="C415" i="6"/>
  <c r="E414" i="6"/>
  <c r="D414" i="6"/>
  <c r="C414" i="6"/>
  <c r="E413" i="6"/>
  <c r="D413" i="6"/>
  <c r="C413" i="6"/>
  <c r="E412" i="6"/>
  <c r="D412" i="6"/>
  <c r="C412" i="6"/>
  <c r="E411" i="6"/>
  <c r="D411" i="6"/>
  <c r="C411" i="6"/>
  <c r="E410" i="6"/>
  <c r="D410" i="6"/>
  <c r="C410" i="6"/>
  <c r="E409" i="6"/>
  <c r="D409" i="6"/>
  <c r="C409" i="6"/>
  <c r="E408" i="6"/>
  <c r="D408" i="6"/>
  <c r="C408" i="6"/>
  <c r="E407" i="6"/>
  <c r="D407" i="6"/>
  <c r="C407" i="6"/>
  <c r="E406" i="6"/>
  <c r="D406" i="6"/>
  <c r="C406" i="6"/>
  <c r="E405" i="6"/>
  <c r="D405" i="6"/>
  <c r="C405" i="6"/>
  <c r="E404" i="6"/>
  <c r="D404" i="6"/>
  <c r="C404" i="6"/>
  <c r="E403" i="6"/>
  <c r="D403" i="6"/>
  <c r="C403" i="6"/>
  <c r="E402" i="6"/>
  <c r="D402" i="6"/>
  <c r="C402" i="6"/>
  <c r="E401" i="6"/>
  <c r="D401" i="6"/>
  <c r="C401" i="6"/>
  <c r="E400" i="6"/>
  <c r="D400" i="6"/>
  <c r="C400" i="6"/>
  <c r="E399" i="6"/>
  <c r="D399" i="6"/>
  <c r="C399" i="6"/>
  <c r="E398" i="6"/>
  <c r="D398" i="6"/>
  <c r="C398" i="6"/>
  <c r="E397" i="6"/>
  <c r="D397" i="6"/>
  <c r="C397" i="6"/>
  <c r="E396" i="6"/>
  <c r="D396" i="6"/>
  <c r="C396" i="6"/>
  <c r="E395" i="6"/>
  <c r="D395" i="6"/>
  <c r="C395" i="6"/>
  <c r="E394" i="6"/>
  <c r="D394" i="6"/>
  <c r="C394" i="6"/>
  <c r="E393" i="6"/>
  <c r="D393" i="6"/>
  <c r="C393" i="6"/>
  <c r="E392" i="6"/>
  <c r="D392" i="6"/>
  <c r="C392" i="6"/>
  <c r="E391" i="6"/>
  <c r="D391" i="6"/>
  <c r="C391" i="6"/>
  <c r="E390" i="6"/>
  <c r="D390" i="6"/>
  <c r="C390" i="6"/>
  <c r="E389" i="6"/>
  <c r="D389" i="6"/>
  <c r="C389" i="6"/>
  <c r="E388" i="6"/>
  <c r="D388" i="6"/>
  <c r="C388" i="6"/>
  <c r="E387" i="6"/>
  <c r="D387" i="6"/>
  <c r="C387" i="6"/>
  <c r="E386" i="6"/>
  <c r="D386" i="6"/>
  <c r="C386" i="6"/>
  <c r="E385" i="6"/>
  <c r="D385" i="6"/>
  <c r="C385" i="6"/>
  <c r="E384" i="6"/>
  <c r="D384" i="6"/>
  <c r="C384" i="6"/>
  <c r="E383" i="6"/>
  <c r="D383" i="6"/>
  <c r="C383" i="6"/>
  <c r="E382" i="6"/>
  <c r="D382" i="6"/>
  <c r="C382" i="6"/>
  <c r="E381" i="6"/>
  <c r="D381" i="6"/>
  <c r="C381" i="6"/>
  <c r="E380" i="6"/>
  <c r="D380" i="6"/>
  <c r="C380" i="6"/>
  <c r="E379" i="6"/>
  <c r="D379" i="6"/>
  <c r="C379" i="6"/>
  <c r="E378" i="6"/>
  <c r="D378" i="6"/>
  <c r="C378" i="6"/>
  <c r="E377" i="6"/>
  <c r="D377" i="6"/>
  <c r="C377" i="6"/>
  <c r="E376" i="6"/>
  <c r="D376" i="6"/>
  <c r="C376" i="6"/>
  <c r="E375" i="6"/>
  <c r="D375" i="6"/>
  <c r="C375" i="6"/>
  <c r="E374" i="6"/>
  <c r="D374" i="6"/>
  <c r="C374" i="6"/>
  <c r="E373" i="6"/>
  <c r="D373" i="6"/>
  <c r="C373" i="6"/>
  <c r="E372" i="6"/>
  <c r="D372" i="6"/>
  <c r="C372" i="6"/>
  <c r="E371" i="6"/>
  <c r="D371" i="6"/>
  <c r="C371" i="6"/>
  <c r="E370" i="6"/>
  <c r="D370" i="6"/>
  <c r="C370" i="6"/>
  <c r="E369" i="6"/>
  <c r="D369" i="6"/>
  <c r="C369" i="6"/>
  <c r="E368" i="6"/>
  <c r="D368" i="6"/>
  <c r="C368" i="6"/>
  <c r="E367" i="6"/>
  <c r="D367" i="6"/>
  <c r="C367" i="6"/>
  <c r="E366" i="6"/>
  <c r="D366" i="6"/>
  <c r="C366" i="6"/>
  <c r="E365" i="6"/>
  <c r="D365" i="6"/>
  <c r="C365" i="6"/>
  <c r="E364" i="6"/>
  <c r="D364" i="6"/>
  <c r="C364" i="6"/>
  <c r="E363" i="6"/>
  <c r="D363" i="6"/>
  <c r="C363" i="6"/>
  <c r="E362" i="6"/>
  <c r="D362" i="6"/>
  <c r="C362" i="6"/>
  <c r="E361" i="6"/>
  <c r="D361" i="6"/>
  <c r="C361" i="6"/>
  <c r="E360" i="6"/>
  <c r="D360" i="6"/>
  <c r="C360" i="6"/>
  <c r="E359" i="6"/>
  <c r="D359" i="6"/>
  <c r="C359" i="6"/>
  <c r="E358" i="6"/>
  <c r="D358" i="6"/>
  <c r="C358" i="6"/>
  <c r="E357" i="6"/>
  <c r="D357" i="6"/>
  <c r="C357" i="6"/>
  <c r="E356" i="6"/>
  <c r="D356" i="6"/>
  <c r="C356" i="6"/>
  <c r="E355" i="6"/>
  <c r="D355" i="6"/>
  <c r="C355" i="6"/>
  <c r="E354" i="6"/>
  <c r="D354" i="6"/>
  <c r="C354" i="6"/>
  <c r="E353" i="6"/>
  <c r="D353" i="6"/>
  <c r="C353" i="6"/>
  <c r="E352" i="6"/>
  <c r="D352" i="6"/>
  <c r="C352" i="6"/>
  <c r="E351" i="6"/>
  <c r="D351" i="6"/>
  <c r="C351" i="6"/>
  <c r="E350" i="6"/>
  <c r="D350" i="6"/>
  <c r="C350" i="6"/>
  <c r="E349" i="6"/>
  <c r="D349" i="6"/>
  <c r="C349" i="6"/>
  <c r="E348" i="6"/>
  <c r="D348" i="6"/>
  <c r="C348" i="6"/>
  <c r="E347" i="6"/>
  <c r="D347" i="6"/>
  <c r="C347" i="6"/>
  <c r="E346" i="6"/>
  <c r="D346" i="6"/>
  <c r="C346" i="6"/>
  <c r="E345" i="6"/>
  <c r="D345" i="6"/>
  <c r="C345" i="6"/>
  <c r="E344" i="6"/>
  <c r="D344" i="6"/>
  <c r="C344" i="6"/>
  <c r="E343" i="6"/>
  <c r="D343" i="6"/>
  <c r="C343" i="6"/>
  <c r="E342" i="6"/>
  <c r="D342" i="6"/>
  <c r="C342" i="6"/>
  <c r="E341" i="6"/>
  <c r="D341" i="6"/>
  <c r="C341" i="6"/>
  <c r="E340" i="6"/>
  <c r="D340" i="6"/>
  <c r="C340" i="6"/>
  <c r="E339" i="6"/>
  <c r="D339" i="6"/>
  <c r="C339" i="6"/>
  <c r="E338" i="6"/>
  <c r="D338" i="6"/>
  <c r="C338" i="6"/>
  <c r="E337" i="6"/>
  <c r="D337" i="6"/>
  <c r="C337" i="6"/>
  <c r="E336" i="6"/>
  <c r="D336" i="6"/>
  <c r="C336" i="6"/>
  <c r="E335" i="6"/>
  <c r="D335" i="6"/>
  <c r="C335" i="6"/>
  <c r="E334" i="6"/>
  <c r="D334" i="6"/>
  <c r="C334" i="6"/>
  <c r="E333" i="6"/>
  <c r="D333" i="6"/>
  <c r="C333" i="6"/>
  <c r="E332" i="6"/>
  <c r="D332" i="6"/>
  <c r="C332" i="6"/>
  <c r="E331" i="6"/>
  <c r="D331" i="6"/>
  <c r="C331" i="6"/>
  <c r="E330" i="6"/>
  <c r="D330" i="6"/>
  <c r="C330" i="6"/>
  <c r="E329" i="6"/>
  <c r="D329" i="6"/>
  <c r="C329" i="6"/>
  <c r="E328" i="6"/>
  <c r="D328" i="6"/>
  <c r="C328" i="6"/>
  <c r="E327" i="6"/>
  <c r="D327" i="6"/>
  <c r="C327" i="6"/>
  <c r="E326" i="6"/>
  <c r="D326" i="6"/>
  <c r="C326" i="6"/>
  <c r="E325" i="6"/>
  <c r="D325" i="6"/>
  <c r="C325" i="6"/>
  <c r="E324" i="6"/>
  <c r="D324" i="6"/>
  <c r="C324" i="6"/>
  <c r="E323" i="6"/>
  <c r="D323" i="6"/>
  <c r="C323" i="6"/>
  <c r="E322" i="6"/>
  <c r="D322" i="6"/>
  <c r="C322" i="6"/>
  <c r="E321" i="6"/>
  <c r="D321" i="6"/>
  <c r="C321" i="6"/>
  <c r="E320" i="6"/>
  <c r="D320" i="6"/>
  <c r="C320" i="6"/>
  <c r="E319" i="6"/>
  <c r="D319" i="6"/>
  <c r="C319" i="6"/>
  <c r="E318" i="6"/>
  <c r="D318" i="6"/>
  <c r="C318" i="6"/>
  <c r="E317" i="6"/>
  <c r="D317" i="6"/>
  <c r="C317" i="6"/>
  <c r="E316" i="6"/>
  <c r="D316" i="6"/>
  <c r="C316" i="6"/>
  <c r="E315" i="6"/>
  <c r="D315" i="6"/>
  <c r="C315" i="6"/>
  <c r="E314" i="6"/>
  <c r="D314" i="6"/>
  <c r="C314" i="6"/>
  <c r="E313" i="6"/>
  <c r="D313" i="6"/>
  <c r="C313" i="6"/>
  <c r="E312" i="6"/>
  <c r="D312" i="6"/>
  <c r="C312" i="6"/>
  <c r="E311" i="6"/>
  <c r="D311" i="6"/>
  <c r="C311" i="6"/>
  <c r="E310" i="6"/>
  <c r="D310" i="6"/>
  <c r="C310" i="6"/>
  <c r="E309" i="6"/>
  <c r="D309" i="6"/>
  <c r="C309" i="6"/>
  <c r="E308" i="6"/>
  <c r="D308" i="6"/>
  <c r="C308" i="6"/>
  <c r="E307" i="6"/>
  <c r="D307" i="6"/>
  <c r="C307" i="6"/>
  <c r="E306" i="6"/>
  <c r="D306" i="6"/>
  <c r="C306" i="6"/>
  <c r="E305" i="6"/>
  <c r="D305" i="6"/>
  <c r="C305" i="6"/>
  <c r="E304" i="6"/>
  <c r="D304" i="6"/>
  <c r="C304" i="6"/>
  <c r="E303" i="6"/>
  <c r="D303" i="6"/>
  <c r="C303" i="6"/>
  <c r="E302" i="6"/>
  <c r="D302" i="6"/>
  <c r="C302" i="6"/>
  <c r="E301" i="6"/>
  <c r="D301" i="6"/>
  <c r="C301" i="6"/>
  <c r="E300" i="6"/>
  <c r="D300" i="6"/>
  <c r="C300" i="6"/>
  <c r="E299" i="6"/>
  <c r="D299" i="6"/>
  <c r="C299" i="6"/>
  <c r="E298" i="6"/>
  <c r="D298" i="6"/>
  <c r="C298" i="6"/>
  <c r="E297" i="6"/>
  <c r="D297" i="6"/>
  <c r="C297" i="6"/>
  <c r="E296" i="6"/>
  <c r="D296" i="6"/>
  <c r="C296" i="6"/>
  <c r="E295" i="6"/>
  <c r="D295" i="6"/>
  <c r="C295" i="6"/>
  <c r="E294" i="6"/>
  <c r="D294" i="6"/>
  <c r="C294" i="6"/>
  <c r="E293" i="6"/>
  <c r="D293" i="6"/>
  <c r="C293" i="6"/>
  <c r="E292" i="6"/>
  <c r="D292" i="6"/>
  <c r="C292" i="6"/>
  <c r="E291" i="6"/>
  <c r="D291" i="6"/>
  <c r="C291" i="6"/>
  <c r="E290" i="6"/>
  <c r="D290" i="6"/>
  <c r="C290" i="6"/>
  <c r="E289" i="6"/>
  <c r="D289" i="6"/>
  <c r="C289" i="6"/>
  <c r="E288" i="6"/>
  <c r="D288" i="6"/>
  <c r="C288" i="6"/>
  <c r="E287" i="6"/>
  <c r="D287" i="6"/>
  <c r="C287" i="6"/>
  <c r="E286" i="6"/>
  <c r="D286" i="6"/>
  <c r="C286" i="6"/>
  <c r="E285" i="6"/>
  <c r="D285" i="6"/>
  <c r="C285" i="6"/>
  <c r="E284" i="6"/>
  <c r="D284" i="6"/>
  <c r="C284" i="6"/>
  <c r="E283" i="6"/>
  <c r="D283" i="6"/>
  <c r="C283" i="6"/>
  <c r="E282" i="6"/>
  <c r="D282" i="6"/>
  <c r="C282" i="6"/>
  <c r="E281" i="6"/>
  <c r="D281" i="6"/>
  <c r="C281" i="6"/>
  <c r="E280" i="6"/>
  <c r="D280" i="6"/>
  <c r="C280" i="6"/>
  <c r="E279" i="6"/>
  <c r="D279" i="6"/>
  <c r="C279" i="6"/>
  <c r="E278" i="6"/>
  <c r="D278" i="6"/>
  <c r="C278" i="6"/>
  <c r="E277" i="6"/>
  <c r="D277" i="6"/>
  <c r="C277" i="6"/>
  <c r="E276" i="6"/>
  <c r="D276" i="6"/>
  <c r="C276" i="6"/>
  <c r="E275" i="6"/>
  <c r="D275" i="6"/>
  <c r="C275" i="6"/>
  <c r="E274" i="6"/>
  <c r="D274" i="6"/>
  <c r="C274" i="6"/>
  <c r="E273" i="6"/>
  <c r="D273" i="6"/>
  <c r="C273" i="6"/>
  <c r="E272" i="6"/>
  <c r="D272" i="6"/>
  <c r="C272" i="6"/>
  <c r="E271" i="6"/>
  <c r="D271" i="6"/>
  <c r="C271" i="6"/>
  <c r="E270" i="6"/>
  <c r="D270" i="6"/>
  <c r="C270" i="6"/>
  <c r="E269" i="6"/>
  <c r="D269" i="6"/>
  <c r="C269" i="6"/>
  <c r="E268" i="6"/>
  <c r="D268" i="6"/>
  <c r="C268" i="6"/>
  <c r="E267" i="6"/>
  <c r="D267" i="6"/>
  <c r="C267" i="6"/>
  <c r="E266" i="6"/>
  <c r="D266" i="6"/>
  <c r="C266" i="6"/>
  <c r="E265" i="6"/>
  <c r="D265" i="6"/>
  <c r="C265" i="6"/>
  <c r="E264" i="6"/>
  <c r="D264" i="6"/>
  <c r="C264" i="6"/>
  <c r="E263" i="6"/>
  <c r="D263" i="6"/>
  <c r="C263" i="6"/>
  <c r="E262" i="6"/>
  <c r="D262" i="6"/>
  <c r="C262" i="6"/>
  <c r="E261" i="6"/>
  <c r="D261" i="6"/>
  <c r="C261" i="6"/>
  <c r="E260" i="6"/>
  <c r="D260" i="6"/>
  <c r="C260" i="6"/>
  <c r="E259" i="6"/>
  <c r="D259" i="6"/>
  <c r="C259" i="6"/>
  <c r="E258" i="6"/>
  <c r="D258" i="6"/>
  <c r="C258" i="6"/>
  <c r="E257" i="6"/>
  <c r="D257" i="6"/>
  <c r="C257" i="6"/>
  <c r="E256" i="6"/>
  <c r="D256" i="6"/>
  <c r="C256" i="6"/>
  <c r="E255" i="6"/>
  <c r="D255" i="6"/>
  <c r="C255" i="6"/>
  <c r="E254" i="6"/>
  <c r="D254" i="6"/>
  <c r="C254" i="6"/>
  <c r="D253" i="6"/>
  <c r="C253" i="6"/>
  <c r="D252" i="6"/>
  <c r="C252" i="6"/>
  <c r="D251" i="6"/>
  <c r="C251" i="6"/>
  <c r="D250" i="6"/>
  <c r="C250" i="6"/>
  <c r="D249" i="6"/>
  <c r="C249" i="6"/>
  <c r="D248" i="6"/>
  <c r="C248" i="6"/>
  <c r="D247" i="6"/>
  <c r="C247" i="6"/>
  <c r="D246" i="6"/>
  <c r="C246" i="6"/>
  <c r="D245" i="6"/>
  <c r="C245" i="6"/>
  <c r="D244" i="6"/>
  <c r="C244" i="6"/>
  <c r="D243" i="6"/>
  <c r="C243" i="6"/>
  <c r="D242" i="6"/>
  <c r="C242" i="6"/>
  <c r="D241" i="6"/>
  <c r="C241" i="6"/>
  <c r="D240" i="6"/>
  <c r="C240" i="6"/>
  <c r="D239" i="6"/>
  <c r="C239" i="6"/>
  <c r="D238" i="6"/>
  <c r="C238" i="6"/>
  <c r="D237" i="6"/>
  <c r="C237" i="6"/>
  <c r="D236" i="6"/>
  <c r="C236" i="6"/>
  <c r="D235" i="6"/>
  <c r="C235" i="6"/>
  <c r="D234" i="6"/>
  <c r="C234" i="6"/>
  <c r="D233" i="6"/>
  <c r="C233" i="6"/>
  <c r="D232" i="6"/>
  <c r="C232" i="6"/>
  <c r="D231" i="6"/>
  <c r="C231" i="6"/>
  <c r="D230" i="6"/>
  <c r="C230" i="6"/>
  <c r="D229" i="6"/>
  <c r="C229" i="6"/>
  <c r="D228" i="6"/>
  <c r="C228" i="6"/>
  <c r="D227" i="6"/>
  <c r="C227" i="6"/>
  <c r="D226" i="6"/>
  <c r="C226" i="6"/>
  <c r="D225" i="6"/>
  <c r="C225" i="6"/>
  <c r="D224" i="6"/>
  <c r="C224" i="6"/>
  <c r="D223" i="6"/>
  <c r="C223" i="6"/>
  <c r="D222" i="6"/>
  <c r="C222" i="6"/>
  <c r="D221" i="6"/>
  <c r="C221" i="6"/>
  <c r="D220" i="6"/>
  <c r="C220" i="6"/>
  <c r="D219" i="6"/>
  <c r="C219" i="6"/>
  <c r="D218" i="6"/>
  <c r="C218" i="6"/>
  <c r="D217" i="6"/>
  <c r="C217" i="6"/>
  <c r="D216" i="6"/>
  <c r="C216" i="6"/>
  <c r="D215" i="6"/>
  <c r="C215" i="6"/>
  <c r="D214" i="6"/>
  <c r="C214" i="6"/>
  <c r="D213" i="6"/>
  <c r="C213" i="6"/>
  <c r="D212" i="6"/>
  <c r="C212" i="6"/>
  <c r="D211" i="6"/>
  <c r="C211" i="6"/>
  <c r="D210" i="6"/>
  <c r="C210" i="6"/>
  <c r="D209" i="6"/>
  <c r="C209" i="6"/>
  <c r="D208" i="6"/>
  <c r="C208" i="6"/>
  <c r="D207" i="6"/>
  <c r="C207" i="6"/>
  <c r="D206" i="6"/>
  <c r="C206" i="6"/>
  <c r="D205" i="6"/>
  <c r="C205" i="6"/>
  <c r="D204" i="6"/>
  <c r="C204" i="6"/>
  <c r="D203" i="6"/>
  <c r="C203" i="6"/>
  <c r="D202" i="6"/>
  <c r="C202" i="6"/>
  <c r="D201" i="6"/>
  <c r="C201" i="6"/>
  <c r="D200" i="6"/>
  <c r="C200" i="6"/>
  <c r="D199" i="6"/>
  <c r="C199" i="6"/>
  <c r="D198" i="6"/>
  <c r="C198" i="6"/>
  <c r="D197" i="6"/>
  <c r="C197" i="6"/>
  <c r="D196" i="6"/>
  <c r="C196" i="6"/>
  <c r="D195" i="6"/>
  <c r="C195" i="6"/>
  <c r="D194" i="6"/>
  <c r="C194" i="6"/>
  <c r="D193" i="6"/>
  <c r="C193" i="6"/>
  <c r="D192" i="6"/>
  <c r="C192" i="6"/>
  <c r="D191" i="6"/>
  <c r="C191" i="6"/>
  <c r="D190" i="6"/>
  <c r="C190" i="6"/>
  <c r="D189" i="6"/>
  <c r="C189" i="6"/>
  <c r="D188" i="6"/>
  <c r="C188" i="6"/>
  <c r="D187" i="6"/>
  <c r="C187" i="6"/>
  <c r="D186" i="6"/>
  <c r="C186" i="6"/>
  <c r="D185" i="6"/>
  <c r="C185" i="6"/>
  <c r="D184" i="6"/>
  <c r="C184" i="6"/>
  <c r="D183" i="6"/>
  <c r="C183" i="6"/>
  <c r="D182" i="6"/>
  <c r="C182" i="6"/>
  <c r="D181" i="6"/>
  <c r="C181" i="6"/>
  <c r="D180" i="6"/>
  <c r="C180" i="6"/>
  <c r="D179" i="6"/>
  <c r="C179" i="6"/>
  <c r="D178" i="6"/>
  <c r="C178" i="6"/>
  <c r="D177" i="6"/>
  <c r="C177" i="6"/>
  <c r="D176" i="6"/>
  <c r="C176" i="6"/>
  <c r="D175" i="6"/>
  <c r="C175" i="6"/>
  <c r="D174" i="6"/>
  <c r="C174" i="6"/>
  <c r="D173" i="6"/>
  <c r="C173" i="6"/>
  <c r="D172" i="6"/>
  <c r="C172" i="6"/>
  <c r="D171" i="6"/>
  <c r="C171" i="6"/>
  <c r="D170" i="6"/>
  <c r="C170" i="6"/>
  <c r="D169" i="6"/>
  <c r="C169" i="6"/>
  <c r="D168" i="6"/>
  <c r="C168" i="6"/>
  <c r="D167" i="6"/>
  <c r="C167" i="6"/>
  <c r="D166" i="6"/>
  <c r="C166" i="6"/>
  <c r="D165" i="6"/>
  <c r="C165" i="6"/>
  <c r="D164" i="6"/>
  <c r="C164" i="6"/>
  <c r="D163" i="6"/>
  <c r="C163" i="6"/>
  <c r="D162" i="6"/>
  <c r="C162" i="6"/>
  <c r="D161" i="6"/>
  <c r="C161" i="6"/>
  <c r="D160" i="6"/>
  <c r="C160" i="6"/>
  <c r="D159" i="6"/>
  <c r="C159" i="6"/>
  <c r="D158" i="6"/>
  <c r="C158" i="6"/>
  <c r="D157" i="6"/>
  <c r="C157" i="6"/>
  <c r="D156" i="6"/>
  <c r="C156" i="6"/>
  <c r="D155" i="6"/>
  <c r="C155" i="6"/>
  <c r="D154" i="6"/>
  <c r="C154" i="6"/>
  <c r="D153" i="6"/>
  <c r="C153" i="6"/>
  <c r="D152" i="6"/>
  <c r="C152" i="6"/>
  <c r="D151" i="6"/>
  <c r="C151" i="6"/>
  <c r="D150" i="6"/>
  <c r="C150" i="6"/>
  <c r="D149" i="6"/>
  <c r="C149" i="6"/>
  <c r="D148" i="6"/>
  <c r="C148" i="6"/>
  <c r="D147" i="6"/>
  <c r="C147" i="6"/>
  <c r="D146" i="6"/>
  <c r="C146" i="6"/>
  <c r="D145" i="6"/>
  <c r="C145" i="6"/>
  <c r="D144" i="6"/>
  <c r="C144" i="6"/>
  <c r="D143" i="6"/>
  <c r="C143" i="6"/>
  <c r="D142" i="6"/>
  <c r="C142" i="6"/>
  <c r="D141" i="6"/>
  <c r="C141" i="6"/>
  <c r="D140" i="6"/>
  <c r="C140" i="6"/>
  <c r="D139" i="6"/>
  <c r="C139" i="6"/>
  <c r="D138" i="6"/>
  <c r="C138" i="6"/>
  <c r="D137" i="6"/>
  <c r="C137" i="6"/>
  <c r="D136" i="6"/>
  <c r="C136" i="6"/>
  <c r="D135" i="6"/>
  <c r="C135" i="6"/>
  <c r="D134" i="6"/>
  <c r="C134" i="6"/>
  <c r="D133" i="6"/>
  <c r="C133" i="6"/>
  <c r="D132" i="6"/>
  <c r="C132" i="6"/>
  <c r="D131" i="6"/>
  <c r="C131" i="6"/>
  <c r="D130" i="6"/>
  <c r="C130" i="6"/>
  <c r="D129" i="6"/>
  <c r="C129" i="6"/>
  <c r="D128" i="6"/>
  <c r="C128" i="6"/>
  <c r="D127" i="6"/>
  <c r="C127" i="6"/>
  <c r="D126" i="6"/>
  <c r="C126" i="6"/>
  <c r="D125" i="6"/>
  <c r="C125" i="6"/>
  <c r="D124" i="6"/>
  <c r="C124" i="6"/>
  <c r="D123" i="6"/>
  <c r="C123" i="6"/>
  <c r="D122" i="6"/>
  <c r="C122" i="6"/>
  <c r="D121" i="6"/>
  <c r="C121" i="6"/>
  <c r="D120" i="6"/>
  <c r="C120" i="6"/>
  <c r="D119" i="6"/>
  <c r="C119" i="6"/>
  <c r="D118" i="6"/>
  <c r="C118" i="6"/>
  <c r="D117" i="6"/>
  <c r="C117" i="6"/>
  <c r="D116" i="6"/>
  <c r="C116" i="6"/>
  <c r="D115" i="6"/>
  <c r="C115" i="6"/>
  <c r="D114" i="6"/>
  <c r="C114" i="6"/>
  <c r="D113" i="6"/>
  <c r="C113" i="6"/>
  <c r="D112" i="6"/>
  <c r="C112" i="6"/>
  <c r="D111" i="6"/>
  <c r="C111" i="6"/>
  <c r="D110" i="6"/>
  <c r="C110" i="6"/>
  <c r="D109" i="6"/>
  <c r="C109" i="6"/>
  <c r="D108" i="6"/>
  <c r="C108" i="6"/>
  <c r="D107" i="6"/>
  <c r="C107" i="6"/>
  <c r="D106" i="6"/>
  <c r="C106" i="6"/>
  <c r="D105" i="6"/>
  <c r="C105" i="6"/>
  <c r="D104" i="6"/>
  <c r="C104" i="6"/>
  <c r="D103" i="6"/>
  <c r="C103" i="6"/>
  <c r="D102" i="6"/>
  <c r="C102" i="6"/>
  <c r="D101" i="6"/>
  <c r="C101" i="6"/>
  <c r="D100" i="6"/>
  <c r="C100" i="6"/>
  <c r="D99" i="6"/>
  <c r="C99" i="6"/>
  <c r="D98" i="6"/>
  <c r="C98" i="6"/>
  <c r="D97" i="6"/>
  <c r="C97" i="6"/>
  <c r="D96" i="6"/>
  <c r="C96" i="6"/>
  <c r="D95" i="6"/>
  <c r="C95" i="6"/>
  <c r="D94" i="6"/>
  <c r="C94" i="6"/>
  <c r="D93" i="6"/>
  <c r="C93" i="6"/>
  <c r="D92" i="6"/>
  <c r="C92" i="6"/>
  <c r="D91" i="6"/>
  <c r="C91" i="6"/>
  <c r="D90" i="6"/>
  <c r="C90" i="6"/>
  <c r="D89" i="6"/>
  <c r="C89" i="6"/>
  <c r="D88" i="6"/>
  <c r="C88" i="6"/>
  <c r="D87" i="6"/>
  <c r="C87" i="6"/>
  <c r="D86" i="6"/>
  <c r="C86" i="6"/>
  <c r="D85" i="6"/>
  <c r="C85" i="6"/>
  <c r="D84" i="6"/>
  <c r="C84" i="6"/>
  <c r="D83" i="6"/>
  <c r="C83" i="6"/>
  <c r="D82" i="6"/>
  <c r="C82" i="6"/>
  <c r="D81" i="6"/>
  <c r="C81" i="6"/>
  <c r="D80" i="6"/>
  <c r="C80" i="6"/>
  <c r="D79" i="6"/>
  <c r="C79" i="6"/>
  <c r="D78" i="6"/>
  <c r="C78" i="6"/>
  <c r="D77" i="6"/>
  <c r="C77" i="6"/>
  <c r="D76" i="6"/>
  <c r="C76" i="6"/>
  <c r="D75" i="6"/>
  <c r="C75" i="6"/>
  <c r="D74" i="6"/>
  <c r="C74" i="6"/>
  <c r="D73" i="6"/>
  <c r="C73" i="6"/>
  <c r="D72" i="6"/>
  <c r="C72" i="6"/>
  <c r="D71" i="6"/>
  <c r="C71" i="6"/>
  <c r="D70" i="6"/>
  <c r="C70" i="6"/>
  <c r="D69" i="6"/>
  <c r="C69" i="6"/>
  <c r="D68" i="6"/>
  <c r="C68" i="6"/>
  <c r="D67" i="6"/>
  <c r="C67" i="6"/>
  <c r="D66" i="6"/>
  <c r="C66" i="6"/>
  <c r="D65" i="6"/>
  <c r="C65" i="6"/>
  <c r="D64" i="6"/>
  <c r="C64" i="6"/>
  <c r="D63" i="6"/>
  <c r="C63" i="6"/>
  <c r="C62" i="6"/>
  <c r="C61" i="6"/>
  <c r="C60" i="6"/>
  <c r="C59" i="6"/>
  <c r="C58" i="6"/>
  <c r="C57" i="6"/>
  <c r="C56" i="6"/>
  <c r="C55" i="6"/>
  <c r="C54" i="6"/>
  <c r="C53" i="6"/>
  <c r="C52" i="6"/>
  <c r="C51" i="6"/>
  <c r="C50" i="6"/>
  <c r="C49" i="6"/>
  <c r="C48" i="6"/>
  <c r="C47" i="6"/>
  <c r="C46" i="6"/>
  <c r="C45" i="6"/>
  <c r="C44" i="6"/>
  <c r="C43" i="6"/>
  <c r="C42" i="6"/>
  <c r="C41" i="6"/>
  <c r="C40" i="6"/>
  <c r="C39" i="6"/>
  <c r="C37" i="6"/>
  <c r="C36" i="6"/>
  <c r="C35" i="6"/>
  <c r="C34" i="6"/>
  <c r="C33" i="6"/>
  <c r="C32" i="6"/>
  <c r="C31" i="6"/>
  <c r="C30" i="6"/>
  <c r="C29" i="6"/>
  <c r="C28" i="6"/>
  <c r="C27" i="6"/>
  <c r="C26" i="6"/>
  <c r="C25" i="6"/>
  <c r="C24" i="6"/>
  <c r="C23" i="6"/>
  <c r="I21" i="6"/>
  <c r="I20" i="6"/>
  <c r="I19" i="6"/>
  <c r="I18" i="6"/>
  <c r="I17" i="6"/>
  <c r="I16" i="6"/>
  <c r="I15" i="6"/>
  <c r="I14" i="6"/>
  <c r="I13" i="6"/>
  <c r="I12" i="6"/>
  <c r="I11" i="6"/>
  <c r="I10" i="6"/>
  <c r="I9" i="6"/>
  <c r="I7" i="6"/>
  <c r="I6" i="6"/>
  <c r="I5" i="6"/>
  <c r="I4" i="6"/>
  <c r="J219" i="3" a="1"/>
  <c r="J219" i="3" s="1"/>
  <c r="J183" i="3" a="1"/>
  <c r="J183" i="3" s="1"/>
  <c r="J147" i="3" a="1"/>
  <c r="J147" i="3" s="1"/>
  <c r="J129" i="3" a="1"/>
  <c r="J129" i="3" s="1"/>
  <c r="J39" i="3" a="1"/>
  <c r="J39" i="3" s="1"/>
  <c r="J201" i="3" a="1"/>
  <c r="J201" i="3" s="1"/>
  <c r="J165" i="3" a="1"/>
  <c r="J165" i="3" s="1"/>
  <c r="J111" i="3" a="1"/>
  <c r="J111" i="3" s="1"/>
  <c r="J93" i="3" a="1"/>
  <c r="J93" i="3" s="1"/>
  <c r="J75" i="3" a="1"/>
  <c r="J75" i="3" s="1"/>
  <c r="J57" i="3" a="1"/>
  <c r="J57" i="3" s="1"/>
  <c r="J21" i="3" a="1"/>
  <c r="J21" i="3" s="1"/>
  <c r="J3" i="3" a="1"/>
  <c r="J3" i="3" s="1"/>
  <c r="Q36" i="2" l="1"/>
  <c r="I36" i="2"/>
  <c r="P36" i="2"/>
  <c r="H36" i="2"/>
  <c r="U36" i="2"/>
  <c r="M36" i="2"/>
  <c r="E36" i="2"/>
  <c r="O36" i="2"/>
  <c r="G36" i="2"/>
  <c r="N36" i="2"/>
  <c r="F36" i="2"/>
  <c r="T36" i="2"/>
  <c r="L36" i="2"/>
  <c r="D36" i="2"/>
  <c r="S36" i="2"/>
  <c r="K36" i="2"/>
  <c r="V222" i="3"/>
  <c r="T576" i="3"/>
  <c r="T568" i="3"/>
  <c r="T560" i="3"/>
  <c r="T552" i="3"/>
  <c r="T536" i="3"/>
  <c r="T528" i="3"/>
  <c r="T520" i="3"/>
  <c r="T512" i="3"/>
  <c r="T504" i="3"/>
  <c r="T496" i="3"/>
  <c r="T487" i="3"/>
  <c r="T479" i="3"/>
  <c r="T463" i="3"/>
  <c r="T455" i="3"/>
  <c r="T447" i="3"/>
  <c r="T439" i="3"/>
  <c r="T431" i="3"/>
  <c r="T423" i="3"/>
  <c r="T415" i="3"/>
  <c r="U577" i="3"/>
  <c r="U569" i="3"/>
  <c r="U561" i="3"/>
  <c r="U553" i="3"/>
  <c r="U545" i="3"/>
  <c r="U537" i="3"/>
  <c r="U529" i="3"/>
  <c r="U521" i="3"/>
  <c r="U513" i="3"/>
  <c r="U505" i="3"/>
  <c r="U497" i="3"/>
  <c r="U489" i="3"/>
  <c r="U480" i="3"/>
  <c r="U472" i="3"/>
  <c r="U464" i="3"/>
  <c r="U456" i="3"/>
  <c r="U448" i="3"/>
  <c r="U440" i="3"/>
  <c r="U432" i="3"/>
  <c r="U424" i="3"/>
  <c r="U416" i="3"/>
  <c r="U408" i="3"/>
  <c r="U400" i="3"/>
  <c r="U392" i="3"/>
  <c r="U384" i="3"/>
  <c r="U376" i="3"/>
  <c r="U368" i="3"/>
  <c r="U360" i="3"/>
  <c r="U352" i="3"/>
  <c r="U344" i="3"/>
  <c r="U336" i="3"/>
  <c r="U328" i="3"/>
  <c r="U320" i="3"/>
  <c r="U312" i="3"/>
  <c r="U304" i="3"/>
  <c r="U296" i="3"/>
  <c r="U288" i="3"/>
  <c r="U280" i="3"/>
  <c r="U272" i="3"/>
  <c r="U264" i="3"/>
  <c r="U256" i="3"/>
  <c r="U248" i="3"/>
  <c r="U240" i="3"/>
  <c r="U576" i="3"/>
  <c r="U568" i="3"/>
  <c r="U560" i="3"/>
  <c r="U552" i="3"/>
  <c r="U544" i="3"/>
  <c r="U536" i="3"/>
  <c r="U528" i="3"/>
  <c r="U520" i="3"/>
  <c r="U512" i="3"/>
  <c r="U504" i="3"/>
  <c r="U496" i="3"/>
  <c r="U487" i="3"/>
  <c r="U479" i="3"/>
  <c r="U471" i="3"/>
  <c r="U463" i="3"/>
  <c r="U455" i="3"/>
  <c r="U447" i="3"/>
  <c r="U439" i="3"/>
  <c r="U431" i="3"/>
  <c r="U423" i="3"/>
  <c r="U415" i="3"/>
  <c r="U407" i="3"/>
  <c r="U399" i="3"/>
  <c r="U391" i="3"/>
  <c r="U383" i="3"/>
  <c r="U375" i="3"/>
  <c r="U367" i="3"/>
  <c r="U359" i="3"/>
  <c r="U351" i="3"/>
  <c r="U343" i="3"/>
  <c r="U335" i="3"/>
  <c r="U327" i="3"/>
  <c r="U319" i="3"/>
  <c r="U311" i="3"/>
  <c r="U303" i="3"/>
  <c r="U295" i="3"/>
  <c r="U287" i="3"/>
  <c r="U378" i="3"/>
  <c r="U346" i="3"/>
  <c r="U314" i="3"/>
  <c r="U282" i="3"/>
  <c r="U250" i="3"/>
  <c r="U573" i="3"/>
  <c r="U565" i="3"/>
  <c r="U557" i="3"/>
  <c r="U549" i="3"/>
  <c r="U541" i="3"/>
  <c r="U533" i="3"/>
  <c r="U525" i="3"/>
  <c r="U517" i="3"/>
  <c r="U509" i="3"/>
  <c r="U501" i="3"/>
  <c r="U493" i="3"/>
  <c r="U484" i="3"/>
  <c r="U476" i="3"/>
  <c r="U468" i="3"/>
  <c r="U460" i="3"/>
  <c r="U452" i="3"/>
  <c r="U444" i="3"/>
  <c r="U436" i="3"/>
  <c r="U428" i="3"/>
  <c r="U420" i="3"/>
  <c r="U412" i="3"/>
  <c r="U404" i="3"/>
  <c r="U396" i="3"/>
  <c r="U388" i="3"/>
  <c r="U380" i="3"/>
  <c r="U372" i="3"/>
  <c r="U364" i="3"/>
  <c r="U356" i="3"/>
  <c r="U348" i="3"/>
  <c r="T574" i="3"/>
  <c r="T566" i="3"/>
  <c r="T558" i="3"/>
  <c r="T550" i="3"/>
  <c r="T542" i="3"/>
  <c r="T534" i="3"/>
  <c r="T518" i="3"/>
  <c r="T510" i="3"/>
  <c r="T502" i="3"/>
  <c r="T494" i="3"/>
  <c r="T485" i="3"/>
  <c r="T477" i="3"/>
  <c r="T469" i="3"/>
  <c r="T461" i="3"/>
  <c r="T445" i="3"/>
  <c r="T437" i="3"/>
  <c r="T429" i="3"/>
  <c r="T421" i="3"/>
  <c r="T413" i="3"/>
  <c r="T405" i="3"/>
  <c r="T397" i="3"/>
  <c r="T389" i="3"/>
  <c r="T373" i="3"/>
  <c r="T365" i="3"/>
  <c r="T357" i="3"/>
  <c r="T349" i="3"/>
  <c r="T341" i="3"/>
  <c r="T333" i="3"/>
  <c r="T325" i="3"/>
  <c r="T317" i="3"/>
  <c r="T301" i="3"/>
  <c r="T293" i="3"/>
  <c r="T285" i="3"/>
  <c r="T277" i="3"/>
  <c r="T269" i="3"/>
  <c r="T261" i="3"/>
  <c r="T253" i="3"/>
  <c r="T245" i="3"/>
  <c r="V237" i="3"/>
  <c r="V571" i="3"/>
  <c r="V563" i="3"/>
  <c r="V555" i="3"/>
  <c r="V547" i="3"/>
  <c r="V539" i="3"/>
  <c r="V531" i="3"/>
  <c r="V523" i="3"/>
  <c r="V515" i="3"/>
  <c r="V507" i="3"/>
  <c r="V499" i="3"/>
  <c r="V491" i="3"/>
  <c r="V482" i="3"/>
  <c r="V474" i="3"/>
  <c r="V466" i="3"/>
  <c r="V458" i="3"/>
  <c r="V450" i="3"/>
  <c r="V442" i="3"/>
  <c r="V434" i="3"/>
  <c r="V426" i="3"/>
  <c r="V418" i="3"/>
  <c r="V410" i="3"/>
  <c r="V402" i="3"/>
  <c r="V394" i="3"/>
  <c r="V386" i="3"/>
  <c r="V378" i="3"/>
  <c r="V370" i="3"/>
  <c r="V362" i="3"/>
  <c r="V354" i="3"/>
  <c r="V346" i="3"/>
  <c r="V338" i="3"/>
  <c r="V330" i="3"/>
  <c r="V322" i="3"/>
  <c r="V314" i="3"/>
  <c r="V306" i="3"/>
  <c r="V298" i="3"/>
  <c r="V290" i="3"/>
  <c r="V282" i="3"/>
  <c r="V274" i="3"/>
  <c r="V266" i="3"/>
  <c r="V258" i="3"/>
  <c r="V250" i="3"/>
  <c r="V242" i="3"/>
  <c r="U279" i="3"/>
  <c r="U271" i="3"/>
  <c r="U263" i="3"/>
  <c r="U255" i="3"/>
  <c r="U247" i="3"/>
  <c r="U239" i="3"/>
  <c r="T565" i="3"/>
  <c r="T557" i="3"/>
  <c r="T549" i="3"/>
  <c r="T541" i="3"/>
  <c r="T533" i="3"/>
  <c r="T517" i="3"/>
  <c r="T509" i="3"/>
  <c r="T501" i="3"/>
  <c r="T493" i="3"/>
  <c r="T484" i="3"/>
  <c r="T476" i="3"/>
  <c r="T468" i="3"/>
  <c r="T460" i="3"/>
  <c r="T452" i="3"/>
  <c r="T444" i="3"/>
  <c r="T428" i="3"/>
  <c r="T420" i="3"/>
  <c r="T412" i="3"/>
  <c r="T404" i="3"/>
  <c r="T396" i="3"/>
  <c r="T388" i="3"/>
  <c r="T380" i="3"/>
  <c r="T372" i="3"/>
  <c r="T356" i="3"/>
  <c r="T348" i="3"/>
  <c r="T340" i="3"/>
  <c r="T332" i="3"/>
  <c r="T324" i="3"/>
  <c r="T316" i="3"/>
  <c r="T308" i="3"/>
  <c r="T300" i="3"/>
  <c r="T284" i="3"/>
  <c r="T276" i="3"/>
  <c r="T268" i="3"/>
  <c r="T260" i="3"/>
  <c r="T252" i="3"/>
  <c r="T244" i="3"/>
  <c r="T84" i="3"/>
  <c r="V327" i="3"/>
  <c r="V319" i="3"/>
  <c r="V311" i="3"/>
  <c r="V303" i="3"/>
  <c r="V295" i="3"/>
  <c r="V287" i="3"/>
  <c r="V279" i="3"/>
  <c r="V271" i="3"/>
  <c r="V263" i="3"/>
  <c r="V255" i="3"/>
  <c r="V247" i="3"/>
  <c r="V239" i="3"/>
  <c r="U340" i="3"/>
  <c r="U332" i="3"/>
  <c r="U324" i="3"/>
  <c r="U316" i="3"/>
  <c r="U308" i="3"/>
  <c r="U300" i="3"/>
  <c r="U292" i="3"/>
  <c r="U284" i="3"/>
  <c r="U276" i="3"/>
  <c r="U268" i="3"/>
  <c r="U260" i="3"/>
  <c r="U252" i="3"/>
  <c r="U244" i="3"/>
  <c r="R57" i="3"/>
  <c r="V57" i="3" s="1"/>
  <c r="V58" i="3"/>
  <c r="V66" i="3"/>
  <c r="V74" i="3"/>
  <c r="V61" i="3"/>
  <c r="V69" i="3"/>
  <c r="V64" i="3"/>
  <c r="V72" i="3"/>
  <c r="V59" i="3"/>
  <c r="V67" i="3"/>
  <c r="V62" i="3"/>
  <c r="V70" i="3"/>
  <c r="V65" i="3"/>
  <c r="V73" i="3"/>
  <c r="V60" i="3"/>
  <c r="V68" i="3"/>
  <c r="V63" i="3"/>
  <c r="V71" i="3"/>
  <c r="R201" i="3"/>
  <c r="V201" i="3" s="1"/>
  <c r="V202" i="3"/>
  <c r="V210" i="3"/>
  <c r="V218" i="3"/>
  <c r="V205" i="3"/>
  <c r="V213" i="3"/>
  <c r="V208" i="3"/>
  <c r="V216" i="3"/>
  <c r="V203" i="3"/>
  <c r="V211" i="3"/>
  <c r="V209" i="3"/>
  <c r="V217" i="3"/>
  <c r="V204" i="3"/>
  <c r="V212" i="3"/>
  <c r="V214" i="3"/>
  <c r="V215" i="3"/>
  <c r="V206" i="3"/>
  <c r="V207" i="3"/>
  <c r="U221" i="3"/>
  <c r="U229" i="3"/>
  <c r="U224" i="3"/>
  <c r="U227" i="3"/>
  <c r="U222" i="3"/>
  <c r="U230" i="3"/>
  <c r="U220" i="3"/>
  <c r="U228" i="3"/>
  <c r="U223" i="3"/>
  <c r="U225" i="3"/>
  <c r="U226" i="3"/>
  <c r="U232" i="3"/>
  <c r="U235" i="3"/>
  <c r="U233" i="3"/>
  <c r="U236" i="3"/>
  <c r="U231" i="3"/>
  <c r="U234" i="3"/>
  <c r="Q147" i="3"/>
  <c r="T147" i="3" s="1"/>
  <c r="T152" i="3"/>
  <c r="T160" i="3"/>
  <c r="T155" i="3"/>
  <c r="T163" i="3"/>
  <c r="T150" i="3"/>
  <c r="T158" i="3"/>
  <c r="T153" i="3"/>
  <c r="T161" i="3"/>
  <c r="T151" i="3"/>
  <c r="T159" i="3"/>
  <c r="T154" i="3"/>
  <c r="T162" i="3"/>
  <c r="T164" i="3"/>
  <c r="T156" i="3"/>
  <c r="T157" i="3"/>
  <c r="T148" i="3"/>
  <c r="T149" i="3"/>
  <c r="T180" i="3"/>
  <c r="U75" i="3"/>
  <c r="U77" i="3"/>
  <c r="U85" i="3"/>
  <c r="U80" i="3"/>
  <c r="U88" i="3"/>
  <c r="U83" i="3"/>
  <c r="U91" i="3"/>
  <c r="U78" i="3"/>
  <c r="U86" i="3"/>
  <c r="U76" i="3"/>
  <c r="U84" i="3"/>
  <c r="U92" i="3"/>
  <c r="U79" i="3"/>
  <c r="U87" i="3"/>
  <c r="U89" i="3"/>
  <c r="U90" i="3"/>
  <c r="U81" i="3"/>
  <c r="U82" i="3"/>
  <c r="Q3" i="3"/>
  <c r="T3" i="3" s="1"/>
  <c r="T16" i="3"/>
  <c r="T11" i="3"/>
  <c r="T19" i="3"/>
  <c r="T6" i="3"/>
  <c r="T14" i="3"/>
  <c r="T9" i="3"/>
  <c r="T17" i="3"/>
  <c r="T4" i="3"/>
  <c r="T12" i="3"/>
  <c r="T20" i="3"/>
  <c r="T7" i="3"/>
  <c r="T15" i="3"/>
  <c r="T10" i="3"/>
  <c r="T18" i="3"/>
  <c r="T5" i="3"/>
  <c r="T13" i="3"/>
  <c r="U578" i="3"/>
  <c r="U570" i="3"/>
  <c r="U562" i="3"/>
  <c r="U554" i="3"/>
  <c r="U546" i="3"/>
  <c r="U538" i="3"/>
  <c r="U530" i="3"/>
  <c r="U522" i="3"/>
  <c r="U514" i="3"/>
  <c r="U506" i="3"/>
  <c r="U498" i="3"/>
  <c r="U490" i="3"/>
  <c r="U481" i="3"/>
  <c r="U473" i="3"/>
  <c r="U465" i="3"/>
  <c r="U457" i="3"/>
  <c r="U449" i="3"/>
  <c r="U441" i="3"/>
  <c r="U433" i="3"/>
  <c r="U425" i="3"/>
  <c r="U417" i="3"/>
  <c r="U409" i="3"/>
  <c r="T575" i="3"/>
  <c r="T567" i="3"/>
  <c r="T559" i="3"/>
  <c r="T551" i="3"/>
  <c r="T535" i="3"/>
  <c r="T527" i="3"/>
  <c r="T519" i="3"/>
  <c r="T511" i="3"/>
  <c r="T503" i="3"/>
  <c r="T495" i="3"/>
  <c r="T486" i="3"/>
  <c r="T478" i="3"/>
  <c r="T470" i="3"/>
  <c r="T462" i="3"/>
  <c r="T446" i="3"/>
  <c r="T438" i="3"/>
  <c r="T430" i="3"/>
  <c r="T422" i="3"/>
  <c r="T414" i="3"/>
  <c r="V572" i="3"/>
  <c r="V564" i="3"/>
  <c r="V556" i="3"/>
  <c r="V548" i="3"/>
  <c r="V540" i="3"/>
  <c r="V532" i="3"/>
  <c r="V524" i="3"/>
  <c r="V516" i="3"/>
  <c r="V508" i="3"/>
  <c r="V500" i="3"/>
  <c r="V492" i="3"/>
  <c r="V483" i="3"/>
  <c r="V475" i="3"/>
  <c r="V467" i="3"/>
  <c r="V459" i="3"/>
  <c r="V451" i="3"/>
  <c r="V443" i="3"/>
  <c r="V435" i="3"/>
  <c r="V427" i="3"/>
  <c r="V419" i="3"/>
  <c r="V411" i="3"/>
  <c r="V94" i="3"/>
  <c r="O165" i="3"/>
  <c r="T181" i="3"/>
  <c r="U129" i="3"/>
  <c r="U133" i="3"/>
  <c r="U141" i="3"/>
  <c r="U136" i="3"/>
  <c r="U144" i="3"/>
  <c r="U131" i="3"/>
  <c r="U139" i="3"/>
  <c r="U134" i="3"/>
  <c r="U142" i="3"/>
  <c r="U132" i="3"/>
  <c r="U140" i="3"/>
  <c r="U135" i="3"/>
  <c r="U143" i="3"/>
  <c r="U130" i="3"/>
  <c r="U145" i="3"/>
  <c r="U146" i="3"/>
  <c r="U137" i="3"/>
  <c r="U138" i="3"/>
  <c r="Q57" i="3"/>
  <c r="T57" i="3" s="1"/>
  <c r="T64" i="3"/>
  <c r="T72" i="3"/>
  <c r="T59" i="3"/>
  <c r="T67" i="3"/>
  <c r="T62" i="3"/>
  <c r="T70" i="3"/>
  <c r="T65" i="3"/>
  <c r="T73" i="3"/>
  <c r="T60" i="3"/>
  <c r="T68" i="3"/>
  <c r="T63" i="3"/>
  <c r="T71" i="3"/>
  <c r="T58" i="3"/>
  <c r="T66" i="3"/>
  <c r="T74" i="3"/>
  <c r="T61" i="3"/>
  <c r="T69" i="3"/>
  <c r="Q201" i="3"/>
  <c r="T201" i="3" s="1"/>
  <c r="T208" i="3"/>
  <c r="T216" i="3"/>
  <c r="T203" i="3"/>
  <c r="T211" i="3"/>
  <c r="T206" i="3"/>
  <c r="T214" i="3"/>
  <c r="T209" i="3"/>
  <c r="T217" i="3"/>
  <c r="T207" i="3"/>
  <c r="T215" i="3"/>
  <c r="T202" i="3"/>
  <c r="T210" i="3"/>
  <c r="T218" i="3"/>
  <c r="T204" i="3"/>
  <c r="T205" i="3"/>
  <c r="T212" i="3"/>
  <c r="T213" i="3"/>
  <c r="R111" i="3"/>
  <c r="V111" i="3" s="1"/>
  <c r="V114" i="3"/>
  <c r="V122" i="3"/>
  <c r="V117" i="3"/>
  <c r="V125" i="3"/>
  <c r="V112" i="3"/>
  <c r="V120" i="3"/>
  <c r="V128" i="3"/>
  <c r="V115" i="3"/>
  <c r="V123" i="3"/>
  <c r="V113" i="3"/>
  <c r="V121" i="3"/>
  <c r="V116" i="3"/>
  <c r="V124" i="3"/>
  <c r="V118" i="3"/>
  <c r="V119" i="3"/>
  <c r="V126" i="3"/>
  <c r="V127" i="3"/>
  <c r="P3" i="3"/>
  <c r="U5" i="3"/>
  <c r="U13" i="3"/>
  <c r="U8" i="3"/>
  <c r="U16" i="3"/>
  <c r="U11" i="3"/>
  <c r="U19" i="3"/>
  <c r="U6" i="3"/>
  <c r="U14" i="3"/>
  <c r="U9" i="3"/>
  <c r="U17" i="3"/>
  <c r="U4" i="3"/>
  <c r="U12" i="3"/>
  <c r="U20" i="3"/>
  <c r="U7" i="3"/>
  <c r="U15" i="3"/>
  <c r="U18" i="3"/>
  <c r="U10" i="3"/>
  <c r="U147" i="3"/>
  <c r="U149" i="3"/>
  <c r="U157" i="3"/>
  <c r="U152" i="3"/>
  <c r="U160" i="3"/>
  <c r="U155" i="3"/>
  <c r="U163" i="3"/>
  <c r="U150" i="3"/>
  <c r="U158" i="3"/>
  <c r="U148" i="3"/>
  <c r="U156" i="3"/>
  <c r="U164" i="3"/>
  <c r="U151" i="3"/>
  <c r="U159" i="3"/>
  <c r="U161" i="3"/>
  <c r="U162" i="3"/>
  <c r="U153" i="3"/>
  <c r="U154" i="3"/>
  <c r="V578" i="3"/>
  <c r="V570" i="3"/>
  <c r="V562" i="3"/>
  <c r="V554" i="3"/>
  <c r="V546" i="3"/>
  <c r="V538" i="3"/>
  <c r="V530" i="3"/>
  <c r="V522" i="3"/>
  <c r="V514" i="3"/>
  <c r="V506" i="3"/>
  <c r="V498" i="3"/>
  <c r="V490" i="3"/>
  <c r="V481" i="3"/>
  <c r="V473" i="3"/>
  <c r="V465" i="3"/>
  <c r="V457" i="3"/>
  <c r="V449" i="3"/>
  <c r="V441" i="3"/>
  <c r="V433" i="3"/>
  <c r="V425" i="3"/>
  <c r="V417" i="3"/>
  <c r="V409" i="3"/>
  <c r="V401" i="3"/>
  <c r="V393" i="3"/>
  <c r="V385" i="3"/>
  <c r="V377" i="3"/>
  <c r="V369" i="3"/>
  <c r="V361" i="3"/>
  <c r="V353" i="3"/>
  <c r="V345" i="3"/>
  <c r="V337" i="3"/>
  <c r="V329" i="3"/>
  <c r="V321" i="3"/>
  <c r="V313" i="3"/>
  <c r="V305" i="3"/>
  <c r="V297" i="3"/>
  <c r="V289" i="3"/>
  <c r="V281" i="3"/>
  <c r="V273" i="3"/>
  <c r="V265" i="3"/>
  <c r="V257" i="3"/>
  <c r="V249" i="3"/>
  <c r="V241" i="3"/>
  <c r="U21" i="3"/>
  <c r="U29" i="3"/>
  <c r="U37" i="3"/>
  <c r="U24" i="3"/>
  <c r="U32" i="3"/>
  <c r="U27" i="3"/>
  <c r="U35" i="3"/>
  <c r="U22" i="3"/>
  <c r="U30" i="3"/>
  <c r="U38" i="3"/>
  <c r="U25" i="3"/>
  <c r="U33" i="3"/>
  <c r="U28" i="3"/>
  <c r="U36" i="3"/>
  <c r="U23" i="3"/>
  <c r="U31" i="3"/>
  <c r="U26" i="3"/>
  <c r="U34" i="3"/>
  <c r="U173" i="3"/>
  <c r="U181" i="3"/>
  <c r="U168" i="3"/>
  <c r="U171" i="3"/>
  <c r="U179" i="3"/>
  <c r="U166" i="3"/>
  <c r="U174" i="3"/>
  <c r="U182" i="3"/>
  <c r="U172" i="3"/>
  <c r="U180" i="3"/>
  <c r="U167" i="3"/>
  <c r="U175" i="3"/>
  <c r="U177" i="3"/>
  <c r="U178" i="3"/>
  <c r="U169" i="3"/>
  <c r="U170" i="3"/>
  <c r="U575" i="3"/>
  <c r="U567" i="3"/>
  <c r="U559" i="3"/>
  <c r="U551" i="3"/>
  <c r="U543" i="3"/>
  <c r="U535" i="3"/>
  <c r="U527" i="3"/>
  <c r="U519" i="3"/>
  <c r="U511" i="3"/>
  <c r="U503" i="3"/>
  <c r="U495" i="3"/>
  <c r="U486" i="3"/>
  <c r="U478" i="3"/>
  <c r="U470" i="3"/>
  <c r="U462" i="3"/>
  <c r="U454" i="3"/>
  <c r="U446" i="3"/>
  <c r="U438" i="3"/>
  <c r="U430" i="3"/>
  <c r="U422" i="3"/>
  <c r="U414" i="3"/>
  <c r="U406" i="3"/>
  <c r="U398" i="3"/>
  <c r="U390" i="3"/>
  <c r="U382" i="3"/>
  <c r="U374" i="3"/>
  <c r="U366" i="3"/>
  <c r="U358" i="3"/>
  <c r="U350" i="3"/>
  <c r="U342" i="3"/>
  <c r="U334" i="3"/>
  <c r="U326" i="3"/>
  <c r="U318" i="3"/>
  <c r="U310" i="3"/>
  <c r="U302" i="3"/>
  <c r="U294" i="3"/>
  <c r="U286" i="3"/>
  <c r="U278" i="3"/>
  <c r="U270" i="3"/>
  <c r="U262" i="3"/>
  <c r="U254" i="3"/>
  <c r="U246" i="3"/>
  <c r="U238" i="3"/>
  <c r="T572" i="3"/>
  <c r="T564" i="3"/>
  <c r="T556" i="3"/>
  <c r="T548" i="3"/>
  <c r="T540" i="3"/>
  <c r="T532" i="3"/>
  <c r="T524" i="3"/>
  <c r="T516" i="3"/>
  <c r="T500" i="3"/>
  <c r="T492" i="3"/>
  <c r="T483" i="3"/>
  <c r="T475" i="3"/>
  <c r="T467" i="3"/>
  <c r="T459" i="3"/>
  <c r="T451" i="3"/>
  <c r="T443" i="3"/>
  <c r="T427" i="3"/>
  <c r="T419" i="3"/>
  <c r="T411" i="3"/>
  <c r="T403" i="3"/>
  <c r="T395" i="3"/>
  <c r="T387" i="3"/>
  <c r="T379" i="3"/>
  <c r="T371" i="3"/>
  <c r="T355" i="3"/>
  <c r="T347" i="3"/>
  <c r="T339" i="3"/>
  <c r="T331" i="3"/>
  <c r="T323" i="3"/>
  <c r="T315" i="3"/>
  <c r="T307" i="3"/>
  <c r="T299" i="3"/>
  <c r="T283" i="3"/>
  <c r="T267" i="3"/>
  <c r="T259" i="3"/>
  <c r="T251" i="3"/>
  <c r="T243" i="3"/>
  <c r="V577" i="3"/>
  <c r="V569" i="3"/>
  <c r="V561" i="3"/>
  <c r="V553" i="3"/>
  <c r="V545" i="3"/>
  <c r="V537" i="3"/>
  <c r="V529" i="3"/>
  <c r="V521" i="3"/>
  <c r="V513" i="3"/>
  <c r="V505" i="3"/>
  <c r="V497" i="3"/>
  <c r="V489" i="3"/>
  <c r="V480" i="3"/>
  <c r="V472" i="3"/>
  <c r="V464" i="3"/>
  <c r="V456" i="3"/>
  <c r="V448" i="3"/>
  <c r="V440" i="3"/>
  <c r="V432" i="3"/>
  <c r="V424" i="3"/>
  <c r="V416" i="3"/>
  <c r="V408" i="3"/>
  <c r="V400" i="3"/>
  <c r="V392" i="3"/>
  <c r="V384" i="3"/>
  <c r="V376" i="3"/>
  <c r="V368" i="3"/>
  <c r="V360" i="3"/>
  <c r="V352" i="3"/>
  <c r="V344" i="3"/>
  <c r="V336" i="3"/>
  <c r="V328" i="3"/>
  <c r="V320" i="3"/>
  <c r="V312" i="3"/>
  <c r="V304" i="3"/>
  <c r="V296" i="3"/>
  <c r="V288" i="3"/>
  <c r="V280" i="3"/>
  <c r="V272" i="3"/>
  <c r="V264" i="3"/>
  <c r="V256" i="3"/>
  <c r="V248" i="3"/>
  <c r="V240" i="3"/>
  <c r="Q93" i="3"/>
  <c r="T96" i="3"/>
  <c r="T104" i="3"/>
  <c r="T99" i="3"/>
  <c r="T107" i="3"/>
  <c r="T94" i="3"/>
  <c r="T102" i="3"/>
  <c r="T110" i="3"/>
  <c r="T97" i="3"/>
  <c r="T105" i="3"/>
  <c r="T95" i="3"/>
  <c r="T103" i="3"/>
  <c r="T98" i="3"/>
  <c r="T106" i="3"/>
  <c r="T108" i="3"/>
  <c r="T109" i="3"/>
  <c r="T100" i="3"/>
  <c r="T101" i="3"/>
  <c r="R3" i="3"/>
  <c r="V3" i="3" s="1"/>
  <c r="V10" i="3"/>
  <c r="V18" i="3"/>
  <c r="V5" i="3"/>
  <c r="V13" i="3"/>
  <c r="V8" i="3"/>
  <c r="V16" i="3"/>
  <c r="V11" i="3"/>
  <c r="V19" i="3"/>
  <c r="V6" i="3"/>
  <c r="V14" i="3"/>
  <c r="V9" i="3"/>
  <c r="V17" i="3"/>
  <c r="V12" i="3"/>
  <c r="V20" i="3"/>
  <c r="V15" i="3"/>
  <c r="V7" i="3"/>
  <c r="V158" i="3"/>
  <c r="O219" i="3"/>
  <c r="V223" i="3"/>
  <c r="U39" i="3"/>
  <c r="U45" i="3"/>
  <c r="U53" i="3"/>
  <c r="U40" i="3"/>
  <c r="U48" i="3"/>
  <c r="U56" i="3"/>
  <c r="U43" i="3"/>
  <c r="U51" i="3"/>
  <c r="U46" i="3"/>
  <c r="U54" i="3"/>
  <c r="U41" i="3"/>
  <c r="U49" i="3"/>
  <c r="U44" i="3"/>
  <c r="U52" i="3"/>
  <c r="U47" i="3"/>
  <c r="U55" i="3"/>
  <c r="U42" i="3"/>
  <c r="U50" i="3"/>
  <c r="U183" i="3"/>
  <c r="U189" i="3"/>
  <c r="U197" i="3"/>
  <c r="U184" i="3"/>
  <c r="U192" i="3"/>
  <c r="U200" i="3"/>
  <c r="U187" i="3"/>
  <c r="U195" i="3"/>
  <c r="U190" i="3"/>
  <c r="U198" i="3"/>
  <c r="U188" i="3"/>
  <c r="U196" i="3"/>
  <c r="U191" i="3"/>
  <c r="U199" i="3"/>
  <c r="U193" i="3"/>
  <c r="U194" i="3"/>
  <c r="U185" i="3"/>
  <c r="U186" i="3"/>
  <c r="U574" i="3"/>
  <c r="U566" i="3"/>
  <c r="U558" i="3"/>
  <c r="U550" i="3"/>
  <c r="U542" i="3"/>
  <c r="U534" i="3"/>
  <c r="U526" i="3"/>
  <c r="U518" i="3"/>
  <c r="U510" i="3"/>
  <c r="U502" i="3"/>
  <c r="U494" i="3"/>
  <c r="U485" i="3"/>
  <c r="U477" i="3"/>
  <c r="U469" i="3"/>
  <c r="U461" i="3"/>
  <c r="U453" i="3"/>
  <c r="U445" i="3"/>
  <c r="U437" i="3"/>
  <c r="U429" i="3"/>
  <c r="U421" i="3"/>
  <c r="U413" i="3"/>
  <c r="U405" i="3"/>
  <c r="U397" i="3"/>
  <c r="U389" i="3"/>
  <c r="U381" i="3"/>
  <c r="U373" i="3"/>
  <c r="U365" i="3"/>
  <c r="U357" i="3"/>
  <c r="U349" i="3"/>
  <c r="U341" i="3"/>
  <c r="U333" i="3"/>
  <c r="U325" i="3"/>
  <c r="U317" i="3"/>
  <c r="U309" i="3"/>
  <c r="U301" i="3"/>
  <c r="U293" i="3"/>
  <c r="U285" i="3"/>
  <c r="U277" i="3"/>
  <c r="U269" i="3"/>
  <c r="U261" i="3"/>
  <c r="U253" i="3"/>
  <c r="U245" i="3"/>
  <c r="T571" i="3"/>
  <c r="T563" i="3"/>
  <c r="T555" i="3"/>
  <c r="T547" i="3"/>
  <c r="T539" i="3"/>
  <c r="T531" i="3"/>
  <c r="T523" i="3"/>
  <c r="T515" i="3"/>
  <c r="T499" i="3"/>
  <c r="T491" i="3"/>
  <c r="T482" i="3"/>
  <c r="T474" i="3"/>
  <c r="T466" i="3"/>
  <c r="T458" i="3"/>
  <c r="T450" i="3"/>
  <c r="T442" i="3"/>
  <c r="T434" i="3"/>
  <c r="T426" i="3"/>
  <c r="T410" i="3"/>
  <c r="T402" i="3"/>
  <c r="T394" i="3"/>
  <c r="T386" i="3"/>
  <c r="T378" i="3"/>
  <c r="T370" i="3"/>
  <c r="T362" i="3"/>
  <c r="T354" i="3"/>
  <c r="T338" i="3"/>
  <c r="T330" i="3"/>
  <c r="T322" i="3"/>
  <c r="T314" i="3"/>
  <c r="T306" i="3"/>
  <c r="T298" i="3"/>
  <c r="T290" i="3"/>
  <c r="T282" i="3"/>
  <c r="T266" i="3"/>
  <c r="T258" i="3"/>
  <c r="T250" i="3"/>
  <c r="T242" i="3"/>
  <c r="V576" i="3"/>
  <c r="V568" i="3"/>
  <c r="V560" i="3"/>
  <c r="V552" i="3"/>
  <c r="V544" i="3"/>
  <c r="V536" i="3"/>
  <c r="V528" i="3"/>
  <c r="V520" i="3"/>
  <c r="V512" i="3"/>
  <c r="V504" i="3"/>
  <c r="V496" i="3"/>
  <c r="V487" i="3"/>
  <c r="V479" i="3"/>
  <c r="V471" i="3"/>
  <c r="V463" i="3"/>
  <c r="V455" i="3"/>
  <c r="V447" i="3"/>
  <c r="V439" i="3"/>
  <c r="V431" i="3"/>
  <c r="V423" i="3"/>
  <c r="V415" i="3"/>
  <c r="V407" i="3"/>
  <c r="V399" i="3"/>
  <c r="V391" i="3"/>
  <c r="V383" i="3"/>
  <c r="V375" i="3"/>
  <c r="V367" i="3"/>
  <c r="V359" i="3"/>
  <c r="V351" i="3"/>
  <c r="V343" i="3"/>
  <c r="V335" i="3"/>
  <c r="Q111" i="3"/>
  <c r="T111" i="3" s="1"/>
  <c r="T112" i="3"/>
  <c r="T120" i="3"/>
  <c r="T128" i="3"/>
  <c r="T115" i="3"/>
  <c r="T123" i="3"/>
  <c r="T118" i="3"/>
  <c r="T126" i="3"/>
  <c r="T113" i="3"/>
  <c r="T121" i="3"/>
  <c r="T119" i="3"/>
  <c r="T127" i="3"/>
  <c r="T114" i="3"/>
  <c r="T122" i="3"/>
  <c r="T124" i="3"/>
  <c r="T125" i="3"/>
  <c r="T116" i="3"/>
  <c r="T117" i="3"/>
  <c r="R21" i="3"/>
  <c r="V21" i="3" s="1"/>
  <c r="V26" i="3"/>
  <c r="V34" i="3"/>
  <c r="V29" i="3"/>
  <c r="V37" i="3"/>
  <c r="V24" i="3"/>
  <c r="V32" i="3"/>
  <c r="V27" i="3"/>
  <c r="V35" i="3"/>
  <c r="V22" i="3"/>
  <c r="V30" i="3"/>
  <c r="V38" i="3"/>
  <c r="V25" i="3"/>
  <c r="V33" i="3"/>
  <c r="V28" i="3"/>
  <c r="V36" i="3"/>
  <c r="V23" i="3"/>
  <c r="V31" i="3"/>
  <c r="O93" i="3"/>
  <c r="V95" i="3"/>
  <c r="U57" i="3"/>
  <c r="U61" i="3"/>
  <c r="U69" i="3"/>
  <c r="U64" i="3"/>
  <c r="U72" i="3"/>
  <c r="U59" i="3"/>
  <c r="U67" i="3"/>
  <c r="U62" i="3"/>
  <c r="U70" i="3"/>
  <c r="U65" i="3"/>
  <c r="U60" i="3"/>
  <c r="U68" i="3"/>
  <c r="U63" i="3"/>
  <c r="U71" i="3"/>
  <c r="U58" i="3"/>
  <c r="U66" i="3"/>
  <c r="U73" i="3"/>
  <c r="U74" i="3"/>
  <c r="U201" i="3"/>
  <c r="U205" i="3"/>
  <c r="U213" i="3"/>
  <c r="U208" i="3"/>
  <c r="U216" i="3"/>
  <c r="U203" i="3"/>
  <c r="U211" i="3"/>
  <c r="U206" i="3"/>
  <c r="U214" i="3"/>
  <c r="U204" i="3"/>
  <c r="U212" i="3"/>
  <c r="U207" i="3"/>
  <c r="U215" i="3"/>
  <c r="U217" i="3"/>
  <c r="U218" i="3"/>
  <c r="U209" i="3"/>
  <c r="U210" i="3"/>
  <c r="U202" i="3"/>
  <c r="T578" i="3"/>
  <c r="T570" i="3"/>
  <c r="T554" i="3"/>
  <c r="T546" i="3"/>
  <c r="T538" i="3"/>
  <c r="T530" i="3"/>
  <c r="T522" i="3"/>
  <c r="T514" i="3"/>
  <c r="T498" i="3"/>
  <c r="T481" i="3"/>
  <c r="T473" i="3"/>
  <c r="T465" i="3"/>
  <c r="T457" i="3"/>
  <c r="T449" i="3"/>
  <c r="T441" i="3"/>
  <c r="T433" i="3"/>
  <c r="T425" i="3"/>
  <c r="T409" i="3"/>
  <c r="T401" i="3"/>
  <c r="T393" i="3"/>
  <c r="T385" i="3"/>
  <c r="T377" i="3"/>
  <c r="T369" i="3"/>
  <c r="T361" i="3"/>
  <c r="T353" i="3"/>
  <c r="T337" i="3"/>
  <c r="T329" i="3"/>
  <c r="T321" i="3"/>
  <c r="T313" i="3"/>
  <c r="T305" i="3"/>
  <c r="T297" i="3"/>
  <c r="T289" i="3"/>
  <c r="T281" i="3"/>
  <c r="T265" i="3"/>
  <c r="T257" i="3"/>
  <c r="T249" i="3"/>
  <c r="T241" i="3"/>
  <c r="V575" i="3"/>
  <c r="V567" i="3"/>
  <c r="V559" i="3"/>
  <c r="V551" i="3"/>
  <c r="V543" i="3"/>
  <c r="V535" i="3"/>
  <c r="V527" i="3"/>
  <c r="V519" i="3"/>
  <c r="V511" i="3"/>
  <c r="V503" i="3"/>
  <c r="V495" i="3"/>
  <c r="V486" i="3"/>
  <c r="V478" i="3"/>
  <c r="V470" i="3"/>
  <c r="V462" i="3"/>
  <c r="V454" i="3"/>
  <c r="V446" i="3"/>
  <c r="V438" i="3"/>
  <c r="V430" i="3"/>
  <c r="V422" i="3"/>
  <c r="V414" i="3"/>
  <c r="V406" i="3"/>
  <c r="V398" i="3"/>
  <c r="V390" i="3"/>
  <c r="V382" i="3"/>
  <c r="V374" i="3"/>
  <c r="V366" i="3"/>
  <c r="V358" i="3"/>
  <c r="V350" i="3"/>
  <c r="V342" i="3"/>
  <c r="V334" i="3"/>
  <c r="V326" i="3"/>
  <c r="V318" i="3"/>
  <c r="V310" i="3"/>
  <c r="V302" i="3"/>
  <c r="V294" i="3"/>
  <c r="V286" i="3"/>
  <c r="V278" i="3"/>
  <c r="V270" i="3"/>
  <c r="V262" i="3"/>
  <c r="V254" i="3"/>
  <c r="V246" i="3"/>
  <c r="V238" i="3"/>
  <c r="Q129" i="3"/>
  <c r="T129" i="3" s="1"/>
  <c r="T136" i="3"/>
  <c r="T144" i="3"/>
  <c r="T131" i="3"/>
  <c r="T139" i="3"/>
  <c r="T134" i="3"/>
  <c r="T142" i="3"/>
  <c r="T137" i="3"/>
  <c r="T145" i="3"/>
  <c r="T135" i="3"/>
  <c r="T143" i="3"/>
  <c r="T130" i="3"/>
  <c r="T138" i="3"/>
  <c r="T146" i="3"/>
  <c r="T140" i="3"/>
  <c r="T141" i="3"/>
  <c r="T132" i="3"/>
  <c r="T133" i="3"/>
  <c r="R39" i="3"/>
  <c r="V39" i="3" s="1"/>
  <c r="V42" i="3"/>
  <c r="V50" i="3"/>
  <c r="V45" i="3"/>
  <c r="V53" i="3"/>
  <c r="V40" i="3"/>
  <c r="V48" i="3"/>
  <c r="V56" i="3"/>
  <c r="V43" i="3"/>
  <c r="V51" i="3"/>
  <c r="V46" i="3"/>
  <c r="V54" i="3"/>
  <c r="V41" i="3"/>
  <c r="V49" i="3"/>
  <c r="V44" i="3"/>
  <c r="V52" i="3"/>
  <c r="V47" i="3"/>
  <c r="V55" i="3"/>
  <c r="R183" i="3"/>
  <c r="V183" i="3" s="1"/>
  <c r="V186" i="3"/>
  <c r="V194" i="3"/>
  <c r="V189" i="3"/>
  <c r="V197" i="3"/>
  <c r="V184" i="3"/>
  <c r="V192" i="3"/>
  <c r="V200" i="3"/>
  <c r="V187" i="3"/>
  <c r="V195" i="3"/>
  <c r="V185" i="3"/>
  <c r="V193" i="3"/>
  <c r="V188" i="3"/>
  <c r="V196" i="3"/>
  <c r="V198" i="3"/>
  <c r="V199" i="3"/>
  <c r="V190" i="3"/>
  <c r="V191" i="3"/>
  <c r="U101" i="3"/>
  <c r="U109" i="3"/>
  <c r="U96" i="3"/>
  <c r="U104" i="3"/>
  <c r="U99" i="3"/>
  <c r="U107" i="3"/>
  <c r="U94" i="3"/>
  <c r="U102" i="3"/>
  <c r="U110" i="3"/>
  <c r="U100" i="3"/>
  <c r="U108" i="3"/>
  <c r="U95" i="3"/>
  <c r="U103" i="3"/>
  <c r="U97" i="3"/>
  <c r="U98" i="3"/>
  <c r="U237" i="3"/>
  <c r="C7" i="16" s="1"/>
  <c r="T407" i="3"/>
  <c r="T391" i="3"/>
  <c r="T383" i="3"/>
  <c r="T375" i="3"/>
  <c r="T367" i="3"/>
  <c r="T359" i="3"/>
  <c r="T351" i="3"/>
  <c r="T343" i="3"/>
  <c r="T335" i="3"/>
  <c r="T319" i="3"/>
  <c r="T311" i="3"/>
  <c r="T303" i="3"/>
  <c r="T295" i="3"/>
  <c r="T287" i="3"/>
  <c r="T279" i="3"/>
  <c r="T271" i="3"/>
  <c r="T263" i="3"/>
  <c r="T247" i="3"/>
  <c r="T239" i="3"/>
  <c r="Q21" i="3"/>
  <c r="T21" i="3" s="1"/>
  <c r="T24" i="3"/>
  <c r="T32" i="3"/>
  <c r="T27" i="3"/>
  <c r="T35" i="3"/>
  <c r="T22" i="3"/>
  <c r="T30" i="3"/>
  <c r="T38" i="3"/>
  <c r="T25" i="3"/>
  <c r="T33" i="3"/>
  <c r="T28" i="3"/>
  <c r="T36" i="3"/>
  <c r="T23" i="3"/>
  <c r="T31" i="3"/>
  <c r="T26" i="3"/>
  <c r="T34" i="3"/>
  <c r="T37" i="3"/>
  <c r="T29" i="3"/>
  <c r="Q165" i="3"/>
  <c r="T168" i="3"/>
  <c r="T176" i="3"/>
  <c r="T171" i="3"/>
  <c r="T179" i="3"/>
  <c r="T166" i="3"/>
  <c r="T174" i="3"/>
  <c r="T182" i="3"/>
  <c r="T169" i="3"/>
  <c r="T177" i="3"/>
  <c r="T167" i="3"/>
  <c r="T175" i="3"/>
  <c r="T170" i="3"/>
  <c r="T178" i="3"/>
  <c r="T172" i="3"/>
  <c r="T173" i="3"/>
  <c r="R75" i="3"/>
  <c r="V75" i="3" s="1"/>
  <c r="V82" i="3"/>
  <c r="V90" i="3"/>
  <c r="V77" i="3"/>
  <c r="V85" i="3"/>
  <c r="V80" i="3"/>
  <c r="V88" i="3"/>
  <c r="V83" i="3"/>
  <c r="V91" i="3"/>
  <c r="V81" i="3"/>
  <c r="V89" i="3"/>
  <c r="V76" i="3"/>
  <c r="V84" i="3"/>
  <c r="V92" i="3"/>
  <c r="V86" i="3"/>
  <c r="V87" i="3"/>
  <c r="V78" i="3"/>
  <c r="V79" i="3"/>
  <c r="R219" i="3"/>
  <c r="V226" i="3"/>
  <c r="V221" i="3"/>
  <c r="V229" i="3"/>
  <c r="V224" i="3"/>
  <c r="V227" i="3"/>
  <c r="V225" i="3"/>
  <c r="V220" i="3"/>
  <c r="V228" i="3"/>
  <c r="V234" i="3"/>
  <c r="V232" i="3"/>
  <c r="V235" i="3"/>
  <c r="V230" i="3"/>
  <c r="V233" i="3"/>
  <c r="T85" i="3"/>
  <c r="U111" i="3"/>
  <c r="U117" i="3"/>
  <c r="U125" i="3"/>
  <c r="U112" i="3"/>
  <c r="U120" i="3"/>
  <c r="U128" i="3"/>
  <c r="U115" i="3"/>
  <c r="U123" i="3"/>
  <c r="U118" i="3"/>
  <c r="U126" i="3"/>
  <c r="U116" i="3"/>
  <c r="U124" i="3"/>
  <c r="U119" i="3"/>
  <c r="U127" i="3"/>
  <c r="U121" i="3"/>
  <c r="U122" i="3"/>
  <c r="U113" i="3"/>
  <c r="U114" i="3"/>
  <c r="U401" i="3"/>
  <c r="U393" i="3"/>
  <c r="U385" i="3"/>
  <c r="U377" i="3"/>
  <c r="U369" i="3"/>
  <c r="U361" i="3"/>
  <c r="U353" i="3"/>
  <c r="U345" i="3"/>
  <c r="U337" i="3"/>
  <c r="U329" i="3"/>
  <c r="U321" i="3"/>
  <c r="U313" i="3"/>
  <c r="U305" i="3"/>
  <c r="U297" i="3"/>
  <c r="U289" i="3"/>
  <c r="U281" i="3"/>
  <c r="U273" i="3"/>
  <c r="U265" i="3"/>
  <c r="U257" i="3"/>
  <c r="U249" i="3"/>
  <c r="U241" i="3"/>
  <c r="T406" i="3"/>
  <c r="T398" i="3"/>
  <c r="T390" i="3"/>
  <c r="T374" i="3"/>
  <c r="T366" i="3"/>
  <c r="T358" i="3"/>
  <c r="T350" i="3"/>
  <c r="T342" i="3"/>
  <c r="T334" i="3"/>
  <c r="T326" i="3"/>
  <c r="T318" i="3"/>
  <c r="T302" i="3"/>
  <c r="T294" i="3"/>
  <c r="T286" i="3"/>
  <c r="T278" i="3"/>
  <c r="T270" i="3"/>
  <c r="T262" i="3"/>
  <c r="T254" i="3"/>
  <c r="T246" i="3"/>
  <c r="V403" i="3"/>
  <c r="V395" i="3"/>
  <c r="V387" i="3"/>
  <c r="V379" i="3"/>
  <c r="V371" i="3"/>
  <c r="V363" i="3"/>
  <c r="V355" i="3"/>
  <c r="V347" i="3"/>
  <c r="V339" i="3"/>
  <c r="V331" i="3"/>
  <c r="V323" i="3"/>
  <c r="V315" i="3"/>
  <c r="V307" i="3"/>
  <c r="V299" i="3"/>
  <c r="V291" i="3"/>
  <c r="V283" i="3"/>
  <c r="V275" i="3"/>
  <c r="V267" i="3"/>
  <c r="V259" i="3"/>
  <c r="V251" i="3"/>
  <c r="V243" i="3"/>
  <c r="Q39" i="3"/>
  <c r="T39" i="3" s="1"/>
  <c r="T40" i="3"/>
  <c r="T48" i="3"/>
  <c r="T56" i="3"/>
  <c r="T43" i="3"/>
  <c r="T51" i="3"/>
  <c r="T46" i="3"/>
  <c r="T54" i="3"/>
  <c r="T41" i="3"/>
  <c r="T49" i="3"/>
  <c r="T44" i="3"/>
  <c r="T52" i="3"/>
  <c r="T47" i="3"/>
  <c r="T55" i="3"/>
  <c r="T42" i="3"/>
  <c r="T50" i="3"/>
  <c r="T45" i="3"/>
  <c r="Q183" i="3"/>
  <c r="T183" i="3" s="1"/>
  <c r="T184" i="3"/>
  <c r="T192" i="3"/>
  <c r="T200" i="3"/>
  <c r="T187" i="3"/>
  <c r="T195" i="3"/>
  <c r="T190" i="3"/>
  <c r="T198" i="3"/>
  <c r="T185" i="3"/>
  <c r="T193" i="3"/>
  <c r="T191" i="3"/>
  <c r="T199" i="3"/>
  <c r="T186" i="3"/>
  <c r="T194" i="3"/>
  <c r="T196" i="3"/>
  <c r="T197" i="3"/>
  <c r="T188" i="3"/>
  <c r="T189" i="3"/>
  <c r="R93" i="3"/>
  <c r="V98" i="3"/>
  <c r="V106" i="3"/>
  <c r="V101" i="3"/>
  <c r="V109" i="3"/>
  <c r="V96" i="3"/>
  <c r="V104" i="3"/>
  <c r="V99" i="3"/>
  <c r="V107" i="3"/>
  <c r="V97" i="3"/>
  <c r="V105" i="3"/>
  <c r="V100" i="3"/>
  <c r="V108" i="3"/>
  <c r="V110" i="3"/>
  <c r="V102" i="3"/>
  <c r="V103" i="3"/>
  <c r="V236" i="3"/>
  <c r="V159" i="3"/>
  <c r="Q75" i="3"/>
  <c r="T75" i="3" s="1"/>
  <c r="T80" i="3"/>
  <c r="T88" i="3"/>
  <c r="T83" i="3"/>
  <c r="T91" i="3"/>
  <c r="T78" i="3"/>
  <c r="T86" i="3"/>
  <c r="T81" i="3"/>
  <c r="T89" i="3"/>
  <c r="T79" i="3"/>
  <c r="T87" i="3"/>
  <c r="T82" i="3"/>
  <c r="T90" i="3"/>
  <c r="T76" i="3"/>
  <c r="T77" i="3"/>
  <c r="T92" i="3"/>
  <c r="Q219" i="3"/>
  <c r="T219" i="3" s="1"/>
  <c r="T224" i="3"/>
  <c r="T227" i="3"/>
  <c r="T222" i="3"/>
  <c r="T230" i="3"/>
  <c r="T225" i="3"/>
  <c r="T223" i="3"/>
  <c r="T226" i="3"/>
  <c r="T232" i="3"/>
  <c r="T235" i="3"/>
  <c r="T228" i="3"/>
  <c r="T229" i="3"/>
  <c r="T233" i="3"/>
  <c r="T220" i="3"/>
  <c r="T236" i="3"/>
  <c r="T221" i="3"/>
  <c r="T231" i="3"/>
  <c r="R129" i="3"/>
  <c r="V129" i="3" s="1"/>
  <c r="V130" i="3"/>
  <c r="V138" i="3"/>
  <c r="V146" i="3"/>
  <c r="V133" i="3"/>
  <c r="V141" i="3"/>
  <c r="V136" i="3"/>
  <c r="V144" i="3"/>
  <c r="V131" i="3"/>
  <c r="V139" i="3"/>
  <c r="V137" i="3"/>
  <c r="V145" i="3"/>
  <c r="V132" i="3"/>
  <c r="V140" i="3"/>
  <c r="V142" i="3"/>
  <c r="V143" i="3"/>
  <c r="V134" i="3"/>
  <c r="V135" i="3"/>
  <c r="T234" i="3"/>
  <c r="R147" i="3"/>
  <c r="V147" i="3" s="1"/>
  <c r="V154" i="3"/>
  <c r="V162" i="3"/>
  <c r="V149" i="3"/>
  <c r="V157" i="3"/>
  <c r="V152" i="3"/>
  <c r="V160" i="3"/>
  <c r="V155" i="3"/>
  <c r="V163" i="3"/>
  <c r="V153" i="3"/>
  <c r="V161" i="3"/>
  <c r="V148" i="3"/>
  <c r="V156" i="3"/>
  <c r="V164" i="3"/>
  <c r="V150" i="3"/>
  <c r="V151" i="3"/>
  <c r="V231" i="3"/>
  <c r="U106" i="3"/>
  <c r="R165" i="3"/>
  <c r="V170" i="3"/>
  <c r="V178" i="3"/>
  <c r="V173" i="3"/>
  <c r="V181" i="3"/>
  <c r="V168" i="3"/>
  <c r="V176" i="3"/>
  <c r="V171" i="3"/>
  <c r="V179" i="3"/>
  <c r="V169" i="3"/>
  <c r="V177" i="3"/>
  <c r="V172" i="3"/>
  <c r="V180" i="3"/>
  <c r="V182" i="3"/>
  <c r="V174" i="3"/>
  <c r="V175" i="3"/>
  <c r="V166" i="3"/>
  <c r="V167" i="3"/>
  <c r="U105" i="3"/>
  <c r="T53" i="3"/>
  <c r="E831" i="3" a="1"/>
  <c r="E831" i="3" s="1"/>
  <c r="E1011" i="3" a="1"/>
  <c r="E1011" i="3" s="1"/>
  <c r="E813" i="3" a="1"/>
  <c r="E813" i="3" s="1"/>
  <c r="E849" i="3" a="1"/>
  <c r="E849" i="3" s="1"/>
  <c r="E579" i="3" a="1"/>
  <c r="E579" i="3" s="1"/>
  <c r="E867" i="3" a="1"/>
  <c r="E867" i="3" s="1"/>
  <c r="E669" i="3" a="1"/>
  <c r="E669" i="3" s="1"/>
  <c r="E957" i="3" a="1"/>
  <c r="E957" i="3" s="1"/>
  <c r="E687" i="3" a="1"/>
  <c r="E687" i="3" s="1"/>
  <c r="E975" i="3" a="1"/>
  <c r="E975" i="3" s="1"/>
  <c r="E705" i="3" a="1"/>
  <c r="E705" i="3" s="1"/>
  <c r="E993" i="3" a="1"/>
  <c r="E993" i="3" s="1"/>
  <c r="E723" i="3" a="1"/>
  <c r="E723" i="3" s="1"/>
  <c r="E1083" i="3" a="1"/>
  <c r="E1083" i="3" s="1"/>
  <c r="E1029" i="3" a="1"/>
  <c r="E1029" i="3" s="1"/>
  <c r="E741" i="3" a="1"/>
  <c r="E741" i="3" s="1"/>
  <c r="E615" i="3" a="1"/>
  <c r="E615" i="3" s="1"/>
  <c r="E759" i="3" a="1"/>
  <c r="E759" i="3" s="1"/>
  <c r="E903" i="3" a="1"/>
  <c r="E903" i="3" s="1"/>
  <c r="E1047" i="3" a="1"/>
  <c r="E1047" i="3" s="1"/>
  <c r="E885" i="3" a="1"/>
  <c r="E885" i="3" s="1"/>
  <c r="E633" i="3" a="1"/>
  <c r="E633" i="3" s="1"/>
  <c r="E777" i="3" a="1"/>
  <c r="E777" i="3" s="1"/>
  <c r="E921" i="3" a="1"/>
  <c r="E921" i="3" s="1"/>
  <c r="E1065" i="3" a="1"/>
  <c r="E1065" i="3" s="1"/>
  <c r="E597" i="3" a="1"/>
  <c r="E597" i="3" s="1"/>
  <c r="E651" i="3" a="1"/>
  <c r="E651" i="3" s="1"/>
  <c r="E795" i="3" a="1"/>
  <c r="E795" i="3" s="1"/>
  <c r="E939" i="3" a="1"/>
  <c r="E939" i="3" s="1"/>
  <c r="K86" i="14"/>
  <c r="C170" i="14"/>
  <c r="C86" i="14"/>
  <c r="K257" i="14"/>
  <c r="S257" i="14"/>
  <c r="O256" i="14"/>
  <c r="E299" i="14"/>
  <c r="E471" i="14"/>
  <c r="P42" i="14"/>
  <c r="F43" i="14"/>
  <c r="N43" i="14"/>
  <c r="H128" i="14"/>
  <c r="P128" i="14"/>
  <c r="I127" i="14"/>
  <c r="S170" i="14"/>
  <c r="I213" i="14"/>
  <c r="S256" i="14"/>
  <c r="I299" i="14"/>
  <c r="S428" i="14"/>
  <c r="C430" i="14"/>
  <c r="I471" i="14"/>
  <c r="I557" i="14"/>
  <c r="Q557" i="14"/>
  <c r="S84" i="14"/>
  <c r="C257" i="14"/>
  <c r="Q42" i="14"/>
  <c r="G43" i="14"/>
  <c r="O43" i="14"/>
  <c r="F85" i="14"/>
  <c r="N85" i="14"/>
  <c r="I214" i="14"/>
  <c r="Q214" i="14"/>
  <c r="G258" i="14"/>
  <c r="H300" i="14"/>
  <c r="P300" i="14"/>
  <c r="M299" i="14"/>
  <c r="G343" i="14"/>
  <c r="O343" i="14"/>
  <c r="G342" i="14"/>
  <c r="S344" i="14"/>
  <c r="E386" i="14"/>
  <c r="M386" i="14"/>
  <c r="M387" i="14"/>
  <c r="C429" i="14"/>
  <c r="K429" i="14"/>
  <c r="S429" i="14"/>
  <c r="G430" i="14"/>
  <c r="M471" i="14"/>
  <c r="G515" i="14"/>
  <c r="O515" i="14"/>
  <c r="G514" i="14"/>
  <c r="G257" i="14"/>
  <c r="K258" i="14"/>
  <c r="L42" i="14"/>
  <c r="B43" i="14"/>
  <c r="J43" i="14"/>
  <c r="R43" i="14"/>
  <c r="E129" i="14"/>
  <c r="O172" i="14"/>
  <c r="D214" i="14"/>
  <c r="L214" i="14"/>
  <c r="F258" i="14"/>
  <c r="N258" i="14"/>
  <c r="S514" i="14"/>
  <c r="I559" i="14"/>
  <c r="Q559" i="14"/>
  <c r="K172" i="14"/>
  <c r="M42" i="14"/>
  <c r="C43" i="14"/>
  <c r="K43" i="14"/>
  <c r="S43" i="14"/>
  <c r="E128" i="14"/>
  <c r="M128" i="14"/>
  <c r="B171" i="14"/>
  <c r="J171" i="14"/>
  <c r="R171" i="14"/>
  <c r="E214" i="14"/>
  <c r="M214" i="14"/>
  <c r="C343" i="14"/>
  <c r="K343" i="14"/>
  <c r="S343" i="14"/>
  <c r="I386" i="14"/>
  <c r="Q386" i="14"/>
  <c r="G429" i="14"/>
  <c r="O429" i="14"/>
  <c r="C515" i="14"/>
  <c r="K515" i="14"/>
  <c r="S515" i="14"/>
  <c r="O257" i="14"/>
  <c r="F42" i="14"/>
  <c r="N42" i="14"/>
  <c r="C85" i="14"/>
  <c r="K85" i="14"/>
  <c r="S85" i="14"/>
  <c r="C171" i="14"/>
  <c r="K171" i="14"/>
  <c r="S171" i="14"/>
  <c r="E300" i="14"/>
  <c r="M300" i="14"/>
  <c r="E472" i="14"/>
  <c r="M472" i="14"/>
  <c r="B60" i="2"/>
  <c r="T60" i="2"/>
  <c r="S60" i="2"/>
  <c r="R60" i="2"/>
  <c r="Q60" i="2"/>
  <c r="P60" i="2"/>
  <c r="O60" i="2"/>
  <c r="N60" i="2"/>
  <c r="M60" i="2"/>
  <c r="L60" i="2"/>
  <c r="K60" i="2"/>
  <c r="J60" i="2"/>
  <c r="J62" i="2" s="1"/>
  <c r="I60" i="2"/>
  <c r="H60" i="2"/>
  <c r="G60" i="2"/>
  <c r="F60" i="2"/>
  <c r="E60" i="2"/>
  <c r="D60" i="2"/>
  <c r="C60" i="2"/>
  <c r="P51" i="2"/>
  <c r="Q51" i="2"/>
  <c r="R51" i="2"/>
  <c r="S51" i="2"/>
  <c r="T51" i="2"/>
  <c r="U51" i="2"/>
  <c r="V51" i="2"/>
  <c r="O51" i="2"/>
  <c r="T42" i="2"/>
  <c r="S42" i="2"/>
  <c r="R42" i="2"/>
  <c r="Q42" i="2"/>
  <c r="P42" i="2"/>
  <c r="O42" i="2"/>
  <c r="N42" i="2"/>
  <c r="M42" i="2"/>
  <c r="L42" i="2"/>
  <c r="K42" i="2"/>
  <c r="K44" i="2" s="1"/>
  <c r="J42" i="2"/>
  <c r="J44" i="2" s="1"/>
  <c r="I42" i="2"/>
  <c r="I44" i="2" s="1"/>
  <c r="H42" i="2"/>
  <c r="H44" i="2" s="1"/>
  <c r="G42" i="2"/>
  <c r="G44" i="2" s="1"/>
  <c r="F42" i="2"/>
  <c r="F44" i="2" s="1"/>
  <c r="E42" i="2"/>
  <c r="E44" i="2" s="1"/>
  <c r="D42" i="2"/>
  <c r="D44" i="2" s="1"/>
  <c r="C42" i="2"/>
  <c r="K35" i="2"/>
  <c r="C19" i="2"/>
  <c r="C16" i="2"/>
  <c r="U19" i="2"/>
  <c r="T19" i="2"/>
  <c r="S19" i="2"/>
  <c r="R19" i="2"/>
  <c r="Q19" i="2"/>
  <c r="P19" i="2"/>
  <c r="O19" i="2"/>
  <c r="N19" i="2"/>
  <c r="M19" i="2"/>
  <c r="L19" i="2"/>
  <c r="K19" i="2"/>
  <c r="J19" i="2"/>
  <c r="J20" i="2" s="1"/>
  <c r="I19" i="2"/>
  <c r="I20" i="2" s="1"/>
  <c r="H19" i="2"/>
  <c r="G19" i="2"/>
  <c r="F19" i="2"/>
  <c r="E19" i="2"/>
  <c r="D19" i="2"/>
  <c r="U16" i="2"/>
  <c r="T16" i="2"/>
  <c r="T17" i="2" s="1"/>
  <c r="S16" i="2"/>
  <c r="S17" i="2" s="1"/>
  <c r="R16" i="2"/>
  <c r="Q16" i="2"/>
  <c r="P16" i="2"/>
  <c r="O16" i="2"/>
  <c r="N16" i="2"/>
  <c r="M16" i="2"/>
  <c r="L16" i="2"/>
  <c r="L17" i="2" s="1"/>
  <c r="K16" i="2"/>
  <c r="K17" i="2" s="1"/>
  <c r="J16" i="2"/>
  <c r="I16" i="2"/>
  <c r="H16" i="2"/>
  <c r="G16" i="2"/>
  <c r="F16" i="2"/>
  <c r="E16" i="2"/>
  <c r="D16" i="2"/>
  <c r="D17" i="2" s="1"/>
  <c r="G17" i="2" l="1"/>
  <c r="O17" i="2"/>
  <c r="E20" i="2"/>
  <c r="E17" i="2"/>
  <c r="M17" i="2"/>
  <c r="C62" i="2"/>
  <c r="N17" i="2"/>
  <c r="L20" i="2"/>
  <c r="P17" i="2"/>
  <c r="I17" i="2"/>
  <c r="Q17" i="2"/>
  <c r="G20" i="2"/>
  <c r="O20" i="2"/>
  <c r="G62" i="2"/>
  <c r="O62" i="2"/>
  <c r="K62" i="2"/>
  <c r="F17" i="2"/>
  <c r="H17" i="2"/>
  <c r="F20" i="2"/>
  <c r="N20" i="2"/>
  <c r="F62" i="2"/>
  <c r="J17" i="2"/>
  <c r="N62" i="2"/>
  <c r="L44" i="2"/>
  <c r="U17" i="2"/>
  <c r="K20" i="2"/>
  <c r="M20" i="2"/>
  <c r="P44" i="2"/>
  <c r="Q44" i="2"/>
  <c r="R17" i="2"/>
  <c r="H20" i="2"/>
  <c r="U20" i="2"/>
  <c r="O44" i="2"/>
  <c r="E62" i="2"/>
  <c r="M62" i="2"/>
  <c r="P20" i="2"/>
  <c r="R44" i="2"/>
  <c r="H62" i="2"/>
  <c r="P62" i="2"/>
  <c r="Q20" i="2"/>
  <c r="S44" i="2"/>
  <c r="I62" i="2"/>
  <c r="Q62" i="2"/>
  <c r="H111" i="3" a="1"/>
  <c r="H111" i="3" s="1"/>
  <c r="H93" i="3" a="1"/>
  <c r="H93" i="3" s="1"/>
  <c r="H219" i="3" a="1"/>
  <c r="H219" i="3" s="1"/>
  <c r="H75" i="3" a="1"/>
  <c r="H75" i="3" s="1"/>
  <c r="H201" i="3" a="1"/>
  <c r="H201" i="3" s="1"/>
  <c r="H57" i="3" a="1"/>
  <c r="H57" i="3" s="1"/>
  <c r="H183" i="3" a="1"/>
  <c r="H183" i="3" s="1"/>
  <c r="H39" i="3" a="1"/>
  <c r="H39" i="3" s="1"/>
  <c r="H165" i="3" a="1"/>
  <c r="H165" i="3" s="1"/>
  <c r="H21" i="3" a="1"/>
  <c r="H21" i="3" s="1"/>
  <c r="H147" i="3" a="1"/>
  <c r="H147" i="3" s="1"/>
  <c r="H3" i="3" a="1"/>
  <c r="H3" i="3" s="1"/>
  <c r="H129" i="3" a="1"/>
  <c r="H129" i="3" s="1"/>
  <c r="R20" i="2"/>
  <c r="T44" i="2"/>
  <c r="R62" i="2"/>
  <c r="S20" i="2"/>
  <c r="M44" i="2"/>
  <c r="S62" i="2"/>
  <c r="D20" i="2"/>
  <c r="D21" i="2"/>
  <c r="T20" i="2"/>
  <c r="N44" i="2"/>
  <c r="D62" i="2"/>
  <c r="L62" i="2"/>
  <c r="T62" i="2"/>
  <c r="V165" i="3"/>
  <c r="V93" i="3"/>
  <c r="V219" i="3"/>
  <c r="U219" i="3"/>
  <c r="T93" i="3"/>
  <c r="T165" i="3"/>
  <c r="U165" i="3"/>
  <c r="U93" i="3"/>
  <c r="U35" i="2"/>
  <c r="M35" i="2"/>
  <c r="E35" i="2"/>
  <c r="P35" i="2"/>
  <c r="H35" i="2"/>
  <c r="S61" i="2"/>
  <c r="K61" i="2"/>
  <c r="Q35" i="2"/>
  <c r="I35" i="2"/>
  <c r="G21" i="2"/>
  <c r="R18" i="2"/>
  <c r="P21" i="2"/>
  <c r="O43" i="2"/>
  <c r="I18" i="2"/>
  <c r="O21" i="2"/>
  <c r="N43" i="2"/>
  <c r="L61" i="2"/>
  <c r="Q18" i="2"/>
  <c r="F43" i="2"/>
  <c r="T61" i="2"/>
  <c r="D18" i="2"/>
  <c r="E18" i="2"/>
  <c r="M18" i="2"/>
  <c r="U18" i="2"/>
  <c r="K21" i="2"/>
  <c r="S21" i="2"/>
  <c r="S35" i="2"/>
  <c r="J43" i="2"/>
  <c r="R43" i="2"/>
  <c r="H61" i="2"/>
  <c r="P61" i="2"/>
  <c r="R35" i="2"/>
  <c r="J35" i="2"/>
  <c r="K18" i="2"/>
  <c r="S18" i="2"/>
  <c r="I21" i="2"/>
  <c r="H43" i="2"/>
  <c r="P43" i="2"/>
  <c r="F61" i="2"/>
  <c r="N61" i="2"/>
  <c r="H18" i="2"/>
  <c r="P18" i="2"/>
  <c r="C61" i="2"/>
  <c r="Q21" i="2"/>
  <c r="G61" i="2"/>
  <c r="O61" i="2"/>
  <c r="O35" i="2"/>
  <c r="G35" i="2"/>
  <c r="N18" i="2"/>
  <c r="L21" i="2"/>
  <c r="G18" i="2"/>
  <c r="O18" i="2"/>
  <c r="E21" i="2"/>
  <c r="M21" i="2"/>
  <c r="U21" i="2"/>
  <c r="D43" i="2"/>
  <c r="L43" i="2"/>
  <c r="T43" i="2"/>
  <c r="J61" i="2"/>
  <c r="R61" i="2"/>
  <c r="K43" i="2"/>
  <c r="I61" i="2"/>
  <c r="F21" i="2"/>
  <c r="N21" i="2"/>
  <c r="E43" i="2"/>
  <c r="M43" i="2"/>
  <c r="F18" i="2"/>
  <c r="Q61" i="2"/>
  <c r="D61" i="2"/>
  <c r="T21" i="2"/>
  <c r="S43" i="2"/>
  <c r="J18" i="2"/>
  <c r="H21" i="2"/>
  <c r="N35" i="2"/>
  <c r="F35" i="2"/>
  <c r="G43" i="2"/>
  <c r="E61" i="2"/>
  <c r="M61" i="2"/>
  <c r="L18" i="2"/>
  <c r="T18" i="2"/>
  <c r="J21" i="2"/>
  <c r="R21" i="2"/>
  <c r="T35" i="2"/>
  <c r="L35" i="2"/>
  <c r="D35" i="2"/>
  <c r="I43" i="2"/>
  <c r="Q43" i="2"/>
  <c r="U52" i="2"/>
  <c r="V52" i="2"/>
  <c r="F453" i="3" l="1" a="1"/>
  <c r="F453" i="3" s="1"/>
  <c r="F417" i="3" a="1"/>
  <c r="F417" i="3" s="1"/>
  <c r="H957" i="3" a="1"/>
  <c r="H957" i="3" s="1"/>
  <c r="F471" i="3" a="1"/>
  <c r="F471" i="3" s="1"/>
  <c r="H579" i="3" a="1"/>
  <c r="H579" i="3" s="1"/>
  <c r="F273" i="3" a="1"/>
  <c r="F273" i="3" s="1"/>
  <c r="F327" i="3" a="1"/>
  <c r="F327" i="3" s="1"/>
  <c r="F363" i="3" a="1"/>
  <c r="F363" i="3" s="1"/>
  <c r="F237" i="3" a="1"/>
  <c r="F237" i="3" s="1"/>
  <c r="F345" i="3" a="1"/>
  <c r="F345" i="3" s="1"/>
  <c r="H921" i="3" a="1"/>
  <c r="H921" i="3" s="1"/>
  <c r="F525" i="3" a="1"/>
  <c r="F525" i="3" s="1"/>
  <c r="F507" i="3" a="1"/>
  <c r="F507" i="3" s="1"/>
  <c r="F291" i="3" a="1"/>
  <c r="F291" i="3" s="1"/>
  <c r="F489" i="3" a="1"/>
  <c r="F489" i="3" s="1"/>
  <c r="F381" i="3" a="1"/>
  <c r="F381" i="3" s="1"/>
  <c r="H669" i="3" a="1"/>
  <c r="H669" i="3" s="1"/>
  <c r="F255" i="3" a="1"/>
  <c r="F255" i="3" s="1"/>
  <c r="F435" i="3" a="1"/>
  <c r="F435" i="3" s="1"/>
  <c r="H1065" i="3" a="1"/>
  <c r="H1065" i="3" s="1"/>
  <c r="H1047" i="3" a="1"/>
  <c r="H1047" i="3" s="1"/>
  <c r="F399" i="3" a="1"/>
  <c r="F399" i="3" s="1"/>
  <c r="F309" i="3" a="1"/>
  <c r="F309" i="3" s="1"/>
  <c r="F561" i="3" a="1"/>
  <c r="F561" i="3" s="1"/>
  <c r="F543" i="3" a="1"/>
  <c r="F543" i="3" s="1"/>
  <c r="H849" i="3" a="1"/>
  <c r="H849" i="3" s="1"/>
  <c r="H867" i="3" a="1"/>
  <c r="H867" i="3" s="1"/>
  <c r="H813" i="3" a="1"/>
  <c r="H813" i="3" s="1"/>
  <c r="H615" i="3" a="1"/>
  <c r="H615" i="3" s="1"/>
  <c r="H939" i="3" a="1"/>
  <c r="H939" i="3" s="1"/>
  <c r="H903" i="3" a="1"/>
  <c r="H903" i="3" s="1"/>
  <c r="H741" i="3" a="1"/>
  <c r="H741" i="3" s="1"/>
  <c r="H723" i="3" a="1"/>
  <c r="H723" i="3" s="1"/>
  <c r="H651" i="3" a="1"/>
  <c r="H651" i="3" s="1"/>
  <c r="H885" i="3" a="1"/>
  <c r="H885" i="3" s="1"/>
  <c r="H993" i="3" a="1"/>
  <c r="H993" i="3" s="1"/>
  <c r="H831" i="3" a="1"/>
  <c r="H831" i="3" s="1"/>
  <c r="H1029" i="3" a="1"/>
  <c r="H1029" i="3" s="1"/>
  <c r="H633" i="3" a="1"/>
  <c r="H633" i="3" s="1"/>
  <c r="H1011" i="3" a="1"/>
  <c r="H1011" i="3" s="1"/>
  <c r="H687" i="3" a="1"/>
  <c r="H687" i="3" s="1"/>
  <c r="H759" i="3" a="1"/>
  <c r="H759" i="3" s="1"/>
  <c r="H795" i="3" a="1"/>
  <c r="H795" i="3" s="1"/>
  <c r="H975" i="3" a="1"/>
  <c r="H975" i="3" s="1"/>
  <c r="H1083" i="3" a="1"/>
  <c r="H1083" i="3" s="1"/>
  <c r="H705" i="3" a="1"/>
  <c r="H705" i="3" s="1"/>
  <c r="H777" i="3" a="1"/>
  <c r="H777" i="3" s="1"/>
  <c r="H597" i="3" a="1"/>
  <c r="H597" i="3" s="1"/>
  <c r="G1083" i="3" a="1"/>
  <c r="G1083" i="3" s="1"/>
  <c r="G183" i="3" a="1"/>
  <c r="G183" i="3" s="1"/>
  <c r="E453" i="3" a="1"/>
  <c r="E453" i="3" s="1"/>
  <c r="G705" i="3" a="1"/>
  <c r="G705" i="3" s="1"/>
  <c r="G921" i="3" a="1"/>
  <c r="G921" i="3" s="1"/>
  <c r="G741" i="3" a="1"/>
  <c r="G741" i="3" s="1"/>
  <c r="G777" i="3" a="1"/>
  <c r="G777" i="3" s="1"/>
  <c r="E417" i="3" a="1"/>
  <c r="E417" i="3" s="1"/>
  <c r="E471" i="3" a="1"/>
  <c r="E471" i="3" s="1"/>
  <c r="G39" i="3" a="1"/>
  <c r="G39" i="3" s="1"/>
  <c r="G633" i="3" a="1"/>
  <c r="G633" i="3" s="1"/>
  <c r="E291" i="3" a="1"/>
  <c r="E291" i="3" s="1"/>
  <c r="E435" i="3" a="1"/>
  <c r="E435" i="3" s="1"/>
  <c r="G1029" i="3" a="1"/>
  <c r="G1029" i="3" s="1"/>
  <c r="E255" i="3" a="1"/>
  <c r="E255" i="3" s="1"/>
  <c r="G867" i="3" a="1"/>
  <c r="G867" i="3" s="1"/>
  <c r="E309" i="3" a="1"/>
  <c r="E309" i="3" s="1"/>
  <c r="E543" i="3" a="1"/>
  <c r="E543" i="3" s="1"/>
  <c r="G1065" i="3" a="1"/>
  <c r="G1065" i="3" s="1"/>
  <c r="G957" i="3" a="1"/>
  <c r="G957" i="3" s="1"/>
  <c r="G687" i="3" a="1"/>
  <c r="G687" i="3" s="1"/>
  <c r="G579" i="3" a="1"/>
  <c r="G579" i="3" s="1"/>
  <c r="G975" i="3" a="1"/>
  <c r="G975" i="3" s="1"/>
  <c r="G831" i="3" a="1"/>
  <c r="G831" i="3" s="1"/>
  <c r="E363" i="3" a="1"/>
  <c r="E363" i="3" s="1"/>
  <c r="U43" i="2"/>
  <c r="U44" i="2" s="1"/>
  <c r="E507" i="3" a="1"/>
  <c r="E507" i="3" s="1"/>
  <c r="E525" i="3" a="1"/>
  <c r="E525" i="3" s="1"/>
  <c r="G939" i="3" a="1"/>
  <c r="G939" i="3" s="1"/>
  <c r="G903" i="3" a="1"/>
  <c r="G903" i="3" s="1"/>
  <c r="E327" i="3" a="1"/>
  <c r="E327" i="3" s="1"/>
  <c r="G723" i="3" a="1"/>
  <c r="G723" i="3" s="1"/>
  <c r="G795" i="3" a="1"/>
  <c r="G795" i="3" s="1"/>
  <c r="G849" i="3" a="1"/>
  <c r="G849" i="3" s="1"/>
  <c r="E381" i="3" a="1"/>
  <c r="E381" i="3" s="1"/>
  <c r="G1047" i="3" a="1"/>
  <c r="G1047" i="3" s="1"/>
  <c r="E399" i="3" a="1"/>
  <c r="E399" i="3" s="1"/>
  <c r="G615" i="3" a="1"/>
  <c r="G615" i="3" s="1"/>
  <c r="E273" i="3" a="1"/>
  <c r="E273" i="3" s="1"/>
  <c r="E561" i="3" a="1"/>
  <c r="E561" i="3" s="1"/>
  <c r="E345" i="3" a="1"/>
  <c r="E345" i="3" s="1"/>
  <c r="G597" i="3" a="1"/>
  <c r="G597" i="3" s="1"/>
  <c r="G669" i="3" a="1"/>
  <c r="G669" i="3" s="1"/>
  <c r="G651" i="3" a="1"/>
  <c r="G651" i="3" s="1"/>
  <c r="E489" i="3" a="1"/>
  <c r="E489" i="3" s="1"/>
  <c r="G1011" i="3" a="1"/>
  <c r="G1011" i="3" s="1"/>
  <c r="G993" i="3" a="1"/>
  <c r="G993" i="3" s="1"/>
  <c r="G759" i="3" a="1"/>
  <c r="G759" i="3" s="1"/>
  <c r="G885" i="3" a="1"/>
  <c r="G885" i="3" s="1"/>
  <c r="G813" i="3" a="1"/>
  <c r="G813" i="3" s="1"/>
  <c r="G57" i="3" a="1"/>
  <c r="G57" i="3" s="1"/>
  <c r="G147" i="3" a="1"/>
  <c r="G147" i="3" s="1"/>
  <c r="G201" i="3" a="1"/>
  <c r="G201" i="3" s="1"/>
  <c r="G21" i="3" a="1"/>
  <c r="G21" i="3" s="1"/>
  <c r="G165" i="3" a="1"/>
  <c r="G165" i="3" s="1"/>
  <c r="G75" i="3" a="1"/>
  <c r="G75" i="3" s="1"/>
  <c r="G129" i="3" a="1"/>
  <c r="G129" i="3" s="1"/>
  <c r="G111" i="3" a="1"/>
  <c r="G111" i="3" s="1"/>
  <c r="G219" i="3" a="1"/>
  <c r="G219" i="3" s="1"/>
  <c r="E237" i="3" a="1"/>
  <c r="E237" i="3" s="1"/>
  <c r="G3" i="3" a="1"/>
  <c r="G3" i="3" s="1"/>
  <c r="G93" i="3" a="1"/>
  <c r="G93" i="3" s="1"/>
  <c r="H507" i="3" l="1" a="1"/>
  <c r="H507" i="3" s="1"/>
  <c r="H381" i="3" a="1"/>
  <c r="H381" i="3" s="1"/>
  <c r="H417" i="3" a="1"/>
  <c r="H417" i="3" s="1"/>
  <c r="H363" i="3" a="1"/>
  <c r="H363" i="3" s="1"/>
  <c r="H237" i="3" a="1"/>
  <c r="H237" i="3" s="1"/>
  <c r="H345" i="3" a="1"/>
  <c r="H345" i="3" s="1"/>
  <c r="H309" i="3" a="1"/>
  <c r="H309" i="3" s="1"/>
  <c r="H471" i="3" a="1"/>
  <c r="H471" i="3" s="1"/>
  <c r="H273" i="3" a="1"/>
  <c r="H273" i="3" s="1"/>
  <c r="H255" i="3" a="1"/>
  <c r="H255" i="3" s="1"/>
  <c r="H543" i="3" a="1"/>
  <c r="H543" i="3" s="1"/>
  <c r="H291" i="3" a="1"/>
  <c r="H291" i="3" s="1"/>
  <c r="H327" i="3" a="1"/>
  <c r="H327" i="3" s="1"/>
  <c r="H561" i="3" a="1"/>
  <c r="H561" i="3" s="1"/>
  <c r="H489" i="3" a="1"/>
  <c r="H489" i="3" s="1"/>
  <c r="H525" i="3" a="1"/>
  <c r="H525" i="3" s="1"/>
  <c r="H399" i="3" a="1"/>
  <c r="H399" i="3" s="1"/>
  <c r="H453" i="3" a="1"/>
  <c r="H453" i="3" s="1"/>
  <c r="H435" i="3" a="1"/>
  <c r="H435" i="3" s="1"/>
  <c r="G237" i="3" a="1"/>
  <c r="G237" i="3" s="1"/>
  <c r="G381" i="3" a="1"/>
  <c r="G381" i="3" s="1"/>
  <c r="G525" i="3" a="1"/>
  <c r="G525" i="3" s="1"/>
  <c r="G399" i="3" a="1"/>
  <c r="G399" i="3" s="1"/>
  <c r="G453" i="3" a="1"/>
  <c r="G453" i="3" s="1"/>
  <c r="G471" i="3" a="1"/>
  <c r="G471" i="3" s="1"/>
  <c r="G417" i="3" a="1"/>
  <c r="G417" i="3" s="1"/>
  <c r="G543" i="3" a="1"/>
  <c r="G543" i="3" s="1"/>
  <c r="G327" i="3" a="1"/>
  <c r="G327" i="3" s="1"/>
  <c r="G273" i="3" a="1"/>
  <c r="G273" i="3" s="1"/>
  <c r="G345" i="3" a="1"/>
  <c r="G345" i="3" s="1"/>
  <c r="G561" i="3" a="1"/>
  <c r="G561" i="3" s="1"/>
  <c r="G489" i="3" a="1"/>
  <c r="G489" i="3" s="1"/>
  <c r="G435" i="3" a="1"/>
  <c r="G435" i="3" s="1"/>
  <c r="G255" i="3" a="1"/>
  <c r="G255" i="3" s="1"/>
  <c r="G291" i="3" a="1"/>
  <c r="G291" i="3" s="1"/>
  <c r="G363" i="3" a="1"/>
  <c r="G363" i="3" s="1"/>
  <c r="G507" i="3" a="1"/>
  <c r="G507" i="3" s="1"/>
  <c r="G309" i="3" a="1"/>
  <c r="G309" i="3" s="1"/>
  <c r="U8" i="2"/>
  <c r="T8" i="2"/>
  <c r="S8" i="2"/>
  <c r="R8" i="2"/>
  <c r="Q8" i="2"/>
  <c r="P8" i="2"/>
  <c r="O8" i="2"/>
  <c r="N8" i="2"/>
  <c r="M8" i="2"/>
  <c r="L8" i="2"/>
  <c r="K8" i="2"/>
  <c r="J8" i="2"/>
  <c r="C6" i="2" s="1"/>
  <c r="I8" i="2"/>
  <c r="H8" i="2"/>
  <c r="G8" i="2"/>
  <c r="F8" i="2"/>
  <c r="E8" i="2"/>
  <c r="D8" i="2"/>
  <c r="C8" i="2"/>
  <c r="U5" i="2"/>
  <c r="U6" i="2" s="1"/>
  <c r="S5" i="2"/>
  <c r="R5" i="2"/>
  <c r="Q5" i="2"/>
  <c r="P5" i="2"/>
  <c r="O5" i="2"/>
  <c r="N5" i="2"/>
  <c r="M5" i="2"/>
  <c r="L5" i="2"/>
  <c r="L6" i="2" s="1"/>
  <c r="K5" i="2"/>
  <c r="J5" i="2"/>
  <c r="I5" i="2"/>
  <c r="H5" i="2"/>
  <c r="G5" i="2"/>
  <c r="F5" i="2"/>
  <c r="E5" i="2"/>
  <c r="D5" i="2"/>
  <c r="D6" i="2" s="1"/>
  <c r="K6" i="2" l="1"/>
  <c r="S6" i="2"/>
  <c r="I9" i="2"/>
  <c r="E6" i="2"/>
  <c r="M6" i="2"/>
  <c r="K9" i="2"/>
  <c r="S9" i="2"/>
  <c r="F6" i="2"/>
  <c r="N6" i="2"/>
  <c r="D9" i="2"/>
  <c r="L9" i="2"/>
  <c r="T9" i="2"/>
  <c r="N9" i="2"/>
  <c r="J9" i="2"/>
  <c r="T6" i="2"/>
  <c r="R9" i="2"/>
  <c r="G6" i="2"/>
  <c r="O6" i="2"/>
  <c r="E9" i="2"/>
  <c r="M9" i="2"/>
  <c r="U9" i="2"/>
  <c r="H6" i="2"/>
  <c r="P6" i="2"/>
  <c r="F9" i="2"/>
  <c r="I6" i="2"/>
  <c r="Q6" i="2"/>
  <c r="G9" i="2"/>
  <c r="O9" i="2"/>
  <c r="J6" i="2"/>
  <c r="R6" i="2"/>
  <c r="H9" i="2"/>
  <c r="P9" i="2"/>
  <c r="Q9" i="2"/>
  <c r="D7" i="2"/>
  <c r="L7" i="2"/>
  <c r="T7" i="2"/>
  <c r="I10" i="2"/>
  <c r="Q10" i="2"/>
  <c r="I7" i="2"/>
  <c r="Q7" i="2"/>
  <c r="R7" i="2"/>
  <c r="H10" i="2"/>
  <c r="P10" i="2"/>
  <c r="K7" i="2"/>
  <c r="J7" i="2"/>
  <c r="G10" i="2"/>
  <c r="S7" i="2"/>
  <c r="F7" i="2"/>
  <c r="N7" i="2"/>
  <c r="S10" i="2"/>
  <c r="H7" i="2"/>
  <c r="P7" i="2"/>
  <c r="E10" i="2"/>
  <c r="M10" i="2"/>
  <c r="U10" i="2"/>
  <c r="K10" i="2"/>
  <c r="F10" i="2"/>
  <c r="N10" i="2"/>
  <c r="E7" i="2"/>
  <c r="M7" i="2"/>
  <c r="U7" i="2"/>
  <c r="J10" i="2"/>
  <c r="R10" i="2"/>
  <c r="G7" i="2"/>
  <c r="O7" i="2"/>
  <c r="L10" i="2"/>
  <c r="T10" i="2"/>
  <c r="O10" i="2"/>
  <c r="D10" i="2"/>
  <c r="F183" i="3" l="1" a="1"/>
  <c r="F183" i="3" s="1"/>
  <c r="F39" i="3" a="1"/>
  <c r="F39" i="3" s="1"/>
  <c r="F219" i="3" a="1"/>
  <c r="F219" i="3" s="1"/>
  <c r="F75" i="3" a="1"/>
  <c r="F75" i="3" s="1"/>
  <c r="F21" i="3" a="1"/>
  <c r="F21" i="3" s="1"/>
  <c r="F57" i="3" a="1"/>
  <c r="F57" i="3" s="1"/>
  <c r="F3" i="3" a="1"/>
  <c r="F3" i="3" s="1"/>
  <c r="F111" i="3" a="1"/>
  <c r="F111" i="3" s="1"/>
  <c r="F201" i="3" a="1"/>
  <c r="F201" i="3" s="1"/>
  <c r="F165" i="3" a="1"/>
  <c r="F165" i="3" s="1"/>
  <c r="F93" i="3" a="1"/>
  <c r="F93" i="3" s="1"/>
  <c r="F129" i="3" a="1"/>
  <c r="F129" i="3" s="1"/>
  <c r="F147" i="3" a="1"/>
  <c r="F147" i="3" s="1"/>
  <c r="E147" i="3" a="1"/>
  <c r="E147" i="3" s="1"/>
  <c r="E57" i="3" a="1"/>
  <c r="E57" i="3" s="1"/>
  <c r="E111" i="3" a="1"/>
  <c r="E111" i="3" s="1"/>
  <c r="E21" i="3" a="1"/>
  <c r="E21" i="3" s="1"/>
  <c r="E75" i="3" a="1"/>
  <c r="E75" i="3" s="1"/>
  <c r="E3" i="3" a="1"/>
  <c r="E3" i="3" s="1"/>
  <c r="E201" i="3" a="1"/>
  <c r="E201" i="3" s="1"/>
  <c r="E165" i="3" a="1"/>
  <c r="E165" i="3" s="1"/>
  <c r="E93" i="3" a="1"/>
  <c r="E93" i="3" s="1"/>
  <c r="E219" i="3" a="1"/>
  <c r="E219" i="3" s="1"/>
  <c r="E39" i="3" a="1"/>
  <c r="E39" i="3" s="1"/>
  <c r="E129" i="3" a="1"/>
  <c r="E129" i="3" s="1"/>
  <c r="E183" i="3" a="1"/>
  <c r="E183" i="3"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<sst xmlns="http://schemas.openxmlformats.org/spreadsheetml/2006/main" count="7176" uniqueCount="3103">
  <si>
    <t>Evoenergy</t>
  </si>
  <si>
    <t>Ausgrid</t>
  </si>
  <si>
    <t>CitiPower</t>
  </si>
  <si>
    <t>Endeavour Energy</t>
  </si>
  <si>
    <t>Energex</t>
  </si>
  <si>
    <t>Ergon Energy</t>
  </si>
  <si>
    <t>Essential Energy</t>
  </si>
  <si>
    <t>Jemena</t>
  </si>
  <si>
    <t>Powercor</t>
  </si>
  <si>
    <t>SA Power Networks</t>
  </si>
  <si>
    <t>AusNet Dist</t>
  </si>
  <si>
    <t>TasNetworks Dist</t>
  </si>
  <si>
    <t>United Energy</t>
  </si>
  <si>
    <t>Vector Lines</t>
  </si>
  <si>
    <t>Powerco</t>
  </si>
  <si>
    <t>Unison Networks</t>
  </si>
  <si>
    <t>WEL Networks</t>
  </si>
  <si>
    <t>Aurora Energy</t>
  </si>
  <si>
    <t>Northpower</t>
  </si>
  <si>
    <t>Electra</t>
  </si>
  <si>
    <t>Network Tasman</t>
  </si>
  <si>
    <t>Counties Power</t>
  </si>
  <si>
    <t>MainPower NZ</t>
  </si>
  <si>
    <t>The Power Company</t>
  </si>
  <si>
    <t>Top Energy</t>
  </si>
  <si>
    <t>Alpine Energy</t>
  </si>
  <si>
    <t>Eastland Network</t>
  </si>
  <si>
    <t>Horizon Energy</t>
  </si>
  <si>
    <t>Marlborough Lines</t>
  </si>
  <si>
    <t>The Lines Company</t>
  </si>
  <si>
    <t>Waipa Networks</t>
  </si>
  <si>
    <t>Wellington Electricity</t>
  </si>
  <si>
    <t>Hydro One Networks Inc.</t>
  </si>
  <si>
    <t>TORONTO HYDRO-ELECTRIC SYSTEM LIMITED</t>
  </si>
  <si>
    <t>HYDRO OTTAWA LIMITED</t>
  </si>
  <si>
    <t>LONDON HYDRO INC.</t>
  </si>
  <si>
    <t>ELEXICON</t>
  </si>
  <si>
    <t>Enova Power Corp.</t>
  </si>
  <si>
    <t>ENWIN UTILITIES LTD.</t>
  </si>
  <si>
    <t>BURLINGTON HYDRO INC.</t>
  </si>
  <si>
    <t>OAKVILLE HYDRO ELECTRICITY DISTRIBUTION INC.</t>
  </si>
  <si>
    <t>OSHAWA PUC NETWORKS INC.</t>
  </si>
  <si>
    <t>GrandBridge Energy Inc.</t>
  </si>
  <si>
    <t>NIAGARA PENINSULA ENERGY INC.</t>
  </si>
  <si>
    <t>SYNERGY NORTH</t>
  </si>
  <si>
    <t>GREATER SUDBURY HYDRO INC.</t>
  </si>
  <si>
    <t>Entegrus Powerlines</t>
  </si>
  <si>
    <t>BLUEWATER POWER DISTRIBUTION CORPORATION</t>
  </si>
  <si>
    <t>NEWMARKET-TAY POWER DISTRIBUTION LTD.</t>
  </si>
  <si>
    <t>PUC DISTRIBUTION INC.</t>
  </si>
  <si>
    <t>MILTON HYDRO DISTRIBUTION INC.</t>
  </si>
  <si>
    <t>CANADIAN NIAGARA POWER INC.</t>
  </si>
  <si>
    <t>ESSEX POWERLINES CORPORATION</t>
  </si>
  <si>
    <t>KINGSTON HYDRO CORPORATION</t>
  </si>
  <si>
    <t>NORTH BAY HYDRO DISTRIBUTION LIMITED</t>
  </si>
  <si>
    <t>WESTARIO POWER INC.</t>
  </si>
  <si>
    <t>WELLAND HYDRO-ELECTRIC SYSTEM CORP.</t>
  </si>
  <si>
    <t>HALTON HILLS HYDRO INC.</t>
  </si>
  <si>
    <t>FESTIVAL HYDRO INC.</t>
  </si>
  <si>
    <t>Alectra Utilities Corporation</t>
  </si>
  <si>
    <t>ERTH Power Corporation</t>
  </si>
  <si>
    <t>CPI</t>
  </si>
  <si>
    <t>Statutory Corporative Tax</t>
  </si>
  <si>
    <t>Depreciation Rate</t>
  </si>
  <si>
    <t>Risk Free Rate</t>
  </si>
  <si>
    <t>Debt Margin</t>
  </si>
  <si>
    <t>eiid</t>
  </si>
  <si>
    <t>dnspname</t>
  </si>
  <si>
    <t>year</t>
  </si>
  <si>
    <t>country</t>
  </si>
  <si>
    <t>RAB</t>
  </si>
  <si>
    <t>BTL</t>
  </si>
  <si>
    <t>propex</t>
  </si>
  <si>
    <t>Inflation</t>
  </si>
  <si>
    <t>Australia</t>
  </si>
  <si>
    <t>Calendar Year</t>
  </si>
  <si>
    <t>Financial Year</t>
  </si>
  <si>
    <t>New Zealand</t>
  </si>
  <si>
    <t>2005Q1</t>
  </si>
  <si>
    <t>2005Q2</t>
  </si>
  <si>
    <t>2005Q3</t>
  </si>
  <si>
    <t>2005Q4</t>
  </si>
  <si>
    <t>2006Q1</t>
  </si>
  <si>
    <t>2006Q2</t>
  </si>
  <si>
    <t>2006Q3</t>
  </si>
  <si>
    <t>2006Q4</t>
  </si>
  <si>
    <t>2007Q1</t>
  </si>
  <si>
    <t>2007Q2</t>
  </si>
  <si>
    <t>2007Q3</t>
  </si>
  <si>
    <t>2007Q4</t>
  </si>
  <si>
    <t>2008Q1</t>
  </si>
  <si>
    <t>2008Q2</t>
  </si>
  <si>
    <t>2008Q3</t>
  </si>
  <si>
    <t>2008Q4</t>
  </si>
  <si>
    <t>2009Q1</t>
  </si>
  <si>
    <t>2009Q2</t>
  </si>
  <si>
    <t>2009Q3</t>
  </si>
  <si>
    <t>2009Q4</t>
  </si>
  <si>
    <t>2010Q1</t>
  </si>
  <si>
    <t>2010Q2</t>
  </si>
  <si>
    <t>2010Q3</t>
  </si>
  <si>
    <t>2010Q4</t>
  </si>
  <si>
    <t>2011Q1</t>
  </si>
  <si>
    <t>2011Q2</t>
  </si>
  <si>
    <t>2011Q3</t>
  </si>
  <si>
    <t>2011Q4</t>
  </si>
  <si>
    <t>2012Q1</t>
  </si>
  <si>
    <t>2012Q2</t>
  </si>
  <si>
    <t>2012Q3</t>
  </si>
  <si>
    <t>2012Q4</t>
  </si>
  <si>
    <t>2013Q1</t>
  </si>
  <si>
    <t>2013Q2</t>
  </si>
  <si>
    <t>2013Q3</t>
  </si>
  <si>
    <t>2013Q4</t>
  </si>
  <si>
    <t>2014Q1</t>
  </si>
  <si>
    <t>2014Q2</t>
  </si>
  <si>
    <t>2014Q3</t>
  </si>
  <si>
    <t>2014Q4</t>
  </si>
  <si>
    <t>2015Q1</t>
  </si>
  <si>
    <t>2015Q2</t>
  </si>
  <si>
    <t>2015Q3</t>
  </si>
  <si>
    <t>2015Q4</t>
  </si>
  <si>
    <t>2016Q1</t>
  </si>
  <si>
    <t>2016Q2</t>
  </si>
  <si>
    <t>2016Q3</t>
  </si>
  <si>
    <t>2016Q4</t>
  </si>
  <si>
    <t>2017Q1</t>
  </si>
  <si>
    <t>2017Q2</t>
  </si>
  <si>
    <t>2017Q3</t>
  </si>
  <si>
    <t>2017Q4</t>
  </si>
  <si>
    <t>2018Q1</t>
  </si>
  <si>
    <t>2018Q2</t>
  </si>
  <si>
    <t>2018Q3</t>
  </si>
  <si>
    <t>2018Q4</t>
  </si>
  <si>
    <t>2019Q1</t>
  </si>
  <si>
    <t>2019Q2</t>
  </si>
  <si>
    <t>2019Q3</t>
  </si>
  <si>
    <t>2019Q4</t>
  </si>
  <si>
    <t>2020Q1</t>
  </si>
  <si>
    <t>2020Q2</t>
  </si>
  <si>
    <t>2020Q3</t>
  </si>
  <si>
    <t>2020Q4</t>
  </si>
  <si>
    <t>2021Q1</t>
  </si>
  <si>
    <t>2021Q2</t>
  </si>
  <si>
    <t>2021Q3</t>
  </si>
  <si>
    <t>2021Q4</t>
  </si>
  <si>
    <t>2022Q1</t>
  </si>
  <si>
    <t>2022Q2</t>
  </si>
  <si>
    <t>2022Q3</t>
  </si>
  <si>
    <t>2022Q4</t>
  </si>
  <si>
    <t>2023Q1</t>
  </si>
  <si>
    <t>2023Q2</t>
  </si>
  <si>
    <t>2023Q3</t>
  </si>
  <si>
    <t>2023Q4</t>
  </si>
  <si>
    <t>2024Q1</t>
  </si>
  <si>
    <t>2024Q2</t>
  </si>
  <si>
    <t>2004Q1</t>
  </si>
  <si>
    <t>2004Q2</t>
  </si>
  <si>
    <t>2004Q3</t>
  </si>
  <si>
    <t>2004Q4</t>
  </si>
  <si>
    <t>Ontario</t>
  </si>
  <si>
    <t>Net Capital Stock</t>
  </si>
  <si>
    <t>EGWW - Current Price</t>
  </si>
  <si>
    <t>EGWW - Chain Volume</t>
  </si>
  <si>
    <t>Deflator</t>
  </si>
  <si>
    <t>Change</t>
  </si>
  <si>
    <t>Ann/Mar</t>
  </si>
  <si>
    <t xml:space="preserve">Price Index asset types of capital goods </t>
  </si>
  <si>
    <t>Non-Residential Buildings</t>
  </si>
  <si>
    <t>Civil Construction</t>
  </si>
  <si>
    <t>Plant, Machinery, and Equipment</t>
  </si>
  <si>
    <t>Average</t>
  </si>
  <si>
    <t>Hyperbolic end-year net stock</t>
  </si>
  <si>
    <t>Current prices</t>
  </si>
  <si>
    <t>Constant Prices</t>
  </si>
  <si>
    <t>Implicit Deflator</t>
  </si>
  <si>
    <t>Nominal Risk Free Rate</t>
  </si>
  <si>
    <t>AUSTRALIA</t>
  </si>
  <si>
    <t>FY</t>
  </si>
  <si>
    <t>CL</t>
  </si>
  <si>
    <t>New Zealand 10 Year Government Bond</t>
  </si>
  <si>
    <t>Source: https://www.marketwatch.com/investing/bond/tmbmknz-10y/download-data?startDate=1/2/2006&amp;endDate=12/28/2020&amp;countryCode=bx</t>
  </si>
  <si>
    <t>Date</t>
  </si>
  <si>
    <t>20 day averaging period</t>
  </si>
  <si>
    <t>60 day averaging period</t>
  </si>
  <si>
    <t>250 days averaging period</t>
  </si>
  <si>
    <t>03/13/2006</t>
  </si>
  <si>
    <t>03/14/2006</t>
  </si>
  <si>
    <t>03/15/2006</t>
  </si>
  <si>
    <t>03/16/2006</t>
  </si>
  <si>
    <t>03/17/2006</t>
  </si>
  <si>
    <t>03/20/2006</t>
  </si>
  <si>
    <t>03/21/2006</t>
  </si>
  <si>
    <t>03/22/2006</t>
  </si>
  <si>
    <t>03/23/2006</t>
  </si>
  <si>
    <t>03/24/2006</t>
  </si>
  <si>
    <t>03/27/2006</t>
  </si>
  <si>
    <t>03/28/2006</t>
  </si>
  <si>
    <t>03/29/2006</t>
  </si>
  <si>
    <t>03/30/2006</t>
  </si>
  <si>
    <t>03/31/2006</t>
  </si>
  <si>
    <t>04/13/2006</t>
  </si>
  <si>
    <t>04/14/2006</t>
  </si>
  <si>
    <t>04/17/2006</t>
  </si>
  <si>
    <t>04/18/2006</t>
  </si>
  <si>
    <t>04/19/2006</t>
  </si>
  <si>
    <t>04/20/2006</t>
  </si>
  <si>
    <t>04/21/2006</t>
  </si>
  <si>
    <t>04/24/2006</t>
  </si>
  <si>
    <t>04/25/2006</t>
  </si>
  <si>
    <t>04/26/2006</t>
  </si>
  <si>
    <t>04/27/2006</t>
  </si>
  <si>
    <t>04/28/2006</t>
  </si>
  <si>
    <t>05/15/2006</t>
  </si>
  <si>
    <t>05/16/2006</t>
  </si>
  <si>
    <t>05/17/2006</t>
  </si>
  <si>
    <t>05/18/2006</t>
  </si>
  <si>
    <t>05/19/2006</t>
  </si>
  <si>
    <t>05/22/2006</t>
  </si>
  <si>
    <t>05/23/2006</t>
  </si>
  <si>
    <t>05/24/2006</t>
  </si>
  <si>
    <t>05/25/2006</t>
  </si>
  <si>
    <t>05/26/2006</t>
  </si>
  <si>
    <t>05/29/2006</t>
  </si>
  <si>
    <t>05/30/2006</t>
  </si>
  <si>
    <t>05/31/2006</t>
  </si>
  <si>
    <t>06/13/2006</t>
  </si>
  <si>
    <t>06/14/2006</t>
  </si>
  <si>
    <t>06/15/2006</t>
  </si>
  <si>
    <t>06/16/2006</t>
  </si>
  <si>
    <t>06/19/2006</t>
  </si>
  <si>
    <t>06/20/2006</t>
  </si>
  <si>
    <t>06/21/2006</t>
  </si>
  <si>
    <t>06/22/2006</t>
  </si>
  <si>
    <t>06/23/2006</t>
  </si>
  <si>
    <t>06/26/2006</t>
  </si>
  <si>
    <t>06/27/2006</t>
  </si>
  <si>
    <t>06/28/2006</t>
  </si>
  <si>
    <t>06/29/2006</t>
  </si>
  <si>
    <t>06/30/2006</t>
  </si>
  <si>
    <t>07/13/2006</t>
  </si>
  <si>
    <t>07/14/2006</t>
  </si>
  <si>
    <t>07/17/2006</t>
  </si>
  <si>
    <t>07/18/2006</t>
  </si>
  <si>
    <t>07/19/2006</t>
  </si>
  <si>
    <t>07/20/2006</t>
  </si>
  <si>
    <t>07/21/2006</t>
  </si>
  <si>
    <t>07/24/2006</t>
  </si>
  <si>
    <t>07/25/2006</t>
  </si>
  <si>
    <t>07/26/2006</t>
  </si>
  <si>
    <t>07/27/2006</t>
  </si>
  <si>
    <t>07/28/2006</t>
  </si>
  <si>
    <t>07/31/2006</t>
  </si>
  <si>
    <t>08/14/2006</t>
  </si>
  <si>
    <t>08/15/2006</t>
  </si>
  <si>
    <t>08/16/2006</t>
  </si>
  <si>
    <t>08/17/2006</t>
  </si>
  <si>
    <t>08/18/2006</t>
  </si>
  <si>
    <t>08/21/2006</t>
  </si>
  <si>
    <t>08/22/2006</t>
  </si>
  <si>
    <t>08/23/2006</t>
  </si>
  <si>
    <t>08/24/2006</t>
  </si>
  <si>
    <t>08/25/2006</t>
  </si>
  <si>
    <t>08/28/2006</t>
  </si>
  <si>
    <t>08/29/2006</t>
  </si>
  <si>
    <t>08/30/2006</t>
  </si>
  <si>
    <t>08/31/2006</t>
  </si>
  <si>
    <t>09/13/2006</t>
  </si>
  <si>
    <t>09/14/2006</t>
  </si>
  <si>
    <t>09/15/2006</t>
  </si>
  <si>
    <t>09/18/2006</t>
  </si>
  <si>
    <t>09/19/2006</t>
  </si>
  <si>
    <t>09/20/2006</t>
  </si>
  <si>
    <t>09/21/2006</t>
  </si>
  <si>
    <t>09/22/2006</t>
  </si>
  <si>
    <t>09/25/2006</t>
  </si>
  <si>
    <t>09/26/2006</t>
  </si>
  <si>
    <t>09/27/2006</t>
  </si>
  <si>
    <t>09/28/2006</t>
  </si>
  <si>
    <t>09/29/2006</t>
  </si>
  <si>
    <t>10/13/2006</t>
  </si>
  <si>
    <t>10/16/2006</t>
  </si>
  <si>
    <t>10/17/2006</t>
  </si>
  <si>
    <t>10/18/2006</t>
  </si>
  <si>
    <t>10/19/2006</t>
  </si>
  <si>
    <t>10/20/2006</t>
  </si>
  <si>
    <t>10/23/2006</t>
  </si>
  <si>
    <t>10/24/2006</t>
  </si>
  <si>
    <t>10/25/2006</t>
  </si>
  <si>
    <t>10/26/2006</t>
  </si>
  <si>
    <t>10/27/2006</t>
  </si>
  <si>
    <t>10/30/2006</t>
  </si>
  <si>
    <t>10/31/2006</t>
  </si>
  <si>
    <t>11/13/2006</t>
  </si>
  <si>
    <t>11/14/2006</t>
  </si>
  <si>
    <t>11/15/2006</t>
  </si>
  <si>
    <t>11/16/2006</t>
  </si>
  <si>
    <t>11/17/2006</t>
  </si>
  <si>
    <t>11/20/2006</t>
  </si>
  <si>
    <t>11/21/2006</t>
  </si>
  <si>
    <t>11/22/2006</t>
  </si>
  <si>
    <t>11/23/2006</t>
  </si>
  <si>
    <t>11/24/2006</t>
  </si>
  <si>
    <t>11/27/2006</t>
  </si>
  <si>
    <t>11/28/2006</t>
  </si>
  <si>
    <t>11/29/2006</t>
  </si>
  <si>
    <t>11/30/2006</t>
  </si>
  <si>
    <t>12/13/2006</t>
  </si>
  <si>
    <t>12/14/2006</t>
  </si>
  <si>
    <t>12/15/2006</t>
  </si>
  <si>
    <t>12/18/2006</t>
  </si>
  <si>
    <t>12/19/2006</t>
  </si>
  <si>
    <t>12/20/2006</t>
  </si>
  <si>
    <t>12/21/2006</t>
  </si>
  <si>
    <t>12/22/2006</t>
  </si>
  <si>
    <t>12/25/2006</t>
  </si>
  <si>
    <t>12/26/2006</t>
  </si>
  <si>
    <t>12/27/2006</t>
  </si>
  <si>
    <t>12/28/2006</t>
  </si>
  <si>
    <t>12/29/2006</t>
  </si>
  <si>
    <t>01/15/2007</t>
  </si>
  <si>
    <t>01/16/2007</t>
  </si>
  <si>
    <t>01/17/2007</t>
  </si>
  <si>
    <t>01/18/2007</t>
  </si>
  <si>
    <t>01/19/2007</t>
  </si>
  <si>
    <t>01/22/2007</t>
  </si>
  <si>
    <t>01/23/2007</t>
  </si>
  <si>
    <t>01/24/2007</t>
  </si>
  <si>
    <t>01/25/2007</t>
  </si>
  <si>
    <t>01/26/2007</t>
  </si>
  <si>
    <t>01/29/2007</t>
  </si>
  <si>
    <t>01/30/2007</t>
  </si>
  <si>
    <t>01/31/2007</t>
  </si>
  <si>
    <t>02/13/2007</t>
  </si>
  <si>
    <t>02/14/2007</t>
  </si>
  <si>
    <t>02/15/2007</t>
  </si>
  <si>
    <t>02/16/2007</t>
  </si>
  <si>
    <t>02/19/2007</t>
  </si>
  <si>
    <t>02/20/2007</t>
  </si>
  <si>
    <t>02/21/2007</t>
  </si>
  <si>
    <t>02/22/2007</t>
  </si>
  <si>
    <t>02/23/2007</t>
  </si>
  <si>
    <t>02/26/2007</t>
  </si>
  <si>
    <t>02/27/2007</t>
  </si>
  <si>
    <t>02/28/2007</t>
  </si>
  <si>
    <t>03/13/2007</t>
  </si>
  <si>
    <t>03/14/2007</t>
  </si>
  <si>
    <t>03/15/2007</t>
  </si>
  <si>
    <t>03/16/2007</t>
  </si>
  <si>
    <t>03/19/2007</t>
  </si>
  <si>
    <t>03/20/2007</t>
  </si>
  <si>
    <t>03/21/2007</t>
  </si>
  <si>
    <t>03/22/2007</t>
  </si>
  <si>
    <t>03/23/2007</t>
  </si>
  <si>
    <t>03/26/2007</t>
  </si>
  <si>
    <t>03/27/2007</t>
  </si>
  <si>
    <t>03/28/2007</t>
  </si>
  <si>
    <t>03/29/2007</t>
  </si>
  <si>
    <t>03/30/2007</t>
  </si>
  <si>
    <t>04/13/2007</t>
  </si>
  <si>
    <t>04/16/2007</t>
  </si>
  <si>
    <t>04/17/2007</t>
  </si>
  <si>
    <t>04/18/2007</t>
  </si>
  <si>
    <t>04/19/2007</t>
  </si>
  <si>
    <t>04/20/2007</t>
  </si>
  <si>
    <t>04/23/2007</t>
  </si>
  <si>
    <t>04/24/2007</t>
  </si>
  <si>
    <t>04/25/2007</t>
  </si>
  <si>
    <t>04/26/2007</t>
  </si>
  <si>
    <t>04/27/2007</t>
  </si>
  <si>
    <t>04/30/2007</t>
  </si>
  <si>
    <t>05/14/2007</t>
  </si>
  <si>
    <t>05/15/2007</t>
  </si>
  <si>
    <t>05/16/2007</t>
  </si>
  <si>
    <t>05/17/2007</t>
  </si>
  <si>
    <t>05/18/2007</t>
  </si>
  <si>
    <t>05/21/2007</t>
  </si>
  <si>
    <t>05/22/2007</t>
  </si>
  <si>
    <t>05/23/2007</t>
  </si>
  <si>
    <t>05/24/2007</t>
  </si>
  <si>
    <t>05/25/2007</t>
  </si>
  <si>
    <t>05/28/2007</t>
  </si>
  <si>
    <t>05/29/2007</t>
  </si>
  <si>
    <t>05/30/2007</t>
  </si>
  <si>
    <t>05/31/2007</t>
  </si>
  <si>
    <t>06/13/2007</t>
  </si>
  <si>
    <t>06/14/2007</t>
  </si>
  <si>
    <t>06/15/2007</t>
  </si>
  <si>
    <t>06/18/2007</t>
  </si>
  <si>
    <t>06/19/2007</t>
  </si>
  <si>
    <t>06/20/2007</t>
  </si>
  <si>
    <t>06/21/2007</t>
  </si>
  <si>
    <t>06/22/2007</t>
  </si>
  <si>
    <t>06/25/2007</t>
  </si>
  <si>
    <t>06/26/2007</t>
  </si>
  <si>
    <t>06/27/2007</t>
  </si>
  <si>
    <t>06/28/2007</t>
  </si>
  <si>
    <t>06/29/2007</t>
  </si>
  <si>
    <t>07/13/2007</t>
  </si>
  <si>
    <t>07/16/2007</t>
  </si>
  <si>
    <t>07/17/2007</t>
  </si>
  <si>
    <t>07/18/2007</t>
  </si>
  <si>
    <t>07/19/2007</t>
  </si>
  <si>
    <t>07/20/2007</t>
  </si>
  <si>
    <t>07/23/2007</t>
  </si>
  <si>
    <t>07/24/2007</t>
  </si>
  <si>
    <t>07/25/2007</t>
  </si>
  <si>
    <t>07/26/2007</t>
  </si>
  <si>
    <t>07/27/2007</t>
  </si>
  <si>
    <t>07/30/2007</t>
  </si>
  <si>
    <t>07/31/2007</t>
  </si>
  <si>
    <t>08/13/2007</t>
  </si>
  <si>
    <t>08/14/2007</t>
  </si>
  <si>
    <t>08/15/2007</t>
  </si>
  <si>
    <t>08/16/2007</t>
  </si>
  <si>
    <t>08/17/2007</t>
  </si>
  <si>
    <t>08/20/2007</t>
  </si>
  <si>
    <t>08/21/2007</t>
  </si>
  <si>
    <t>08/22/2007</t>
  </si>
  <si>
    <t>08/23/2007</t>
  </si>
  <si>
    <t>08/24/2007</t>
  </si>
  <si>
    <t>08/27/2007</t>
  </si>
  <si>
    <t>08/28/2007</t>
  </si>
  <si>
    <t>08/29/2007</t>
  </si>
  <si>
    <t>08/30/2007</t>
  </si>
  <si>
    <t>08/31/2007</t>
  </si>
  <si>
    <t>09/13/2007</t>
  </si>
  <si>
    <t>09/14/2007</t>
  </si>
  <si>
    <t>09/17/2007</t>
  </si>
  <si>
    <t>09/18/2007</t>
  </si>
  <si>
    <t>09/19/2007</t>
  </si>
  <si>
    <t>09/20/2007</t>
  </si>
  <si>
    <t>09/21/2007</t>
  </si>
  <si>
    <t>09/24/2007</t>
  </si>
  <si>
    <t>09/25/2007</t>
  </si>
  <si>
    <t>09/26/2007</t>
  </si>
  <si>
    <t>09/27/2007</t>
  </si>
  <si>
    <t>09/28/2007</t>
  </si>
  <si>
    <t>10/15/2007</t>
  </si>
  <si>
    <t>10/16/2007</t>
  </si>
  <si>
    <t>10/17/2007</t>
  </si>
  <si>
    <t>10/18/2007</t>
  </si>
  <si>
    <t>10/19/2007</t>
  </si>
  <si>
    <t>10/22/2007</t>
  </si>
  <si>
    <t>10/23/2007</t>
  </si>
  <si>
    <t>10/24/2007</t>
  </si>
  <si>
    <t>10/25/2007</t>
  </si>
  <si>
    <t>10/26/2007</t>
  </si>
  <si>
    <t>10/29/2007</t>
  </si>
  <si>
    <t>10/30/2007</t>
  </si>
  <si>
    <t>10/31/2007</t>
  </si>
  <si>
    <t>11/13/2007</t>
  </si>
  <si>
    <t>11/14/2007</t>
  </si>
  <si>
    <t>11/15/2007</t>
  </si>
  <si>
    <t>11/16/2007</t>
  </si>
  <si>
    <t>11/19/2007</t>
  </si>
  <si>
    <t>11/20/2007</t>
  </si>
  <si>
    <t>11/21/2007</t>
  </si>
  <si>
    <t>11/22/2007</t>
  </si>
  <si>
    <t>11/23/2007</t>
  </si>
  <si>
    <t>11/26/2007</t>
  </si>
  <si>
    <t>11/27/2007</t>
  </si>
  <si>
    <t>11/28/2007</t>
  </si>
  <si>
    <t>11/29/2007</t>
  </si>
  <si>
    <t>11/30/2007</t>
  </si>
  <si>
    <t>12/13/2007</t>
  </si>
  <si>
    <t>12/14/2007</t>
  </si>
  <si>
    <t>12/17/2007</t>
  </si>
  <si>
    <t>12/18/2007</t>
  </si>
  <si>
    <t>12/19/2007</t>
  </si>
  <si>
    <t>12/20/2007</t>
  </si>
  <si>
    <t>12/21/2007</t>
  </si>
  <si>
    <t>12/24/2007</t>
  </si>
  <si>
    <t>12/25/2007</t>
  </si>
  <si>
    <t>12/26/2007</t>
  </si>
  <si>
    <t>12/27/2007</t>
  </si>
  <si>
    <t>12/28/2007</t>
  </si>
  <si>
    <t>12/31/2007</t>
  </si>
  <si>
    <t>01/14/2008</t>
  </si>
  <si>
    <t>01/15/2008</t>
  </si>
  <si>
    <t>01/16/2008</t>
  </si>
  <si>
    <t>01/17/2008</t>
  </si>
  <si>
    <t>01/18/2008</t>
  </si>
  <si>
    <t>01/21/2008</t>
  </si>
  <si>
    <t>01/22/2008</t>
  </si>
  <si>
    <t>01/23/2008</t>
  </si>
  <si>
    <t>01/24/2008</t>
  </si>
  <si>
    <t>01/25/2008</t>
  </si>
  <si>
    <t>01/28/2008</t>
  </si>
  <si>
    <t>01/29/2008</t>
  </si>
  <si>
    <t>01/30/2008</t>
  </si>
  <si>
    <t>01/31/2008</t>
  </si>
  <si>
    <t>02/13/2008</t>
  </si>
  <si>
    <t>02/14/2008</t>
  </si>
  <si>
    <t>02/15/2008</t>
  </si>
  <si>
    <t>02/18/2008</t>
  </si>
  <si>
    <t>02/19/2008</t>
  </si>
  <si>
    <t>02/20/2008</t>
  </si>
  <si>
    <t>02/21/2008</t>
  </si>
  <si>
    <t>02/22/2008</t>
  </si>
  <si>
    <t>02/25/2008</t>
  </si>
  <si>
    <t>02/26/2008</t>
  </si>
  <si>
    <t>02/27/2008</t>
  </si>
  <si>
    <t>02/28/2008</t>
  </si>
  <si>
    <t>02/29/2008</t>
  </si>
  <si>
    <t>03/13/2008</t>
  </si>
  <si>
    <t>03/14/2008</t>
  </si>
  <si>
    <t>03/17/2008</t>
  </si>
  <si>
    <t>03/18/2008</t>
  </si>
  <si>
    <t>03/19/2008</t>
  </si>
  <si>
    <t>03/20/2008</t>
  </si>
  <si>
    <t>03/21/2008</t>
  </si>
  <si>
    <t>03/24/2008</t>
  </si>
  <si>
    <t>03/25/2008</t>
  </si>
  <si>
    <t>03/26/2008</t>
  </si>
  <si>
    <t>03/27/2008</t>
  </si>
  <si>
    <t>03/28/2008</t>
  </si>
  <si>
    <t>03/31/2008</t>
  </si>
  <si>
    <t>04/14/2008</t>
  </si>
  <si>
    <t>04/15/2008</t>
  </si>
  <si>
    <t>04/16/2008</t>
  </si>
  <si>
    <t>04/17/2008</t>
  </si>
  <si>
    <t>04/18/2008</t>
  </si>
  <si>
    <t>04/21/2008</t>
  </si>
  <si>
    <t>04/22/2008</t>
  </si>
  <si>
    <t>04/23/2008</t>
  </si>
  <si>
    <t>04/24/2008</t>
  </si>
  <si>
    <t>04/25/2008</t>
  </si>
  <si>
    <t>04/28/2008</t>
  </si>
  <si>
    <t>04/29/2008</t>
  </si>
  <si>
    <t>04/30/2008</t>
  </si>
  <si>
    <t>05/13/2008</t>
  </si>
  <si>
    <t>05/14/2008</t>
  </si>
  <si>
    <t>05/15/2008</t>
  </si>
  <si>
    <t>05/16/2008</t>
  </si>
  <si>
    <t>05/19/2008</t>
  </si>
  <si>
    <t>05/20/2008</t>
  </si>
  <si>
    <t>05/21/2008</t>
  </si>
  <si>
    <t>05/22/2008</t>
  </si>
  <si>
    <t>05/23/2008</t>
  </si>
  <si>
    <t>05/26/2008</t>
  </si>
  <si>
    <t>05/27/2008</t>
  </si>
  <si>
    <t>05/28/2008</t>
  </si>
  <si>
    <t>05/29/2008</t>
  </si>
  <si>
    <t>05/30/2008</t>
  </si>
  <si>
    <t>06/13/2008</t>
  </si>
  <si>
    <t>06/16/2008</t>
  </si>
  <si>
    <t>06/17/2008</t>
  </si>
  <si>
    <t>06/18/2008</t>
  </si>
  <si>
    <t>06/19/2008</t>
  </si>
  <si>
    <t>06/20/2008</t>
  </si>
  <si>
    <t>06/23/2008</t>
  </si>
  <si>
    <t>06/24/2008</t>
  </si>
  <si>
    <t>06/25/2008</t>
  </si>
  <si>
    <t>06/26/2008</t>
  </si>
  <si>
    <t>06/27/2008</t>
  </si>
  <si>
    <t>06/30/2008</t>
  </si>
  <si>
    <t>07/14/2008</t>
  </si>
  <si>
    <t>07/15/2008</t>
  </si>
  <si>
    <t>07/16/2008</t>
  </si>
  <si>
    <t>07/17/2008</t>
  </si>
  <si>
    <t>07/18/2008</t>
  </si>
  <si>
    <t>07/21/2008</t>
  </si>
  <si>
    <t>07/22/2008</t>
  </si>
  <si>
    <t>07/23/2008</t>
  </si>
  <si>
    <t>07/24/2008</t>
  </si>
  <si>
    <t>07/25/2008</t>
  </si>
  <si>
    <t>07/28/2008</t>
  </si>
  <si>
    <t>07/29/2008</t>
  </si>
  <si>
    <t>07/30/2008</t>
  </si>
  <si>
    <t>07/31/2008</t>
  </si>
  <si>
    <t>08/13/2008</t>
  </si>
  <si>
    <t>08/14/2008</t>
  </si>
  <si>
    <t>08/15/2008</t>
  </si>
  <si>
    <t>08/18/2008</t>
  </si>
  <si>
    <t>08/19/2008</t>
  </si>
  <si>
    <t>08/20/2008</t>
  </si>
  <si>
    <t>08/21/2008</t>
  </si>
  <si>
    <t>08/22/2008</t>
  </si>
  <si>
    <t>08/25/2008</t>
  </si>
  <si>
    <t>08/26/2008</t>
  </si>
  <si>
    <t>08/27/2008</t>
  </si>
  <si>
    <t>08/28/2008</t>
  </si>
  <si>
    <t>08/29/2008</t>
  </si>
  <si>
    <t>09/15/2008</t>
  </si>
  <si>
    <t>09/16/2008</t>
  </si>
  <si>
    <t>09/17/2008</t>
  </si>
  <si>
    <t>09/18/2008</t>
  </si>
  <si>
    <t>09/19/2008</t>
  </si>
  <si>
    <t>09/22/2008</t>
  </si>
  <si>
    <t>09/23/2008</t>
  </si>
  <si>
    <t>09/24/2008</t>
  </si>
  <si>
    <t>09/25/2008</t>
  </si>
  <si>
    <t>09/26/2008</t>
  </si>
  <si>
    <t>09/29/2008</t>
  </si>
  <si>
    <t>09/30/2008</t>
  </si>
  <si>
    <t>10/13/2008</t>
  </si>
  <si>
    <t>10/14/2008</t>
  </si>
  <si>
    <t>10/15/2008</t>
  </si>
  <si>
    <t>10/16/2008</t>
  </si>
  <si>
    <t>10/17/2008</t>
  </si>
  <si>
    <t>10/20/2008</t>
  </si>
  <si>
    <t>10/21/2008</t>
  </si>
  <si>
    <t>10/22/2008</t>
  </si>
  <si>
    <t>10/23/2008</t>
  </si>
  <si>
    <t>10/24/2008</t>
  </si>
  <si>
    <t>10/27/2008</t>
  </si>
  <si>
    <t>10/28/2008</t>
  </si>
  <si>
    <t>10/29/2008</t>
  </si>
  <si>
    <t>10/30/2008</t>
  </si>
  <si>
    <t>10/31/2008</t>
  </si>
  <si>
    <t>11/13/2008</t>
  </si>
  <si>
    <t>11/14/2008</t>
  </si>
  <si>
    <t>11/17/2008</t>
  </si>
  <si>
    <t>11/18/2008</t>
  </si>
  <si>
    <t>11/19/2008</t>
  </si>
  <si>
    <t>11/20/2008</t>
  </si>
  <si>
    <t>11/21/2008</t>
  </si>
  <si>
    <t>11/24/2008</t>
  </si>
  <si>
    <t>11/25/2008</t>
  </si>
  <si>
    <t>11/26/2008</t>
  </si>
  <si>
    <t>11/27/2008</t>
  </si>
  <si>
    <t>11/28/2008</t>
  </si>
  <si>
    <t>12/15/2008</t>
  </si>
  <si>
    <t>12/16/2008</t>
  </si>
  <si>
    <t>12/17/2008</t>
  </si>
  <si>
    <t>12/18/2008</t>
  </si>
  <si>
    <t>12/19/2008</t>
  </si>
  <si>
    <t>12/22/2008</t>
  </si>
  <si>
    <t>12/23/2008</t>
  </si>
  <si>
    <t>12/24/2008</t>
  </si>
  <si>
    <t>12/25/2008</t>
  </si>
  <si>
    <t>12/26/2008</t>
  </si>
  <si>
    <t>12/29/2008</t>
  </si>
  <si>
    <t>12/30/2008</t>
  </si>
  <si>
    <t>12/31/2008</t>
  </si>
  <si>
    <t>01/13/2009</t>
  </si>
  <si>
    <t>01/14/2009</t>
  </si>
  <si>
    <t>01/15/2009</t>
  </si>
  <si>
    <t>01/16/2009</t>
  </si>
  <si>
    <t>01/19/2009</t>
  </si>
  <si>
    <t>01/20/2009</t>
  </si>
  <si>
    <t>01/21/2009</t>
  </si>
  <si>
    <t>01/22/2009</t>
  </si>
  <si>
    <t>01/23/2009</t>
  </si>
  <si>
    <t>01/26/2009</t>
  </si>
  <si>
    <t>01/27/2009</t>
  </si>
  <si>
    <t>01/28/2009</t>
  </si>
  <si>
    <t>01/29/2009</t>
  </si>
  <si>
    <t>01/30/2009</t>
  </si>
  <si>
    <t>02/13/2009</t>
  </si>
  <si>
    <t>02/16/2009</t>
  </si>
  <si>
    <t>02/17/2009</t>
  </si>
  <si>
    <t>02/18/2009</t>
  </si>
  <si>
    <t>02/19/2009</t>
  </si>
  <si>
    <t>02/20/2009</t>
  </si>
  <si>
    <t>02/23/2009</t>
  </si>
  <si>
    <t>02/24/2009</t>
  </si>
  <si>
    <t>02/25/2009</t>
  </si>
  <si>
    <t>02/26/2009</t>
  </si>
  <si>
    <t>02/27/2009</t>
  </si>
  <si>
    <t>03/13/2009</t>
  </si>
  <si>
    <t>03/16/2009</t>
  </si>
  <si>
    <t>03/17/2009</t>
  </si>
  <si>
    <t>03/18/2009</t>
  </si>
  <si>
    <t>03/19/2009</t>
  </si>
  <si>
    <t>03/20/2009</t>
  </si>
  <si>
    <t>03/23/2009</t>
  </si>
  <si>
    <t>03/24/2009</t>
  </si>
  <si>
    <t>03/25/2009</t>
  </si>
  <si>
    <t>03/26/2009</t>
  </si>
  <si>
    <t>03/27/2009</t>
  </si>
  <si>
    <t>03/30/2009</t>
  </si>
  <si>
    <t>03/31/2009</t>
  </si>
  <si>
    <t>04/13/2009</t>
  </si>
  <si>
    <t>04/14/2009</t>
  </si>
  <si>
    <t>04/15/2009</t>
  </si>
  <si>
    <t>04/16/2009</t>
  </si>
  <si>
    <t>04/17/2009</t>
  </si>
  <si>
    <t>04/20/2009</t>
  </si>
  <si>
    <t>04/21/2009</t>
  </si>
  <si>
    <t>04/22/2009</t>
  </si>
  <si>
    <t>04/23/2009</t>
  </si>
  <si>
    <t>04/24/2009</t>
  </si>
  <si>
    <t>04/27/2009</t>
  </si>
  <si>
    <t>04/28/2009</t>
  </si>
  <si>
    <t>04/29/2009</t>
  </si>
  <si>
    <t>04/30/2009</t>
  </si>
  <si>
    <t>05/13/2009</t>
  </si>
  <si>
    <t>05/14/2009</t>
  </si>
  <si>
    <t>05/15/2009</t>
  </si>
  <si>
    <t>05/18/2009</t>
  </si>
  <si>
    <t>05/19/2009</t>
  </si>
  <si>
    <t>05/20/2009</t>
  </si>
  <si>
    <t>05/21/2009</t>
  </si>
  <si>
    <t>05/22/2009</t>
  </si>
  <si>
    <t>05/25/2009</t>
  </si>
  <si>
    <t>05/26/2009</t>
  </si>
  <si>
    <t>05/27/2009</t>
  </si>
  <si>
    <t>05/28/2009</t>
  </si>
  <si>
    <t>05/29/2009</t>
  </si>
  <si>
    <t>06/15/2009</t>
  </si>
  <si>
    <t>06/16/2009</t>
  </si>
  <si>
    <t>06/17/2009</t>
  </si>
  <si>
    <t>06/18/2009</t>
  </si>
  <si>
    <t>06/19/2009</t>
  </si>
  <si>
    <t>06/22/2009</t>
  </si>
  <si>
    <t>06/23/2009</t>
  </si>
  <si>
    <t>06/24/2009</t>
  </si>
  <si>
    <t>06/25/2009</t>
  </si>
  <si>
    <t>06/26/2009</t>
  </si>
  <si>
    <t>06/29/2009</t>
  </si>
  <si>
    <t>06/30/2009</t>
  </si>
  <si>
    <t>07/13/2009</t>
  </si>
  <si>
    <t>07/14/2009</t>
  </si>
  <si>
    <t>07/15/2009</t>
  </si>
  <si>
    <t>07/16/2009</t>
  </si>
  <si>
    <t>07/17/2009</t>
  </si>
  <si>
    <t>07/20/2009</t>
  </si>
  <si>
    <t>07/21/2009</t>
  </si>
  <si>
    <t>07/22/2009</t>
  </si>
  <si>
    <t>07/23/2009</t>
  </si>
  <si>
    <t>07/24/2009</t>
  </si>
  <si>
    <t>07/27/2009</t>
  </si>
  <si>
    <t>07/28/2009</t>
  </si>
  <si>
    <t>07/29/2009</t>
  </si>
  <si>
    <t>07/30/2009</t>
  </si>
  <si>
    <t>07/31/2009</t>
  </si>
  <si>
    <t>08/13/2009</t>
  </si>
  <si>
    <t>08/14/2009</t>
  </si>
  <si>
    <t>08/17/2009</t>
  </si>
  <si>
    <t>08/18/2009</t>
  </si>
  <si>
    <t>08/19/2009</t>
  </si>
  <si>
    <t>08/20/2009</t>
  </si>
  <si>
    <t>08/21/2009</t>
  </si>
  <si>
    <t>08/24/2009</t>
  </si>
  <si>
    <t>08/25/2009</t>
  </si>
  <si>
    <t>08/26/2009</t>
  </si>
  <si>
    <t>08/27/2009</t>
  </si>
  <si>
    <t>08/28/2009</t>
  </si>
  <si>
    <t>08/31/2009</t>
  </si>
  <si>
    <t>09/14/2009</t>
  </si>
  <si>
    <t>09/15/2009</t>
  </si>
  <si>
    <t>09/16/2009</t>
  </si>
  <si>
    <t>09/17/2009</t>
  </si>
  <si>
    <t>09/18/2009</t>
  </si>
  <si>
    <t>09/21/2009</t>
  </si>
  <si>
    <t>09/22/2009</t>
  </si>
  <si>
    <t>09/23/2009</t>
  </si>
  <si>
    <t>09/24/2009</t>
  </si>
  <si>
    <t>09/25/2009</t>
  </si>
  <si>
    <t>09/28/2009</t>
  </si>
  <si>
    <t>09/29/2009</t>
  </si>
  <si>
    <t>09/30/2009</t>
  </si>
  <si>
    <t>10/13/2009</t>
  </si>
  <si>
    <t>10/14/2009</t>
  </si>
  <si>
    <t>10/15/2009</t>
  </si>
  <si>
    <t>10/16/2009</t>
  </si>
  <si>
    <t>10/19/2009</t>
  </si>
  <si>
    <t>10/20/2009</t>
  </si>
  <si>
    <t>10/21/2009</t>
  </si>
  <si>
    <t>10/22/2009</t>
  </si>
  <si>
    <t>10/23/2009</t>
  </si>
  <si>
    <t>10/26/2009</t>
  </si>
  <si>
    <t>10/27/2009</t>
  </si>
  <si>
    <t>10/28/2009</t>
  </si>
  <si>
    <t>10/29/2009</t>
  </si>
  <si>
    <t>10/30/2009</t>
  </si>
  <si>
    <t>11/13/2009</t>
  </si>
  <si>
    <t>11/16/2009</t>
  </si>
  <si>
    <t>11/17/2009</t>
  </si>
  <si>
    <t>11/18/2009</t>
  </si>
  <si>
    <t>11/19/2009</t>
  </si>
  <si>
    <t>11/20/2009</t>
  </si>
  <si>
    <t>11/23/2009</t>
  </si>
  <si>
    <t>11/24/2009</t>
  </si>
  <si>
    <t>11/25/2009</t>
  </si>
  <si>
    <t>11/26/2009</t>
  </si>
  <si>
    <t>11/27/2009</t>
  </si>
  <si>
    <t>11/30/2009</t>
  </si>
  <si>
    <t>12/14/2009</t>
  </si>
  <si>
    <t>12/15/2009</t>
  </si>
  <si>
    <t>12/16/2009</t>
  </si>
  <si>
    <t>12/17/2009</t>
  </si>
  <si>
    <t>12/18/2009</t>
  </si>
  <si>
    <t>12/21/2009</t>
  </si>
  <si>
    <t>12/22/2009</t>
  </si>
  <si>
    <t>12/23/2009</t>
  </si>
  <si>
    <t>12/24/2009</t>
  </si>
  <si>
    <t>12/25/2009</t>
  </si>
  <si>
    <t>12/28/2009</t>
  </si>
  <si>
    <t>12/29/2009</t>
  </si>
  <si>
    <t>12/30/2009</t>
  </si>
  <si>
    <t>12/31/2009</t>
  </si>
  <si>
    <t>01/13/2010</t>
  </si>
  <si>
    <t>01/14/2010</t>
  </si>
  <si>
    <t>01/15/2010</t>
  </si>
  <si>
    <t>01/18/2010</t>
  </si>
  <si>
    <t>01/19/2010</t>
  </si>
  <si>
    <t>01/20/2010</t>
  </si>
  <si>
    <t>01/21/2010</t>
  </si>
  <si>
    <t>01/22/2010</t>
  </si>
  <si>
    <t>01/25/2010</t>
  </si>
  <si>
    <t>01/26/2010</t>
  </si>
  <si>
    <t>01/27/2010</t>
  </si>
  <si>
    <t>01/28/2010</t>
  </si>
  <si>
    <t>01/29/2010</t>
  </si>
  <si>
    <t>02/15/2010</t>
  </si>
  <si>
    <t>02/16/2010</t>
  </si>
  <si>
    <t>02/17/2010</t>
  </si>
  <si>
    <t>02/18/2010</t>
  </si>
  <si>
    <t>02/19/2010</t>
  </si>
  <si>
    <t>02/22/2010</t>
  </si>
  <si>
    <t>02/23/2010</t>
  </si>
  <si>
    <t>02/24/2010</t>
  </si>
  <si>
    <t>02/25/2010</t>
  </si>
  <si>
    <t>02/26/2010</t>
  </si>
  <si>
    <t>03/15/2010</t>
  </si>
  <si>
    <t>03/16/2010</t>
  </si>
  <si>
    <t>03/17/2010</t>
  </si>
  <si>
    <t>03/18/2010</t>
  </si>
  <si>
    <t>03/19/2010</t>
  </si>
  <si>
    <t>03/22/2010</t>
  </si>
  <si>
    <t>03/23/2010</t>
  </si>
  <si>
    <t>03/24/2010</t>
  </si>
  <si>
    <t>03/25/2010</t>
  </si>
  <si>
    <t>03/26/2010</t>
  </si>
  <si>
    <t>03/29/2010</t>
  </si>
  <si>
    <t>03/30/2010</t>
  </si>
  <si>
    <t>03/31/2010</t>
  </si>
  <si>
    <t>04/13/2010</t>
  </si>
  <si>
    <t>04/14/2010</t>
  </si>
  <si>
    <t>04/15/2010</t>
  </si>
  <si>
    <t>04/16/2010</t>
  </si>
  <si>
    <t>04/19/2010</t>
  </si>
  <si>
    <t>04/20/2010</t>
  </si>
  <si>
    <t>04/21/2010</t>
  </si>
  <si>
    <t>04/22/2010</t>
  </si>
  <si>
    <t>04/23/2010</t>
  </si>
  <si>
    <t>04/26/2010</t>
  </si>
  <si>
    <t>04/27/2010</t>
  </si>
  <si>
    <t>04/28/2010</t>
  </si>
  <si>
    <t>04/29/2010</t>
  </si>
  <si>
    <t>04/30/2010</t>
  </si>
  <si>
    <t>05/13/2010</t>
  </si>
  <si>
    <t>05/14/2010</t>
  </si>
  <si>
    <t>05/17/2010</t>
  </si>
  <si>
    <t>05/18/2010</t>
  </si>
  <si>
    <t>05/19/2010</t>
  </si>
  <si>
    <t>05/20/2010</t>
  </si>
  <si>
    <t>05/21/2010</t>
  </si>
  <si>
    <t>05/24/2010</t>
  </si>
  <si>
    <t>05/25/2010</t>
  </si>
  <si>
    <t>05/26/2010</t>
  </si>
  <si>
    <t>05/27/2010</t>
  </si>
  <si>
    <t>05/28/2010</t>
  </si>
  <si>
    <t>05/31/2010</t>
  </si>
  <si>
    <t>06/14/2010</t>
  </si>
  <si>
    <t>06/15/2010</t>
  </si>
  <si>
    <t>06/16/2010</t>
  </si>
  <si>
    <t>06/17/2010</t>
  </si>
  <si>
    <t>06/18/2010</t>
  </si>
  <si>
    <t>06/21/2010</t>
  </si>
  <si>
    <t>06/22/2010</t>
  </si>
  <si>
    <t>06/23/2010</t>
  </si>
  <si>
    <t>06/24/2010</t>
  </si>
  <si>
    <t>06/25/2010</t>
  </si>
  <si>
    <t>06/28/2010</t>
  </si>
  <si>
    <t>06/29/2010</t>
  </si>
  <si>
    <t>06/30/2010</t>
  </si>
  <si>
    <t>07/13/2010</t>
  </si>
  <si>
    <t>07/14/2010</t>
  </si>
  <si>
    <t>07/15/2010</t>
  </si>
  <si>
    <t>07/16/2010</t>
  </si>
  <si>
    <t>07/19/2010</t>
  </si>
  <si>
    <t>07/20/2010</t>
  </si>
  <si>
    <t>07/21/2010</t>
  </si>
  <si>
    <t>07/22/2010</t>
  </si>
  <si>
    <t>07/23/2010</t>
  </si>
  <si>
    <t>07/26/2010</t>
  </si>
  <si>
    <t>07/27/2010</t>
  </si>
  <si>
    <t>07/28/2010</t>
  </si>
  <si>
    <t>07/29/2010</t>
  </si>
  <si>
    <t>07/30/2010</t>
  </si>
  <si>
    <t>08/13/2010</t>
  </si>
  <si>
    <t>08/16/2010</t>
  </si>
  <si>
    <t>08/17/2010</t>
  </si>
  <si>
    <t>08/18/2010</t>
  </si>
  <si>
    <t>08/19/2010</t>
  </si>
  <si>
    <t>08/20/2010</t>
  </si>
  <si>
    <t>08/23/2010</t>
  </si>
  <si>
    <t>08/24/2010</t>
  </si>
  <si>
    <t>08/25/2010</t>
  </si>
  <si>
    <t>08/26/2010</t>
  </si>
  <si>
    <t>08/27/2010</t>
  </si>
  <si>
    <t>08/30/2010</t>
  </si>
  <si>
    <t>08/31/2010</t>
  </si>
  <si>
    <t>09/13/2010</t>
  </si>
  <si>
    <t>09/14/2010</t>
  </si>
  <si>
    <t>09/15/2010</t>
  </si>
  <si>
    <t>09/16/2010</t>
  </si>
  <si>
    <t>09/17/2010</t>
  </si>
  <si>
    <t>09/20/2010</t>
  </si>
  <si>
    <t>09/21/2010</t>
  </si>
  <si>
    <t>09/22/2010</t>
  </si>
  <si>
    <t>09/23/2010</t>
  </si>
  <si>
    <t>09/24/2010</t>
  </si>
  <si>
    <t>09/27/2010</t>
  </si>
  <si>
    <t>09/28/2010</t>
  </si>
  <si>
    <t>09/29/2010</t>
  </si>
  <si>
    <t>09/30/2010</t>
  </si>
  <si>
    <t>10/13/2010</t>
  </si>
  <si>
    <t>10/14/2010</t>
  </si>
  <si>
    <t>10/15/2010</t>
  </si>
  <si>
    <t>10/18/2010</t>
  </si>
  <si>
    <t>10/19/2010</t>
  </si>
  <si>
    <t>10/20/2010</t>
  </si>
  <si>
    <t>10/21/2010</t>
  </si>
  <si>
    <t>10/22/2010</t>
  </si>
  <si>
    <t>10/25/2010</t>
  </si>
  <si>
    <t>10/26/2010</t>
  </si>
  <si>
    <t>10/27/2010</t>
  </si>
  <si>
    <t>10/28/2010</t>
  </si>
  <si>
    <t>10/29/2010</t>
  </si>
  <si>
    <t>11/15/2010</t>
  </si>
  <si>
    <t>11/16/2010</t>
  </si>
  <si>
    <t>11/17/2010</t>
  </si>
  <si>
    <t>11/18/2010</t>
  </si>
  <si>
    <t>11/19/2010</t>
  </si>
  <si>
    <t>11/22/2010</t>
  </si>
  <si>
    <t>11/23/2010</t>
  </si>
  <si>
    <t>11/24/2010</t>
  </si>
  <si>
    <t>11/25/2010</t>
  </si>
  <si>
    <t>11/26/2010</t>
  </si>
  <si>
    <t>11/29/2010</t>
  </si>
  <si>
    <t>11/30/2010</t>
  </si>
  <si>
    <t>12/13/2010</t>
  </si>
  <si>
    <t>12/14/2010</t>
  </si>
  <si>
    <t>12/15/2010</t>
  </si>
  <si>
    <t>12/16/2010</t>
  </si>
  <si>
    <t>12/17/2010</t>
  </si>
  <si>
    <t>12/20/2010</t>
  </si>
  <si>
    <t>12/21/2010</t>
  </si>
  <si>
    <t>12/22/2010</t>
  </si>
  <si>
    <t>12/23/2010</t>
  </si>
  <si>
    <t>12/24/2010</t>
  </si>
  <si>
    <t>12/27/2010</t>
  </si>
  <si>
    <t>12/28/2010</t>
  </si>
  <si>
    <t>12/29/2010</t>
  </si>
  <si>
    <t>12/30/2010</t>
  </si>
  <si>
    <t>12/31/2010</t>
  </si>
  <si>
    <t>01/13/2011</t>
  </si>
  <si>
    <t>01/14/2011</t>
  </si>
  <si>
    <t>01/17/2011</t>
  </si>
  <si>
    <t>01/18/2011</t>
  </si>
  <si>
    <t>01/19/2011</t>
  </si>
  <si>
    <t>01/20/2011</t>
  </si>
  <si>
    <t>01/21/2011</t>
  </si>
  <si>
    <t>01/24/2011</t>
  </si>
  <si>
    <t>01/25/2011</t>
  </si>
  <si>
    <t>01/26/2011</t>
  </si>
  <si>
    <t>01/27/2011</t>
  </si>
  <si>
    <t>01/28/2011</t>
  </si>
  <si>
    <t>01/31/2011</t>
  </si>
  <si>
    <t>02/14/2011</t>
  </si>
  <si>
    <t>02/15/2011</t>
  </si>
  <si>
    <t>02/16/2011</t>
  </si>
  <si>
    <t>02/17/2011</t>
  </si>
  <si>
    <t>02/18/2011</t>
  </si>
  <si>
    <t>02/21/2011</t>
  </si>
  <si>
    <t>02/22/2011</t>
  </si>
  <si>
    <t>02/23/2011</t>
  </si>
  <si>
    <t>02/24/2011</t>
  </si>
  <si>
    <t>02/25/2011</t>
  </si>
  <si>
    <t>02/28/2011</t>
  </si>
  <si>
    <t>03/14/2011</t>
  </si>
  <si>
    <t>03/15/2011</t>
  </si>
  <si>
    <t>03/16/2011</t>
  </si>
  <si>
    <t>03/17/2011</t>
  </si>
  <si>
    <t>03/18/2011</t>
  </si>
  <si>
    <t>03/21/2011</t>
  </si>
  <si>
    <t>03/22/2011</t>
  </si>
  <si>
    <t>03/23/2011</t>
  </si>
  <si>
    <t>03/24/2011</t>
  </si>
  <si>
    <t>03/25/2011</t>
  </si>
  <si>
    <t>03/28/2011</t>
  </si>
  <si>
    <t>03/29/2011</t>
  </si>
  <si>
    <t>03/30/2011</t>
  </si>
  <si>
    <t>03/31/2011</t>
  </si>
  <si>
    <t>04/13/2011</t>
  </si>
  <si>
    <t>04/14/2011</t>
  </si>
  <si>
    <t>04/15/2011</t>
  </si>
  <si>
    <t>04/18/2011</t>
  </si>
  <si>
    <t>04/19/2011</t>
  </si>
  <si>
    <t>04/20/2011</t>
  </si>
  <si>
    <t>04/21/2011</t>
  </si>
  <si>
    <t>04/22/2011</t>
  </si>
  <si>
    <t>04/25/2011</t>
  </si>
  <si>
    <t>04/26/2011</t>
  </si>
  <si>
    <t>04/27/2011</t>
  </si>
  <si>
    <t>04/28/2011</t>
  </si>
  <si>
    <t>04/29/2011</t>
  </si>
  <si>
    <t>05/13/2011</t>
  </si>
  <si>
    <t>05/16/2011</t>
  </si>
  <si>
    <t>05/17/2011</t>
  </si>
  <si>
    <t>05/18/2011</t>
  </si>
  <si>
    <t>05/19/2011</t>
  </si>
  <si>
    <t>05/20/2011</t>
  </si>
  <si>
    <t>05/23/2011</t>
  </si>
  <si>
    <t>05/24/2011</t>
  </si>
  <si>
    <t>05/25/2011</t>
  </si>
  <si>
    <t>05/26/2011</t>
  </si>
  <si>
    <t>05/27/2011</t>
  </si>
  <si>
    <t>05/30/2011</t>
  </si>
  <si>
    <t>05/31/2011</t>
  </si>
  <si>
    <t>06/13/2011</t>
  </si>
  <si>
    <t>06/14/2011</t>
  </si>
  <si>
    <t>06/15/2011</t>
  </si>
  <si>
    <t>06/16/2011</t>
  </si>
  <si>
    <t>06/17/2011</t>
  </si>
  <si>
    <t>06/20/2011</t>
  </si>
  <si>
    <t>06/21/2011</t>
  </si>
  <si>
    <t>06/22/2011</t>
  </si>
  <si>
    <t>06/23/2011</t>
  </si>
  <si>
    <t>06/24/2011</t>
  </si>
  <si>
    <t>06/27/2011</t>
  </si>
  <si>
    <t>06/28/2011</t>
  </si>
  <si>
    <t>06/29/2011</t>
  </si>
  <si>
    <t>06/30/2011</t>
  </si>
  <si>
    <t>07/13/2011</t>
  </si>
  <si>
    <t>07/14/2011</t>
  </si>
  <si>
    <t>07/15/2011</t>
  </si>
  <si>
    <t>07/18/2011</t>
  </si>
  <si>
    <t>07/19/2011</t>
  </si>
  <si>
    <t>07/20/2011</t>
  </si>
  <si>
    <t>07/21/2011</t>
  </si>
  <si>
    <t>07/22/2011</t>
  </si>
  <si>
    <t>07/25/2011</t>
  </si>
  <si>
    <t>07/26/2011</t>
  </si>
  <si>
    <t>07/27/2011</t>
  </si>
  <si>
    <t>07/28/2011</t>
  </si>
  <si>
    <t>07/29/2011</t>
  </si>
  <si>
    <t>08/15/2011</t>
  </si>
  <si>
    <t>08/16/2011</t>
  </si>
  <si>
    <t>08/17/2011</t>
  </si>
  <si>
    <t>08/18/2011</t>
  </si>
  <si>
    <t>08/19/2011</t>
  </si>
  <si>
    <t>08/22/2011</t>
  </si>
  <si>
    <t>08/23/2011</t>
  </si>
  <si>
    <t>08/24/2011</t>
  </si>
  <si>
    <t>08/25/2011</t>
  </si>
  <si>
    <t>08/26/2011</t>
  </si>
  <si>
    <t>08/29/2011</t>
  </si>
  <si>
    <t>08/30/2011</t>
  </si>
  <si>
    <t>08/31/2011</t>
  </si>
  <si>
    <t>09/13/2011</t>
  </si>
  <si>
    <t>09/14/2011</t>
  </si>
  <si>
    <t>09/15/2011</t>
  </si>
  <si>
    <t>09/16/2011</t>
  </si>
  <si>
    <t>09/19/2011</t>
  </si>
  <si>
    <t>09/20/2011</t>
  </si>
  <si>
    <t>09/21/2011</t>
  </si>
  <si>
    <t>09/22/2011</t>
  </si>
  <si>
    <t>09/23/2011</t>
  </si>
  <si>
    <t>09/26/2011</t>
  </si>
  <si>
    <t>09/27/2011</t>
  </si>
  <si>
    <t>09/28/2011</t>
  </si>
  <si>
    <t>09/29/2011</t>
  </si>
  <si>
    <t>09/30/2011</t>
  </si>
  <si>
    <t>10/13/2011</t>
  </si>
  <si>
    <t>10/14/2011</t>
  </si>
  <si>
    <t>10/17/2011</t>
  </si>
  <si>
    <t>10/18/2011</t>
  </si>
  <si>
    <t>10/19/2011</t>
  </si>
  <si>
    <t>10/20/2011</t>
  </si>
  <si>
    <t>10/21/2011</t>
  </si>
  <si>
    <t>10/24/2011</t>
  </si>
  <si>
    <t>10/25/2011</t>
  </si>
  <si>
    <t>10/26/2011</t>
  </si>
  <si>
    <t>10/27/2011</t>
  </si>
  <si>
    <t>10/28/2011</t>
  </si>
  <si>
    <t>10/31/2011</t>
  </si>
  <si>
    <t>11/14/2011</t>
  </si>
  <si>
    <t>11/15/2011</t>
  </si>
  <si>
    <t>11/16/2011</t>
  </si>
  <si>
    <t>11/17/2011</t>
  </si>
  <si>
    <t>11/18/2011</t>
  </si>
  <si>
    <t>11/21/2011</t>
  </si>
  <si>
    <t>11/22/2011</t>
  </si>
  <si>
    <t>11/23/2011</t>
  </si>
  <si>
    <t>11/24/2011</t>
  </si>
  <si>
    <t>11/25/2011</t>
  </si>
  <si>
    <t>11/28/2011</t>
  </si>
  <si>
    <t>11/29/2011</t>
  </si>
  <si>
    <t>11/30/2011</t>
  </si>
  <si>
    <t>12/13/2011</t>
  </si>
  <si>
    <t>12/14/2011</t>
  </si>
  <si>
    <t>12/15/2011</t>
  </si>
  <si>
    <t>12/16/2011</t>
  </si>
  <si>
    <t>12/19/2011</t>
  </si>
  <si>
    <t>12/20/2011</t>
  </si>
  <si>
    <t>12/21/2011</t>
  </si>
  <si>
    <t>12/22/2011</t>
  </si>
  <si>
    <t>12/23/2011</t>
  </si>
  <si>
    <t>12/26/2011</t>
  </si>
  <si>
    <t>12/27/2011</t>
  </si>
  <si>
    <t>12/28/2011</t>
  </si>
  <si>
    <t>12/29/2011</t>
  </si>
  <si>
    <t>12/30/2011</t>
  </si>
  <si>
    <t>01/13/2012</t>
  </si>
  <si>
    <t>01/16/2012</t>
  </si>
  <si>
    <t>01/17/2012</t>
  </si>
  <si>
    <t>01/18/2012</t>
  </si>
  <si>
    <t>01/19/2012</t>
  </si>
  <si>
    <t>01/20/2012</t>
  </si>
  <si>
    <t>01/23/2012</t>
  </si>
  <si>
    <t>01/24/2012</t>
  </si>
  <si>
    <t>01/25/2012</t>
  </si>
  <si>
    <t>01/26/2012</t>
  </si>
  <si>
    <t>01/27/2012</t>
  </si>
  <si>
    <t>01/30/2012</t>
  </si>
  <si>
    <t>01/31/2012</t>
  </si>
  <si>
    <t>02/13/2012</t>
  </si>
  <si>
    <t>02/14/2012</t>
  </si>
  <si>
    <t>02/15/2012</t>
  </si>
  <si>
    <t>02/16/2012</t>
  </si>
  <si>
    <t>02/17/2012</t>
  </si>
  <si>
    <t>02/20/2012</t>
  </si>
  <si>
    <t>02/21/2012</t>
  </si>
  <si>
    <t>02/22/2012</t>
  </si>
  <si>
    <t>02/23/2012</t>
  </si>
  <si>
    <t>02/24/2012</t>
  </si>
  <si>
    <t>02/27/2012</t>
  </si>
  <si>
    <t>02/28/2012</t>
  </si>
  <si>
    <t>02/29/2012</t>
  </si>
  <si>
    <t>03/13/2012</t>
  </si>
  <si>
    <t>03/14/2012</t>
  </si>
  <si>
    <t>03/15/2012</t>
  </si>
  <si>
    <t>03/16/2012</t>
  </si>
  <si>
    <t>03/19/2012</t>
  </si>
  <si>
    <t>03/20/2012</t>
  </si>
  <si>
    <t>03/21/2012</t>
  </si>
  <si>
    <t>03/22/2012</t>
  </si>
  <si>
    <t>03/23/2012</t>
  </si>
  <si>
    <t>03/26/2012</t>
  </si>
  <si>
    <t>03/27/2012</t>
  </si>
  <si>
    <t>03/28/2012</t>
  </si>
  <si>
    <t>03/29/2012</t>
  </si>
  <si>
    <t>03/30/2012</t>
  </si>
  <si>
    <t>04/13/2012</t>
  </si>
  <si>
    <t>04/16/2012</t>
  </si>
  <si>
    <t>04/17/2012</t>
  </si>
  <si>
    <t>04/18/2012</t>
  </si>
  <si>
    <t>04/19/2012</t>
  </si>
  <si>
    <t>04/20/2012</t>
  </si>
  <si>
    <t>04/23/2012</t>
  </si>
  <si>
    <t>04/24/2012</t>
  </si>
  <si>
    <t>04/25/2012</t>
  </si>
  <si>
    <t>04/26/2012</t>
  </si>
  <si>
    <t>04/27/2012</t>
  </si>
  <si>
    <t>04/30/2012</t>
  </si>
  <si>
    <t>05/14/2012</t>
  </si>
  <si>
    <t>05/15/2012</t>
  </si>
  <si>
    <t>05/16/2012</t>
  </si>
  <si>
    <t>05/17/2012</t>
  </si>
  <si>
    <t>05/18/2012</t>
  </si>
  <si>
    <t>05/21/2012</t>
  </si>
  <si>
    <t>05/22/2012</t>
  </si>
  <si>
    <t>05/23/2012</t>
  </si>
  <si>
    <t>05/24/2012</t>
  </si>
  <si>
    <t>05/25/2012</t>
  </si>
  <si>
    <t>05/28/2012</t>
  </si>
  <si>
    <t>05/29/2012</t>
  </si>
  <si>
    <t>05/30/2012</t>
  </si>
  <si>
    <t>05/31/2012</t>
  </si>
  <si>
    <t>06/13/2012</t>
  </si>
  <si>
    <t>06/14/2012</t>
  </si>
  <si>
    <t>06/15/2012</t>
  </si>
  <si>
    <t>06/17/2012</t>
  </si>
  <si>
    <t>06/18/2012</t>
  </si>
  <si>
    <t>06/19/2012</t>
  </si>
  <si>
    <t>06/20/2012</t>
  </si>
  <si>
    <t>06/21/2012</t>
  </si>
  <si>
    <t>06/22/2012</t>
  </si>
  <si>
    <t>06/24/2012</t>
  </si>
  <si>
    <t>06/25/2012</t>
  </si>
  <si>
    <t>06/26/2012</t>
  </si>
  <si>
    <t>06/27/2012</t>
  </si>
  <si>
    <t>06/28/2012</t>
  </si>
  <si>
    <t>06/29/2012</t>
  </si>
  <si>
    <t>07/13/2012</t>
  </si>
  <si>
    <t>07/15/2012</t>
  </si>
  <si>
    <t>07/16/2012</t>
  </si>
  <si>
    <t>07/17/2012</t>
  </si>
  <si>
    <t>07/18/2012</t>
  </si>
  <si>
    <t>07/19/2012</t>
  </si>
  <si>
    <t>07/20/2012</t>
  </si>
  <si>
    <t>07/22/2012</t>
  </si>
  <si>
    <t>07/23/2012</t>
  </si>
  <si>
    <t>07/24/2012</t>
  </si>
  <si>
    <t>07/25/2012</t>
  </si>
  <si>
    <t>07/26/2012</t>
  </si>
  <si>
    <t>07/27/2012</t>
  </si>
  <si>
    <t>07/29/2012</t>
  </si>
  <si>
    <t>07/30/2012</t>
  </si>
  <si>
    <t>07/31/2012</t>
  </si>
  <si>
    <t>08/13/2012</t>
  </si>
  <si>
    <t>08/14/2012</t>
  </si>
  <si>
    <t>08/15/2012</t>
  </si>
  <si>
    <t>08/16/2012</t>
  </si>
  <si>
    <t>08/17/2012</t>
  </si>
  <si>
    <t>08/20/2012</t>
  </si>
  <si>
    <t>08/21/2012</t>
  </si>
  <si>
    <t>08/22/2012</t>
  </si>
  <si>
    <t>08/23/2012</t>
  </si>
  <si>
    <t>08/24/2012</t>
  </si>
  <si>
    <t>08/27/2012</t>
  </si>
  <si>
    <t>08/28/2012</t>
  </si>
  <si>
    <t>08/29/2012</t>
  </si>
  <si>
    <t>08/30/2012</t>
  </si>
  <si>
    <t>08/31/2012</t>
  </si>
  <si>
    <t>09/13/2012</t>
  </si>
  <si>
    <t>09/14/2012</t>
  </si>
  <si>
    <t>09/17/2012</t>
  </si>
  <si>
    <t>09/18/2012</t>
  </si>
  <si>
    <t>09/19/2012</t>
  </si>
  <si>
    <t>09/20/2012</t>
  </si>
  <si>
    <t>09/21/2012</t>
  </si>
  <si>
    <t>09/24/2012</t>
  </si>
  <si>
    <t>09/25/2012</t>
  </si>
  <si>
    <t>09/26/2012</t>
  </si>
  <si>
    <t>09/27/2012</t>
  </si>
  <si>
    <t>09/28/2012</t>
  </si>
  <si>
    <t>10/15/2012</t>
  </si>
  <si>
    <t>10/16/2012</t>
  </si>
  <si>
    <t>10/17/2012</t>
  </si>
  <si>
    <t>10/18/2012</t>
  </si>
  <si>
    <t>10/19/2012</t>
  </si>
  <si>
    <t>10/22/2012</t>
  </si>
  <si>
    <t>10/23/2012</t>
  </si>
  <si>
    <t>10/24/2012</t>
  </si>
  <si>
    <t>10/25/2012</t>
  </si>
  <si>
    <t>10/26/2012</t>
  </si>
  <si>
    <t>10/29/2012</t>
  </si>
  <si>
    <t>10/30/2012</t>
  </si>
  <si>
    <t>10/31/2012</t>
  </si>
  <si>
    <t>11/13/2012</t>
  </si>
  <si>
    <t>11/14/2012</t>
  </si>
  <si>
    <t>11/15/2012</t>
  </si>
  <si>
    <t>11/16/2012</t>
  </si>
  <si>
    <t>11/19/2012</t>
  </si>
  <si>
    <t>11/20/2012</t>
  </si>
  <si>
    <t>11/21/2012</t>
  </si>
  <si>
    <t>11/22/2012</t>
  </si>
  <si>
    <t>11/23/2012</t>
  </si>
  <si>
    <t>11/26/2012</t>
  </si>
  <si>
    <t>11/27/2012</t>
  </si>
  <si>
    <t>11/28/2012</t>
  </si>
  <si>
    <t>11/29/2012</t>
  </si>
  <si>
    <t>11/30/2012</t>
  </si>
  <si>
    <t>12/13/2012</t>
  </si>
  <si>
    <t>12/14/2012</t>
  </si>
  <si>
    <t>12/17/2012</t>
  </si>
  <si>
    <t>12/18/2012</t>
  </si>
  <si>
    <t>12/19/2012</t>
  </si>
  <si>
    <t>12/20/2012</t>
  </si>
  <si>
    <t>12/21/2012</t>
  </si>
  <si>
    <t>12/24/2012</t>
  </si>
  <si>
    <t>12/25/2012</t>
  </si>
  <si>
    <t>12/26/2012</t>
  </si>
  <si>
    <t>12/27/2012</t>
  </si>
  <si>
    <t>12/28/2012</t>
  </si>
  <si>
    <t>12/31/2012</t>
  </si>
  <si>
    <t>01/14/2013</t>
  </si>
  <si>
    <t>01/15/2013</t>
  </si>
  <si>
    <t>01/16/2013</t>
  </si>
  <si>
    <t>01/17/2013</t>
  </si>
  <si>
    <t>01/18/2013</t>
  </si>
  <si>
    <t>01/21/2013</t>
  </si>
  <si>
    <t>01/22/2013</t>
  </si>
  <si>
    <t>01/23/2013</t>
  </si>
  <si>
    <t>01/24/2013</t>
  </si>
  <si>
    <t>01/25/2013</t>
  </si>
  <si>
    <t>01/28/2013</t>
  </si>
  <si>
    <t>01/29/2013</t>
  </si>
  <si>
    <t>01/30/2013</t>
  </si>
  <si>
    <t>01/31/2013</t>
  </si>
  <si>
    <t>02/13/2013</t>
  </si>
  <si>
    <t>02/14/2013</t>
  </si>
  <si>
    <t>02/15/2013</t>
  </si>
  <si>
    <t>02/18/2013</t>
  </si>
  <si>
    <t>02/19/2013</t>
  </si>
  <si>
    <t>02/20/2013</t>
  </si>
  <si>
    <t>02/21/2013</t>
  </si>
  <si>
    <t>02/22/2013</t>
  </si>
  <si>
    <t>02/25/2013</t>
  </si>
  <si>
    <t>02/26/2013</t>
  </si>
  <si>
    <t>02/27/2013</t>
  </si>
  <si>
    <t>02/28/2013</t>
  </si>
  <si>
    <t>03/13/2013</t>
  </si>
  <si>
    <t>03/14/2013</t>
  </si>
  <si>
    <t>03/15/2013</t>
  </si>
  <si>
    <t>03/19/2013</t>
  </si>
  <si>
    <t>03/20/2013</t>
  </si>
  <si>
    <t>03/21/2013</t>
  </si>
  <si>
    <t>03/22/2013</t>
  </si>
  <si>
    <t>03/25/2013</t>
  </si>
  <si>
    <t>03/26/2013</t>
  </si>
  <si>
    <t>03/27/2013</t>
  </si>
  <si>
    <t>03/28/2013</t>
  </si>
  <si>
    <t>03/29/2013</t>
  </si>
  <si>
    <t>04/15/2013</t>
  </si>
  <si>
    <t>04/16/2013</t>
  </si>
  <si>
    <t>04/17/2013</t>
  </si>
  <si>
    <t>04/18/2013</t>
  </si>
  <si>
    <t>04/19/2013</t>
  </si>
  <si>
    <t>04/22/2013</t>
  </si>
  <si>
    <t>04/23/2013</t>
  </si>
  <si>
    <t>04/24/2013</t>
  </si>
  <si>
    <t>04/25/2013</t>
  </si>
  <si>
    <t>04/26/2013</t>
  </si>
  <si>
    <t>04/29/2013</t>
  </si>
  <si>
    <t>04/30/2013</t>
  </si>
  <si>
    <t>05/13/2013</t>
  </si>
  <si>
    <t>05/14/2013</t>
  </si>
  <si>
    <t>05/15/2013</t>
  </si>
  <si>
    <t>05/16/2013</t>
  </si>
  <si>
    <t>05/17/2013</t>
  </si>
  <si>
    <t>05/20/2013</t>
  </si>
  <si>
    <t>05/21/2013</t>
  </si>
  <si>
    <t>05/22/2013</t>
  </si>
  <si>
    <t>05/23/2013</t>
  </si>
  <si>
    <t>05/24/2013</t>
  </si>
  <si>
    <t>05/27/2013</t>
  </si>
  <si>
    <t>05/28/2013</t>
  </si>
  <si>
    <t>05/29/2013</t>
  </si>
  <si>
    <t>05/30/2013</t>
  </si>
  <si>
    <t>05/31/2013</t>
  </si>
  <si>
    <t>06/13/2013</t>
  </si>
  <si>
    <t>06/14/2013</t>
  </si>
  <si>
    <t>06/17/2013</t>
  </si>
  <si>
    <t>06/18/2013</t>
  </si>
  <si>
    <t>06/19/2013</t>
  </si>
  <si>
    <t>06/20/2013</t>
  </si>
  <si>
    <t>06/21/2013</t>
  </si>
  <si>
    <t>06/24/2013</t>
  </si>
  <si>
    <t>06/25/2013</t>
  </si>
  <si>
    <t>06/26/2013</t>
  </si>
  <si>
    <t>06/27/2013</t>
  </si>
  <si>
    <t>06/28/2013</t>
  </si>
  <si>
    <t>07/15/2013</t>
  </si>
  <si>
    <t>07/16/2013</t>
  </si>
  <si>
    <t>07/17/2013</t>
  </si>
  <si>
    <t>07/18/2013</t>
  </si>
  <si>
    <t>07/19/2013</t>
  </si>
  <si>
    <t>07/22/2013</t>
  </si>
  <si>
    <t>07/23/2013</t>
  </si>
  <si>
    <t>07/24/2013</t>
  </si>
  <si>
    <t>07/25/2013</t>
  </si>
  <si>
    <t>07/26/2013</t>
  </si>
  <si>
    <t>07/29/2013</t>
  </si>
  <si>
    <t>07/30/2013</t>
  </si>
  <si>
    <t>07/31/2013</t>
  </si>
  <si>
    <t>08/13/2013</t>
  </si>
  <si>
    <t>08/14/2013</t>
  </si>
  <si>
    <t>08/15/2013</t>
  </si>
  <si>
    <t>08/16/2013</t>
  </si>
  <si>
    <t>08/19/2013</t>
  </si>
  <si>
    <t>08/20/2013</t>
  </si>
  <si>
    <t>08/21/2013</t>
  </si>
  <si>
    <t>08/22/2013</t>
  </si>
  <si>
    <t>08/23/2013</t>
  </si>
  <si>
    <t>08/26/2013</t>
  </si>
  <si>
    <t>08/27/2013</t>
  </si>
  <si>
    <t>08/28/2013</t>
  </si>
  <si>
    <t>08/29/2013</t>
  </si>
  <si>
    <t>08/30/2013</t>
  </si>
  <si>
    <t>09/13/2013</t>
  </si>
  <si>
    <t>09/16/2013</t>
  </si>
  <si>
    <t>09/17/2013</t>
  </si>
  <si>
    <t>09/18/2013</t>
  </si>
  <si>
    <t>09/19/2013</t>
  </si>
  <si>
    <t>09/20/2013</t>
  </si>
  <si>
    <t>09/23/2013</t>
  </si>
  <si>
    <t>09/24/2013</t>
  </si>
  <si>
    <t>09/25/2013</t>
  </si>
  <si>
    <t>09/26/2013</t>
  </si>
  <si>
    <t>09/27/2013</t>
  </si>
  <si>
    <t>09/30/2013</t>
  </si>
  <si>
    <t>10/14/2013</t>
  </si>
  <si>
    <t>10/15/2013</t>
  </si>
  <si>
    <t>10/16/2013</t>
  </si>
  <si>
    <t>10/17/2013</t>
  </si>
  <si>
    <t>10/18/2013</t>
  </si>
  <si>
    <t>10/21/2013</t>
  </si>
  <si>
    <t>10/22/2013</t>
  </si>
  <si>
    <t>10/23/2013</t>
  </si>
  <si>
    <t>10/24/2013</t>
  </si>
  <si>
    <t>10/25/2013</t>
  </si>
  <si>
    <t>10/29/2013</t>
  </si>
  <si>
    <t>10/30/2013</t>
  </si>
  <si>
    <t>10/31/2013</t>
  </si>
  <si>
    <t>11/13/2013</t>
  </si>
  <si>
    <t>11/14/2013</t>
  </si>
  <si>
    <t>11/15/2013</t>
  </si>
  <si>
    <t>11/18/2013</t>
  </si>
  <si>
    <t>11/19/2013</t>
  </si>
  <si>
    <t>11/20/2013</t>
  </si>
  <si>
    <t>11/21/2013</t>
  </si>
  <si>
    <t>11/22/2013</t>
  </si>
  <si>
    <t>11/25/2013</t>
  </si>
  <si>
    <t>11/26/2013</t>
  </si>
  <si>
    <t>11/27/2013</t>
  </si>
  <si>
    <t>11/28/2013</t>
  </si>
  <si>
    <t>11/29/2013</t>
  </si>
  <si>
    <t>12/13/2013</t>
  </si>
  <si>
    <t>12/16/2013</t>
  </si>
  <si>
    <t>12/17/2013</t>
  </si>
  <si>
    <t>12/18/2013</t>
  </si>
  <si>
    <t>12/19/2013</t>
  </si>
  <si>
    <t>12/20/2013</t>
  </si>
  <si>
    <t>12/23/2013</t>
  </si>
  <si>
    <t>12/24/2013</t>
  </si>
  <si>
    <t>12/25/2013</t>
  </si>
  <si>
    <t>12/26/2013</t>
  </si>
  <si>
    <t>12/27/2013</t>
  </si>
  <si>
    <t>12/30/2013</t>
  </si>
  <si>
    <t>12/31/2013</t>
  </si>
  <si>
    <t>01/13/2014</t>
  </si>
  <si>
    <t>01/14/2014</t>
  </si>
  <si>
    <t>01/15/2014</t>
  </si>
  <si>
    <t>01/16/2014</t>
  </si>
  <si>
    <t>01/17/2014</t>
  </si>
  <si>
    <t>01/20/2014</t>
  </si>
  <si>
    <t>01/21/2014</t>
  </si>
  <si>
    <t>01/22/2014</t>
  </si>
  <si>
    <t>01/23/2014</t>
  </si>
  <si>
    <t>01/24/2014</t>
  </si>
  <si>
    <t>01/27/2014</t>
  </si>
  <si>
    <t>01/28/2014</t>
  </si>
  <si>
    <t>01/29/2014</t>
  </si>
  <si>
    <t>01/30/2014</t>
  </si>
  <si>
    <t>01/31/2014</t>
  </si>
  <si>
    <t>02/13/2014</t>
  </si>
  <si>
    <t>02/14/2014</t>
  </si>
  <si>
    <t>02/17/2014</t>
  </si>
  <si>
    <t>02/18/2014</t>
  </si>
  <si>
    <t>02/19/2014</t>
  </si>
  <si>
    <t>02/20/2014</t>
  </si>
  <si>
    <t>02/21/2014</t>
  </si>
  <si>
    <t>02/24/2014</t>
  </si>
  <si>
    <t>02/25/2014</t>
  </si>
  <si>
    <t>02/26/2014</t>
  </si>
  <si>
    <t>02/27/2014</t>
  </si>
  <si>
    <t>02/28/2014</t>
  </si>
  <si>
    <t>03/13/2014</t>
  </si>
  <si>
    <t>03/14/2014</t>
  </si>
  <si>
    <t>03/17/2014</t>
  </si>
  <si>
    <t>03/18/2014</t>
  </si>
  <si>
    <t>03/19/2014</t>
  </si>
  <si>
    <t>03/20/2014</t>
  </si>
  <si>
    <t>03/21/2014</t>
  </si>
  <si>
    <t>03/24/2014</t>
  </si>
  <si>
    <t>03/25/2014</t>
  </si>
  <si>
    <t>03/26/2014</t>
  </si>
  <si>
    <t>03/27/2014</t>
  </si>
  <si>
    <t>03/28/2014</t>
  </si>
  <si>
    <t>03/31/2014</t>
  </si>
  <si>
    <t>04/14/2014</t>
  </si>
  <si>
    <t>04/15/2014</t>
  </si>
  <si>
    <t>04/16/2014</t>
  </si>
  <si>
    <t>04/17/2014</t>
  </si>
  <si>
    <t>04/18/2014</t>
  </si>
  <si>
    <t>04/22/2014</t>
  </si>
  <si>
    <t>04/23/2014</t>
  </si>
  <si>
    <t>04/24/2014</t>
  </si>
  <si>
    <t>04/25/2014</t>
  </si>
  <si>
    <t>04/28/2014</t>
  </si>
  <si>
    <t>04/29/2014</t>
  </si>
  <si>
    <t>04/30/2014</t>
  </si>
  <si>
    <t>05/13/2014</t>
  </si>
  <si>
    <t>05/14/2014</t>
  </si>
  <si>
    <t>05/15/2014</t>
  </si>
  <si>
    <t>05/16/2014</t>
  </si>
  <si>
    <t>05/19/2014</t>
  </si>
  <si>
    <t>05/20/2014</t>
  </si>
  <si>
    <t>05/21/2014</t>
  </si>
  <si>
    <t>05/22/2014</t>
  </si>
  <si>
    <t>05/23/2014</t>
  </si>
  <si>
    <t>05/26/2014</t>
  </si>
  <si>
    <t>05/27/2014</t>
  </si>
  <si>
    <t>05/28/2014</t>
  </si>
  <si>
    <t>05/29/2014</t>
  </si>
  <si>
    <t>05/30/2014</t>
  </si>
  <si>
    <t>06/13/2014</t>
  </si>
  <si>
    <t>06/16/2014</t>
  </si>
  <si>
    <t>06/17/2014</t>
  </si>
  <si>
    <t>06/18/2014</t>
  </si>
  <si>
    <t>06/19/2014</t>
  </si>
  <si>
    <t>06/20/2014</t>
  </si>
  <si>
    <t>06/23/2014</t>
  </si>
  <si>
    <t>06/24/2014</t>
  </si>
  <si>
    <t>06/25/2014</t>
  </si>
  <si>
    <t>06/26/2014</t>
  </si>
  <si>
    <t>06/27/2014</t>
  </si>
  <si>
    <t>06/30/2014</t>
  </si>
  <si>
    <t>07/14/2014</t>
  </si>
  <si>
    <t>07/15/2014</t>
  </si>
  <si>
    <t>07/16/2014</t>
  </si>
  <si>
    <t>07/17/2014</t>
  </si>
  <si>
    <t>07/18/2014</t>
  </si>
  <si>
    <t>07/22/2014</t>
  </si>
  <si>
    <t>07/23/2014</t>
  </si>
  <si>
    <t>07/24/2014</t>
  </si>
  <si>
    <t>07/25/2014</t>
  </si>
  <si>
    <t>07/28/2014</t>
  </si>
  <si>
    <t>07/29/2014</t>
  </si>
  <si>
    <t>07/30/2014</t>
  </si>
  <si>
    <t>07/31/2014</t>
  </si>
  <si>
    <t>08/13/2014</t>
  </si>
  <si>
    <t>08/14/2014</t>
  </si>
  <si>
    <t>08/15/2014</t>
  </si>
  <si>
    <t>08/19/2014</t>
  </si>
  <si>
    <t>08/20/2014</t>
  </si>
  <si>
    <t>08/21/2014</t>
  </si>
  <si>
    <t>08/22/2014</t>
  </si>
  <si>
    <t>08/25/2014</t>
  </si>
  <si>
    <t>08/26/2014</t>
  </si>
  <si>
    <t>08/27/2014</t>
  </si>
  <si>
    <t>08/28/2014</t>
  </si>
  <si>
    <t>08/29/2014</t>
  </si>
  <si>
    <t>09/15/2014</t>
  </si>
  <si>
    <t>09/16/2014</t>
  </si>
  <si>
    <t>09/17/2014</t>
  </si>
  <si>
    <t>09/18/2014</t>
  </si>
  <si>
    <t>09/19/2014</t>
  </si>
  <si>
    <t>09/22/2014</t>
  </si>
  <si>
    <t>09/23/2014</t>
  </si>
  <si>
    <t>09/24/2014</t>
  </si>
  <si>
    <t>09/25/2014</t>
  </si>
  <si>
    <t>09/26/2014</t>
  </si>
  <si>
    <t>09/29/2014</t>
  </si>
  <si>
    <t>09/30/2014</t>
  </si>
  <si>
    <t>10/13/2014</t>
  </si>
  <si>
    <t>10/14/2014</t>
  </si>
  <si>
    <t>10/15/2014</t>
  </si>
  <si>
    <t>10/16/2014</t>
  </si>
  <si>
    <t>10/17/2014</t>
  </si>
  <si>
    <t>10/20/2014</t>
  </si>
  <si>
    <t>10/21/2014</t>
  </si>
  <si>
    <t>10/22/2014</t>
  </si>
  <si>
    <t>10/23/2014</t>
  </si>
  <si>
    <t>10/24/2014</t>
  </si>
  <si>
    <t>10/28/2014</t>
  </si>
  <si>
    <t>10/29/2014</t>
  </si>
  <si>
    <t>10/30/2014</t>
  </si>
  <si>
    <t>10/31/2014</t>
  </si>
  <si>
    <t>11/13/2014</t>
  </si>
  <si>
    <t>11/14/2014</t>
  </si>
  <si>
    <t>11/17/2014</t>
  </si>
  <si>
    <t>11/18/2014</t>
  </si>
  <si>
    <t>11/19/2014</t>
  </si>
  <si>
    <t>11/20/2014</t>
  </si>
  <si>
    <t>11/21/2014</t>
  </si>
  <si>
    <t>11/24/2014</t>
  </si>
  <si>
    <t>11/25/2014</t>
  </si>
  <si>
    <t>11/26/2014</t>
  </si>
  <si>
    <t>11/27/2014</t>
  </si>
  <si>
    <t>11/28/2014</t>
  </si>
  <si>
    <t>12/15/2014</t>
  </si>
  <si>
    <t>12/16/2014</t>
  </si>
  <si>
    <t>12/17/2014</t>
  </si>
  <si>
    <t>12/18/2014</t>
  </si>
  <si>
    <t>12/19/2014</t>
  </si>
  <si>
    <t>12/22/2014</t>
  </si>
  <si>
    <t>12/23/2014</t>
  </si>
  <si>
    <t>12/24/2014</t>
  </si>
  <si>
    <t>12/25/2014</t>
  </si>
  <si>
    <t>12/29/2014</t>
  </si>
  <si>
    <t>12/30/2014</t>
  </si>
  <si>
    <t>12/31/2014</t>
  </si>
  <si>
    <t>01/13/2015</t>
  </si>
  <si>
    <t>01/14/2015</t>
  </si>
  <si>
    <t>01/15/2015</t>
  </si>
  <si>
    <t>01/16/2015</t>
  </si>
  <si>
    <t>01/19/2015</t>
  </si>
  <si>
    <t>01/20/2015</t>
  </si>
  <si>
    <t>01/21/2015</t>
  </si>
  <si>
    <t>01/22/2015</t>
  </si>
  <si>
    <t>01/23/2015</t>
  </si>
  <si>
    <t>01/26/2015</t>
  </si>
  <si>
    <t>01/27/2015</t>
  </si>
  <si>
    <t>01/28/2015</t>
  </si>
  <si>
    <t>01/29/2015</t>
  </si>
  <si>
    <t>01/30/2015</t>
  </si>
  <si>
    <t>02/13/2015</t>
  </si>
  <si>
    <t>02/16/2015</t>
  </si>
  <si>
    <t>02/17/2015</t>
  </si>
  <si>
    <t>02/18/2015</t>
  </si>
  <si>
    <t>02/19/2015</t>
  </si>
  <si>
    <t>02/20/2015</t>
  </si>
  <si>
    <t>02/23/2015</t>
  </si>
  <si>
    <t>02/24/2015</t>
  </si>
  <si>
    <t>02/25/2015</t>
  </si>
  <si>
    <t>02/26/2015</t>
  </si>
  <si>
    <t>02/27/2015</t>
  </si>
  <si>
    <t>03/13/2015</t>
  </si>
  <si>
    <t>03/16/2015</t>
  </si>
  <si>
    <t>03/17/2015</t>
  </si>
  <si>
    <t>03/18/2015</t>
  </si>
  <si>
    <t>03/19/2015</t>
  </si>
  <si>
    <t>03/20/2015</t>
  </si>
  <si>
    <t>03/23/2015</t>
  </si>
  <si>
    <t>03/24/2015</t>
  </si>
  <si>
    <t>03/25/2015</t>
  </si>
  <si>
    <t>03/26/2015</t>
  </si>
  <si>
    <t>03/27/2015</t>
  </si>
  <si>
    <t>03/30/2015</t>
  </si>
  <si>
    <t>03/31/2015</t>
  </si>
  <si>
    <t>04/13/2015</t>
  </si>
  <si>
    <t>04/14/2015</t>
  </si>
  <si>
    <t>04/15/2015</t>
  </si>
  <si>
    <t>04/16/2015</t>
  </si>
  <si>
    <t>04/17/2015</t>
  </si>
  <si>
    <t>04/20/2015</t>
  </si>
  <si>
    <t>04/21/2015</t>
  </si>
  <si>
    <t>04/22/2015</t>
  </si>
  <si>
    <t>04/23/2015</t>
  </si>
  <si>
    <t>04/24/2015</t>
  </si>
  <si>
    <t>04/28/2015</t>
  </si>
  <si>
    <t>04/29/2015</t>
  </si>
  <si>
    <t>04/30/2015</t>
  </si>
  <si>
    <t>05/13/2015</t>
  </si>
  <si>
    <t>05/14/2015</t>
  </si>
  <si>
    <t>05/15/2015</t>
  </si>
  <si>
    <t>05/18/2015</t>
  </si>
  <si>
    <t>05/19/2015</t>
  </si>
  <si>
    <t>05/20/2015</t>
  </si>
  <si>
    <t>05/21/2015</t>
  </si>
  <si>
    <t>05/22/2015</t>
  </si>
  <si>
    <t>05/25/2015</t>
  </si>
  <si>
    <t>05/26/2015</t>
  </si>
  <si>
    <t>05/27/2015</t>
  </si>
  <si>
    <t>05/28/2015</t>
  </si>
  <si>
    <t>05/29/2015</t>
  </si>
  <si>
    <t>06/15/2015</t>
  </si>
  <si>
    <t>06/16/2015</t>
  </si>
  <si>
    <t>06/17/2015</t>
  </si>
  <si>
    <t>06/18/2015</t>
  </si>
  <si>
    <t>06/19/2015</t>
  </si>
  <si>
    <t>06/22/2015</t>
  </si>
  <si>
    <t>06/23/2015</t>
  </si>
  <si>
    <t>06/24/2015</t>
  </si>
  <si>
    <t>06/25/2015</t>
  </si>
  <si>
    <t>06/26/2015</t>
  </si>
  <si>
    <t>06/29/2015</t>
  </si>
  <si>
    <t>06/30/2015</t>
  </si>
  <si>
    <t>07/13/2015</t>
  </si>
  <si>
    <t>07/14/2015</t>
  </si>
  <si>
    <t>07/15/2015</t>
  </si>
  <si>
    <t>07/16/2015</t>
  </si>
  <si>
    <t>07/17/2015</t>
  </si>
  <si>
    <t>07/20/2015</t>
  </si>
  <si>
    <t>07/21/2015</t>
  </si>
  <si>
    <t>07/22/2015</t>
  </si>
  <si>
    <t>07/23/2015</t>
  </si>
  <si>
    <t>07/24/2015</t>
  </si>
  <si>
    <t>07/27/2015</t>
  </si>
  <si>
    <t>07/28/2015</t>
  </si>
  <si>
    <t>07/29/2015</t>
  </si>
  <si>
    <t>07/30/2015</t>
  </si>
  <si>
    <t>07/31/2015</t>
  </si>
  <si>
    <t>08/13/2015</t>
  </si>
  <si>
    <t>08/14/2015</t>
  </si>
  <si>
    <t>08/17/2015</t>
  </si>
  <si>
    <t>08/18/2015</t>
  </si>
  <si>
    <t>08/19/2015</t>
  </si>
  <si>
    <t>08/20/2015</t>
  </si>
  <si>
    <t>08/21/2015</t>
  </si>
  <si>
    <t>08/24/2015</t>
  </si>
  <si>
    <t>08/25/2015</t>
  </si>
  <si>
    <t>08/26/2015</t>
  </si>
  <si>
    <t>08/27/2015</t>
  </si>
  <si>
    <t>08/28/2015</t>
  </si>
  <si>
    <t>08/31/2015</t>
  </si>
  <si>
    <t>09/14/2015</t>
  </si>
  <si>
    <t>09/15/2015</t>
  </si>
  <si>
    <t>09/16/2015</t>
  </si>
  <si>
    <t>09/17/2015</t>
  </si>
  <si>
    <t>09/18/2015</t>
  </si>
  <si>
    <t>09/21/2015</t>
  </si>
  <si>
    <t>09/22/2015</t>
  </si>
  <si>
    <t>09/23/2015</t>
  </si>
  <si>
    <t>09/24/2015</t>
  </si>
  <si>
    <t>09/25/2015</t>
  </si>
  <si>
    <t>09/28/2015</t>
  </si>
  <si>
    <t>09/29/2015</t>
  </si>
  <si>
    <t>09/30/2015</t>
  </si>
  <si>
    <t>10/13/2015</t>
  </si>
  <si>
    <t>10/14/2015</t>
  </si>
  <si>
    <t>10/15/2015</t>
  </si>
  <si>
    <t>10/16/2015</t>
  </si>
  <si>
    <t>10/19/2015</t>
  </si>
  <si>
    <t>10/20/2015</t>
  </si>
  <si>
    <t>10/21/2015</t>
  </si>
  <si>
    <t>10/22/2015</t>
  </si>
  <si>
    <t>10/23/2015</t>
  </si>
  <si>
    <t>10/27/2015</t>
  </si>
  <si>
    <t>10/28/2015</t>
  </si>
  <si>
    <t>10/29/2015</t>
  </si>
  <si>
    <t>10/30/2015</t>
  </si>
  <si>
    <t>11/13/2015</t>
  </si>
  <si>
    <t>11/16/2015</t>
  </si>
  <si>
    <t>11/17/2015</t>
  </si>
  <si>
    <t>11/18/2015</t>
  </si>
  <si>
    <t>11/19/2015</t>
  </si>
  <si>
    <t>11/20/2015</t>
  </si>
  <si>
    <t>11/23/2015</t>
  </si>
  <si>
    <t>11/24/2015</t>
  </si>
  <si>
    <t>11/25/2015</t>
  </si>
  <si>
    <t>11/26/2015</t>
  </si>
  <si>
    <t>11/27/2015</t>
  </si>
  <si>
    <t>11/30/2015</t>
  </si>
  <si>
    <t>12/14/2015</t>
  </si>
  <si>
    <t>12/15/2015</t>
  </si>
  <si>
    <t>12/16/2015</t>
  </si>
  <si>
    <t>12/17/2015</t>
  </si>
  <si>
    <t>12/18/2015</t>
  </si>
  <si>
    <t>12/21/2015</t>
  </si>
  <si>
    <t>12/22/2015</t>
  </si>
  <si>
    <t>12/23/2015</t>
  </si>
  <si>
    <t>12/24/2015</t>
  </si>
  <si>
    <t>12/25/2015</t>
  </si>
  <si>
    <t>12/29/2015</t>
  </si>
  <si>
    <t>12/30/2015</t>
  </si>
  <si>
    <t>12/31/2015</t>
  </si>
  <si>
    <t>01/13/2016</t>
  </si>
  <si>
    <t>01/14/2016</t>
  </si>
  <si>
    <t>01/15/2016</t>
  </si>
  <si>
    <t>01/18/2016</t>
  </si>
  <si>
    <t>01/19/2016</t>
  </si>
  <si>
    <t>01/20/2016</t>
  </si>
  <si>
    <t>01/21/2016</t>
  </si>
  <si>
    <t>01/22/2016</t>
  </si>
  <si>
    <t>01/25/2016</t>
  </si>
  <si>
    <t>01/26/2016</t>
  </si>
  <si>
    <t>01/27/2016</t>
  </si>
  <si>
    <t>01/28/2016</t>
  </si>
  <si>
    <t>01/29/2016</t>
  </si>
  <si>
    <t>02/15/2016</t>
  </si>
  <si>
    <t>02/16/2016</t>
  </si>
  <si>
    <t>02/17/2016</t>
  </si>
  <si>
    <t>02/18/2016</t>
  </si>
  <si>
    <t>02/19/2016</t>
  </si>
  <si>
    <t>02/22/2016</t>
  </si>
  <si>
    <t>02/23/2016</t>
  </si>
  <si>
    <t>02/24/2016</t>
  </si>
  <si>
    <t>02/25/2016</t>
  </si>
  <si>
    <t>02/26/2016</t>
  </si>
  <si>
    <t>02/29/2016</t>
  </si>
  <si>
    <t>03/14/2016</t>
  </si>
  <si>
    <t>03/15/2016</t>
  </si>
  <si>
    <t>03/16/2016</t>
  </si>
  <si>
    <t>03/17/2016</t>
  </si>
  <si>
    <t>03/18/2016</t>
  </si>
  <si>
    <t>03/21/2016</t>
  </si>
  <si>
    <t>03/22/2016</t>
  </si>
  <si>
    <t>03/23/2016</t>
  </si>
  <si>
    <t>03/24/2016</t>
  </si>
  <si>
    <t>03/25/2016</t>
  </si>
  <si>
    <t>03/29/2016</t>
  </si>
  <si>
    <t>03/30/2016</t>
  </si>
  <si>
    <t>03/31/2016</t>
  </si>
  <si>
    <t>04/13/2016</t>
  </si>
  <si>
    <t>04/14/2016</t>
  </si>
  <si>
    <t>04/15/2016</t>
  </si>
  <si>
    <t>04/18/2016</t>
  </si>
  <si>
    <t>04/19/2016</t>
  </si>
  <si>
    <t>04/20/2016</t>
  </si>
  <si>
    <t>04/21/2016</t>
  </si>
  <si>
    <t>04/22/2016</t>
  </si>
  <si>
    <t>04/26/2016</t>
  </si>
  <si>
    <t>04/27/2016</t>
  </si>
  <si>
    <t>04/28/2016</t>
  </si>
  <si>
    <t>04/29/2016</t>
  </si>
  <si>
    <t>05/13/2016</t>
  </si>
  <si>
    <t>05/16/2016</t>
  </si>
  <si>
    <t>05/17/2016</t>
  </si>
  <si>
    <t>05/18/2016</t>
  </si>
  <si>
    <t>05/19/2016</t>
  </si>
  <si>
    <t>05/20/2016</t>
  </si>
  <si>
    <t>05/23/2016</t>
  </si>
  <si>
    <t>05/24/2016</t>
  </si>
  <si>
    <t>05/25/2016</t>
  </si>
  <si>
    <t>05/26/2016</t>
  </si>
  <si>
    <t>05/27/2016</t>
  </si>
  <si>
    <t>05/30/2016</t>
  </si>
  <si>
    <t>05/31/2016</t>
  </si>
  <si>
    <t>06/13/2016</t>
  </si>
  <si>
    <t>06/14/2016</t>
  </si>
  <si>
    <t>06/15/2016</t>
  </si>
  <si>
    <t>06/16/2016</t>
  </si>
  <si>
    <t>06/17/2016</t>
  </si>
  <si>
    <t>06/20/2016</t>
  </si>
  <si>
    <t>06/21/2016</t>
  </si>
  <si>
    <t>06/22/2016</t>
  </si>
  <si>
    <t>06/23/2016</t>
  </si>
  <si>
    <t>06/24/2016</t>
  </si>
  <si>
    <t>06/27/2016</t>
  </si>
  <si>
    <t>06/28/2016</t>
  </si>
  <si>
    <t>06/29/2016</t>
  </si>
  <si>
    <t>06/30/2016</t>
  </si>
  <si>
    <t>07/13/2016</t>
  </si>
  <si>
    <t>07/14/2016</t>
  </si>
  <si>
    <t>07/15/2016</t>
  </si>
  <si>
    <t>07/18/2016</t>
  </si>
  <si>
    <t>07/19/2016</t>
  </si>
  <si>
    <t>07/20/2016</t>
  </si>
  <si>
    <t>07/21/2016</t>
  </si>
  <si>
    <t>07/22/2016</t>
  </si>
  <si>
    <t>07/25/2016</t>
  </si>
  <si>
    <t>07/26/2016</t>
  </si>
  <si>
    <t>07/27/2016</t>
  </si>
  <si>
    <t>07/28/2016</t>
  </si>
  <si>
    <t>07/29/2016</t>
  </si>
  <si>
    <t>08/15/2016</t>
  </si>
  <si>
    <t>08/16/2016</t>
  </si>
  <si>
    <t>08/17/2016</t>
  </si>
  <si>
    <t>08/18/2016</t>
  </si>
  <si>
    <t>08/19/2016</t>
  </si>
  <si>
    <t>08/22/2016</t>
  </si>
  <si>
    <t>08/23/2016</t>
  </si>
  <si>
    <t>08/24/2016</t>
  </si>
  <si>
    <t>08/25/2016</t>
  </si>
  <si>
    <t>08/26/2016</t>
  </si>
  <si>
    <t>08/29/2016</t>
  </si>
  <si>
    <t>08/30/2016</t>
  </si>
  <si>
    <t>08/31/2016</t>
  </si>
  <si>
    <t>09/13/2016</t>
  </si>
  <si>
    <t>09/14/2016</t>
  </si>
  <si>
    <t>09/15/2016</t>
  </si>
  <si>
    <t>09/16/2016</t>
  </si>
  <si>
    <t>09/19/2016</t>
  </si>
  <si>
    <t>09/20/2016</t>
  </si>
  <si>
    <t>09/21/2016</t>
  </si>
  <si>
    <t>09/22/2016</t>
  </si>
  <si>
    <t>09/23/2016</t>
  </si>
  <si>
    <t>09/26/2016</t>
  </si>
  <si>
    <t>09/27/2016</t>
  </si>
  <si>
    <t>09/28/2016</t>
  </si>
  <si>
    <t>09/29/2016</t>
  </si>
  <si>
    <t>09/30/2016</t>
  </si>
  <si>
    <t>10/13/2016</t>
  </si>
  <si>
    <t>10/14/2016</t>
  </si>
  <si>
    <t>10/17/2016</t>
  </si>
  <si>
    <t>10/18/2016</t>
  </si>
  <si>
    <t>10/19/2016</t>
  </si>
  <si>
    <t>10/20/2016</t>
  </si>
  <si>
    <t>10/21/2016</t>
  </si>
  <si>
    <t>10/22/2016</t>
  </si>
  <si>
    <t>10/25/2016</t>
  </si>
  <si>
    <t>10/26/2016</t>
  </si>
  <si>
    <t>10/27/2016</t>
  </si>
  <si>
    <t>10/28/2016</t>
  </si>
  <si>
    <t>10/31/2016</t>
  </si>
  <si>
    <t>11/14/2016</t>
  </si>
  <si>
    <t>11/15/2016</t>
  </si>
  <si>
    <t>11/16/2016</t>
  </si>
  <si>
    <t>11/17/2016</t>
  </si>
  <si>
    <t>11/18/2016</t>
  </si>
  <si>
    <t>11/21/2016</t>
  </si>
  <si>
    <t>11/22/2016</t>
  </si>
  <si>
    <t>11/23/2016</t>
  </si>
  <si>
    <t>11/24/2016</t>
  </si>
  <si>
    <t>11/25/2016</t>
  </si>
  <si>
    <t>11/28/2016</t>
  </si>
  <si>
    <t>11/29/2016</t>
  </si>
  <si>
    <t>11/30/2016</t>
  </si>
  <si>
    <t>12/13/2016</t>
  </si>
  <si>
    <t>12/14/2016</t>
  </si>
  <si>
    <t>12/15/2016</t>
  </si>
  <si>
    <t>12/16/2016</t>
  </si>
  <si>
    <t>12/19/2016</t>
  </si>
  <si>
    <t>12/20/2016</t>
  </si>
  <si>
    <t>12/21/2016</t>
  </si>
  <si>
    <t>12/22/2016</t>
  </si>
  <si>
    <t>12/23/2016</t>
  </si>
  <si>
    <t>12/24/2016</t>
  </si>
  <si>
    <t>12/28/2016</t>
  </si>
  <si>
    <t>12/29/2016</t>
  </si>
  <si>
    <t>12/30/2016</t>
  </si>
  <si>
    <t>01/13/2017</t>
  </si>
  <si>
    <t>01/16/2017</t>
  </si>
  <si>
    <t>01/17/2017</t>
  </si>
  <si>
    <t>01/18/2017</t>
  </si>
  <si>
    <t>01/19/2017</t>
  </si>
  <si>
    <t>01/20/2017</t>
  </si>
  <si>
    <t>01/23/2017</t>
  </si>
  <si>
    <t>01/24/2017</t>
  </si>
  <si>
    <t>01/25/2017</t>
  </si>
  <si>
    <t>01/26/2017</t>
  </si>
  <si>
    <t>01/27/2017</t>
  </si>
  <si>
    <t>01/30/2017</t>
  </si>
  <si>
    <t>01/31/2017</t>
  </si>
  <si>
    <t>02/13/2017</t>
  </si>
  <si>
    <t>02/14/2017</t>
  </si>
  <si>
    <t>02/15/2017</t>
  </si>
  <si>
    <t>02/16/2017</t>
  </si>
  <si>
    <t>02/17/2017</t>
  </si>
  <si>
    <t>02/20/2017</t>
  </si>
  <si>
    <t>02/21/2017</t>
  </si>
  <si>
    <t>02/22/2017</t>
  </si>
  <si>
    <t>02/23/2017</t>
  </si>
  <si>
    <t>02/24/2017</t>
  </si>
  <si>
    <t>02/27/2017</t>
  </si>
  <si>
    <t>02/28/2017</t>
  </si>
  <si>
    <t>03/13/2017</t>
  </si>
  <si>
    <t>03/14/2017</t>
  </si>
  <si>
    <t>03/15/2017</t>
  </si>
  <si>
    <t>03/16/2017</t>
  </si>
  <si>
    <t>03/17/2017</t>
  </si>
  <si>
    <t>03/20/2017</t>
  </si>
  <si>
    <t>03/21/2017</t>
  </si>
  <si>
    <t>03/22/2017</t>
  </si>
  <si>
    <t>03/23/2017</t>
  </si>
  <si>
    <t>03/24/2017</t>
  </si>
  <si>
    <t>03/27/2017</t>
  </si>
  <si>
    <t>03/28/2017</t>
  </si>
  <si>
    <t>03/29/2017</t>
  </si>
  <si>
    <t>03/30/2017</t>
  </si>
  <si>
    <t>03/31/2017</t>
  </si>
  <si>
    <t>04/13/2017</t>
  </si>
  <si>
    <t>04/14/2017</t>
  </si>
  <si>
    <t>04/18/2017</t>
  </si>
  <si>
    <t>04/19/2017</t>
  </si>
  <si>
    <t>04/20/2017</t>
  </si>
  <si>
    <t>04/21/2017</t>
  </si>
  <si>
    <t>04/24/2017</t>
  </si>
  <si>
    <t>04/25/2017</t>
  </si>
  <si>
    <t>04/26/2017</t>
  </si>
  <si>
    <t>04/27/2017</t>
  </si>
  <si>
    <t>04/28/2017</t>
  </si>
  <si>
    <t>05/15/2017</t>
  </si>
  <si>
    <t>05/16/2017</t>
  </si>
  <si>
    <t>05/17/2017</t>
  </si>
  <si>
    <t>05/18/2017</t>
  </si>
  <si>
    <t>05/19/2017</t>
  </si>
  <si>
    <t>05/22/2017</t>
  </si>
  <si>
    <t>05/23/2017</t>
  </si>
  <si>
    <t>05/24/2017</t>
  </si>
  <si>
    <t>05/25/2017</t>
  </si>
  <si>
    <t>05/26/2017</t>
  </si>
  <si>
    <t>05/29/2017</t>
  </si>
  <si>
    <t>05/30/2017</t>
  </si>
  <si>
    <t>05/31/2017</t>
  </si>
  <si>
    <t>06/13/2017</t>
  </si>
  <si>
    <t>06/14/2017</t>
  </si>
  <si>
    <t>06/15/2017</t>
  </si>
  <si>
    <t>06/16/2017</t>
  </si>
  <si>
    <t>06/19/2017</t>
  </si>
  <si>
    <t>06/20/2017</t>
  </si>
  <si>
    <t>06/21/2017</t>
  </si>
  <si>
    <t>06/22/2017</t>
  </si>
  <si>
    <t>06/23/2017</t>
  </si>
  <si>
    <t>06/26/2017</t>
  </si>
  <si>
    <t>06/27/2017</t>
  </si>
  <si>
    <t>06/28/2017</t>
  </si>
  <si>
    <t>06/29/2017</t>
  </si>
  <si>
    <t>06/30/2017</t>
  </si>
  <si>
    <t>07/13/2017</t>
  </si>
  <si>
    <t>07/14/2017</t>
  </si>
  <si>
    <t>07/17/2017</t>
  </si>
  <si>
    <t>07/18/2017</t>
  </si>
  <si>
    <t>07/19/2017</t>
  </si>
  <si>
    <t>07/20/2017</t>
  </si>
  <si>
    <t>07/21/2017</t>
  </si>
  <si>
    <t>07/24/2017</t>
  </si>
  <si>
    <t>07/25/2017</t>
  </si>
  <si>
    <t>07/26/2017</t>
  </si>
  <si>
    <t>07/27/2017</t>
  </si>
  <si>
    <t>07/28/2017</t>
  </si>
  <si>
    <t>07/31/2017</t>
  </si>
  <si>
    <t>08/14/2017</t>
  </si>
  <si>
    <t>08/15/2017</t>
  </si>
  <si>
    <t>08/16/2017</t>
  </si>
  <si>
    <t>08/17/2017</t>
  </si>
  <si>
    <t>08/18/2017</t>
  </si>
  <si>
    <t>08/21/2017</t>
  </si>
  <si>
    <t>08/22/2017</t>
  </si>
  <si>
    <t>08/23/2017</t>
  </si>
  <si>
    <t>08/24/2017</t>
  </si>
  <si>
    <t>08/25/2017</t>
  </si>
  <si>
    <t>08/28/2017</t>
  </si>
  <si>
    <t>08/29/2017</t>
  </si>
  <si>
    <t>08/30/2017</t>
  </si>
  <si>
    <t>08/31/2017</t>
  </si>
  <si>
    <t>09/13/2017</t>
  </si>
  <si>
    <t>09/14/2017</t>
  </si>
  <si>
    <t>09/15/2017</t>
  </si>
  <si>
    <t>09/18/2017</t>
  </si>
  <si>
    <t>09/19/2017</t>
  </si>
  <si>
    <t>09/20/2017</t>
  </si>
  <si>
    <t>09/21/2017</t>
  </si>
  <si>
    <t>09/22/2017</t>
  </si>
  <si>
    <t>09/25/2017</t>
  </si>
  <si>
    <t>09/26/2017</t>
  </si>
  <si>
    <t>09/27/2017</t>
  </si>
  <si>
    <t>09/28/2017</t>
  </si>
  <si>
    <t>09/29/2017</t>
  </si>
  <si>
    <t>10/13/2017</t>
  </si>
  <si>
    <t>10/16/2017</t>
  </si>
  <si>
    <t>10/17/2017</t>
  </si>
  <si>
    <t>10/18/2017</t>
  </si>
  <si>
    <t>10/19/2017</t>
  </si>
  <si>
    <t>10/20/2017</t>
  </si>
  <si>
    <t>10/24/2017</t>
  </si>
  <si>
    <t>10/25/2017</t>
  </si>
  <si>
    <t>10/26/2017</t>
  </si>
  <si>
    <t>10/27/2017</t>
  </si>
  <si>
    <t>10/30/2017</t>
  </si>
  <si>
    <t>10/31/2017</t>
  </si>
  <si>
    <t>11/13/2017</t>
  </si>
  <si>
    <t>11/14/2017</t>
  </si>
  <si>
    <t>11/15/2017</t>
  </si>
  <si>
    <t>11/16/2017</t>
  </si>
  <si>
    <t>11/17/2017</t>
  </si>
  <si>
    <t>11/20/2017</t>
  </si>
  <si>
    <t>11/21/2017</t>
  </si>
  <si>
    <t>11/22/2017</t>
  </si>
  <si>
    <t>11/23/2017</t>
  </si>
  <si>
    <t>11/24/2017</t>
  </si>
  <si>
    <t>11/27/2017</t>
  </si>
  <si>
    <t>11/28/2017</t>
  </si>
  <si>
    <t>11/29/2017</t>
  </si>
  <si>
    <t>11/30/2017</t>
  </si>
  <si>
    <t>12/13/2017</t>
  </si>
  <si>
    <t>12/14/2017</t>
  </si>
  <si>
    <t>12/15/2017</t>
  </si>
  <si>
    <t>12/18/2017</t>
  </si>
  <si>
    <t>12/19/2017</t>
  </si>
  <si>
    <t>12/20/2017</t>
  </si>
  <si>
    <t>12/21/2017</t>
  </si>
  <si>
    <t>12/22/2017</t>
  </si>
  <si>
    <t>12/23/2017</t>
  </si>
  <si>
    <t>12/27/2017</t>
  </si>
  <si>
    <t>12/28/2017</t>
  </si>
  <si>
    <t>12/29/2017</t>
  </si>
  <si>
    <t>12/30/2017</t>
  </si>
  <si>
    <t>01/15/2018</t>
  </si>
  <si>
    <t>01/16/2018</t>
  </si>
  <si>
    <t>01/17/2018</t>
  </si>
  <si>
    <t>01/18/2018</t>
  </si>
  <si>
    <t>01/19/2018</t>
  </si>
  <si>
    <t>01/22/2018</t>
  </si>
  <si>
    <t>01/23/2018</t>
  </si>
  <si>
    <t>01/24/2018</t>
  </si>
  <si>
    <t>01/25/2018</t>
  </si>
  <si>
    <t>01/26/2018</t>
  </si>
  <si>
    <t>01/29/2018</t>
  </si>
  <si>
    <t>01/30/2018</t>
  </si>
  <si>
    <t>01/31/2018</t>
  </si>
  <si>
    <t>02/13/2018</t>
  </si>
  <si>
    <t>02/14/2018</t>
  </si>
  <si>
    <t>02/15/2018</t>
  </si>
  <si>
    <t>02/16/2018</t>
  </si>
  <si>
    <t>02/19/2018</t>
  </si>
  <si>
    <t>02/20/2018</t>
  </si>
  <si>
    <t>02/21/2018</t>
  </si>
  <si>
    <t>02/22/2018</t>
  </si>
  <si>
    <t>02/23/2018</t>
  </si>
  <si>
    <t>02/26/2018</t>
  </si>
  <si>
    <t>02/27/2018</t>
  </si>
  <si>
    <t>02/28/2018</t>
  </si>
  <si>
    <t>03/13/2018</t>
  </si>
  <si>
    <t>03/14/2018</t>
  </si>
  <si>
    <t>03/15/2018</t>
  </si>
  <si>
    <t>03/16/2018</t>
  </si>
  <si>
    <t>03/19/2018</t>
  </si>
  <si>
    <t>03/20/2018</t>
  </si>
  <si>
    <t>03/21/2018</t>
  </si>
  <si>
    <t>03/22/2018</t>
  </si>
  <si>
    <t>03/23/2018</t>
  </si>
  <si>
    <t>03/26/2018</t>
  </si>
  <si>
    <t>03/27/2018</t>
  </si>
  <si>
    <t>03/28/2018</t>
  </si>
  <si>
    <t>03/29/2018</t>
  </si>
  <si>
    <t>03/30/2018</t>
  </si>
  <si>
    <t>04/13/2018</t>
  </si>
  <si>
    <t>04/16/2018</t>
  </si>
  <si>
    <t>04/17/2018</t>
  </si>
  <si>
    <t>04/18/2018</t>
  </si>
  <si>
    <t>04/19/2018</t>
  </si>
  <si>
    <t>04/20/2018</t>
  </si>
  <si>
    <t>04/23/2018</t>
  </si>
  <si>
    <t>04/24/2018</t>
  </si>
  <si>
    <t>04/25/2018</t>
  </si>
  <si>
    <t>04/26/2018</t>
  </si>
  <si>
    <t>04/27/2018</t>
  </si>
  <si>
    <t>04/30/2018</t>
  </si>
  <si>
    <t>05/14/2018</t>
  </si>
  <si>
    <t>05/15/2018</t>
  </si>
  <si>
    <t>05/16/2018</t>
  </si>
  <si>
    <t>05/17/2018</t>
  </si>
  <si>
    <t>05/18/2018</t>
  </si>
  <si>
    <t>05/21/2018</t>
  </si>
  <si>
    <t>05/22/2018</t>
  </si>
  <si>
    <t>05/23/2018</t>
  </si>
  <si>
    <t>05/24/2018</t>
  </si>
  <si>
    <t>05/25/2018</t>
  </si>
  <si>
    <t>05/28/2018</t>
  </si>
  <si>
    <t>05/29/2018</t>
  </si>
  <si>
    <t>05/30/2018</t>
  </si>
  <si>
    <t>05/31/2018</t>
  </si>
  <si>
    <t>06/13/2018</t>
  </si>
  <si>
    <t>06/14/2018</t>
  </si>
  <si>
    <t>06/15/2018</t>
  </si>
  <si>
    <t>06/18/2018</t>
  </si>
  <si>
    <t>06/19/2018</t>
  </si>
  <si>
    <t>06/20/2018</t>
  </si>
  <si>
    <t>06/21/2018</t>
  </si>
  <si>
    <t>06/22/2018</t>
  </si>
  <si>
    <t>06/25/2018</t>
  </si>
  <si>
    <t>06/26/2018</t>
  </si>
  <si>
    <t>06/27/2018</t>
  </si>
  <si>
    <t>06/28/2018</t>
  </si>
  <si>
    <t>06/29/2018</t>
  </si>
  <si>
    <t>07/13/2018</t>
  </si>
  <si>
    <t>07/16/2018</t>
  </si>
  <si>
    <t>07/17/2018</t>
  </si>
  <si>
    <t>07/18/2018</t>
  </si>
  <si>
    <t>07/19/2018</t>
  </si>
  <si>
    <t>07/20/2018</t>
  </si>
  <si>
    <t>07/23/2018</t>
  </si>
  <si>
    <t>07/24/2018</t>
  </si>
  <si>
    <t>07/25/2018</t>
  </si>
  <si>
    <t>07/26/2018</t>
  </si>
  <si>
    <t>07/27/2018</t>
  </si>
  <si>
    <t>07/30/2018</t>
  </si>
  <si>
    <t>07/31/2018</t>
  </si>
  <si>
    <t>08/13/2018</t>
  </si>
  <si>
    <t>08/14/2018</t>
  </si>
  <si>
    <t>08/15/2018</t>
  </si>
  <si>
    <t>08/16/2018</t>
  </si>
  <si>
    <t>08/17/2018</t>
  </si>
  <si>
    <t>08/20/2018</t>
  </si>
  <si>
    <t>08/21/2018</t>
  </si>
  <si>
    <t>08/22/2018</t>
  </si>
  <si>
    <t>08/23/2018</t>
  </si>
  <si>
    <t>08/24/2018</t>
  </si>
  <si>
    <t>08/27/2018</t>
  </si>
  <si>
    <t>08/28/2018</t>
  </si>
  <si>
    <t>08/29/2018</t>
  </si>
  <si>
    <t>08/30/2018</t>
  </si>
  <si>
    <t>08/31/2018</t>
  </si>
  <si>
    <t>09/13/2018</t>
  </si>
  <si>
    <t>09/14/2018</t>
  </si>
  <si>
    <t>09/17/2018</t>
  </si>
  <si>
    <t>09/18/2018</t>
  </si>
  <si>
    <t>09/19/2018</t>
  </si>
  <si>
    <t>09/20/2018</t>
  </si>
  <si>
    <t>09/21/2018</t>
  </si>
  <si>
    <t>09/24/2018</t>
  </si>
  <si>
    <t>09/25/2018</t>
  </si>
  <si>
    <t>09/26/2018</t>
  </si>
  <si>
    <t>09/27/2018</t>
  </si>
  <si>
    <t>09/28/2018</t>
  </si>
  <si>
    <t>10/15/2018</t>
  </si>
  <si>
    <t>10/16/2018</t>
  </si>
  <si>
    <t>10/17/2018</t>
  </si>
  <si>
    <t>10/18/2018</t>
  </si>
  <si>
    <t>10/19/2018</t>
  </si>
  <si>
    <t>10/23/2018</t>
  </si>
  <si>
    <t>10/24/2018</t>
  </si>
  <si>
    <t>10/25/2018</t>
  </si>
  <si>
    <t>10/26/2018</t>
  </si>
  <si>
    <t>10/29/2018</t>
  </si>
  <si>
    <t>10/30/2018</t>
  </si>
  <si>
    <t>10/31/2018</t>
  </si>
  <si>
    <t>11/13/2018</t>
  </si>
  <si>
    <t>11/14/2018</t>
  </si>
  <si>
    <t>11/15/2018</t>
  </si>
  <si>
    <t>11/16/2018</t>
  </si>
  <si>
    <t>11/19/2018</t>
  </si>
  <si>
    <t>11/20/2018</t>
  </si>
  <si>
    <t>11/21/2018</t>
  </si>
  <si>
    <t>11/22/2018</t>
  </si>
  <si>
    <t>11/23/2018</t>
  </si>
  <si>
    <t>11/26/2018</t>
  </si>
  <si>
    <t>11/27/2018</t>
  </si>
  <si>
    <t>11/28/2018</t>
  </si>
  <si>
    <t>11/29/2018</t>
  </si>
  <si>
    <t>11/30/2018</t>
  </si>
  <si>
    <t>12/13/2018</t>
  </si>
  <si>
    <t>12/14/2018</t>
  </si>
  <si>
    <t>12/17/2018</t>
  </si>
  <si>
    <t>12/18/2018</t>
  </si>
  <si>
    <t>12/19/2018</t>
  </si>
  <si>
    <t>12/20/2018</t>
  </si>
  <si>
    <t>12/21/2018</t>
  </si>
  <si>
    <t>12/24/2018</t>
  </si>
  <si>
    <t>12/25/2018</t>
  </si>
  <si>
    <t>12/27/2018</t>
  </si>
  <si>
    <t>12/28/2018</t>
  </si>
  <si>
    <t>12/31/2018</t>
  </si>
  <si>
    <t>01/14/2019</t>
  </si>
  <si>
    <t>01/15/2019</t>
  </si>
  <si>
    <t>01/16/2019</t>
  </si>
  <si>
    <t>01/17/2019</t>
  </si>
  <si>
    <t>01/18/2019</t>
  </si>
  <si>
    <t>01/21/2019</t>
  </si>
  <si>
    <t>01/22/2019</t>
  </si>
  <si>
    <t>01/23/2019</t>
  </si>
  <si>
    <t>01/24/2019</t>
  </si>
  <si>
    <t>01/25/2019</t>
  </si>
  <si>
    <t>01/28/2019</t>
  </si>
  <si>
    <t>01/29/2019</t>
  </si>
  <si>
    <t>01/30/2019</t>
  </si>
  <si>
    <t>01/31/2019</t>
  </si>
  <si>
    <t>02/13/2019</t>
  </si>
  <si>
    <t>02/14/2019</t>
  </si>
  <si>
    <t>02/15/2019</t>
  </si>
  <si>
    <t>02/18/2019</t>
  </si>
  <si>
    <t>02/19/2019</t>
  </si>
  <si>
    <t>02/20/2019</t>
  </si>
  <si>
    <t>02/21/2019</t>
  </si>
  <si>
    <t>02/22/2019</t>
  </si>
  <si>
    <t>02/25/2019</t>
  </si>
  <si>
    <t>02/26/2019</t>
  </si>
  <si>
    <t>02/27/2019</t>
  </si>
  <si>
    <t>02/28/2019</t>
  </si>
  <si>
    <t>03/13/2019</t>
  </si>
  <si>
    <t>03/14/2019</t>
  </si>
  <si>
    <t>03/15/2019</t>
  </si>
  <si>
    <t>03/18/2019</t>
  </si>
  <si>
    <t>03/19/2019</t>
  </si>
  <si>
    <t>03/20/2019</t>
  </si>
  <si>
    <t>03/21/2019</t>
  </si>
  <si>
    <t>03/22/2019</t>
  </si>
  <si>
    <t>03/25/2019</t>
  </si>
  <si>
    <t>03/26/2019</t>
  </si>
  <si>
    <t>03/27/2019</t>
  </si>
  <si>
    <t>03/28/2019</t>
  </si>
  <si>
    <t>03/29/2019</t>
  </si>
  <si>
    <t>04/15/2019</t>
  </si>
  <si>
    <t>04/16/2019</t>
  </si>
  <si>
    <t>04/17/2019</t>
  </si>
  <si>
    <t>04/18/2019</t>
  </si>
  <si>
    <t>04/19/2019</t>
  </si>
  <si>
    <t>04/22/2019</t>
  </si>
  <si>
    <t>04/23/2019</t>
  </si>
  <si>
    <t>04/24/2019</t>
  </si>
  <si>
    <t>04/25/2019</t>
  </si>
  <si>
    <t>04/26/2019</t>
  </si>
  <si>
    <t>04/29/2019</t>
  </si>
  <si>
    <t>04/30/2019</t>
  </si>
  <si>
    <t>05/13/2019</t>
  </si>
  <si>
    <t>05/14/2019</t>
  </si>
  <si>
    <t>05/15/2019</t>
  </si>
  <si>
    <t>05/16/2019</t>
  </si>
  <si>
    <t>05/17/2019</t>
  </si>
  <si>
    <t>05/20/2019</t>
  </si>
  <si>
    <t>05/21/2019</t>
  </si>
  <si>
    <t>05/22/2019</t>
  </si>
  <si>
    <t>05/23/2019</t>
  </si>
  <si>
    <t>05/24/2019</t>
  </si>
  <si>
    <t>05/27/2019</t>
  </si>
  <si>
    <t>05/28/2019</t>
  </si>
  <si>
    <t>05/29/2019</t>
  </si>
  <si>
    <t>05/30/2019</t>
  </si>
  <si>
    <t>05/31/2019</t>
  </si>
  <si>
    <t>06/13/2019</t>
  </si>
  <si>
    <t>06/14/2019</t>
  </si>
  <si>
    <t>06/17/2019</t>
  </si>
  <si>
    <t>06/18/2019</t>
  </si>
  <si>
    <t>06/19/2019</t>
  </si>
  <si>
    <t>06/20/2019</t>
  </si>
  <si>
    <t>06/21/2019</t>
  </si>
  <si>
    <t>06/24/2019</t>
  </si>
  <si>
    <t>06/25/2019</t>
  </si>
  <si>
    <t>06/26/2019</t>
  </si>
  <si>
    <t>06/27/2019</t>
  </si>
  <si>
    <t>06/28/2019</t>
  </si>
  <si>
    <t>07/15/2019</t>
  </si>
  <si>
    <t>07/16/2019</t>
  </si>
  <si>
    <t>07/17/2019</t>
  </si>
  <si>
    <t>07/18/2019</t>
  </si>
  <si>
    <t>07/19/2019</t>
  </si>
  <si>
    <t>07/22/2019</t>
  </si>
  <si>
    <t>07/23/2019</t>
  </si>
  <si>
    <t>07/24/2019</t>
  </si>
  <si>
    <t>07/25/2019</t>
  </si>
  <si>
    <t>07/26/2019</t>
  </si>
  <si>
    <t>07/29/2019</t>
  </si>
  <si>
    <t>07/30/2019</t>
  </si>
  <si>
    <t>07/31/2019</t>
  </si>
  <si>
    <t>08/13/2019</t>
  </si>
  <si>
    <t>08/14/2019</t>
  </si>
  <si>
    <t>08/15/2019</t>
  </si>
  <si>
    <t>08/16/2019</t>
  </si>
  <si>
    <t>08/19/2019</t>
  </si>
  <si>
    <t>08/20/2019</t>
  </si>
  <si>
    <t>08/21/2019</t>
  </si>
  <si>
    <t>08/22/2019</t>
  </si>
  <si>
    <t>08/23/2019</t>
  </si>
  <si>
    <t>08/26/2019</t>
  </si>
  <si>
    <t>08/27/2019</t>
  </si>
  <si>
    <t>08/28/2019</t>
  </si>
  <si>
    <t>08/29/2019</t>
  </si>
  <si>
    <t>08/30/2019</t>
  </si>
  <si>
    <t>09/13/2019</t>
  </si>
  <si>
    <t>09/16/2019</t>
  </si>
  <si>
    <t>09/17/2019</t>
  </si>
  <si>
    <t>09/18/2019</t>
  </si>
  <si>
    <t>09/19/2019</t>
  </si>
  <si>
    <t>09/20/2019</t>
  </si>
  <si>
    <t>09/23/2019</t>
  </si>
  <si>
    <t>09/24/2019</t>
  </si>
  <si>
    <t>09/25/2019</t>
  </si>
  <si>
    <t>09/26/2019</t>
  </si>
  <si>
    <t>09/27/2019</t>
  </si>
  <si>
    <t>09/30/2019</t>
  </si>
  <si>
    <t>10/14/2019</t>
  </si>
  <si>
    <t>10/15/2019</t>
  </si>
  <si>
    <t>10/16/2019</t>
  </si>
  <si>
    <t>10/17/2019</t>
  </si>
  <si>
    <t>10/18/2019</t>
  </si>
  <si>
    <t>10/21/2019</t>
  </si>
  <si>
    <t>10/22/2019</t>
  </si>
  <si>
    <t>10/23/2019</t>
  </si>
  <si>
    <t>10/24/2019</t>
  </si>
  <si>
    <t>10/25/2019</t>
  </si>
  <si>
    <t>10/28/2019</t>
  </si>
  <si>
    <t>10/29/2019</t>
  </si>
  <si>
    <t>10/30/2019</t>
  </si>
  <si>
    <t>10/31/2019</t>
  </si>
  <si>
    <t>11/13/2019</t>
  </si>
  <si>
    <t>11/14/2019</t>
  </si>
  <si>
    <t>11/15/2019</t>
  </si>
  <si>
    <t>11/18/2019</t>
  </si>
  <si>
    <t>11/19/2019</t>
  </si>
  <si>
    <t>11/20/2019</t>
  </si>
  <si>
    <t>11/21/2019</t>
  </si>
  <si>
    <t>11/22/2019</t>
  </si>
  <si>
    <t>11/25/2019</t>
  </si>
  <si>
    <t>11/26/2019</t>
  </si>
  <si>
    <t>11/27/2019</t>
  </si>
  <si>
    <t>11/28/2019</t>
  </si>
  <si>
    <t>11/29/2019</t>
  </si>
  <si>
    <t>12/13/2019</t>
  </si>
  <si>
    <t>12/16/2019</t>
  </si>
  <si>
    <t>12/17/2019</t>
  </si>
  <si>
    <t>12/18/2019</t>
  </si>
  <si>
    <t>12/19/2019</t>
  </si>
  <si>
    <t>12/20/2019</t>
  </si>
  <si>
    <t>12/23/2019</t>
  </si>
  <si>
    <t>12/24/2019</t>
  </si>
  <si>
    <t>12/27/2019</t>
  </si>
  <si>
    <t>12/30/2019</t>
  </si>
  <si>
    <t>12/31/2019</t>
  </si>
  <si>
    <t>01/13/2020</t>
  </si>
  <si>
    <t>01/14/2020</t>
  </si>
  <si>
    <t>01/15/2020</t>
  </si>
  <si>
    <t>01/16/2020</t>
  </si>
  <si>
    <t>01/17/2020</t>
  </si>
  <si>
    <t>01/20/2020</t>
  </si>
  <si>
    <t>01/21/2020</t>
  </si>
  <si>
    <t>01/22/2020</t>
  </si>
  <si>
    <t>01/23/2020</t>
  </si>
  <si>
    <t>01/24/2020</t>
  </si>
  <si>
    <t>01/27/2020</t>
  </si>
  <si>
    <t>01/28/2020</t>
  </si>
  <si>
    <t>01/29/2020</t>
  </si>
  <si>
    <t>01/30/2020</t>
  </si>
  <si>
    <t>02/13/2020</t>
  </si>
  <si>
    <t>02/14/2020</t>
  </si>
  <si>
    <t>02/17/2020</t>
  </si>
  <si>
    <t>02/18/2020</t>
  </si>
  <si>
    <t>02/19/2020</t>
  </si>
  <si>
    <t>02/20/2020</t>
  </si>
  <si>
    <t>02/21/2020</t>
  </si>
  <si>
    <t>02/24/2020</t>
  </si>
  <si>
    <t>02/25/2020</t>
  </si>
  <si>
    <t>02/26/2020</t>
  </si>
  <si>
    <t>02/27/2020</t>
  </si>
  <si>
    <t>02/28/2020</t>
  </si>
  <si>
    <t>03/13/2020</t>
  </si>
  <si>
    <t>03/16/2020</t>
  </si>
  <si>
    <t>03/17/2020</t>
  </si>
  <si>
    <t>03/18/2020</t>
  </si>
  <si>
    <t>03/19/2020</t>
  </si>
  <si>
    <t>03/20/2020</t>
  </si>
  <si>
    <t>03/23/2020</t>
  </si>
  <si>
    <t>03/24/2020</t>
  </si>
  <si>
    <t>03/25/2020</t>
  </si>
  <si>
    <t>03/26/2020</t>
  </si>
  <si>
    <t>03/27/2020</t>
  </si>
  <si>
    <t>03/30/2020</t>
  </si>
  <si>
    <t>03/31/2020</t>
  </si>
  <si>
    <t>04/13/2020</t>
  </si>
  <si>
    <t>04/14/2020</t>
  </si>
  <si>
    <t>04/15/2020</t>
  </si>
  <si>
    <t>04/16/2020</t>
  </si>
  <si>
    <t>04/17/2020</t>
  </si>
  <si>
    <t>04/20/2020</t>
  </si>
  <si>
    <t>04/21/2020</t>
  </si>
  <si>
    <t>04/22/2020</t>
  </si>
  <si>
    <t>04/23/2020</t>
  </si>
  <si>
    <t>04/24/2020</t>
  </si>
  <si>
    <t>04/27/2020</t>
  </si>
  <si>
    <t>04/28/2020</t>
  </si>
  <si>
    <t>04/29/2020</t>
  </si>
  <si>
    <t>04/30/2020</t>
  </si>
  <si>
    <t>05/13/2020</t>
  </si>
  <si>
    <t>05/14/2020</t>
  </si>
  <si>
    <t>05/15/2020</t>
  </si>
  <si>
    <t>05/18/2020</t>
  </si>
  <si>
    <t>05/19/2020</t>
  </si>
  <si>
    <t>05/20/2020</t>
  </si>
  <si>
    <t>05/21/2020</t>
  </si>
  <si>
    <t>05/22/2020</t>
  </si>
  <si>
    <t>05/25/2020</t>
  </si>
  <si>
    <t>05/26/2020</t>
  </si>
  <si>
    <t>05/27/2020</t>
  </si>
  <si>
    <t>05/28/2020</t>
  </si>
  <si>
    <t>05/29/2020</t>
  </si>
  <si>
    <t>06/15/2020</t>
  </si>
  <si>
    <t>06/16/2020</t>
  </si>
  <si>
    <t>06/17/2020</t>
  </si>
  <si>
    <t>06/18/2020</t>
  </si>
  <si>
    <t>06/19/2020</t>
  </si>
  <si>
    <t>06/22/2020</t>
  </si>
  <si>
    <t>06/23/2020</t>
  </si>
  <si>
    <t>06/24/2020</t>
  </si>
  <si>
    <t>06/25/2020</t>
  </si>
  <si>
    <t>06/26/2020</t>
  </si>
  <si>
    <t>06/29/2020</t>
  </si>
  <si>
    <t>06/30/2020</t>
  </si>
  <si>
    <t>07/13/2020</t>
  </si>
  <si>
    <t>07/14/2020</t>
  </si>
  <si>
    <t>07/15/2020</t>
  </si>
  <si>
    <t>07/16/2020</t>
  </si>
  <si>
    <t>07/17/2020</t>
  </si>
  <si>
    <t>07/20/2020</t>
  </si>
  <si>
    <t>07/21/2020</t>
  </si>
  <si>
    <t>07/22/2020</t>
  </si>
  <si>
    <t>07/23/2020</t>
  </si>
  <si>
    <t>07/24/2020</t>
  </si>
  <si>
    <t>07/27/2020</t>
  </si>
  <si>
    <t>07/28/2020</t>
  </si>
  <si>
    <t>07/29/2020</t>
  </si>
  <si>
    <t>07/30/2020</t>
  </si>
  <si>
    <t>07/31/2020</t>
  </si>
  <si>
    <t>08/13/2020</t>
  </si>
  <si>
    <t>08/14/2020</t>
  </si>
  <si>
    <t>08/17/2020</t>
  </si>
  <si>
    <t>08/18/2020</t>
  </si>
  <si>
    <t>08/19/2020</t>
  </si>
  <si>
    <t>08/20/2020</t>
  </si>
  <si>
    <t>08/21/2020</t>
  </si>
  <si>
    <t>08/24/2020</t>
  </si>
  <si>
    <t>08/25/2020</t>
  </si>
  <si>
    <t>08/26/2020</t>
  </si>
  <si>
    <t>08/27/2020</t>
  </si>
  <si>
    <t>08/28/2020</t>
  </si>
  <si>
    <t>08/31/2020</t>
  </si>
  <si>
    <t>09/14/2020</t>
  </si>
  <si>
    <t>09/15/2020</t>
  </si>
  <si>
    <t>09/16/2020</t>
  </si>
  <si>
    <t>09/17/2020</t>
  </si>
  <si>
    <t>09/18/2020</t>
  </si>
  <si>
    <t>09/21/2020</t>
  </si>
  <si>
    <t>09/22/2020</t>
  </si>
  <si>
    <t>09/23/2020</t>
  </si>
  <si>
    <t>09/24/2020</t>
  </si>
  <si>
    <t>09/25/2020</t>
  </si>
  <si>
    <t>09/28/2020</t>
  </si>
  <si>
    <t>09/29/2020</t>
  </si>
  <si>
    <t>09/30/2020</t>
  </si>
  <si>
    <t>10/13/2020</t>
  </si>
  <si>
    <t>10/14/2020</t>
  </si>
  <si>
    <t>10/15/2020</t>
  </si>
  <si>
    <t>10/16/2020</t>
  </si>
  <si>
    <t>10/19/2020</t>
  </si>
  <si>
    <t>10/20/2020</t>
  </si>
  <si>
    <t>10/21/2020</t>
  </si>
  <si>
    <t>10/22/2020</t>
  </si>
  <si>
    <t>10/23/2020</t>
  </si>
  <si>
    <t>10/26/2020</t>
  </si>
  <si>
    <t>10/27/2020</t>
  </si>
  <si>
    <t>10/28/2020</t>
  </si>
  <si>
    <t>10/29/2020</t>
  </si>
  <si>
    <t>10/30/2020</t>
  </si>
  <si>
    <t>11/13/2020</t>
  </si>
  <si>
    <t>11/16/2020</t>
  </si>
  <si>
    <t>11/17/2020</t>
  </si>
  <si>
    <t>11/18/2020</t>
  </si>
  <si>
    <t>11/19/2020</t>
  </si>
  <si>
    <t>11/20/2020</t>
  </si>
  <si>
    <t>11/23/2020</t>
  </si>
  <si>
    <t>11/24/2020</t>
  </si>
  <si>
    <t>11/25/2020</t>
  </si>
  <si>
    <t>11/26/2020</t>
  </si>
  <si>
    <t>11/27/2020</t>
  </si>
  <si>
    <t>11/30/2020</t>
  </si>
  <si>
    <t>12/14/2020</t>
  </si>
  <si>
    <t>12/15/2020</t>
  </si>
  <si>
    <t>12/16/2020</t>
  </si>
  <si>
    <t>12/17/2020</t>
  </si>
  <si>
    <t>12/18/2020</t>
  </si>
  <si>
    <t>12/21/2020</t>
  </si>
  <si>
    <t>12/22/2020</t>
  </si>
  <si>
    <t>12/23/2020</t>
  </si>
  <si>
    <t>12/24/2020</t>
  </si>
  <si>
    <t>12/29/2020</t>
  </si>
  <si>
    <t>12/30/2020</t>
  </si>
  <si>
    <t>12/31/2020</t>
  </si>
  <si>
    <t>01/13/2021</t>
  </si>
  <si>
    <t>01/14/2021</t>
  </si>
  <si>
    <t>01/15/2021</t>
  </si>
  <si>
    <t>01/18/2021</t>
  </si>
  <si>
    <t>01/19/2021</t>
  </si>
  <si>
    <t>01/20/2021</t>
  </si>
  <si>
    <t>01/21/2021</t>
  </si>
  <si>
    <t>01/22/2021</t>
  </si>
  <si>
    <t>01/25/2021</t>
  </si>
  <si>
    <t>01/26/2021</t>
  </si>
  <si>
    <t>01/27/2021</t>
  </si>
  <si>
    <t>01/28/2021</t>
  </si>
  <si>
    <t>01/29/2021</t>
  </si>
  <si>
    <t>02/15/2021</t>
  </si>
  <si>
    <t>02/16/2021</t>
  </si>
  <si>
    <t>02/17/2021</t>
  </si>
  <si>
    <t>02/18/2021</t>
  </si>
  <si>
    <t>02/19/2021</t>
  </si>
  <si>
    <t>02/22/2021</t>
  </si>
  <si>
    <t>02/23/2021</t>
  </si>
  <si>
    <t>02/24/2021</t>
  </si>
  <si>
    <t>02/25/2021</t>
  </si>
  <si>
    <t>02/26/2021</t>
  </si>
  <si>
    <t>03/15/2021</t>
  </si>
  <si>
    <t>03/16/2021</t>
  </si>
  <si>
    <t>03/17/2021</t>
  </si>
  <si>
    <t>03/18/2021</t>
  </si>
  <si>
    <t>03/19/2021</t>
  </si>
  <si>
    <t>03/22/2021</t>
  </si>
  <si>
    <t>03/23/2021</t>
  </si>
  <si>
    <t>03/24/2021</t>
  </si>
  <si>
    <t>03/25/2021</t>
  </si>
  <si>
    <t>03/26/2021</t>
  </si>
  <si>
    <t>03/29/2021</t>
  </si>
  <si>
    <t>03/30/2021</t>
  </si>
  <si>
    <t>03/31/2021</t>
  </si>
  <si>
    <t>04/13/2021</t>
  </si>
  <si>
    <t>04/14/2021</t>
  </si>
  <si>
    <t>04/15/2021</t>
  </si>
  <si>
    <t>04/16/2021</t>
  </si>
  <si>
    <t>04/19/2021</t>
  </si>
  <si>
    <t>04/20/2021</t>
  </si>
  <si>
    <t>04/21/2021</t>
  </si>
  <si>
    <t>04/22/2021</t>
  </si>
  <si>
    <t>04/23/2021</t>
  </si>
  <si>
    <t>04/25/2021</t>
  </si>
  <si>
    <t>04/27/2021</t>
  </si>
  <si>
    <t>04/28/2021</t>
  </si>
  <si>
    <t>04/29/2021</t>
  </si>
  <si>
    <t>04/30/2021</t>
  </si>
  <si>
    <t>05/13/2021</t>
  </si>
  <si>
    <t>05/14/2021</t>
  </si>
  <si>
    <t>05/17/2021</t>
  </si>
  <si>
    <t>05/18/2021</t>
  </si>
  <si>
    <t>05/19/2021</t>
  </si>
  <si>
    <t>05/20/2021</t>
  </si>
  <si>
    <t>05/21/2021</t>
  </si>
  <si>
    <t>05/24/2021</t>
  </si>
  <si>
    <t>05/25/2021</t>
  </si>
  <si>
    <t>05/26/2021</t>
  </si>
  <si>
    <t>05/27/2021</t>
  </si>
  <si>
    <t>05/28/2021</t>
  </si>
  <si>
    <t>05/31/2021</t>
  </si>
  <si>
    <t>06/14/2021</t>
  </si>
  <si>
    <t>06/15/2021</t>
  </si>
  <si>
    <t>06/16/2021</t>
  </si>
  <si>
    <t>06/17/2021</t>
  </si>
  <si>
    <t>06/18/2021</t>
  </si>
  <si>
    <t>06/21/2021</t>
  </si>
  <si>
    <t>06/22/2021</t>
  </si>
  <si>
    <t>06/23/2021</t>
  </si>
  <si>
    <t>06/24/2021</t>
  </si>
  <si>
    <t>06/25/2021</t>
  </si>
  <si>
    <t>06/28/2021</t>
  </si>
  <si>
    <t>06/29/2021</t>
  </si>
  <si>
    <t>06/30/2021</t>
  </si>
  <si>
    <t>07/13/2021</t>
  </si>
  <si>
    <t>07/14/2021</t>
  </si>
  <si>
    <t>07/15/2021</t>
  </si>
  <si>
    <t>07/16/2021</t>
  </si>
  <si>
    <t>07/19/2021</t>
  </si>
  <si>
    <t>07/20/2021</t>
  </si>
  <si>
    <t>07/21/2021</t>
  </si>
  <si>
    <t>07/22/2021</t>
  </si>
  <si>
    <t>07/23/2021</t>
  </si>
  <si>
    <t>07/26/2021</t>
  </si>
  <si>
    <t>07/27/2021</t>
  </si>
  <si>
    <t>07/28/2021</t>
  </si>
  <si>
    <t>07/29/2021</t>
  </si>
  <si>
    <t>07/30/2021</t>
  </si>
  <si>
    <t>08/13/2021</t>
  </si>
  <si>
    <t>08/16/2021</t>
  </si>
  <si>
    <t>08/17/2021</t>
  </si>
  <si>
    <t>08/18/2021</t>
  </si>
  <si>
    <t>08/19/2021</t>
  </si>
  <si>
    <t>08/20/2021</t>
  </si>
  <si>
    <t>08/23/2021</t>
  </si>
  <si>
    <t>08/24/2021</t>
  </si>
  <si>
    <t>08/25/2021</t>
  </si>
  <si>
    <t>08/26/2021</t>
  </si>
  <si>
    <t>08/27/2021</t>
  </si>
  <si>
    <t>08/30/2021</t>
  </si>
  <si>
    <t>08/31/2021</t>
  </si>
  <si>
    <t>09/13/2021</t>
  </si>
  <si>
    <t>09/14/2021</t>
  </si>
  <si>
    <t>09/15/2021</t>
  </si>
  <si>
    <t>09/16/2021</t>
  </si>
  <si>
    <t>09/17/2021</t>
  </si>
  <si>
    <t>09/20/2021</t>
  </si>
  <si>
    <t>09/21/2021</t>
  </si>
  <si>
    <t>09/22/2021</t>
  </si>
  <si>
    <t>09/23/2021</t>
  </si>
  <si>
    <t>09/24/2021</t>
  </si>
  <si>
    <t>09/27/2021</t>
  </si>
  <si>
    <t>09/28/2021</t>
  </si>
  <si>
    <t>09/29/2021</t>
  </si>
  <si>
    <t>09/30/2021</t>
  </si>
  <si>
    <t>10/13/2021</t>
  </si>
  <si>
    <t>10/14/2021</t>
  </si>
  <si>
    <t>10/15/2021</t>
  </si>
  <si>
    <t>10/18/2021</t>
  </si>
  <si>
    <t>10/19/2021</t>
  </si>
  <si>
    <t>10/20/2021</t>
  </si>
  <si>
    <t>10/21/2021</t>
  </si>
  <si>
    <t>10/22/2021</t>
  </si>
  <si>
    <t>10/24/2021</t>
  </si>
  <si>
    <t>10/26/2021</t>
  </si>
  <si>
    <t>10/27/2021</t>
  </si>
  <si>
    <t>10/28/2021</t>
  </si>
  <si>
    <t>10/29/2021</t>
  </si>
  <si>
    <t>11/15/2021</t>
  </si>
  <si>
    <t>11/16/2021</t>
  </si>
  <si>
    <t>11/17/2021</t>
  </si>
  <si>
    <t>11/18/2021</t>
  </si>
  <si>
    <t>11/19/2021</t>
  </si>
  <si>
    <t>11/22/2021</t>
  </si>
  <si>
    <t>11/23/2021</t>
  </si>
  <si>
    <t>11/24/2021</t>
  </si>
  <si>
    <t>11/25/2021</t>
  </si>
  <si>
    <t>11/26/2021</t>
  </si>
  <si>
    <t>11/29/2021</t>
  </si>
  <si>
    <t>11/30/2021</t>
  </si>
  <si>
    <t>12/13/2021</t>
  </si>
  <si>
    <t>12/14/2021</t>
  </si>
  <si>
    <t>12/15/2021</t>
  </si>
  <si>
    <t>12/16/2021</t>
  </si>
  <si>
    <t>12/17/2021</t>
  </si>
  <si>
    <t>12/20/2021</t>
  </si>
  <si>
    <t>12/21/2021</t>
  </si>
  <si>
    <t>12/22/2021</t>
  </si>
  <si>
    <t>12/23/2021</t>
  </si>
  <si>
    <t>12/24/2021</t>
  </si>
  <si>
    <t>12/29/2021</t>
  </si>
  <si>
    <t>12/30/2021</t>
  </si>
  <si>
    <t>12/31/2021</t>
  </si>
  <si>
    <t>01/13/2022</t>
  </si>
  <si>
    <t>01/14/2022</t>
  </si>
  <si>
    <t>01/17/2022</t>
  </si>
  <si>
    <t>01/18/2022</t>
  </si>
  <si>
    <t>01/19/2022</t>
  </si>
  <si>
    <t>01/20/2022</t>
  </si>
  <si>
    <t>01/21/2022</t>
  </si>
  <si>
    <t>01/24/2022</t>
  </si>
  <si>
    <t>01/25/2022</t>
  </si>
  <si>
    <t>01/26/2022</t>
  </si>
  <si>
    <t>01/27/2022</t>
  </si>
  <si>
    <t>01/28/2022</t>
  </si>
  <si>
    <t>01/31/2022</t>
  </si>
  <si>
    <t>02/14/2022</t>
  </si>
  <si>
    <t>02/15/2022</t>
  </si>
  <si>
    <t>02/16/2022</t>
  </si>
  <si>
    <t>02/17/2022</t>
  </si>
  <si>
    <t>02/18/2022</t>
  </si>
  <si>
    <t>02/21/2022</t>
  </si>
  <si>
    <t>02/22/2022</t>
  </si>
  <si>
    <t>02/23/2022</t>
  </si>
  <si>
    <t>02/24/2022</t>
  </si>
  <si>
    <t>02/25/2022</t>
  </si>
  <si>
    <t>02/28/2022</t>
  </si>
  <si>
    <t>03/14/2022</t>
  </si>
  <si>
    <t>03/15/2022</t>
  </si>
  <si>
    <t>03/16/2022</t>
  </si>
  <si>
    <t>03/17/2022</t>
  </si>
  <si>
    <t>03/18/2022</t>
  </si>
  <si>
    <t>03/21/2022</t>
  </si>
  <si>
    <t>03/22/2022</t>
  </si>
  <si>
    <t>03/23/2022</t>
  </si>
  <si>
    <t>03/24/2022</t>
  </si>
  <si>
    <t>03/25/2022</t>
  </si>
  <si>
    <t>03/28/2022</t>
  </si>
  <si>
    <t>03/29/2022</t>
  </si>
  <si>
    <t>03/30/2022</t>
  </si>
  <si>
    <t>03/31/2022</t>
  </si>
  <si>
    <t>04/13/2022</t>
  </si>
  <si>
    <t>04/14/2022</t>
  </si>
  <si>
    <t>04/17/2022</t>
  </si>
  <si>
    <t>04/19/2022</t>
  </si>
  <si>
    <t>04/20/2022</t>
  </si>
  <si>
    <t>04/21/2022</t>
  </si>
  <si>
    <t>04/22/2022</t>
  </si>
  <si>
    <t>04/24/2022</t>
  </si>
  <si>
    <t>04/26/2022</t>
  </si>
  <si>
    <t>04/27/2022</t>
  </si>
  <si>
    <t>04/28/2022</t>
  </si>
  <si>
    <t>04/29/2022</t>
  </si>
  <si>
    <t>05/13/2022</t>
  </si>
  <si>
    <t>05/16/2022</t>
  </si>
  <si>
    <t>05/17/2022</t>
  </si>
  <si>
    <t>05/18/2022</t>
  </si>
  <si>
    <t>05/19/2022</t>
  </si>
  <si>
    <t>05/20/2022</t>
  </si>
  <si>
    <t>05/23/2022</t>
  </si>
  <si>
    <t>05/24/2022</t>
  </si>
  <si>
    <t>05/25/2022</t>
  </si>
  <si>
    <t>05/26/2022</t>
  </si>
  <si>
    <t>05/27/2022</t>
  </si>
  <si>
    <t>05/30/2022</t>
  </si>
  <si>
    <t>05/31/2022</t>
  </si>
  <si>
    <t>06/13/2022</t>
  </si>
  <si>
    <t>06/14/2022</t>
  </si>
  <si>
    <t>06/15/2022</t>
  </si>
  <si>
    <t>06/16/2022</t>
  </si>
  <si>
    <t>06/17/2022</t>
  </si>
  <si>
    <t>06/20/2022</t>
  </si>
  <si>
    <t>06/21/2022</t>
  </si>
  <si>
    <t>06/22/2022</t>
  </si>
  <si>
    <t>06/23/2022</t>
  </si>
  <si>
    <t>06/27/2022</t>
  </si>
  <si>
    <t>06/28/2022</t>
  </si>
  <si>
    <t>06/29/2022</t>
  </si>
  <si>
    <t>06/30/2022</t>
  </si>
  <si>
    <t>07/13/2022</t>
  </si>
  <si>
    <t>07/14/2022</t>
  </si>
  <si>
    <t>07/15/2022</t>
  </si>
  <si>
    <t>07/18/2022</t>
  </si>
  <si>
    <t>07/19/2022</t>
  </si>
  <si>
    <t>07/20/2022</t>
  </si>
  <si>
    <t>07/21/2022</t>
  </si>
  <si>
    <t>07/22/2022</t>
  </si>
  <si>
    <t>07/25/2022</t>
  </si>
  <si>
    <t>07/26/2022</t>
  </si>
  <si>
    <t>07/27/2022</t>
  </si>
  <si>
    <t>07/28/2022</t>
  </si>
  <si>
    <t>07/29/2022</t>
  </si>
  <si>
    <t>08/15/2022</t>
  </si>
  <si>
    <t>08/16/2022</t>
  </si>
  <si>
    <t>08/17/2022</t>
  </si>
  <si>
    <t>08/18/2022</t>
  </si>
  <si>
    <t>08/19/2022</t>
  </si>
  <si>
    <t>08/22/2022</t>
  </si>
  <si>
    <t>08/23/2022</t>
  </si>
  <si>
    <t>08/24/2022</t>
  </si>
  <si>
    <t>08/25/2022</t>
  </si>
  <si>
    <t>08/26/2022</t>
  </si>
  <si>
    <t>08/29/2022</t>
  </si>
  <si>
    <t>08/30/2022</t>
  </si>
  <si>
    <t>08/31/2022</t>
  </si>
  <si>
    <t>09/13/2022</t>
  </si>
  <si>
    <t>09/14/2022</t>
  </si>
  <si>
    <t>09/15/2022</t>
  </si>
  <si>
    <t>09/16/2022</t>
  </si>
  <si>
    <t>09/19/2022</t>
  </si>
  <si>
    <t>09/20/2022</t>
  </si>
  <si>
    <t>09/21/2022</t>
  </si>
  <si>
    <t>09/22/2022</t>
  </si>
  <si>
    <t>09/23/2022</t>
  </si>
  <si>
    <t>09/25/2022</t>
  </si>
  <si>
    <t>09/27/2022</t>
  </si>
  <si>
    <t>09/28/2022</t>
  </si>
  <si>
    <t>09/29/2022</t>
  </si>
  <si>
    <t>09/30/2022</t>
  </si>
  <si>
    <t>10/13/2022</t>
  </si>
  <si>
    <t>10/14/2022</t>
  </si>
  <si>
    <t>10/17/2022</t>
  </si>
  <si>
    <t>10/18/2022</t>
  </si>
  <si>
    <t>10/19/2022</t>
  </si>
  <si>
    <t>10/20/2022</t>
  </si>
  <si>
    <t>10/21/2022</t>
  </si>
  <si>
    <t>10/23/2022</t>
  </si>
  <si>
    <t>10/25/2022</t>
  </si>
  <si>
    <t>10/26/2022</t>
  </si>
  <si>
    <t>10/27/2022</t>
  </si>
  <si>
    <t>10/28/2022</t>
  </si>
  <si>
    <t>10/31/2022</t>
  </si>
  <si>
    <t>11/14/2022</t>
  </si>
  <si>
    <t>11/15/2022</t>
  </si>
  <si>
    <t>11/16/2022</t>
  </si>
  <si>
    <t>11/17/2022</t>
  </si>
  <si>
    <t>11/18/2022</t>
  </si>
  <si>
    <t>11/21/2022</t>
  </si>
  <si>
    <t>11/22/2022</t>
  </si>
  <si>
    <t>11/23/2022</t>
  </si>
  <si>
    <t>11/24/2022</t>
  </si>
  <si>
    <t>11/25/2022</t>
  </si>
  <si>
    <t>11/28/2022</t>
  </si>
  <si>
    <t>11/29/2022</t>
  </si>
  <si>
    <t>11/30/2022</t>
  </si>
  <si>
    <t>12/13/2022</t>
  </si>
  <si>
    <t>12/14/2022</t>
  </si>
  <si>
    <t>12/15/2022</t>
  </si>
  <si>
    <t>12/16/2022</t>
  </si>
  <si>
    <t>12/19/2022</t>
  </si>
  <si>
    <t>12/20/2022</t>
  </si>
  <si>
    <t>12/21/2022</t>
  </si>
  <si>
    <t>12/22/2022</t>
  </si>
  <si>
    <t>12/23/2022</t>
  </si>
  <si>
    <t>12/26/2022</t>
  </si>
  <si>
    <t>12/28/2022</t>
  </si>
  <si>
    <t>12/29/2022</t>
  </si>
  <si>
    <t>12/30/2022</t>
  </si>
  <si>
    <t>01/13/2023</t>
  </si>
  <si>
    <t>01/16/2023</t>
  </si>
  <si>
    <t>01/17/2023</t>
  </si>
  <si>
    <t>01/18/2023</t>
  </si>
  <si>
    <t>01/19/2023</t>
  </si>
  <si>
    <t>01/20/2023</t>
  </si>
  <si>
    <t>01/23/2023</t>
  </si>
  <si>
    <t>01/24/2023</t>
  </si>
  <si>
    <t>01/25/2023</t>
  </si>
  <si>
    <t>01/26/2023</t>
  </si>
  <si>
    <t>01/27/2023</t>
  </si>
  <si>
    <t>01/30/2023</t>
  </si>
  <si>
    <t>01/31/2023</t>
  </si>
  <si>
    <t>02/13/2023</t>
  </si>
  <si>
    <t>02/14/2023</t>
  </si>
  <si>
    <t>02/15/2023</t>
  </si>
  <si>
    <t>02/16/2023</t>
  </si>
  <si>
    <t>02/17/2023</t>
  </si>
  <si>
    <t>02/20/2023</t>
  </si>
  <si>
    <t>02/21/2023</t>
  </si>
  <si>
    <t>02/22/2023</t>
  </si>
  <si>
    <t>02/23/2023</t>
  </si>
  <si>
    <t>02/24/2023</t>
  </si>
  <si>
    <t>02/27/2023</t>
  </si>
  <si>
    <t>02/28/2023</t>
  </si>
  <si>
    <t>03/13/2023</t>
  </si>
  <si>
    <t>03/14/2023</t>
  </si>
  <si>
    <t>03/15/2023</t>
  </si>
  <si>
    <t>03/16/2023</t>
  </si>
  <si>
    <t>03/17/2023</t>
  </si>
  <si>
    <t>03/20/2023</t>
  </si>
  <si>
    <t>03/21/2023</t>
  </si>
  <si>
    <t>03/22/2023</t>
  </si>
  <si>
    <t>03/23/2023</t>
  </si>
  <si>
    <t>03/24/2023</t>
  </si>
  <si>
    <t>03/27/2023</t>
  </si>
  <si>
    <t>03/28/2023</t>
  </si>
  <si>
    <t>03/29/2023</t>
  </si>
  <si>
    <t>03/30/2023</t>
  </si>
  <si>
    <t>03/31/2023</t>
  </si>
  <si>
    <t>04/13/2023</t>
  </si>
  <si>
    <t>04/14/2023</t>
  </si>
  <si>
    <t>04/17/2023</t>
  </si>
  <si>
    <t>04/18/2023</t>
  </si>
  <si>
    <t>04/19/2023</t>
  </si>
  <si>
    <t>04/20/2023</t>
  </si>
  <si>
    <t>04/21/2023</t>
  </si>
  <si>
    <t>04/24/2023</t>
  </si>
  <si>
    <t>04/26/2023</t>
  </si>
  <si>
    <t>04/27/2023</t>
  </si>
  <si>
    <t>04/28/2023</t>
  </si>
  <si>
    <t>05/15/2023</t>
  </si>
  <si>
    <t>05/16/2023</t>
  </si>
  <si>
    <t>05/17/2023</t>
  </si>
  <si>
    <t>05/18/2023</t>
  </si>
  <si>
    <t>05/19/2023</t>
  </si>
  <si>
    <t>05/22/2023</t>
  </si>
  <si>
    <t>05/23/2023</t>
  </si>
  <si>
    <t>05/24/2023</t>
  </si>
  <si>
    <t>05/25/2023</t>
  </si>
  <si>
    <t>05/26/2023</t>
  </si>
  <si>
    <t>05/29/2023</t>
  </si>
  <si>
    <t>05/30/2023</t>
  </si>
  <si>
    <t>05/31/2023</t>
  </si>
  <si>
    <t>06/13/2023</t>
  </si>
  <si>
    <t>06/14/2023</t>
  </si>
  <si>
    <t>06/15/2023</t>
  </si>
  <si>
    <t>06/16/2023</t>
  </si>
  <si>
    <t>06/19/2023</t>
  </si>
  <si>
    <t>06/20/2023</t>
  </si>
  <si>
    <t>06/21/2023</t>
  </si>
  <si>
    <t>06/22/2023</t>
  </si>
  <si>
    <t>06/23/2023</t>
  </si>
  <si>
    <t>06/26/2023</t>
  </si>
  <si>
    <t>06/27/2023</t>
  </si>
  <si>
    <t>06/28/2023</t>
  </si>
  <si>
    <t>06/29/2023</t>
  </si>
  <si>
    <t>06/30/2023</t>
  </si>
  <si>
    <t>07/13/2023</t>
  </si>
  <si>
    <t>07/17/2023</t>
  </si>
  <si>
    <t>07/18/2023</t>
  </si>
  <si>
    <t>07/19/2023</t>
  </si>
  <si>
    <t>07/20/2023</t>
  </si>
  <si>
    <t>07/21/2023</t>
  </si>
  <si>
    <t>07/24/2023</t>
  </si>
  <si>
    <t>07/25/2023</t>
  </si>
  <si>
    <t>07/26/2023</t>
  </si>
  <si>
    <t>07/27/2023</t>
  </si>
  <si>
    <t>07/28/2023</t>
  </si>
  <si>
    <t>07/31/2023</t>
  </si>
  <si>
    <t>08/14/2023</t>
  </si>
  <si>
    <t>08/15/2023</t>
  </si>
  <si>
    <t>08/16/2023</t>
  </si>
  <si>
    <t>08/17/2023</t>
  </si>
  <si>
    <t>08/18/2023</t>
  </si>
  <si>
    <t>08/21/2023</t>
  </si>
  <si>
    <t>08/22/2023</t>
  </si>
  <si>
    <t>08/23/2023</t>
  </si>
  <si>
    <t>08/24/2023</t>
  </si>
  <si>
    <t>08/28/2023</t>
  </si>
  <si>
    <t>08/29/2023</t>
  </si>
  <si>
    <t>08/30/2023</t>
  </si>
  <si>
    <t>08/31/2023</t>
  </si>
  <si>
    <t>09/13/2023</t>
  </si>
  <si>
    <t>09/14/2023</t>
  </si>
  <si>
    <t>09/15/2023</t>
  </si>
  <si>
    <t>09/18/2023</t>
  </si>
  <si>
    <t>09/19/2023</t>
  </si>
  <si>
    <t>09/20/2023</t>
  </si>
  <si>
    <t>09/21/2023</t>
  </si>
  <si>
    <t>09/22/2023</t>
  </si>
  <si>
    <t>09/25/2023</t>
  </si>
  <si>
    <t>09/26/2023</t>
  </si>
  <si>
    <t>09/27/2023</t>
  </si>
  <si>
    <t>09/28/2023</t>
  </si>
  <si>
    <t>09/29/2023</t>
  </si>
  <si>
    <t>10/13/2023</t>
  </si>
  <si>
    <t>10/16/2023</t>
  </si>
  <si>
    <t>10/17/2023</t>
  </si>
  <si>
    <t>10/18/2023</t>
  </si>
  <si>
    <t>10/19/2023</t>
  </si>
  <si>
    <t>10/20/2023</t>
  </si>
  <si>
    <t>10/22/2023</t>
  </si>
  <si>
    <t>10/24/2023</t>
  </si>
  <si>
    <t>10/25/2023</t>
  </si>
  <si>
    <t>10/26/2023</t>
  </si>
  <si>
    <t>10/27/2023</t>
  </si>
  <si>
    <t>10/30/2023</t>
  </si>
  <si>
    <t>10/31/2023</t>
  </si>
  <si>
    <t>11/13/2023</t>
  </si>
  <si>
    <t>11/14/2023</t>
  </si>
  <si>
    <t>11/15/2023</t>
  </si>
  <si>
    <t>11/16/2023</t>
  </si>
  <si>
    <t>11/17/2023</t>
  </si>
  <si>
    <t>11/20/2023</t>
  </si>
  <si>
    <t>11/21/2023</t>
  </si>
  <si>
    <t>11/22/2023</t>
  </si>
  <si>
    <t>11/23/2023</t>
  </si>
  <si>
    <t>11/24/2023</t>
  </si>
  <si>
    <t>11/27/2023</t>
  </si>
  <si>
    <t>11/28/2023</t>
  </si>
  <si>
    <t>11/29/2023</t>
  </si>
  <si>
    <t>11/30/2023</t>
  </si>
  <si>
    <t>12/13/2023</t>
  </si>
  <si>
    <t>12/14/2023</t>
  </si>
  <si>
    <t>12/15/2023</t>
  </si>
  <si>
    <t>12/18/2023</t>
  </si>
  <si>
    <t>12/19/2023</t>
  </si>
  <si>
    <t>12/20/2023</t>
  </si>
  <si>
    <t>12/21/2023</t>
  </si>
  <si>
    <t>12/22/2023</t>
  </si>
  <si>
    <t>12/26/2023</t>
  </si>
  <si>
    <t>12/27/2023</t>
  </si>
  <si>
    <t>12/28/2023</t>
  </si>
  <si>
    <t>12/29/2023</t>
  </si>
  <si>
    <t>10 year Government of Canada benchmark bond yields</t>
  </si>
  <si>
    <t>Source: https://www.bankofcanada.ca/rates/interest-rates/canadian-bonds/#graph</t>
  </si>
  <si>
    <t>BD.CDN.10YR.DQ.YLD</t>
  </si>
  <si>
    <t xml:space="preserve">Market Risk Premium </t>
  </si>
  <si>
    <t>CY</t>
  </si>
  <si>
    <t>NZ</t>
  </si>
  <si>
    <t>MRP</t>
  </si>
  <si>
    <t>EquityBeta</t>
  </si>
  <si>
    <t>Equity Beta</t>
  </si>
  <si>
    <t>Cost of Debt Margin</t>
  </si>
  <si>
    <t>orab</t>
  </si>
  <si>
    <t>crab</t>
  </si>
  <si>
    <t>infl</t>
  </si>
  <si>
    <t>tax</t>
  </si>
  <si>
    <t>z_Stat_Tax</t>
  </si>
  <si>
    <t>CostDebt</t>
  </si>
  <si>
    <t>NVWACC</t>
  </si>
  <si>
    <t>roc</t>
  </si>
  <si>
    <t>RTA_roc</t>
  </si>
  <si>
    <t>BTLrate</t>
  </si>
  <si>
    <t>infrate</t>
  </si>
  <si>
    <t>deprate</t>
  </si>
  <si>
    <t>auc</t>
  </si>
  <si>
    <t>Propex</t>
  </si>
  <si>
    <t>1.Aust</t>
  </si>
  <si>
    <t>2.NZ</t>
  </si>
  <si>
    <t>3.Ontario</t>
  </si>
  <si>
    <t>Canada</t>
  </si>
  <si>
    <t>ACT</t>
  </si>
  <si>
    <t>RAB_O1</t>
  </si>
  <si>
    <t>RAB_O2</t>
  </si>
  <si>
    <t>RAB_O3</t>
  </si>
  <si>
    <t>RAB_O4</t>
  </si>
  <si>
    <t>RAB_O5</t>
  </si>
  <si>
    <t>RAB_O6</t>
  </si>
  <si>
    <t>RAB_O7</t>
  </si>
  <si>
    <t>RAB_O_Tot</t>
  </si>
  <si>
    <t>SL_Depre_1</t>
  </si>
  <si>
    <t>SL_Depre_2</t>
  </si>
  <si>
    <t>SL_Depre_3</t>
  </si>
  <si>
    <t>SL_Depre_4</t>
  </si>
  <si>
    <t>SL_Depre_5</t>
  </si>
  <si>
    <t>SL_Depre_6</t>
  </si>
  <si>
    <t>SL_Depre_7</t>
  </si>
  <si>
    <t>SL_Depre_tot</t>
  </si>
  <si>
    <t>BTL_1</t>
  </si>
  <si>
    <t>BTL_2</t>
  </si>
  <si>
    <t>BTL_3</t>
  </si>
  <si>
    <t>BTL_4</t>
  </si>
  <si>
    <t>BTL_5</t>
  </si>
  <si>
    <t>BTL_6</t>
  </si>
  <si>
    <t>BTL_7</t>
  </si>
  <si>
    <t>BTL_Tot</t>
  </si>
  <si>
    <t>Inf_1</t>
  </si>
  <si>
    <t>Inf_2</t>
  </si>
  <si>
    <t>Inf_3</t>
  </si>
  <si>
    <t>Inf_4</t>
  </si>
  <si>
    <t>Inf_5</t>
  </si>
  <si>
    <t>Inf_6</t>
  </si>
  <si>
    <t>Inf_7</t>
  </si>
  <si>
    <t>Inf_Tot</t>
  </si>
  <si>
    <t>Tax Rate</t>
  </si>
  <si>
    <t>Inflation Rate</t>
  </si>
  <si>
    <t>AGD</t>
  </si>
  <si>
    <t>CIT</t>
  </si>
  <si>
    <t>END</t>
  </si>
  <si>
    <t>ENX</t>
  </si>
  <si>
    <t>ERG</t>
  </si>
  <si>
    <t>ESS</t>
  </si>
  <si>
    <t>JEN</t>
  </si>
  <si>
    <t>PCR</t>
  </si>
  <si>
    <t>SAP</t>
  </si>
  <si>
    <t>AUSNET</t>
  </si>
  <si>
    <t>TND</t>
  </si>
  <si>
    <t>UED</t>
  </si>
  <si>
    <t>proportion</t>
  </si>
  <si>
    <t>$'000</t>
  </si>
  <si>
    <t xml:space="preserve">SL_Depreciation </t>
  </si>
  <si>
    <t>Nominal Vanilla WACC</t>
  </si>
  <si>
    <t>V_WACC</t>
  </si>
  <si>
    <t>TaxRate</t>
  </si>
  <si>
    <t>Depr_Rate</t>
  </si>
  <si>
    <t>Infl_Rate</t>
  </si>
  <si>
    <t>SC_Tax</t>
  </si>
  <si>
    <t>Rebased</t>
  </si>
  <si>
    <t>CPI_change</t>
  </si>
  <si>
    <t>NetCapitalStock_change</t>
  </si>
  <si>
    <t>CPI_deflator</t>
  </si>
  <si>
    <t>NetCapitalStock_deflator</t>
  </si>
  <si>
    <t>propex_rebased</t>
  </si>
  <si>
    <t>Scalar Stata</t>
  </si>
  <si>
    <t>sl_depr</t>
  </si>
  <si>
    <t>dispo</t>
  </si>
  <si>
    <t>RFR</t>
  </si>
  <si>
    <t>DM</t>
  </si>
  <si>
    <t>AUS</t>
  </si>
  <si>
    <t>ONT</t>
  </si>
  <si>
    <t>Value Used</t>
  </si>
  <si>
    <t>Source: ABS, 6401.0 Consumer Price Index, Australia, Series ID: A2325846C</t>
  </si>
  <si>
    <t>Source: StatsNZ, Consumer Price Index, Table reference: CPI009AA</t>
  </si>
  <si>
    <t>Source:  Statistics Canada. Table 18-10-0005-01  Consumer Price Index, annual average, not seasonally adjusted</t>
  </si>
  <si>
    <t>Source: ABS, 5204.0 Australian System of National Accounts, Series ID: A3346565V and A3348086W</t>
  </si>
  <si>
    <t>Source: StatsNZ, Net Capital Stock, Table reference: SNE058AA &amp; SNE068AA</t>
  </si>
  <si>
    <t>Source: StatsNZ, Price Index asset types of capital goods, Table reference: CEP011AA</t>
  </si>
  <si>
    <t>Source:  Statistics Canada. Table 36-10-0097-01  Flows and stocks of fixed non-residential capital, by sector of industry and type of asset, Canada (x 1,000,000)</t>
  </si>
  <si>
    <t>Source: ABR24 Supporting Files</t>
  </si>
  <si>
    <t>Sources:</t>
  </si>
  <si>
    <t>Australia - DNSP AUC Calculation (2023).xlsx (ABR24 Supporting Files)</t>
  </si>
  <si>
    <t>NZ- Cost of Capital Determinations from NZ Commerce Commission</t>
  </si>
  <si>
    <t xml:space="preserve">Sources: </t>
  </si>
  <si>
    <t>AER’s Rate of Return Instrument (AER 2018, p.3).</t>
  </si>
  <si>
    <t>NZ Commerce Commission</t>
  </si>
  <si>
    <t xml:space="preserve"> The NZ Electricity Information Disclosure Data contains information on the Cost of Debt. Based on this, the Debt Margin for New Zealand DNSPs is calculated as the Cost of Debt minus Nominal Risk-Free Rate.</t>
  </si>
  <si>
    <t>Source:DNSP AUC Calculation (2023).xlsx (ABR24 Supporting Files)</t>
  </si>
  <si>
    <t>Sources: DNSP AUC Calculation (2023).xlsx (ABR24 Supporting Files)</t>
  </si>
  <si>
    <t>DNSP AUC Calculation (2023).xlsx (ABR24 Supporting Files)</t>
  </si>
  <si>
    <t>OEB (2009) Report of the Board on the Cost of Capital for Ontario's Regulated Utilities</t>
  </si>
  <si>
    <t>Sources</t>
  </si>
  <si>
    <t>WACC parameters for New Zealand DNSPs are sourced from the Commerce Commission's Cost of capital determination for information disclosure  (2011; 2012; 2015; 2016; 2017; 2018; 2019; 2020; 2021; 2022; 2023; 2024).</t>
  </si>
  <si>
    <t>Source: OECD, Table II.1. Statutory corporate income tax rate</t>
  </si>
  <si>
    <t>Souce: NZ Disclosure workbooks, consolidated at  nzassesst5.xlsx</t>
  </si>
  <si>
    <t>Value derived from the ratio of RAB and Straight Line depreciation. For further details, see Attachment A: Opportunities for Refining Current Models, section 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</si>
</sst>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_-;\-* #,##0.00_-;_-* &quot;-&quot;??_-;_-@_-"/>
    <numFmt numFmtId="164" formatCode="_(* #,##0.00_);_(* \(#,##0.00\);_(* &quot;-&quot;??_);_(@_)"/>
    <numFmt numFmtId="165" formatCode="mmm\-yyyy"/>
    <numFmt numFmtId="166" formatCode="0.0;\-0.0;0.0;@"/>
    <numFmt numFmtId="167" formatCode="0.0000"/>
    <numFmt numFmtId="168" formatCode="0.000"/>
    <numFmt numFmtId="169" formatCode="0.0%"/>
    <numFmt numFmtId="170" formatCode="0;\-0;0;@"/>
    <numFmt numFmtId="171" formatCode="mmmm\ yyyy"/>
    <numFmt numFmtId="172" formatCode="_(* #,##0.000_);_(* \(#,##0.000\);_(* &quot;-&quot;??_);_(@_)"/>
    <numFmt numFmtId="173" formatCode="_-* #,##0.000_-;\-* #,##0.000_-;_-* &quot;-&quot;???_-;_-@_-"/>
    <numFmt numFmtId="174" formatCode="0.000000000"/>
    <numFmt numFmtId="175" formatCode="0.00000"/>
    <numFmt numFmtId="176" formatCode="0.000000"/>
    <numFmt numFmtId="177" formatCode="0.0000000000000000"/>
    <numFmt numFmtId="178" formatCode="0.000000000000000"/>
    <numFmt numFmtId="179" formatCode="0.00000%"/>
  </numFmts>
  <fonts count="24" x14ac:knownFonts="1">
    <font>
      <sz val="11"/>
      <color theme="1"/>
      <name val="Aptos Narrow"/>
      <family val="2"/>
      <scheme val="minor"/>
    </font>
    <font>
      <sz val="11"/>
      <name val="Aptos Narrow"/>
      <family val="2"/>
      <scheme val="minor"/>
    </font>
    <font>
      <sz val="11"/>
      <color theme="1"/>
      <name val="Aptos Narrow"/>
      <family val="2"/>
      <scheme val="minor"/>
    </font>
    <font>
      <b/>
      <sz val="11"/>
      <color theme="1"/>
      <name val="Aptos Narrow"/>
      <family val="2"/>
      <scheme val="minor"/>
    </font>
    <font>
      <sz val="8"/>
      <color theme="1"/>
      <name val="Arial"/>
      <family val="2"/>
    </font>
    <font>
      <sz val="11"/>
      <color rgb="FF0D05B7"/>
      <name val="Aptos Narrow"/>
      <family val="2"/>
      <scheme val="minor"/>
    </font>
    <font>
      <u/>
      <sz val="11"/>
      <color theme="1"/>
      <name val="Aptos Narrow"/>
      <family val="2"/>
      <scheme val="minor"/>
    </font>
    <font>
      <b/>
      <u/>
      <sz val="11"/>
      <name val="Aptos Narrow"/>
      <family val="2"/>
      <scheme val="minor"/>
    </font>
    <font>
      <sz val="11"/>
      <color rgb="FF0000FF"/>
      <name val="Aptos Narrow"/>
      <family val="2"/>
      <scheme val="minor"/>
    </font>
    <font>
      <i/>
      <u/>
      <sz val="11"/>
      <color theme="1"/>
      <name val="Aptos Narrow"/>
      <family val="2"/>
      <scheme val="minor"/>
    </font>
    <font>
      <i/>
      <sz val="11"/>
      <name val="Aptos Narrow"/>
      <family val="2"/>
      <scheme val="minor"/>
    </font>
    <font>
      <sz val="11"/>
      <color theme="1"/>
      <name val="Calibri"/>
      <family val="2"/>
    </font>
    <font>
      <i/>
      <sz val="10"/>
      <color theme="1"/>
      <name val="Calibri"/>
      <family val="2"/>
    </font>
    <font>
      <sz val="11"/>
      <name val="Calibri"/>
      <family val="2"/>
    </font>
    <font>
      <b/>
      <sz val="11"/>
      <name val="Calibri"/>
      <family val="2"/>
    </font>
    <font>
      <sz val="11"/>
      <color rgb="FF0000FF"/>
      <name val="Calibri"/>
      <family val="2"/>
    </font>
    <font>
      <sz val="11"/>
      <color rgb="FFC00000"/>
      <name val="Calibri"/>
      <family val="2"/>
    </font>
    <font>
      <sz val="11"/>
      <color rgb="FF7030A0"/>
      <name val="Aptos Narrow"/>
      <family val="2"/>
      <scheme val="minor"/>
    </font>
    <font>
      <i/>
      <sz val="9"/>
      <name val="Aptos Narrow"/>
      <family val="2"/>
      <scheme val="minor"/>
    </font>
    <font>
      <sz val="8"/>
      <name val="Aptos Narrow"/>
      <family val="2"/>
      <scheme val="minor"/>
    </font>
    <font>
      <sz val="10"/>
      <name val="Arial"/>
      <family val="2"/>
    </font>
    <font>
      <i/>
      <sz val="11"/>
      <color theme="1"/>
      <name val="Aptos Narrow"/>
      <family val="2"/>
      <scheme val="minor"/>
    </font>
    <font>
      <sz val="11"/>
      <color rgb="FFFF0000"/>
      <name val="Aptos Narrow"/>
      <family val="2"/>
      <scheme val="minor"/>
    </font>
    <font>
      <sz val="9"/>
      <color theme="1"/>
      <name val="Aptos Narrow"/>
      <family val="2"/>
      <scheme val="minor"/>
    </font>
  </fonts>
  <fills count="5">
    <fill>
      <patternFill patternType="none"/>
    </fill>
    <fill>
      <patternFill patternType="gray125"/>
    </fill>
    <fill>
      <patternFill patternType="solid">
        <fgColor theme="3" tint="0.89999084444715716"/>
        <bgColor indexed="64"/>
      </patternFill>
    </fill>
    <fill>
      <patternFill patternType="solid">
        <fgColor rgb="FFFFFF00"/>
        <bgColor indexed="64"/>
      </patternFill>
    </fill>
    <fill>
      <patternFill patternType="solid">
        <fgColor theme="2"/>
        <bgColor indexed="64"/>
      </patternFill>
    </fill>
  </fills>
  <borders count="3">
    <border>
      <left/>
      <right/>
      <top/>
      <bottom/>
      <diagonal/>
    </border>
    <border>
      <left/>
      <right/>
      <top/>
      <bottom style="thin">
        <color indexed="64"/>
      </bottom>
      <diagonal/>
    </border>
    <border>
      <left style="medium">
        <color indexed="64"/>
      </left>
      <right style="thin">
        <color theme="0" tint="-0.34998626667073579"/>
      </right>
      <top style="thin">
        <color theme="0" tint="-0.34998626667073579"/>
      </top>
      <bottom style="thin">
        <color theme="0" tint="-0.34998626667073579"/>
      </bottom>
      <diagonal/>
    </border>
  </borders>
  <cellStyleXfs count="8">
    <xf numFmtId="0" fontId="0" fillId="0" borderId="0"/>
    <xf numFmtId="164" fontId="2" fillId="0" borderId="0" applyFont="0" applyFill="0" applyBorder="0" applyAlignment="0" applyProtection="0"/>
    <xf numFmtId="9" fontId="2" fillId="0" borderId="0" applyFont="0" applyFill="0" applyBorder="0" applyAlignment="0" applyProtection="0"/>
    <xf numFmtId="0" fontId="20" fillId="0" borderId="2">
      <alignment horizontal="left" vertical="center" wrapText="1" indent="1"/>
    </xf>
    <xf numFmtId="0" fontId="20" fillId="0" borderId="0"/>
    <xf numFmtId="0" fontId="20" fillId="0" borderId="0"/>
    <xf numFmtId="43" fontId="20" fillId="0" borderId="0" applyFont="0" applyFill="0" applyBorder="0" applyAlignment="0" applyProtection="0"/>
    <xf numFmtId="9" fontId="20" fillId="0" borderId="0" applyFont="0" applyFill="0" applyBorder="0" applyAlignment="0" applyProtection="0"/>
  </cellStyleXfs>
  <cellXfs count="106">
    <xf numFmtId="0" fontId="0" fillId="0" borderId="0" xfId="0"/>
    <xf numFmtId="0" fontId="0" fillId="0" borderId="0" xfId="0" applyAlignment="1">
      <alignment horizontal="center"/>
    </xf>
    <xf numFmtId="0" fontId="0" fillId="0" borderId="1" xfId="0" applyBorder="1"/>
    <xf numFmtId="3" fontId="0" fillId="0" borderId="0" xfId="0" applyNumberFormat="1"/>
    <xf numFmtId="3" fontId="0" fillId="0" borderId="0" xfId="0" applyNumberFormat="1" applyAlignment="1">
      <alignment horizontal="right"/>
    </xf>
    <xf numFmtId="3" fontId="0" fillId="0" borderId="1" xfId="0" applyNumberFormat="1" applyBorder="1" applyAlignment="1">
      <alignment horizontal="right"/>
    </xf>
    <xf numFmtId="4" fontId="1" fillId="0" borderId="0" xfId="0" applyNumberFormat="1" applyFont="1" applyAlignment="1">
      <alignment horizontal="center"/>
    </xf>
    <xf numFmtId="4" fontId="1" fillId="0" borderId="0" xfId="0" applyNumberFormat="1" applyFont="1" applyAlignment="1">
      <alignment horizontal="right"/>
    </xf>
    <xf numFmtId="4" fontId="1" fillId="0" borderId="0" xfId="1" applyNumberFormat="1" applyFont="1" applyFill="1" applyBorder="1"/>
    <xf numFmtId="4" fontId="0" fillId="0" borderId="0" xfId="0" applyNumberFormat="1"/>
    <xf numFmtId="4" fontId="0" fillId="0" borderId="0" xfId="0" applyNumberFormat="1" applyAlignment="1">
      <alignment horizontal="right"/>
    </xf>
    <xf numFmtId="4" fontId="1" fillId="0" borderId="1" xfId="0" applyNumberFormat="1" applyFont="1" applyBorder="1" applyAlignment="1">
      <alignment horizontal="right"/>
    </xf>
    <xf numFmtId="4" fontId="0" fillId="0" borderId="1" xfId="0" applyNumberFormat="1" applyBorder="1"/>
    <xf numFmtId="4" fontId="0" fillId="0" borderId="1" xfId="0" applyNumberFormat="1" applyBorder="1" applyAlignment="1">
      <alignment horizontal="right"/>
    </xf>
    <xf numFmtId="3" fontId="1" fillId="0" borderId="0" xfId="0" applyNumberFormat="1" applyFont="1" applyAlignment="1">
      <alignment horizontal="center"/>
    </xf>
    <xf numFmtId="3" fontId="1" fillId="0" borderId="0" xfId="0" applyNumberFormat="1" applyFont="1" applyAlignment="1">
      <alignment horizontal="right"/>
    </xf>
    <xf numFmtId="3" fontId="1" fillId="0" borderId="1" xfId="0" applyNumberFormat="1" applyFont="1" applyBorder="1" applyAlignment="1">
      <alignment horizontal="right"/>
    </xf>
    <xf numFmtId="14" fontId="0" fillId="0" borderId="0" xfId="0" applyNumberFormat="1"/>
    <xf numFmtId="166" fontId="4" fillId="0" borderId="0" xfId="0" applyNumberFormat="1" applyFont="1"/>
    <xf numFmtId="0" fontId="4" fillId="0" borderId="0" xfId="0" applyFont="1" applyAlignment="1">
      <alignment horizontal="right"/>
    </xf>
    <xf numFmtId="166" fontId="0" fillId="0" borderId="0" xfId="0" applyNumberFormat="1"/>
    <xf numFmtId="167" fontId="0" fillId="0" borderId="0" xfId="0" applyNumberFormat="1"/>
    <xf numFmtId="168" fontId="0" fillId="0" borderId="0" xfId="0" applyNumberFormat="1"/>
    <xf numFmtId="168" fontId="5" fillId="0" borderId="0" xfId="0" applyNumberFormat="1" applyFont="1"/>
    <xf numFmtId="2" fontId="0" fillId="0" borderId="0" xfId="0" applyNumberFormat="1"/>
    <xf numFmtId="0" fontId="3" fillId="0" borderId="0" xfId="0" applyFont="1"/>
    <xf numFmtId="0" fontId="6" fillId="0" borderId="0" xfId="0" applyFont="1"/>
    <xf numFmtId="0" fontId="0" fillId="2" borderId="0" xfId="0" applyFill="1"/>
    <xf numFmtId="168" fontId="5" fillId="2" borderId="0" xfId="0" applyNumberFormat="1" applyFont="1" applyFill="1"/>
    <xf numFmtId="0" fontId="7" fillId="0" borderId="0" xfId="0" applyFont="1"/>
    <xf numFmtId="169" fontId="8" fillId="0" borderId="0" xfId="2" applyNumberFormat="1" applyFont="1"/>
    <xf numFmtId="170" fontId="4" fillId="0" borderId="0" xfId="0" applyNumberFormat="1" applyFont="1"/>
    <xf numFmtId="168" fontId="8" fillId="0" borderId="0" xfId="2" applyNumberFormat="1" applyFont="1"/>
    <xf numFmtId="0" fontId="9" fillId="0" borderId="0" xfId="0" applyFont="1"/>
    <xf numFmtId="168" fontId="8" fillId="2" borderId="0" xfId="2" applyNumberFormat="1" applyFont="1" applyFill="1"/>
    <xf numFmtId="165" fontId="4" fillId="0" borderId="1" xfId="0" applyNumberFormat="1" applyFont="1" applyBorder="1" applyAlignment="1">
      <alignment horizontal="left"/>
    </xf>
    <xf numFmtId="1" fontId="4" fillId="0" borderId="1" xfId="0" applyNumberFormat="1" applyFont="1" applyBorder="1" applyAlignment="1">
      <alignment horizontal="left"/>
    </xf>
    <xf numFmtId="2" fontId="8" fillId="0" borderId="0" xfId="0" applyNumberFormat="1" applyFont="1"/>
    <xf numFmtId="168" fontId="1" fillId="0" borderId="0" xfId="0" applyNumberFormat="1" applyFont="1"/>
    <xf numFmtId="0" fontId="1" fillId="0" borderId="0" xfId="0" applyFont="1"/>
    <xf numFmtId="0" fontId="10" fillId="0" borderId="0" xfId="0" applyFont="1"/>
    <xf numFmtId="171" fontId="0" fillId="0" borderId="0" xfId="0" applyNumberFormat="1"/>
    <xf numFmtId="0" fontId="11" fillId="0" borderId="0" xfId="0" applyFont="1"/>
    <xf numFmtId="0" fontId="12" fillId="0" borderId="0" xfId="0" applyFont="1"/>
    <xf numFmtId="0" fontId="13" fillId="0" borderId="1" xfId="0" applyFont="1" applyBorder="1" applyAlignment="1">
      <alignment horizontal="center" vertical="center" wrapText="1"/>
    </xf>
    <xf numFmtId="0" fontId="11" fillId="0" borderId="1" xfId="0" applyFont="1" applyBorder="1"/>
    <xf numFmtId="0" fontId="13" fillId="0" borderId="1" xfId="0" applyFont="1" applyBorder="1" applyAlignment="1">
      <alignment horizontal="center" vertical="center"/>
    </xf>
    <xf numFmtId="0" fontId="13" fillId="0" borderId="0" xfId="0" applyFont="1" applyAlignment="1">
      <alignment horizontal="center" vertical="center"/>
    </xf>
    <xf numFmtId="0" fontId="14" fillId="0" borderId="1" xfId="0" applyFont="1" applyBorder="1" applyAlignment="1">
      <alignment horizontal="center" vertical="center"/>
    </xf>
    <xf numFmtId="14" fontId="13" fillId="0" borderId="0" xfId="0" applyNumberFormat="1" applyFont="1" applyAlignment="1">
      <alignment horizontal="right"/>
    </xf>
    <xf numFmtId="169" fontId="0" fillId="0" borderId="0" xfId="2" applyNumberFormat="1" applyFont="1"/>
    <xf numFmtId="172" fontId="13" fillId="0" borderId="0" xfId="1" applyNumberFormat="1" applyFont="1" applyBorder="1"/>
    <xf numFmtId="172" fontId="13" fillId="0" borderId="0" xfId="1" applyNumberFormat="1" applyFont="1" applyFill="1" applyBorder="1"/>
    <xf numFmtId="1" fontId="13" fillId="0" borderId="0" xfId="1" applyNumberFormat="1" applyFont="1" applyFill="1" applyBorder="1"/>
    <xf numFmtId="14" fontId="11" fillId="0" borderId="0" xfId="0" applyNumberFormat="1" applyFont="1"/>
    <xf numFmtId="172" fontId="11" fillId="0" borderId="0" xfId="0" applyNumberFormat="1" applyFont="1"/>
    <xf numFmtId="173" fontId="11" fillId="0" borderId="0" xfId="0" applyNumberFormat="1" applyFont="1"/>
    <xf numFmtId="168" fontId="11" fillId="0" borderId="0" xfId="0" applyNumberFormat="1" applyFont="1"/>
    <xf numFmtId="174" fontId="11" fillId="0" borderId="0" xfId="0" applyNumberFormat="1" applyFont="1"/>
    <xf numFmtId="172" fontId="15" fillId="0" borderId="0" xfId="1" applyNumberFormat="1" applyFont="1" applyFill="1" applyBorder="1"/>
    <xf numFmtId="169" fontId="13" fillId="0" borderId="0" xfId="2" applyNumberFormat="1" applyFont="1" applyBorder="1"/>
    <xf numFmtId="169" fontId="11" fillId="0" borderId="0" xfId="2" applyNumberFormat="1" applyFont="1"/>
    <xf numFmtId="172" fontId="16" fillId="0" borderId="0" xfId="0" applyNumberFormat="1" applyFont="1"/>
    <xf numFmtId="0" fontId="15" fillId="0" borderId="0" xfId="0" applyFont="1"/>
    <xf numFmtId="164" fontId="11" fillId="0" borderId="0" xfId="0" applyNumberFormat="1" applyFont="1"/>
    <xf numFmtId="168" fontId="17" fillId="0" borderId="0" xfId="0" applyNumberFormat="1" applyFont="1"/>
    <xf numFmtId="0" fontId="17" fillId="0" borderId="0" xfId="0" applyFont="1"/>
    <xf numFmtId="1" fontId="0" fillId="0" borderId="0" xfId="0" applyNumberFormat="1"/>
    <xf numFmtId="9" fontId="0" fillId="0" borderId="0" xfId="0" applyNumberFormat="1"/>
    <xf numFmtId="0" fontId="3" fillId="2" borderId="0" xfId="0" applyFont="1" applyFill="1"/>
    <xf numFmtId="3" fontId="0" fillId="2" borderId="0" xfId="0" applyNumberFormat="1" applyFill="1"/>
    <xf numFmtId="4" fontId="18" fillId="0" borderId="0" xfId="0" applyNumberFormat="1" applyFont="1" applyAlignment="1">
      <alignment horizontal="center"/>
    </xf>
    <xf numFmtId="17" fontId="0" fillId="0" borderId="0" xfId="0" applyNumberFormat="1"/>
    <xf numFmtId="2" fontId="0" fillId="0" borderId="1" xfId="0" applyNumberFormat="1" applyBorder="1"/>
    <xf numFmtId="168" fontId="0" fillId="0" borderId="0" xfId="2" applyNumberFormat="1" applyFont="1"/>
    <xf numFmtId="168" fontId="5" fillId="0" borderId="1" xfId="0" applyNumberFormat="1" applyFont="1" applyBorder="1"/>
    <xf numFmtId="0" fontId="5" fillId="0" borderId="0" xfId="0" applyFont="1"/>
    <xf numFmtId="2" fontId="5" fillId="0" borderId="0" xfId="0" applyNumberFormat="1" applyFont="1"/>
    <xf numFmtId="0" fontId="21" fillId="0" borderId="0" xfId="0" applyFont="1"/>
    <xf numFmtId="175" fontId="0" fillId="0" borderId="0" xfId="2" applyNumberFormat="1" applyFont="1"/>
    <xf numFmtId="10" fontId="22" fillId="3" borderId="0" xfId="2" applyNumberFormat="1" applyFont="1" applyFill="1"/>
    <xf numFmtId="169" fontId="0" fillId="4" borderId="0" xfId="2" applyNumberFormat="1" applyFont="1" applyFill="1"/>
    <xf numFmtId="9" fontId="1" fillId="0" borderId="0" xfId="2" applyFont="1" applyAlignment="1">
      <alignment horizontal="center"/>
    </xf>
    <xf numFmtId="9" fontId="18" fillId="0" borderId="0" xfId="2" applyFont="1" applyAlignment="1">
      <alignment horizontal="center"/>
    </xf>
    <xf numFmtId="9" fontId="5" fillId="0" borderId="0" xfId="2" applyFont="1"/>
    <xf numFmtId="9" fontId="5" fillId="0" borderId="1" xfId="2" applyFont="1" applyBorder="1"/>
    <xf numFmtId="176" fontId="0" fillId="0" borderId="0" xfId="2" applyNumberFormat="1" applyFont="1"/>
    <xf numFmtId="167" fontId="15" fillId="0" borderId="0" xfId="0" applyNumberFormat="1" applyFont="1"/>
    <xf numFmtId="167" fontId="15" fillId="0" borderId="0" xfId="2" applyNumberFormat="1" applyFont="1"/>
    <xf numFmtId="167" fontId="22" fillId="0" borderId="0" xfId="0" applyNumberFormat="1" applyFont="1"/>
    <xf numFmtId="0" fontId="0" fillId="4" borderId="0" xfId="0" applyFill="1"/>
    <xf numFmtId="1" fontId="0" fillId="4" borderId="0" xfId="0" applyNumberFormat="1" applyFill="1"/>
    <xf numFmtId="0" fontId="22" fillId="0" borderId="1" xfId="0" applyFont="1" applyBorder="1"/>
    <xf numFmtId="3" fontId="22" fillId="0" borderId="1" xfId="0" applyNumberFormat="1" applyFont="1" applyBorder="1" applyAlignment="1">
      <alignment horizontal="right"/>
    </xf>
    <xf numFmtId="4" fontId="22" fillId="0" borderId="1" xfId="0" applyNumberFormat="1" applyFont="1" applyBorder="1" applyAlignment="1">
      <alignment horizontal="right"/>
    </xf>
    <xf numFmtId="1" fontId="0" fillId="0" borderId="1" xfId="0" applyNumberFormat="1" applyBorder="1"/>
    <xf numFmtId="1" fontId="0" fillId="4" borderId="1" xfId="0" applyNumberFormat="1" applyFill="1" applyBorder="1"/>
    <xf numFmtId="167" fontId="0" fillId="0" borderId="1" xfId="0" applyNumberFormat="1" applyBorder="1"/>
    <xf numFmtId="3" fontId="22" fillId="0" borderId="0" xfId="0" applyNumberFormat="1" applyFont="1" applyAlignment="1">
      <alignment horizontal="right"/>
    </xf>
    <xf numFmtId="3" fontId="22" fillId="0" borderId="0" xfId="0" applyNumberFormat="1" applyFont="1"/>
    <xf numFmtId="2" fontId="22" fillId="0" borderId="0" xfId="0" applyNumberFormat="1" applyFont="1"/>
    <xf numFmtId="178" fontId="22" fillId="3" borderId="0" xfId="2" applyNumberFormat="1" applyFont="1" applyFill="1"/>
    <xf numFmtId="179" fontId="22" fillId="3" borderId="0" xfId="2" applyNumberFormat="1" applyFont="1" applyFill="1"/>
    <xf numFmtId="177" fontId="0" fillId="0" borderId="0" xfId="0" applyNumberFormat="1"/>
    <xf numFmtId="175" fontId="0" fillId="0" borderId="0" xfId="0" applyNumberFormat="1"/>
    <xf numFmtId="0" fontId="23" fillId="0" borderId="0" xfId="0" applyFont="1"/>
  </cellXfs>
  <cellStyles count="8">
    <cellStyle name="Comma 2" xfId="6" xr:uid="{5D4AF338-BAF5-413E-9F03-B6472FE5DE65}"/>
    <cellStyle name="Comma 3" xfId="1" xr:uid="{231CBA80-F119-45DA-AA14-FBEB5BF6A2DB}"/>
    <cellStyle name="dms_Row" xfId="3" xr:uid="{90BC65F1-D38F-414B-9144-6B93AAF22786}"/>
    <cellStyle name="Normal" xfId="0" builtinId="0"/>
    <cellStyle name="Normal 2" xfId="5" xr:uid="{F7EE0F55-DDD3-43B8-98B8-A9C6CB5111E2}"/>
    <cellStyle name="Normal 2 2" xfId="4" xr:uid="{BB1FF33C-0962-4A38-8D52-435152325986}"/>
    <cellStyle name="Percent" xfId="2" builtinId="5"/>
    <cellStyle name="Percent 2" xfId="7" xr:uid="{F34199E3-2312-4A83-A890-045CD86DE1E8}"/>
  </cellStyles>
  <dxfs count="0"/>
  <tableStyles count="0" defaultTableStyle="TableStyleMedium2" defaultPivotStyle="PivotStyleLight16"/>
  <colors>
    <mruColors>
      <color rgb="FF0D05B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debt margin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'Debt Margin'!$B$8</c:f>
              <c:strCache>
                <c:ptCount val="1"/>
                <c:pt idx="0">
                  <c:v>NZ</c:v>
                </c:pt>
              </c:strCache>
            </c:strRef>
          </c:tx>
          <c:spPr>
            <a:ln w="28575" cap="rnd">
              <a:solidFill>
                <a:schemeClr val="accent1"/>
              </a:solidFill>
              <a:round/>
            </a:ln>
            <a:effectLst/>
          </c:spPr>
          <c:marker>
            <c:symbol val="none"/>
          </c:marker>
          <c:cat>
            <c:numRef>
              <c:f>'Debt Margin'!$A$9:$A$26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'Debt Margin'!$B$9:$B$26</c:f>
              <c:numCache>
                <c:formatCode>0.0%</c:formatCode>
                <c:ptCount val="18"/>
                <c:pt idx="0">
                  <c:v>1.9100001081824303E-2</c:v>
                </c:pt>
                <c:pt idx="1">
                  <c:v>1.9100001081824303E-2</c:v>
                </c:pt>
                <c:pt idx="2">
                  <c:v>1.9100001081824303E-2</c:v>
                </c:pt>
                <c:pt idx="3">
                  <c:v>2.4900002405047417E-2</c:v>
                </c:pt>
                <c:pt idx="4">
                  <c:v>-8.9999969350174102E-4</c:v>
                </c:pt>
                <c:pt idx="5">
                  <c:v>1.640000008046627E-2</c:v>
                </c:pt>
                <c:pt idx="6">
                  <c:v>2.1700000390410423E-2</c:v>
                </c:pt>
                <c:pt idx="7">
                  <c:v>2.200000174343586E-2</c:v>
                </c:pt>
                <c:pt idx="8">
                  <c:v>1.2500000186264515E-2</c:v>
                </c:pt>
                <c:pt idx="9">
                  <c:v>2.930000051856041E-2</c:v>
                </c:pt>
                <c:pt idx="10">
                  <c:v>2.4800000712275505E-2</c:v>
                </c:pt>
                <c:pt idx="11">
                  <c:v>1.4200000092387199E-2</c:v>
                </c:pt>
                <c:pt idx="12">
                  <c:v>2.0500000566244125E-2</c:v>
                </c:pt>
                <c:pt idx="13">
                  <c:v>2.669999934732914E-2</c:v>
                </c:pt>
                <c:pt idx="14">
                  <c:v>2.7200000360608101E-2</c:v>
                </c:pt>
                <c:pt idx="15">
                  <c:v>9.8999990150332451E-3</c:v>
                </c:pt>
                <c:pt idx="16">
                  <c:v>-1.0900001041591167E-2</c:v>
                </c:pt>
                <c:pt idx="17">
                  <c:v>-2.5000013411045074E-3</c:v>
                </c:pt>
              </c:numCache>
            </c:numRef>
          </c:val>
          <c:smooth val="0"/>
          <c:extLst>
            <c:ext xmlns:c16="http://schemas.microsoft.com/office/drawing/2014/chart" uri="{C3380CC4-5D6E-409C-BE32-E72D297353CC}">
              <c16:uniqueId val="{00000000-3BC2-4734-97FF-128D0EA0ACA2}"/>
            </c:ext>
          </c:extLst>
        </c:ser>
        <c:ser>
          <c:idx val="1"/>
          <c:order val="1"/>
          <c:tx>
            <c:strRef>
              <c:f>'Debt Margin'!$C$8</c:f>
              <c:strCache>
                <c:ptCount val="1"/>
                <c:pt idx="0">
                  <c:v>AUS</c:v>
                </c:pt>
              </c:strCache>
            </c:strRef>
          </c:tx>
          <c:spPr>
            <a:ln w="28575" cap="rnd">
              <a:solidFill>
                <a:schemeClr val="accent2"/>
              </a:solidFill>
              <a:round/>
            </a:ln>
            <a:effectLst/>
          </c:spPr>
          <c:marker>
            <c:symbol val="none"/>
          </c:marker>
          <c:cat>
            <c:numRef>
              <c:f>'Debt Margin'!$A$9:$A$26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'Debt Margin'!$C$9:$C$26</c:f>
              <c:numCache>
                <c:formatCode>0.0%</c:formatCode>
                <c:ptCount val="18"/>
                <c:pt idx="0">
                  <c:v>1.3628679357529705E-2</c:v>
                </c:pt>
                <c:pt idx="1">
                  <c:v>1.1741972089049812E-2</c:v>
                </c:pt>
                <c:pt idx="2">
                  <c:v>1.5818426749813173E-2</c:v>
                </c:pt>
                <c:pt idx="3">
                  <c:v>3.0675556095101121E-2</c:v>
                </c:pt>
                <c:pt idx="4">
                  <c:v>3.5575479758060947E-2</c:v>
                </c:pt>
                <c:pt idx="5">
                  <c:v>4.0412812257058929E-2</c:v>
                </c:pt>
                <c:pt idx="6">
                  <c:v>3.8287201096740477E-2</c:v>
                </c:pt>
                <c:pt idx="7">
                  <c:v>3.2945327399322995E-2</c:v>
                </c:pt>
                <c:pt idx="8">
                  <c:v>2.3219139619382378E-2</c:v>
                </c:pt>
                <c:pt idx="9">
                  <c:v>1.6442393213860519E-2</c:v>
                </c:pt>
                <c:pt idx="10">
                  <c:v>1.9843943893621718E-2</c:v>
                </c:pt>
                <c:pt idx="11">
                  <c:v>2.4333555609686117E-2</c:v>
                </c:pt>
                <c:pt idx="12">
                  <c:v>1.7565815344234313E-2</c:v>
                </c:pt>
                <c:pt idx="13">
                  <c:v>1.4987452929578763E-2</c:v>
                </c:pt>
                <c:pt idx="14">
                  <c:v>1.8493444693935719E-2</c:v>
                </c:pt>
                <c:pt idx="15">
                  <c:v>1.675955627860256E-2</c:v>
                </c:pt>
                <c:pt idx="16">
                  <c:v>1.3428135743912363E-2</c:v>
                </c:pt>
                <c:pt idx="17">
                  <c:v>2.5064764225167721E-2</c:v>
                </c:pt>
              </c:numCache>
            </c:numRef>
          </c:val>
          <c:smooth val="0"/>
          <c:extLst>
            <c:ext xmlns:c16="http://schemas.microsoft.com/office/drawing/2014/chart" uri="{C3380CC4-5D6E-409C-BE32-E72D297353CC}">
              <c16:uniqueId val="{00000001-3BC2-4734-97FF-128D0EA0ACA2}"/>
            </c:ext>
          </c:extLst>
        </c:ser>
        <c:dLbls>
          <c:showLegendKey val="0"/>
          <c:showVal val="0"/>
          <c:showCatName val="0"/>
          <c:showSerName val="0"/>
          <c:showPercent val="0"/>
          <c:showBubbleSize val="0"/>
        </c:dLbls>
        <c:smooth val="0"/>
        <c:axId val="451698960"/>
        <c:axId val="451709520"/>
      </c:lineChart>
      <c:catAx>
        <c:axId val="4516989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51709520"/>
        <c:crosses val="autoZero"/>
        <c:auto val="1"/>
        <c:lblAlgn val="ctr"/>
        <c:lblOffset val="100"/>
        <c:noMultiLvlLbl val="0"/>
      </c:catAx>
      <c:valAx>
        <c:axId val="45170952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516989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Leverage!$B$1</c:f>
              <c:strCache>
                <c:ptCount val="1"/>
                <c:pt idx="0">
                  <c:v>AUS</c:v>
                </c:pt>
              </c:strCache>
            </c:strRef>
          </c:tx>
          <c:spPr>
            <a:ln w="19050" cap="rnd">
              <a:solidFill>
                <a:srgbClr val="0D05B7"/>
              </a:solidFill>
              <a:prstDash val="lgDashDotDot"/>
              <a:round/>
            </a:ln>
            <a:effectLst/>
          </c:spPr>
          <c:marker>
            <c:symbol val="none"/>
          </c:marker>
          <c:cat>
            <c:numRef>
              <c:f>Leverage!$A$2:$A$20</c:f>
              <c:numCache>
                <c:formatCode>General</c:formatCode>
                <c:ptCount val="19"/>
                <c:pt idx="0">
                  <c:v>2025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f>Leverage!$B$2:$B$20</c:f>
              <c:numCache>
                <c:formatCode>General</c:formatCode>
                <c:ptCount val="19"/>
                <c:pt idx="0">
                  <c:v>0.6</c:v>
                </c:pt>
                <c:pt idx="1">
                  <c:v>0.6</c:v>
                </c:pt>
                <c:pt idx="2">
                  <c:v>0.6</c:v>
                </c:pt>
                <c:pt idx="3">
                  <c:v>0.6</c:v>
                </c:pt>
                <c:pt idx="4">
                  <c:v>0.6</c:v>
                </c:pt>
                <c:pt idx="5">
                  <c:v>0.6</c:v>
                </c:pt>
                <c:pt idx="6">
                  <c:v>0.6</c:v>
                </c:pt>
                <c:pt idx="7">
                  <c:v>0.6</c:v>
                </c:pt>
                <c:pt idx="8">
                  <c:v>0.6</c:v>
                </c:pt>
                <c:pt idx="9">
                  <c:v>0.6</c:v>
                </c:pt>
                <c:pt idx="10">
                  <c:v>0.6</c:v>
                </c:pt>
                <c:pt idx="11">
                  <c:v>0.6</c:v>
                </c:pt>
                <c:pt idx="12">
                  <c:v>0.6</c:v>
                </c:pt>
                <c:pt idx="13">
                  <c:v>0.6</c:v>
                </c:pt>
                <c:pt idx="14">
                  <c:v>0.6</c:v>
                </c:pt>
                <c:pt idx="15">
                  <c:v>0.6</c:v>
                </c:pt>
                <c:pt idx="16">
                  <c:v>0.6</c:v>
                </c:pt>
                <c:pt idx="17">
                  <c:v>0.6</c:v>
                </c:pt>
                <c:pt idx="18">
                  <c:v>0.6</c:v>
                </c:pt>
              </c:numCache>
            </c:numRef>
          </c:val>
          <c:smooth val="0"/>
          <c:extLst>
            <c:ext xmlns:c16="http://schemas.microsoft.com/office/drawing/2014/chart" uri="{C3380CC4-5D6E-409C-BE32-E72D297353CC}">
              <c16:uniqueId val="{00000000-C8DE-4FCE-918F-7BF8891CA2A6}"/>
            </c:ext>
          </c:extLst>
        </c:ser>
        <c:dLbls>
          <c:showLegendKey val="0"/>
          <c:showVal val="0"/>
          <c:showCatName val="0"/>
          <c:showSerName val="0"/>
          <c:showPercent val="0"/>
          <c:showBubbleSize val="0"/>
        </c:dLbls>
        <c:smooth val="0"/>
        <c:axId val="12690576"/>
        <c:axId val="1240394432"/>
        <c:extLst>
          <c:ext xmlns:c15="http://schemas.microsoft.com/office/drawing/2012/chart" uri="{02D57815-91ED-43cb-92C2-25804820EDAC}">
            <c15:filteredLineSeries>
              <c15:ser>
                <c:idx val="1"/>
                <c:order val="1"/>
                <c:tx>
                  <c:strRef>
                    <c:extLst>
                      <c:ext uri="{02D57815-91ED-43cb-92C2-25804820EDAC}">
                        <c15:formulaRef>
                          <c15:sqref>Leverage!$C$1</c15:sqref>
                        </c15:formulaRef>
                      </c:ext>
                    </c:extLst>
                    <c:strCache>
                      <c:ptCount val="1"/>
                      <c:pt idx="0">
                        <c:v>NZ</c:v>
                      </c:pt>
                    </c:strCache>
                  </c:strRef>
                </c:tx>
                <c:spPr>
                  <a:ln w="19050" cap="rnd">
                    <a:solidFill>
                      <a:schemeClr val="accent5">
                        <a:lumMod val="50000"/>
                      </a:schemeClr>
                    </a:solidFill>
                    <a:prstDash val="dash"/>
                    <a:round/>
                  </a:ln>
                  <a:effectLst/>
                </c:spPr>
                <c:marker>
                  <c:symbol val="none"/>
                </c:marker>
                <c:cat>
                  <c:numRef>
                    <c:extLst>
                      <c:ext uri="{02D57815-91ED-43cb-92C2-25804820EDAC}">
                        <c15:formulaRef>
                          <c15:sqref>Leverage!$A$2:$A$20</c15:sqref>
                        </c15:formulaRef>
                      </c:ext>
                    </c:extLst>
                    <c:numCache>
                      <c:formatCode>General</c:formatCode>
                      <c:ptCount val="19"/>
                      <c:pt idx="0">
                        <c:v>2025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extLst>
                      <c:ext uri="{02D57815-91ED-43cb-92C2-25804820EDAC}">
                        <c15:formulaRef>
                          <c15:sqref>Leverage!$C$2:$C$20</c15:sqref>
                        </c15:formulaRef>
                      </c:ext>
                    </c:extLst>
                    <c:numCache>
                      <c:formatCode>General</c:formatCode>
                      <c:ptCount val="19"/>
                      <c:pt idx="7">
                        <c:v>0.44</c:v>
                      </c:pt>
                      <c:pt idx="8">
                        <c:v>0.44</c:v>
                      </c:pt>
                      <c:pt idx="9">
                        <c:v>0.44</c:v>
                      </c:pt>
                      <c:pt idx="10">
                        <c:v>0.44</c:v>
                      </c:pt>
                      <c:pt idx="11">
                        <c:v>0.44</c:v>
                      </c:pt>
                      <c:pt idx="12">
                        <c:v>0.44</c:v>
                      </c:pt>
                      <c:pt idx="13">
                        <c:v>0.42</c:v>
                      </c:pt>
                      <c:pt idx="14">
                        <c:v>0.42</c:v>
                      </c:pt>
                      <c:pt idx="15">
                        <c:v>0.42</c:v>
                      </c:pt>
                      <c:pt idx="16">
                        <c:v>0.42</c:v>
                      </c:pt>
                      <c:pt idx="17">
                        <c:v>0.42</c:v>
                      </c:pt>
                      <c:pt idx="18">
                        <c:v>0.42</c:v>
                      </c:pt>
                    </c:numCache>
                  </c:numRef>
                </c:val>
                <c:smooth val="0"/>
                <c:extLst>
                  <c:ext xmlns:c16="http://schemas.microsoft.com/office/drawing/2014/chart" uri="{C3380CC4-5D6E-409C-BE32-E72D297353CC}">
                    <c16:uniqueId val="{00000001-C8DE-4FCE-918F-7BF8891CA2A6}"/>
                  </c:ext>
                </c:extLst>
              </c15:ser>
            </c15:filteredLineSeries>
            <c15:filteredLineSeries>
              <c15:ser>
                <c:idx val="2"/>
                <c:order val="2"/>
                <c:tx>
                  <c:strRef>
                    <c:extLst xmlns:c15="http://schemas.microsoft.com/office/drawing/2012/chart">
                      <c:ext xmlns:c15="http://schemas.microsoft.com/office/drawing/2012/chart" uri="{02D57815-91ED-43cb-92C2-25804820EDAC}">
                        <c15:formulaRef>
                          <c15:sqref>Leverage!$D$1</c15:sqref>
                        </c15:formulaRef>
                      </c:ext>
                    </c:extLst>
                    <c:strCache>
                      <c:ptCount val="1"/>
                      <c:pt idx="0">
                        <c:v>ONT</c:v>
                      </c:pt>
                    </c:strCache>
                  </c:strRef>
                </c:tx>
                <c:spPr>
                  <a:ln w="28575" cap="rnd">
                    <a:solidFill>
                      <a:schemeClr val="accent3"/>
                    </a:solidFill>
                    <a:round/>
                  </a:ln>
                  <a:effectLst/>
                </c:spPr>
                <c:marker>
                  <c:symbol val="none"/>
                </c:marker>
                <c:cat>
                  <c:numRef>
                    <c:extLst xmlns:c15="http://schemas.microsoft.com/office/drawing/2012/chart">
                      <c:ext xmlns:c15="http://schemas.microsoft.com/office/drawing/2012/chart" uri="{02D57815-91ED-43cb-92C2-25804820EDAC}">
                        <c15:formulaRef>
                          <c15:sqref>Leverage!$A$2:$A$20</c15:sqref>
                        </c15:formulaRef>
                      </c:ext>
                    </c:extLst>
                    <c:numCache>
                      <c:formatCode>General</c:formatCode>
                      <c:ptCount val="19"/>
                      <c:pt idx="0">
                        <c:v>2025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extLst xmlns:c15="http://schemas.microsoft.com/office/drawing/2012/chart">
                      <c:ext xmlns:c15="http://schemas.microsoft.com/office/drawing/2012/chart" uri="{02D57815-91ED-43cb-92C2-25804820EDAC}">
                        <c15:formulaRef>
                          <c15:sqref>Leverage!$D$2:$D$20</c15:sqref>
                        </c15:formulaRef>
                      </c:ext>
                    </c:extLst>
                    <c:numCache>
                      <c:formatCode>General</c:formatCode>
                      <c:ptCount val="19"/>
                      <c:pt idx="0">
                        <c:v>0.6</c:v>
                      </c:pt>
                      <c:pt idx="1">
                        <c:v>0.6</c:v>
                      </c:pt>
                      <c:pt idx="2">
                        <c:v>0.6</c:v>
                      </c:pt>
                      <c:pt idx="3">
                        <c:v>0.6</c:v>
                      </c:pt>
                      <c:pt idx="4">
                        <c:v>0.6</c:v>
                      </c:pt>
                      <c:pt idx="5">
                        <c:v>0.6</c:v>
                      </c:pt>
                      <c:pt idx="6">
                        <c:v>0.6</c:v>
                      </c:pt>
                      <c:pt idx="7">
                        <c:v>0.6</c:v>
                      </c:pt>
                      <c:pt idx="8">
                        <c:v>0.6</c:v>
                      </c:pt>
                      <c:pt idx="9">
                        <c:v>0.6</c:v>
                      </c:pt>
                      <c:pt idx="10">
                        <c:v>0.6</c:v>
                      </c:pt>
                      <c:pt idx="11">
                        <c:v>0.6</c:v>
                      </c:pt>
                      <c:pt idx="12">
                        <c:v>0.6</c:v>
                      </c:pt>
                      <c:pt idx="13">
                        <c:v>0.6</c:v>
                      </c:pt>
                      <c:pt idx="14">
                        <c:v>0.6</c:v>
                      </c:pt>
                      <c:pt idx="15">
                        <c:v>0.6</c:v>
                      </c:pt>
                      <c:pt idx="16">
                        <c:v>0.6</c:v>
                      </c:pt>
                      <c:pt idx="17">
                        <c:v>0.6</c:v>
                      </c:pt>
                    </c:numCache>
                  </c:numRef>
                </c:val>
                <c:smooth val="0"/>
                <c:extLst xmlns:c15="http://schemas.microsoft.com/office/drawing/2012/chart">
                  <c:ext xmlns:c16="http://schemas.microsoft.com/office/drawing/2014/chart" uri="{C3380CC4-5D6E-409C-BE32-E72D297353CC}">
                    <c16:uniqueId val="{00000002-C8DE-4FCE-918F-7BF8891CA2A6}"/>
                  </c:ext>
                </c:extLst>
              </c15:ser>
            </c15:filteredLineSeries>
            <c15:filteredLineSeries>
              <c15:ser>
                <c:idx val="3"/>
                <c:order val="3"/>
                <c:tx>
                  <c:strRef>
                    <c:extLst xmlns:c15="http://schemas.microsoft.com/office/drawing/2012/chart">
                      <c:ext xmlns:c15="http://schemas.microsoft.com/office/drawing/2012/chart" uri="{02D57815-91ED-43cb-92C2-25804820EDAC}">
                        <c15:formulaRef>
                          <c15:sqref>Leverage!$E$1</c15:sqref>
                        </c15:formulaRef>
                      </c:ext>
                    </c:extLst>
                    <c:strCache>
                      <c:ptCount val="1"/>
                      <c:pt idx="0">
                        <c:v>Value Used</c:v>
                      </c:pt>
                    </c:strCache>
                  </c:strRef>
                </c:tx>
                <c:spPr>
                  <a:ln w="19050" cap="rnd">
                    <a:solidFill>
                      <a:schemeClr val="accent5">
                        <a:lumMod val="50000"/>
                      </a:schemeClr>
                    </a:solidFill>
                    <a:round/>
                  </a:ln>
                  <a:effectLst/>
                </c:spPr>
                <c:marker>
                  <c:symbol val="none"/>
                </c:marker>
                <c:cat>
                  <c:numRef>
                    <c:extLst xmlns:c15="http://schemas.microsoft.com/office/drawing/2012/chart">
                      <c:ext xmlns:c15="http://schemas.microsoft.com/office/drawing/2012/chart" uri="{02D57815-91ED-43cb-92C2-25804820EDAC}">
                        <c15:formulaRef>
                          <c15:sqref>Leverage!$A$2:$A$20</c15:sqref>
                        </c15:formulaRef>
                      </c:ext>
                    </c:extLst>
                    <c:numCache>
                      <c:formatCode>General</c:formatCode>
                      <c:ptCount val="19"/>
                      <c:pt idx="0">
                        <c:v>2025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extLst xmlns:c15="http://schemas.microsoft.com/office/drawing/2012/chart">
                      <c:ext xmlns:c15="http://schemas.microsoft.com/office/drawing/2012/chart" uri="{02D57815-91ED-43cb-92C2-25804820EDAC}">
                        <c15:formulaRef>
                          <c15:sqref>Leverage!$E$2:$E$20</c15:sqref>
                        </c15:formulaRef>
                      </c:ext>
                    </c:extLst>
                    <c:numCache>
                      <c:formatCode>General</c:formatCode>
                      <c:ptCount val="19"/>
                      <c:pt idx="0">
                        <c:v>0.6</c:v>
                      </c:pt>
                      <c:pt idx="1">
                        <c:v>0.6</c:v>
                      </c:pt>
                      <c:pt idx="2">
                        <c:v>0.6</c:v>
                      </c:pt>
                      <c:pt idx="3">
                        <c:v>0.6</c:v>
                      </c:pt>
                      <c:pt idx="4">
                        <c:v>0.6</c:v>
                      </c:pt>
                      <c:pt idx="5">
                        <c:v>0.6</c:v>
                      </c:pt>
                      <c:pt idx="6">
                        <c:v>0.6</c:v>
                      </c:pt>
                      <c:pt idx="7">
                        <c:v>0.6</c:v>
                      </c:pt>
                      <c:pt idx="8">
                        <c:v>0.6</c:v>
                      </c:pt>
                      <c:pt idx="9">
                        <c:v>0.6</c:v>
                      </c:pt>
                      <c:pt idx="10">
                        <c:v>0.6</c:v>
                      </c:pt>
                      <c:pt idx="11">
                        <c:v>0.6</c:v>
                      </c:pt>
                      <c:pt idx="12">
                        <c:v>0.6</c:v>
                      </c:pt>
                      <c:pt idx="13">
                        <c:v>0.6</c:v>
                      </c:pt>
                      <c:pt idx="14">
                        <c:v>0.6</c:v>
                      </c:pt>
                      <c:pt idx="15">
                        <c:v>0.6</c:v>
                      </c:pt>
                      <c:pt idx="16">
                        <c:v>0.6</c:v>
                      </c:pt>
                      <c:pt idx="17">
                        <c:v>0.6</c:v>
                      </c:pt>
                      <c:pt idx="18">
                        <c:v>0.6</c:v>
                      </c:pt>
                    </c:numCache>
                  </c:numRef>
                </c:val>
                <c:smooth val="0"/>
                <c:extLst xmlns:c15="http://schemas.microsoft.com/office/drawing/2012/chart">
                  <c:ext xmlns:c16="http://schemas.microsoft.com/office/drawing/2014/chart" uri="{C3380CC4-5D6E-409C-BE32-E72D297353CC}">
                    <c16:uniqueId val="{00000003-C8DE-4FCE-918F-7BF8891CA2A6}"/>
                  </c:ext>
                </c:extLst>
              </c15:ser>
            </c15:filteredLineSeries>
          </c:ext>
        </c:extLst>
      </c:lineChart>
      <c:catAx>
        <c:axId val="126905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100" b="0" i="0" u="none" strike="noStrike" kern="1200" baseline="0">
                <a:solidFill>
                  <a:sysClr val="windowText" lastClr="000000"/>
                </a:solidFill>
                <a:latin typeface="+mn-lt"/>
                <a:ea typeface="+mn-ea"/>
                <a:cs typeface="+mn-cs"/>
              </a:defRPr>
            </a:pPr>
            <a:endParaRPr lang="en-US"/>
          </a:p>
        </c:txPr>
        <c:crossAx val="1240394432"/>
        <c:crosses val="autoZero"/>
        <c:auto val="1"/>
        <c:lblAlgn val="ctr"/>
        <c:lblOffset val="100"/>
        <c:noMultiLvlLbl val="0"/>
      </c:catAx>
      <c:valAx>
        <c:axId val="124039443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126905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sz="1100" b="0">
          <a:solidFill>
            <a:sysClr val="windowText" lastClr="000000"/>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3</xdr:col>
      <xdr:colOff>647700</xdr:colOff>
      <xdr:row>20</xdr:row>
      <xdr:rowOff>42861</xdr:rowOff>
    </xdr:from>
    <xdr:to>
      <xdr:col>11</xdr:col>
      <xdr:colOff>638175</xdr:colOff>
      <xdr:row>44</xdr:row>
      <xdr:rowOff>38100</xdr:rowOff>
    </xdr:to>
    <xdr:graphicFrame macro="">
      <xdr:nvGraphicFramePr>
        <xdr:cNvPr id="2" name="Chart 1">
          <a:extLst>
            <a:ext uri="{FF2B5EF4-FFF2-40B4-BE49-F238E27FC236}">
              <a16:creationId xmlns:a16="http://schemas.microsoft.com/office/drawing/2014/main" id="{617E6360-34EC-1108-DEA9-EDC4A487076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29</xdr:row>
      <xdr:rowOff>9524</xdr:rowOff>
    </xdr:from>
    <xdr:to>
      <xdr:col>7</xdr:col>
      <xdr:colOff>438150</xdr:colOff>
      <xdr:row>45</xdr:row>
      <xdr:rowOff>95249</xdr:rowOff>
    </xdr:to>
    <xdr:graphicFrame macro="">
      <xdr:nvGraphicFramePr>
        <xdr:cNvPr id="2" name="Chart 1">
          <a:extLst>
            <a:ext uri="{FF2B5EF4-FFF2-40B4-BE49-F238E27FC236}">
              <a16:creationId xmlns:a16="http://schemas.microsoft.com/office/drawing/2014/main" id="{462E7498-F262-2A4A-B19B-DD246B4903A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F43067-8967-48E3-A726-89A695E3EDD7}">
  <sheetPr>
    <tabColor theme="9" tint="-0.249977111117893"/>
  </sheetPr>
  <dimension ref="A1:V1100"/>
  <sheetViews>
    <sheetView zoomScaleNormal="100" workbookViewId="0">
      <pane xSplit="2" ySplit="1" topLeftCell="G2" activePane="bottomRight" state="frozen"/>
      <selection pane="topRight" activeCell="C1" sqref="C1"/>
      <selection pane="bottomLeft" activeCell="A2" sqref="A2"/>
      <selection pane="bottomRight" activeCell="Y21" sqref="Y21"/>
    </sheetView>
  </sheetViews>
  <sheetFormatPr defaultRowHeight="15" x14ac:dyDescent="0.25"/>
  <cols>
    <col min="1" max="1" width="9.7109375" customWidth="1"/>
    <col min="2" max="2" width="14.7109375" customWidth="1"/>
    <col min="3" max="3" width="5" bestFit="1" customWidth="1"/>
    <col min="4" max="4" width="7.5703125" bestFit="1" customWidth="1"/>
    <col min="5" max="5" width="11.140625" bestFit="1" customWidth="1"/>
    <col min="6" max="6" width="11.5703125" bestFit="1" customWidth="1"/>
    <col min="7" max="7" width="22.7109375" bestFit="1" customWidth="1"/>
    <col min="8" max="8" width="23.140625" bestFit="1" customWidth="1"/>
    <col min="9" max="9" width="8.7109375" bestFit="1" customWidth="1"/>
    <col min="10" max="10" width="13.28515625" bestFit="1" customWidth="1"/>
    <col min="11" max="11" width="8.7109375" bestFit="1" customWidth="1"/>
    <col min="12" max="12" width="10.140625" bestFit="1" customWidth="1"/>
    <col min="13" max="13" width="11.5703125" bestFit="1" customWidth="1"/>
    <col min="14" max="14" width="8.7109375" style="39" bestFit="1" customWidth="1"/>
    <col min="15" max="15" width="10.140625" bestFit="1" customWidth="1"/>
    <col min="16" max="16" width="15.5703125" bestFit="1" customWidth="1"/>
    <col min="17" max="17" width="7.28515625" bestFit="1" customWidth="1"/>
    <col min="18" max="18" width="9.140625" bestFit="1" customWidth="1"/>
    <col min="19" max="19" width="8.7109375" style="24" bestFit="1" customWidth="1"/>
    <col min="20" max="20" width="8.7109375" style="84" bestFit="1" customWidth="1"/>
    <col min="21" max="21" width="9.85546875" style="76" bestFit="1" customWidth="1"/>
    <col min="22" max="22" width="8.7109375" style="76" bestFit="1" customWidth="1"/>
  </cols>
  <sheetData>
    <row r="1" spans="1:22" x14ac:dyDescent="0.25">
      <c r="A1" s="1" t="s">
        <v>66</v>
      </c>
      <c r="B1" t="s">
        <v>67</v>
      </c>
      <c r="C1" t="s">
        <v>68</v>
      </c>
      <c r="D1" s="3" t="s">
        <v>69</v>
      </c>
      <c r="E1" s="6" t="s">
        <v>3066</v>
      </c>
      <c r="F1" s="6" t="s">
        <v>3068</v>
      </c>
      <c r="G1" s="6" t="s">
        <v>3067</v>
      </c>
      <c r="H1" s="6" t="s">
        <v>3069</v>
      </c>
      <c r="I1" s="6" t="s">
        <v>3004</v>
      </c>
      <c r="J1" s="6" t="s">
        <v>64</v>
      </c>
      <c r="K1" s="6" t="s">
        <v>2987</v>
      </c>
      <c r="L1" s="6" t="s">
        <v>2988</v>
      </c>
      <c r="M1" s="6" t="s">
        <v>65</v>
      </c>
      <c r="N1" s="6" t="s">
        <v>3064</v>
      </c>
      <c r="O1" s="14" t="s">
        <v>70</v>
      </c>
      <c r="P1" s="14" t="s">
        <v>3058</v>
      </c>
      <c r="Q1" s="14" t="s">
        <v>71</v>
      </c>
      <c r="R1" s="14" t="s">
        <v>73</v>
      </c>
      <c r="S1" s="14" t="s">
        <v>3060</v>
      </c>
      <c r="T1" s="82" t="s">
        <v>3061</v>
      </c>
      <c r="U1" s="14" t="s">
        <v>3062</v>
      </c>
      <c r="V1" s="14" t="s">
        <v>3063</v>
      </c>
    </row>
    <row r="2" spans="1:22" x14ac:dyDescent="0.25">
      <c r="A2" s="1"/>
      <c r="D2" s="3"/>
      <c r="E2" s="71" t="s">
        <v>3056</v>
      </c>
      <c r="F2" s="71" t="s">
        <v>3056</v>
      </c>
      <c r="G2" s="71" t="s">
        <v>3056</v>
      </c>
      <c r="H2" s="71" t="s">
        <v>3056</v>
      </c>
      <c r="I2" s="71" t="s">
        <v>3056</v>
      </c>
      <c r="J2" s="71" t="s">
        <v>3056</v>
      </c>
      <c r="K2" s="71" t="s">
        <v>3056</v>
      </c>
      <c r="L2" s="71" t="s">
        <v>3056</v>
      </c>
      <c r="M2" s="71" t="s">
        <v>3056</v>
      </c>
      <c r="N2" s="71" t="s">
        <v>3056</v>
      </c>
      <c r="O2" s="71" t="s">
        <v>3057</v>
      </c>
      <c r="P2" s="71" t="s">
        <v>3057</v>
      </c>
      <c r="Q2" s="71" t="s">
        <v>3057</v>
      </c>
      <c r="R2" s="71" t="s">
        <v>3057</v>
      </c>
      <c r="S2" s="71" t="s">
        <v>3056</v>
      </c>
      <c r="T2" s="83" t="s">
        <v>3056</v>
      </c>
      <c r="U2" s="71" t="s">
        <v>3056</v>
      </c>
      <c r="V2" s="71" t="s">
        <v>3056</v>
      </c>
    </row>
    <row r="3" spans="1:22" x14ac:dyDescent="0.25">
      <c r="A3">
        <v>1001</v>
      </c>
      <c r="B3" t="s">
        <v>0</v>
      </c>
      <c r="C3">
        <v>2006</v>
      </c>
      <c r="D3" s="4">
        <v>1</v>
      </c>
      <c r="E3" s="7" cm="1">
        <f t="array" ref="E3:E20">TRANSPOSE(Deflators!D10:U10)</f>
        <v>3.1595828177463814E-2</v>
      </c>
      <c r="F3" s="7" cm="1">
        <f t="array" ref="F3:F20">TRANSPOSE(Deflators!D9:U9)</f>
        <v>0.84421105276319086</v>
      </c>
      <c r="G3" s="7" cm="1">
        <f t="array" ref="G3:G20">TRANSPOSE(Deflators!D35:U35)</f>
        <v>8.8349681734505608E-2</v>
      </c>
      <c r="H3" s="7" cm="1">
        <f t="array" ref="H3:H20">TRANSPOSE(Deflators!D36:U36)</f>
        <v>0.82787939247090003</v>
      </c>
      <c r="I3" s="7" cm="1">
        <f t="array" ref="I3:I1100">Propex!D2:D1099</f>
        <v>0.80742716724351948</v>
      </c>
      <c r="J3" s="8" cm="1">
        <f t="array" ref="J3:J20">TRANSPOSE('RFR - AUS'!B3:S3)</f>
        <v>5.426912643678157E-2</v>
      </c>
      <c r="K3" s="8" cm="1">
        <f t="array" ref="K3:K20">TRANSPOSE(MRP!C4:T4)</f>
        <v>6.5000000000000002E-2</v>
      </c>
      <c r="L3" s="8" cm="1">
        <f t="array" ref="L3:L20">TRANSPOSE('Equity Beta'!C4:T4)</f>
        <v>0.7</v>
      </c>
      <c r="M3" s="9" cm="1">
        <f t="array" ref="M3:M20">TRANSPOSE('Debt Margin'!C3:T3)</f>
        <v>1.4566286141442522E-2</v>
      </c>
      <c r="N3" s="7" cm="1">
        <f t="array" ref="N3:N20">TRANSPOSE('SC Tax'!C4:T4)</f>
        <v>0.3</v>
      </c>
      <c r="O3" s="15" cm="1">
        <f t="array" ref="O3:O20">TRANSPOSE('AUS - AUC Parameters'!B11:S11)/1000</f>
        <v>505234.72765536263</v>
      </c>
      <c r="P3" s="15" cm="1">
        <f t="array" ref="P3:P20">TRANSPOSE('AUS - AUC Parameters'!B20:S20)/1000</f>
        <v>23628.994719235845</v>
      </c>
      <c r="Q3" s="15" cm="1">
        <f t="array" ref="Q3:Q20">TRANSPOSE('AUS - AUC Parameters'!B29:S29)/1000</f>
        <v>1902.4076412667137</v>
      </c>
      <c r="R3" s="15" cm="1">
        <f t="array" ref="R3:R20">TRANSPOSE('AUS - AUC Parameters'!B38:S38)/1000</f>
        <v>13853.066121808097</v>
      </c>
      <c r="S3" s="21" cm="1">
        <f t="array" ref="S3:S20">TRANSPOSE('AUS VWACC'!B3:S3)</f>
        <v>8.1208898121647083E-2</v>
      </c>
      <c r="T3" s="84">
        <f>Q3/O3</f>
        <v>3.7653936618632618E-3</v>
      </c>
      <c r="U3" s="23">
        <f>P3/O3</f>
        <v>4.6768350285204395E-2</v>
      </c>
      <c r="V3" s="23">
        <f>R3/O3</f>
        <v>2.7419069520608515E-2</v>
      </c>
    </row>
    <row r="4" spans="1:22" x14ac:dyDescent="0.25">
      <c r="A4">
        <v>1001</v>
      </c>
      <c r="B4" t="s">
        <v>0</v>
      </c>
      <c r="C4">
        <v>2007</v>
      </c>
      <c r="D4" s="4">
        <v>1</v>
      </c>
      <c r="E4" s="7">
        <v>2.9190630669434815E-2</v>
      </c>
      <c r="F4" s="7">
        <v>0.86921730432608146</v>
      </c>
      <c r="G4" s="7">
        <v>6.5189420273357515E-2</v>
      </c>
      <c r="H4" s="7">
        <v>0.88364632945466859</v>
      </c>
      <c r="I4" s="7">
        <v>0.84397987956093401</v>
      </c>
      <c r="J4" s="9">
        <v>5.3919233716475105E-2</v>
      </c>
      <c r="K4" s="9">
        <v>6.5000000000000002E-2</v>
      </c>
      <c r="L4" s="9">
        <v>0.7</v>
      </c>
      <c r="M4" s="9">
        <v>1.2045002630475095E-2</v>
      </c>
      <c r="N4" s="7">
        <v>0.3</v>
      </c>
      <c r="O4" s="15">
        <v>517909.48797526635</v>
      </c>
      <c r="P4" s="15">
        <v>25100.853244914582</v>
      </c>
      <c r="Q4" s="15">
        <v>1557.4140558096792</v>
      </c>
      <c r="R4" s="15">
        <v>18998.418282820265</v>
      </c>
      <c r="S4" s="24">
        <v>7.9346235294760148E-2</v>
      </c>
      <c r="T4" s="84">
        <f t="shared" ref="T4:T67" si="0">Q4/O4</f>
        <v>3.007116285701366E-3</v>
      </c>
      <c r="U4" s="23">
        <f t="shared" ref="U4:U67" si="1">P4/O4</f>
        <v>4.8465714237143527E-2</v>
      </c>
      <c r="V4" s="23">
        <f>R4/O4</f>
        <v>3.6682892906815347E-2</v>
      </c>
    </row>
    <row r="5" spans="1:22" x14ac:dyDescent="0.25">
      <c r="A5">
        <v>1001</v>
      </c>
      <c r="B5" t="s">
        <v>0</v>
      </c>
      <c r="C5">
        <v>2008</v>
      </c>
      <c r="D5" s="4">
        <v>1</v>
      </c>
      <c r="E5" s="7">
        <v>3.3105300728236094E-2</v>
      </c>
      <c r="F5" s="7">
        <v>0.8984746186546636</v>
      </c>
      <c r="G5" s="7">
        <v>4.5128378966322387E-2</v>
      </c>
      <c r="H5" s="7">
        <v>0.92443734960945922</v>
      </c>
      <c r="I5" s="7">
        <v>0.87755334711665334</v>
      </c>
      <c r="J5" s="9">
        <v>5.7988804597701157E-2</v>
      </c>
      <c r="K5" s="9">
        <v>6.5000000000000002E-2</v>
      </c>
      <c r="L5" s="9">
        <v>0.7</v>
      </c>
      <c r="M5" s="9">
        <v>1.2482226536236568E-2</v>
      </c>
      <c r="N5" s="7">
        <v>0.3</v>
      </c>
      <c r="O5" s="15">
        <v>540122.940290306</v>
      </c>
      <c r="P5" s="15">
        <v>26459.439091728862</v>
      </c>
      <c r="Q5" s="15">
        <v>1606.3438031127175</v>
      </c>
      <c r="R5" s="15">
        <v>12898.45827558935</v>
      </c>
      <c r="S5" s="24">
        <v>8.3678140519443098E-2</v>
      </c>
      <c r="T5" s="84">
        <f t="shared" si="0"/>
        <v>2.9740336565770337E-3</v>
      </c>
      <c r="U5" s="23">
        <f t="shared" si="1"/>
        <v>4.8987808363605896E-2</v>
      </c>
      <c r="V5" s="23">
        <f t="shared" ref="V5:V67" si="2">R5/O5</f>
        <v>2.3880597014925287E-2</v>
      </c>
    </row>
    <row r="6" spans="1:22" x14ac:dyDescent="0.25">
      <c r="A6">
        <v>1001</v>
      </c>
      <c r="B6" t="s">
        <v>0</v>
      </c>
      <c r="C6">
        <v>2009</v>
      </c>
      <c r="D6" s="4">
        <v>1</v>
      </c>
      <c r="E6" s="7">
        <v>3.0695750616668689E-2</v>
      </c>
      <c r="F6" s="7">
        <v>0.92648162040510129</v>
      </c>
      <c r="G6" s="7">
        <v>2.9729392961358118E-2</v>
      </c>
      <c r="H6" s="7">
        <v>0.95233291539905873</v>
      </c>
      <c r="I6" s="7">
        <v>0.91343734825415657</v>
      </c>
      <c r="J6" s="9">
        <v>6.1664279693486562E-2</v>
      </c>
      <c r="K6" s="9">
        <v>6.5000000000000002E-2</v>
      </c>
      <c r="L6" s="9">
        <v>0.7</v>
      </c>
      <c r="M6" s="9">
        <v>2.426548740620306E-2</v>
      </c>
      <c r="N6" s="7">
        <v>0.3</v>
      </c>
      <c r="O6" s="15">
        <v>560713.66381089843</v>
      </c>
      <c r="P6" s="15">
        <v>28491.630602410583</v>
      </c>
      <c r="Q6" s="15">
        <v>1958.5177931670053</v>
      </c>
      <c r="R6" s="15">
        <v>25060.385306771826</v>
      </c>
      <c r="S6" s="24">
        <v>9.4423572137208395E-2</v>
      </c>
      <c r="T6" s="84">
        <f t="shared" si="0"/>
        <v>3.4929018491468731E-3</v>
      </c>
      <c r="U6" s="23">
        <f t="shared" si="1"/>
        <v>5.0813155521780597E-2</v>
      </c>
      <c r="V6" s="23">
        <f t="shared" si="2"/>
        <v>4.4693730372911834E-2</v>
      </c>
    </row>
    <row r="7" spans="1:22" x14ac:dyDescent="0.25">
      <c r="A7">
        <v>1001</v>
      </c>
      <c r="B7" t="s">
        <v>0</v>
      </c>
      <c r="C7">
        <v>2010</v>
      </c>
      <c r="D7" s="4">
        <v>1</v>
      </c>
      <c r="E7" s="7">
        <v>2.2946577786147532E-2</v>
      </c>
      <c r="F7" s="7">
        <v>0.9479869967491874</v>
      </c>
      <c r="G7" s="7">
        <v>1.2412455719936101E-2</v>
      </c>
      <c r="H7" s="7">
        <v>0.9642273725397823</v>
      </c>
      <c r="I7" s="7">
        <v>0.93400962356292094</v>
      </c>
      <c r="J7" s="9">
        <v>5.0201352490421458E-2</v>
      </c>
      <c r="K7" s="9">
        <v>6.5000000000000002E-2</v>
      </c>
      <c r="L7" s="9">
        <v>0.7</v>
      </c>
      <c r="M7" s="9">
        <v>3.3118054966351534E-2</v>
      </c>
      <c r="N7" s="7">
        <v>0.3</v>
      </c>
      <c r="O7" s="15">
        <v>582848.42333227245</v>
      </c>
      <c r="P7" s="15">
        <v>30323.066157855614</v>
      </c>
      <c r="Q7" s="15">
        <v>1141.7408804207373</v>
      </c>
      <c r="R7" s="15">
        <v>10805.161563397651</v>
      </c>
      <c r="S7" s="24">
        <v>8.8272185470232384E-2</v>
      </c>
      <c r="T7" s="84">
        <f t="shared" si="0"/>
        <v>1.9588984626451489E-3</v>
      </c>
      <c r="U7" s="23">
        <f t="shared" si="1"/>
        <v>5.2025646710154909E-2</v>
      </c>
      <c r="V7" s="23">
        <f t="shared" si="2"/>
        <v>1.8538544724239228E-2</v>
      </c>
    </row>
    <row r="8" spans="1:22" x14ac:dyDescent="0.25">
      <c r="A8">
        <v>1001</v>
      </c>
      <c r="B8" t="s">
        <v>0</v>
      </c>
      <c r="C8">
        <v>2011</v>
      </c>
      <c r="D8" s="4">
        <v>1</v>
      </c>
      <c r="E8" s="7">
        <v>3.0651750276619916E-2</v>
      </c>
      <c r="F8" s="7">
        <v>0.9774943735933983</v>
      </c>
      <c r="G8" s="7">
        <v>2.0151570380714391E-2</v>
      </c>
      <c r="H8" s="7">
        <v>0.98385516955741459</v>
      </c>
      <c r="I8" s="7">
        <v>0.96855434525811746</v>
      </c>
      <c r="J8" s="9">
        <v>5.53847662835249E-2</v>
      </c>
      <c r="K8" s="9">
        <v>6.5000000000000002E-2</v>
      </c>
      <c r="L8" s="9">
        <v>0.7</v>
      </c>
      <c r="M8" s="9">
        <v>3.7945076110393383E-2</v>
      </c>
      <c r="N8" s="7">
        <v>0.3</v>
      </c>
      <c r="O8" s="15">
        <v>628075.4088927327</v>
      </c>
      <c r="P8" s="15">
        <v>33386.922993586901</v>
      </c>
      <c r="Q8" s="15">
        <v>1835.8409423729365</v>
      </c>
      <c r="R8" s="15">
        <v>18338.758052909841</v>
      </c>
      <c r="S8" s="24">
        <v>9.6351811949760932E-2</v>
      </c>
      <c r="T8" s="84">
        <f>Q8/O8</f>
        <v>2.9229626194240553E-3</v>
      </c>
      <c r="U8" s="23">
        <f t="shared" si="1"/>
        <v>5.3157507077767098E-2</v>
      </c>
      <c r="V8" s="23">
        <f t="shared" si="2"/>
        <v>2.919833795951382E-2</v>
      </c>
    </row>
    <row r="9" spans="1:22" x14ac:dyDescent="0.25">
      <c r="A9">
        <v>1001</v>
      </c>
      <c r="B9" t="s">
        <v>0</v>
      </c>
      <c r="C9">
        <v>2012</v>
      </c>
      <c r="D9" s="4">
        <v>1</v>
      </c>
      <c r="E9" s="7">
        <v>2.2762743053863659E-2</v>
      </c>
      <c r="F9" s="7">
        <v>1</v>
      </c>
      <c r="G9" s="7">
        <v>1.6276578171850527E-2</v>
      </c>
      <c r="H9" s="7">
        <v>1</v>
      </c>
      <c r="I9" s="7">
        <v>1</v>
      </c>
      <c r="J9" s="9">
        <v>5.3279996168582359E-2</v>
      </c>
      <c r="K9" s="9">
        <v>6.5000000000000002E-2</v>
      </c>
      <c r="L9" s="9">
        <v>0.7</v>
      </c>
      <c r="M9" s="9">
        <v>4.1025254866978104E-2</v>
      </c>
      <c r="N9" s="7">
        <v>0.3</v>
      </c>
      <c r="O9" s="15">
        <v>684006.80158887617</v>
      </c>
      <c r="P9" s="15">
        <v>36914.719387555167</v>
      </c>
      <c r="Q9" s="15">
        <v>1944.0450346891007</v>
      </c>
      <c r="R9" s="15">
        <v>23834.319454804659</v>
      </c>
      <c r="S9" s="24">
        <v>9.6095149088769219E-2</v>
      </c>
      <c r="T9" s="84">
        <f t="shared" si="0"/>
        <v>2.8421428415233412E-3</v>
      </c>
      <c r="U9" s="23">
        <f t="shared" si="1"/>
        <v>5.3968351340668165E-2</v>
      </c>
      <c r="V9" s="23">
        <f t="shared" si="2"/>
        <v>3.4845149784241955E-2</v>
      </c>
    </row>
    <row r="10" spans="1:22" x14ac:dyDescent="0.25">
      <c r="A10">
        <v>1001</v>
      </c>
      <c r="B10" t="s">
        <v>0</v>
      </c>
      <c r="C10">
        <v>2013</v>
      </c>
      <c r="D10" s="4">
        <v>1</v>
      </c>
      <c r="E10" s="7">
        <v>2.2500640190029186E-2</v>
      </c>
      <c r="F10" s="7">
        <v>1.0227556889222307</v>
      </c>
      <c r="G10" s="7">
        <v>2.2500569919627449E-2</v>
      </c>
      <c r="H10" s="7">
        <v>1.0227556170527801</v>
      </c>
      <c r="I10" s="7">
        <v>1.032285298253099</v>
      </c>
      <c r="J10" s="9">
        <v>4.0734919847328237E-2</v>
      </c>
      <c r="K10" s="9">
        <v>6.5000000000000002E-2</v>
      </c>
      <c r="L10" s="9">
        <v>0.7</v>
      </c>
      <c r="M10" s="9">
        <v>3.5531002101689461E-2</v>
      </c>
      <c r="N10" s="7">
        <v>0.3</v>
      </c>
      <c r="O10" s="15">
        <v>737883.8771845724</v>
      </c>
      <c r="P10" s="15">
        <v>40438.186855083048</v>
      </c>
      <c r="Q10" s="15">
        <v>894.0070635597807</v>
      </c>
      <c r="R10" s="15">
        <v>13160.851962281025</v>
      </c>
      <c r="S10" s="24">
        <v>8.0253521108341913E-2</v>
      </c>
      <c r="T10" s="84">
        <f t="shared" si="0"/>
        <v>1.2115823250819669E-3</v>
      </c>
      <c r="U10" s="23">
        <f t="shared" si="1"/>
        <v>5.4802914259865235E-2</v>
      </c>
      <c r="V10" s="23">
        <f t="shared" si="2"/>
        <v>1.7835939189370584E-2</v>
      </c>
    </row>
    <row r="11" spans="1:22" x14ac:dyDescent="0.25">
      <c r="A11">
        <v>1001</v>
      </c>
      <c r="B11" t="s">
        <v>0</v>
      </c>
      <c r="C11">
        <v>2014</v>
      </c>
      <c r="D11" s="4">
        <v>1</v>
      </c>
      <c r="E11" s="7">
        <v>2.6777622132534467E-2</v>
      </c>
      <c r="F11" s="7">
        <v>1.0505126281570394</v>
      </c>
      <c r="G11" s="7">
        <v>2.5322265076284507E-2</v>
      </c>
      <c r="H11" s="7">
        <v>1.0489847954654483</v>
      </c>
      <c r="I11" s="7">
        <v>1.0604989027872223</v>
      </c>
      <c r="J11" s="9">
        <v>3.2822367816091928E-2</v>
      </c>
      <c r="K11" s="9">
        <v>6.5000000000000002E-2</v>
      </c>
      <c r="L11" s="9">
        <v>0.7</v>
      </c>
      <c r="M11" s="9">
        <v>2.8105030122976424E-2</v>
      </c>
      <c r="N11" s="7">
        <v>0.3</v>
      </c>
      <c r="O11" s="15">
        <v>775716.07195201633</v>
      </c>
      <c r="P11" s="15">
        <v>44567.268412908335</v>
      </c>
      <c r="Q11" s="15">
        <v>593.15539354940302</v>
      </c>
      <c r="R11" s="15">
        <v>19318.714202167928</v>
      </c>
      <c r="S11" s="24">
        <v>6.7885385889877775E-2</v>
      </c>
      <c r="T11" s="84">
        <f t="shared" si="0"/>
        <v>7.6465528431914965E-4</v>
      </c>
      <c r="U11" s="23">
        <f t="shared" si="1"/>
        <v>5.745306823508118E-2</v>
      </c>
      <c r="V11" s="23">
        <f t="shared" si="2"/>
        <v>2.4904362434510614E-2</v>
      </c>
    </row>
    <row r="12" spans="1:22" x14ac:dyDescent="0.25">
      <c r="A12">
        <v>1001</v>
      </c>
      <c r="B12" t="s">
        <v>0</v>
      </c>
      <c r="C12">
        <v>2015</v>
      </c>
      <c r="D12" s="4">
        <v>1</v>
      </c>
      <c r="E12" s="7">
        <v>1.6993564474642914E-2</v>
      </c>
      <c r="F12" s="7">
        <v>1.0685171292823206</v>
      </c>
      <c r="G12" s="7">
        <v>1.5751464765001371E-2</v>
      </c>
      <c r="H12" s="7">
        <v>1.06563865955776</v>
      </c>
      <c r="I12" s="7">
        <v>1.0841256750696688</v>
      </c>
      <c r="J12" s="9">
        <v>4.0165766283524897E-2</v>
      </c>
      <c r="K12" s="9">
        <v>6.5000000000000002E-2</v>
      </c>
      <c r="L12" s="9">
        <v>0.7</v>
      </c>
      <c r="M12" s="9">
        <v>1.9043574273204918E-2</v>
      </c>
      <c r="N12" s="7">
        <v>0.3</v>
      </c>
      <c r="O12" s="15">
        <v>832421.62943356705</v>
      </c>
      <c r="P12" s="15">
        <v>51081.953986559798</v>
      </c>
      <c r="Q12" s="15">
        <v>1498.2274395489269</v>
      </c>
      <c r="R12" s="15">
        <v>21037.901118145928</v>
      </c>
      <c r="S12" s="24">
        <v>6.9791910847447847E-2</v>
      </c>
      <c r="T12" s="84">
        <f t="shared" si="0"/>
        <v>1.7998420350615069E-3</v>
      </c>
      <c r="U12" s="23">
        <f t="shared" si="1"/>
        <v>6.1365481362274585E-2</v>
      </c>
      <c r="V12" s="23">
        <f t="shared" si="2"/>
        <v>2.5273131276588118E-2</v>
      </c>
    </row>
    <row r="13" spans="1:22" x14ac:dyDescent="0.25">
      <c r="A13">
        <v>1001</v>
      </c>
      <c r="B13" t="s">
        <v>0</v>
      </c>
      <c r="C13">
        <v>2016</v>
      </c>
      <c r="D13" s="4">
        <v>1</v>
      </c>
      <c r="E13" s="7">
        <v>1.3713172476856432E-2</v>
      </c>
      <c r="F13" s="7">
        <v>1.0832708177044263</v>
      </c>
      <c r="G13" s="7">
        <v>3.9082773058412984E-3</v>
      </c>
      <c r="H13" s="7">
        <v>1.0698116201790826</v>
      </c>
      <c r="I13" s="7">
        <v>1.1027022326491571</v>
      </c>
      <c r="J13" s="9">
        <v>3.0020766283524885E-2</v>
      </c>
      <c r="K13" s="9">
        <v>6.5000000000000002E-2</v>
      </c>
      <c r="L13" s="9">
        <v>0.7</v>
      </c>
      <c r="M13" s="9">
        <v>1.7211607269182239E-2</v>
      </c>
      <c r="N13" s="7">
        <v>0.3</v>
      </c>
      <c r="O13" s="15">
        <v>863828.16560271801</v>
      </c>
      <c r="P13" s="15">
        <v>55396.260216616189</v>
      </c>
      <c r="Q13" s="15">
        <v>980.70241648889498</v>
      </c>
      <c r="R13" s="15">
        <v>13029.696402246473</v>
      </c>
      <c r="S13" s="24">
        <v>5.8547730645034227E-2</v>
      </c>
      <c r="T13" s="84">
        <f t="shared" si="0"/>
        <v>1.1352980321087706E-3</v>
      </c>
      <c r="U13" s="23">
        <f t="shared" si="1"/>
        <v>6.4128796006512029E-2</v>
      </c>
      <c r="V13" s="23">
        <f t="shared" si="2"/>
        <v>1.5083667008189383E-2</v>
      </c>
    </row>
    <row r="14" spans="1:22" x14ac:dyDescent="0.25">
      <c r="A14">
        <v>1001</v>
      </c>
      <c r="B14" t="s">
        <v>0</v>
      </c>
      <c r="C14">
        <v>2017</v>
      </c>
      <c r="D14" s="4">
        <v>1</v>
      </c>
      <c r="E14" s="7">
        <v>1.6937919241406932E-2</v>
      </c>
      <c r="F14" s="7">
        <v>1.1017754438609653</v>
      </c>
      <c r="G14" s="7">
        <v>7.5101438250718359E-3</v>
      </c>
      <c r="H14" s="7">
        <v>1.077876304877855</v>
      </c>
      <c r="I14" s="7">
        <v>1.123592392033665</v>
      </c>
      <c r="J14" s="9">
        <v>2.6436217557251892E-2</v>
      </c>
      <c r="K14" s="9">
        <v>6.5000000000000002E-2</v>
      </c>
      <c r="L14" s="9">
        <v>0.7</v>
      </c>
      <c r="M14" s="9">
        <v>2.3255030447062178E-2</v>
      </c>
      <c r="N14" s="7">
        <v>0.3</v>
      </c>
      <c r="O14" s="15">
        <v>870246.2161288748</v>
      </c>
      <c r="P14" s="15">
        <v>55517.942811165165</v>
      </c>
      <c r="Q14" s="15">
        <v>283.51308068358475</v>
      </c>
      <c r="R14" s="15">
        <v>11112.965472270071</v>
      </c>
      <c r="S14" s="24">
        <v>5.8589235825489201E-2</v>
      </c>
      <c r="T14" s="84">
        <f t="shared" si="0"/>
        <v>3.2578490481089236E-4</v>
      </c>
      <c r="U14" s="23">
        <f t="shared" si="1"/>
        <v>6.3795672744348372E-2</v>
      </c>
      <c r="V14" s="23">
        <f t="shared" si="2"/>
        <v>1.276990955698031E-2</v>
      </c>
    </row>
    <row r="15" spans="1:22" x14ac:dyDescent="0.25">
      <c r="A15">
        <v>1001</v>
      </c>
      <c r="B15" t="s">
        <v>0</v>
      </c>
      <c r="C15">
        <v>2018</v>
      </c>
      <c r="D15" s="4">
        <v>1</v>
      </c>
      <c r="E15" s="7">
        <v>1.9108145725449662E-2</v>
      </c>
      <c r="F15" s="7">
        <v>1.1230307576894225</v>
      </c>
      <c r="G15" s="7">
        <v>2.401165209142872E-2</v>
      </c>
      <c r="H15" s="7">
        <v>1.1040711276328792</v>
      </c>
      <c r="I15" s="7">
        <v>1.1482648632404084</v>
      </c>
      <c r="J15" s="9">
        <v>2.4512636015325683E-2</v>
      </c>
      <c r="K15" s="9">
        <v>6.5000000000000002E-2</v>
      </c>
      <c r="L15" s="9">
        <v>0.7</v>
      </c>
      <c r="M15" s="9">
        <v>2.1401007311156316E-2</v>
      </c>
      <c r="N15" s="7">
        <v>0.3</v>
      </c>
      <c r="O15" s="15">
        <v>868768.14175397961</v>
      </c>
      <c r="P15" s="15">
        <v>57462.260314402796</v>
      </c>
      <c r="Q15" s="15">
        <v>534.02486648349191</v>
      </c>
      <c r="R15" s="15">
        <v>17375.363921116015</v>
      </c>
      <c r="S15" s="24">
        <v>5.5553240402019463E-2</v>
      </c>
      <c r="T15" s="84">
        <f t="shared" si="0"/>
        <v>6.146920459184134E-4</v>
      </c>
      <c r="U15" s="23">
        <f t="shared" si="1"/>
        <v>6.6142227773673512E-2</v>
      </c>
      <c r="V15" s="23">
        <f t="shared" si="2"/>
        <v>2.0000001250087763E-2</v>
      </c>
    </row>
    <row r="16" spans="1:22" x14ac:dyDescent="0.25">
      <c r="A16">
        <v>1001</v>
      </c>
      <c r="B16" t="s">
        <v>0</v>
      </c>
      <c r="C16">
        <v>2019</v>
      </c>
      <c r="D16" s="4">
        <v>1</v>
      </c>
      <c r="E16" s="7">
        <v>1.6343119941330836E-2</v>
      </c>
      <c r="F16" s="7">
        <v>1.1415353838459616</v>
      </c>
      <c r="G16" s="7">
        <v>2.6809187053995737E-2</v>
      </c>
      <c r="H16" s="7">
        <v>1.1340707124703429</v>
      </c>
      <c r="I16" s="7">
        <v>1.1761512175436484</v>
      </c>
      <c r="J16" s="9">
        <v>2.7157053639846742E-2</v>
      </c>
      <c r="K16" s="9">
        <v>6.5000000000000002E-2</v>
      </c>
      <c r="L16" s="9">
        <v>0.7</v>
      </c>
      <c r="M16" s="9">
        <v>1.4985168476461367E-2</v>
      </c>
      <c r="N16" s="7">
        <v>0.3</v>
      </c>
      <c r="O16" s="15">
        <v>884454.24452018819</v>
      </c>
      <c r="P16" s="15">
        <v>57345.661070468377</v>
      </c>
      <c r="Q16" s="15">
        <v>949.91901168061827</v>
      </c>
      <c r="R16" s="15">
        <v>16703.879941363306</v>
      </c>
      <c r="S16" s="24">
        <v>5.434815472572356E-2</v>
      </c>
      <c r="T16" s="84">
        <f t="shared" si="0"/>
        <v>1.0740171326736572E-3</v>
      </c>
      <c r="U16" s="23">
        <f t="shared" si="1"/>
        <v>6.4837340569921853E-2</v>
      </c>
      <c r="V16" s="23">
        <f t="shared" si="2"/>
        <v>1.8886087149058879E-2</v>
      </c>
    </row>
    <row r="17" spans="1:22" x14ac:dyDescent="0.25">
      <c r="A17">
        <v>1001</v>
      </c>
      <c r="B17" t="s">
        <v>0</v>
      </c>
      <c r="C17">
        <v>2020</v>
      </c>
      <c r="D17" s="4">
        <v>1</v>
      </c>
      <c r="E17" s="7">
        <v>1.3274049762315616E-2</v>
      </c>
      <c r="F17" s="7">
        <v>1.1567891972993249</v>
      </c>
      <c r="G17" s="7">
        <v>1.7334309630928777E-2</v>
      </c>
      <c r="H17" s="7">
        <v>1.1539004159229778</v>
      </c>
      <c r="I17" s="7">
        <v>1.199392120382869</v>
      </c>
      <c r="J17" s="9">
        <v>2.2606862068965519E-2</v>
      </c>
      <c r="K17" s="9">
        <v>6.0999999999999999E-2</v>
      </c>
      <c r="L17" s="9">
        <v>0.6</v>
      </c>
      <c r="M17" s="9">
        <v>1.9209491222851746E-2</v>
      </c>
      <c r="N17" s="7">
        <v>0.3</v>
      </c>
      <c r="O17" s="15">
        <v>897417.97072294017</v>
      </c>
      <c r="P17" s="15">
        <v>60235.997525408937</v>
      </c>
      <c r="Q17" s="15">
        <v>-120.92843110062738</v>
      </c>
      <c r="R17" s="15">
        <v>16516.89555725086</v>
      </c>
      <c r="S17" s="24">
        <v>4.8772556802676573E-2</v>
      </c>
      <c r="T17" s="84">
        <f t="shared" si="0"/>
        <v>-1.347515149526258E-4</v>
      </c>
      <c r="U17" s="23">
        <f t="shared" si="1"/>
        <v>6.7121452311551269E-2</v>
      </c>
      <c r="V17" s="23">
        <f t="shared" si="2"/>
        <v>1.840490841067648E-2</v>
      </c>
    </row>
    <row r="18" spans="1:22" x14ac:dyDescent="0.25">
      <c r="A18">
        <v>1001</v>
      </c>
      <c r="B18" t="s">
        <v>0</v>
      </c>
      <c r="C18">
        <v>2021</v>
      </c>
      <c r="D18" s="4">
        <v>1</v>
      </c>
      <c r="E18" s="7">
        <v>1.6082688232745973E-2</v>
      </c>
      <c r="F18" s="7">
        <v>1.1755438859714931</v>
      </c>
      <c r="G18" s="7">
        <v>3.4207281756479968E-2</v>
      </c>
      <c r="H18" s="7">
        <v>1.1940550881971508</v>
      </c>
      <c r="I18" s="7">
        <v>1.21526629997631</v>
      </c>
      <c r="J18" s="9">
        <v>1.0552530534351149E-2</v>
      </c>
      <c r="K18" s="9">
        <v>6.0999999999999999E-2</v>
      </c>
      <c r="L18" s="9">
        <v>0.6</v>
      </c>
      <c r="M18" s="9">
        <v>1.8593402691058497E-2</v>
      </c>
      <c r="N18" s="7">
        <v>0.3</v>
      </c>
      <c r="O18" s="15">
        <v>903133.30076828878</v>
      </c>
      <c r="P18" s="15">
        <v>62631.887916025589</v>
      </c>
      <c r="Q18" s="15">
        <v>-608.1614841409372</v>
      </c>
      <c r="R18" s="15">
        <v>7772.2316839385221</v>
      </c>
      <c r="S18" s="24">
        <v>3.634857214898625E-2</v>
      </c>
      <c r="T18" s="84">
        <f t="shared" si="0"/>
        <v>-6.7339060980652445E-4</v>
      </c>
      <c r="U18" s="23">
        <f t="shared" si="1"/>
        <v>6.9349549908906141E-2</v>
      </c>
      <c r="V18" s="23">
        <f t="shared" si="2"/>
        <v>8.6058521785507651E-3</v>
      </c>
    </row>
    <row r="19" spans="1:22" x14ac:dyDescent="0.25">
      <c r="A19">
        <v>1001</v>
      </c>
      <c r="B19" t="s">
        <v>0</v>
      </c>
      <c r="C19">
        <v>2022</v>
      </c>
      <c r="D19" s="4">
        <v>1</v>
      </c>
      <c r="E19" s="7">
        <v>4.3498689764435758E-2</v>
      </c>
      <c r="F19" s="7">
        <v>1.2278069517379346</v>
      </c>
      <c r="G19" s="7">
        <v>6.4147153562179052E-2</v>
      </c>
      <c r="H19" s="7">
        <v>1.2731603895320862</v>
      </c>
      <c r="I19" s="7">
        <v>1.2424900795461096</v>
      </c>
      <c r="J19" s="9">
        <v>1.197089826823935E-2</v>
      </c>
      <c r="K19" s="9">
        <v>6.0999999999999999E-2</v>
      </c>
      <c r="L19" s="9">
        <v>0.6</v>
      </c>
      <c r="M19" s="9">
        <v>1.2914985687206807E-2</v>
      </c>
      <c r="N19" s="7">
        <v>0.3</v>
      </c>
      <c r="O19" s="15">
        <v>888056.66645721078</v>
      </c>
      <c r="P19" s="15">
        <v>64975.126903090182</v>
      </c>
      <c r="Q19" s="15">
        <v>-282.95772268539696</v>
      </c>
      <c r="R19" s="15">
        <v>31066.829505131525</v>
      </c>
      <c r="S19" s="24">
        <v>3.435988968056343E-2</v>
      </c>
      <c r="T19" s="84">
        <f t="shared" si="0"/>
        <v>-3.1862575145595248E-4</v>
      </c>
      <c r="U19" s="23">
        <f t="shared" si="1"/>
        <v>7.3165519000381124E-2</v>
      </c>
      <c r="V19" s="23">
        <f t="shared" si="2"/>
        <v>3.4982935975323169E-2</v>
      </c>
    </row>
    <row r="20" spans="1:22" s="2" customFormat="1" x14ac:dyDescent="0.25">
      <c r="A20" s="2">
        <v>1001</v>
      </c>
      <c r="B20" s="2" t="s">
        <v>0</v>
      </c>
      <c r="C20" s="2">
        <v>2023</v>
      </c>
      <c r="D20" s="5">
        <v>1</v>
      </c>
      <c r="E20" s="11">
        <v>6.7906062522485197E-2</v>
      </c>
      <c r="F20" s="11">
        <v>1.3140785196299076</v>
      </c>
      <c r="G20" s="11">
        <v>5.4667482950260561E-2</v>
      </c>
      <c r="H20" s="11">
        <v>1.3446984510267246</v>
      </c>
      <c r="I20" s="11">
        <v>1.2882779015743053</v>
      </c>
      <c r="J20" s="12">
        <v>2.1272680333333457E-2</v>
      </c>
      <c r="K20" s="12">
        <v>6.0999999999999999E-2</v>
      </c>
      <c r="L20" s="12">
        <v>0.6</v>
      </c>
      <c r="M20" s="12">
        <v>1.8290963677871679E-2</v>
      </c>
      <c r="N20" s="11">
        <v>0.3</v>
      </c>
      <c r="O20" s="16">
        <v>912088.49822393234</v>
      </c>
      <c r="P20" s="16">
        <v>70001.746046451415</v>
      </c>
      <c r="Q20" s="16">
        <v>497.99170894566879</v>
      </c>
      <c r="R20" s="16">
        <v>71433.148631510412</v>
      </c>
      <c r="S20" s="73">
        <v>4.6887258540056459E-2</v>
      </c>
      <c r="T20" s="85">
        <f t="shared" si="0"/>
        <v>5.4599055893741122E-4</v>
      </c>
      <c r="U20" s="75">
        <f t="shared" si="1"/>
        <v>7.6748852970695905E-2</v>
      </c>
      <c r="V20" s="75">
        <f t="shared" si="2"/>
        <v>7.8318221061452781E-2</v>
      </c>
    </row>
    <row r="21" spans="1:22" x14ac:dyDescent="0.25">
      <c r="A21">
        <v>1002</v>
      </c>
      <c r="B21" t="s">
        <v>1</v>
      </c>
      <c r="C21">
        <v>2006</v>
      </c>
      <c r="D21" s="4">
        <v>1</v>
      </c>
      <c r="E21" s="7" cm="1">
        <f t="array" ref="E21:E38">TRANSPOSE(Deflators!D10:U10)</f>
        <v>3.1595828177463814E-2</v>
      </c>
      <c r="F21" s="7" cm="1">
        <f t="array" ref="F21:F38">TRANSPOSE(Deflators!D9:U9)</f>
        <v>0.84421105276319086</v>
      </c>
      <c r="G21" s="7" cm="1">
        <f t="array" ref="G21:G38">TRANSPOSE(Deflators!D35:U35)</f>
        <v>8.8349681734505608E-2</v>
      </c>
      <c r="H21" s="7" cm="1">
        <f t="array" ref="H21:H38">TRANSPOSE(Deflators!D36:U36)</f>
        <v>0.82787939247090003</v>
      </c>
      <c r="I21" s="7">
        <v>0.80742716724351948</v>
      </c>
      <c r="J21" s="8" cm="1">
        <f t="array" ref="J21:J38">TRANSPOSE('RFR - AUS'!B3:S3)</f>
        <v>5.426912643678157E-2</v>
      </c>
      <c r="K21" s="8" cm="1">
        <f t="array" ref="K21:K38">TRANSPOSE(MRP!C4:T4)</f>
        <v>6.5000000000000002E-2</v>
      </c>
      <c r="L21" s="8" cm="1">
        <f t="array" ref="L21:L38">TRANSPOSE('Equity Beta'!C4:T4)</f>
        <v>0.7</v>
      </c>
      <c r="M21" s="9" cm="1">
        <f t="array" ref="M21:M38">TRANSPOSE('Debt Margin'!C3:T3)</f>
        <v>1.4566286141442522E-2</v>
      </c>
      <c r="N21" s="7" cm="1">
        <f t="array" ref="N21:N38">TRANSPOSE('SC Tax'!C4:T4)</f>
        <v>0.3</v>
      </c>
      <c r="O21" s="15" cm="1">
        <f t="array" ref="O21:O38">TRANSPOSE('AUS - AUC Parameters'!B54:S54)/1000</f>
        <v>4984720.0329999998</v>
      </c>
      <c r="P21" s="15" cm="1">
        <f t="array" ref="P21:P38">TRANSPOSE('AUS - AUC Parameters'!B63:S63)/1000</f>
        <v>201260.62299999999</v>
      </c>
      <c r="Q21" s="15" cm="1">
        <f t="array" ref="Q21:Q38">TRANSPOSE('AUS - AUC Parameters'!B72:S72)/1000</f>
        <v>18769.433218421033</v>
      </c>
      <c r="R21" s="15" cm="1">
        <f t="array" ref="R21:R38">TRANSPOSE('AUS - AUC Parameters'!B81:S81)/1000</f>
        <v>135112.76</v>
      </c>
      <c r="S21" s="21" cm="1">
        <f t="array" ref="S21:S38">TRANSPOSE('AUS VWACC'!B3:S3)</f>
        <v>8.1208898121647083E-2</v>
      </c>
      <c r="T21" s="84">
        <f t="shared" si="0"/>
        <v>3.7653936618632627E-3</v>
      </c>
      <c r="U21" s="23">
        <f t="shared" si="1"/>
        <v>4.037551189788155E-2</v>
      </c>
      <c r="V21" s="23">
        <f t="shared" si="2"/>
        <v>2.7105385880354819E-2</v>
      </c>
    </row>
    <row r="22" spans="1:22" x14ac:dyDescent="0.25">
      <c r="A22">
        <v>1002</v>
      </c>
      <c r="B22" t="s">
        <v>1</v>
      </c>
      <c r="C22">
        <v>2007</v>
      </c>
      <c r="D22" s="4">
        <v>1</v>
      </c>
      <c r="E22" s="7">
        <v>2.9190630669434815E-2</v>
      </c>
      <c r="F22" s="7">
        <v>0.86921730432608146</v>
      </c>
      <c r="G22" s="7">
        <v>6.5189420273357515E-2</v>
      </c>
      <c r="H22" s="7">
        <v>0.88364632945466859</v>
      </c>
      <c r="I22" s="7">
        <v>0.84397987956093401</v>
      </c>
      <c r="J22" s="9">
        <v>5.3919233716475105E-2</v>
      </c>
      <c r="K22" s="9">
        <v>6.5000000000000002E-2</v>
      </c>
      <c r="L22" s="9">
        <v>0.7</v>
      </c>
      <c r="M22" s="9">
        <v>1.2045002630475095E-2</v>
      </c>
      <c r="N22" s="7">
        <v>0.3</v>
      </c>
      <c r="O22" s="15">
        <v>5485950.0844951682</v>
      </c>
      <c r="P22" s="15">
        <v>223990.4090267405</v>
      </c>
      <c r="Q22" s="15">
        <v>16496.8898416302</v>
      </c>
      <c r="R22" s="15">
        <v>186415.33979186806</v>
      </c>
      <c r="S22" s="24">
        <v>7.9346235294760148E-2</v>
      </c>
      <c r="T22" s="84">
        <f t="shared" si="0"/>
        <v>3.0071162857013651E-3</v>
      </c>
      <c r="U22" s="23">
        <f t="shared" si="1"/>
        <v>4.0829829943185257E-2</v>
      </c>
      <c r="V22" s="23">
        <f t="shared" si="2"/>
        <v>3.3980502359788146E-2</v>
      </c>
    </row>
    <row r="23" spans="1:22" x14ac:dyDescent="0.25">
      <c r="A23">
        <v>1002</v>
      </c>
      <c r="B23" t="s">
        <v>1</v>
      </c>
      <c r="C23">
        <v>2008</v>
      </c>
      <c r="D23" s="4">
        <v>1</v>
      </c>
      <c r="E23" s="7">
        <v>3.3105300728236094E-2</v>
      </c>
      <c r="F23" s="7">
        <v>0.8984746186546636</v>
      </c>
      <c r="G23" s="7">
        <v>4.5128378966322387E-2</v>
      </c>
      <c r="H23" s="7">
        <v>0.92443734960945922</v>
      </c>
      <c r="I23" s="7">
        <v>0.87755334711665334</v>
      </c>
      <c r="J23" s="9">
        <v>5.7988804597701157E-2</v>
      </c>
      <c r="K23" s="9">
        <v>6.5000000000000002E-2</v>
      </c>
      <c r="L23" s="9">
        <v>0.7</v>
      </c>
      <c r="M23" s="9">
        <v>1.2482226536236568E-2</v>
      </c>
      <c r="N23" s="7">
        <v>0.3</v>
      </c>
      <c r="O23" s="15">
        <v>6197919.9914460359</v>
      </c>
      <c r="P23" s="15">
        <v>253749.30691958402</v>
      </c>
      <c r="Q23" s="15">
        <v>18432.822655332155</v>
      </c>
      <c r="R23" s="15">
        <v>158395.91621089604</v>
      </c>
      <c r="S23" s="24">
        <v>8.3678140519443098E-2</v>
      </c>
      <c r="T23" s="84">
        <f t="shared" si="0"/>
        <v>2.9740336565770341E-3</v>
      </c>
      <c r="U23" s="23">
        <f t="shared" si="1"/>
        <v>4.0941042683641002E-2</v>
      </c>
      <c r="V23" s="23">
        <f t="shared" si="2"/>
        <v>2.5556302183555733E-2</v>
      </c>
    </row>
    <row r="24" spans="1:22" x14ac:dyDescent="0.25">
      <c r="A24">
        <v>1002</v>
      </c>
      <c r="B24" t="s">
        <v>1</v>
      </c>
      <c r="C24">
        <v>2009</v>
      </c>
      <c r="D24" s="4">
        <v>1</v>
      </c>
      <c r="E24" s="7">
        <v>3.0695750616668689E-2</v>
      </c>
      <c r="F24" s="7">
        <v>0.92648162040510129</v>
      </c>
      <c r="G24" s="7">
        <v>2.9729392961358118E-2</v>
      </c>
      <c r="H24" s="7">
        <v>0.95233291539905873</v>
      </c>
      <c r="I24" s="7">
        <v>0.91343734825415657</v>
      </c>
      <c r="J24" s="9">
        <v>6.1664279693486562E-2</v>
      </c>
      <c r="K24" s="9">
        <v>6.5000000000000002E-2</v>
      </c>
      <c r="L24" s="9">
        <v>0.7</v>
      </c>
      <c r="M24" s="9">
        <v>2.426548740620306E-2</v>
      </c>
      <c r="N24" s="7">
        <v>0.3</v>
      </c>
      <c r="O24" s="15">
        <v>7010261.4313250761</v>
      </c>
      <c r="P24" s="15">
        <v>289319.8281090919</v>
      </c>
      <c r="Q24" s="15">
        <v>24486.155116478363</v>
      </c>
      <c r="R24" s="15">
        <v>289480.96987034706</v>
      </c>
      <c r="S24" s="24">
        <v>9.4423572137208395E-2</v>
      </c>
      <c r="T24" s="84">
        <f t="shared" si="0"/>
        <v>3.4929018491468731E-3</v>
      </c>
      <c r="U24" s="23">
        <f t="shared" si="1"/>
        <v>4.1270904222812245E-2</v>
      </c>
      <c r="V24" s="23">
        <f t="shared" si="2"/>
        <v>4.1293890777997638E-2</v>
      </c>
    </row>
    <row r="25" spans="1:22" x14ac:dyDescent="0.25">
      <c r="A25">
        <v>1002</v>
      </c>
      <c r="B25" t="s">
        <v>1</v>
      </c>
      <c r="C25">
        <v>2010</v>
      </c>
      <c r="D25" s="4">
        <v>1</v>
      </c>
      <c r="E25" s="7">
        <v>2.2946577786147532E-2</v>
      </c>
      <c r="F25" s="7">
        <v>0.9479869967491874</v>
      </c>
      <c r="G25" s="7">
        <v>1.2412455719936101E-2</v>
      </c>
      <c r="H25" s="7">
        <v>0.9642273725397823</v>
      </c>
      <c r="I25" s="7">
        <v>0.93400962356292094</v>
      </c>
      <c r="J25" s="9">
        <v>5.0201352490421458E-2</v>
      </c>
      <c r="K25" s="9">
        <v>6.5000000000000002E-2</v>
      </c>
      <c r="L25" s="9">
        <v>0.7</v>
      </c>
      <c r="M25" s="9">
        <v>3.3118054966351534E-2</v>
      </c>
      <c r="N25" s="7">
        <v>0.3</v>
      </c>
      <c r="O25" s="15">
        <v>8102257.9352652505</v>
      </c>
      <c r="P25" s="15">
        <v>273975.18395456456</v>
      </c>
      <c r="Q25" s="15">
        <v>15871.500613345566</v>
      </c>
      <c r="R25" s="15">
        <v>158441.23807007997</v>
      </c>
      <c r="S25" s="24">
        <v>8.8272185470232384E-2</v>
      </c>
      <c r="T25" s="84">
        <f t="shared" si="0"/>
        <v>1.9588984626451498E-3</v>
      </c>
      <c r="U25" s="23">
        <f t="shared" si="1"/>
        <v>3.3814670693471965E-2</v>
      </c>
      <c r="V25" s="23">
        <f t="shared" si="2"/>
        <v>1.9555195519073899E-2</v>
      </c>
    </row>
    <row r="26" spans="1:22" x14ac:dyDescent="0.25">
      <c r="A26">
        <v>1002</v>
      </c>
      <c r="B26" t="s">
        <v>1</v>
      </c>
      <c r="C26">
        <v>2011</v>
      </c>
      <c r="D26" s="4">
        <v>1</v>
      </c>
      <c r="E26" s="7">
        <v>3.0651750276619916E-2</v>
      </c>
      <c r="F26" s="7">
        <v>0.9774943735933983</v>
      </c>
      <c r="G26" s="7">
        <v>2.0151570380714391E-2</v>
      </c>
      <c r="H26" s="7">
        <v>0.98385516955741459</v>
      </c>
      <c r="I26" s="7">
        <v>0.96855434525811746</v>
      </c>
      <c r="J26" s="9">
        <v>5.53847662835249E-2</v>
      </c>
      <c r="K26" s="9">
        <v>6.5000000000000002E-2</v>
      </c>
      <c r="L26" s="9">
        <v>0.7</v>
      </c>
      <c r="M26" s="9">
        <v>3.7945076110393383E-2</v>
      </c>
      <c r="N26" s="7">
        <v>0.3</v>
      </c>
      <c r="O26" s="15">
        <v>9310545.2506433874</v>
      </c>
      <c r="P26" s="15">
        <v>324100.19183718372</v>
      </c>
      <c r="Q26" s="15">
        <v>27214.375734086789</v>
      </c>
      <c r="R26" s="15">
        <v>271066.83498005662</v>
      </c>
      <c r="S26" s="24">
        <v>9.6351811949760932E-2</v>
      </c>
      <c r="T26" s="84">
        <f t="shared" si="0"/>
        <v>2.9229626194240549E-3</v>
      </c>
      <c r="U26" s="23">
        <f t="shared" si="1"/>
        <v>3.4810011993098619E-2</v>
      </c>
      <c r="V26" s="23">
        <f t="shared" si="2"/>
        <v>2.911395924544001E-2</v>
      </c>
    </row>
    <row r="27" spans="1:22" x14ac:dyDescent="0.25">
      <c r="A27">
        <v>1002</v>
      </c>
      <c r="B27" t="s">
        <v>1</v>
      </c>
      <c r="C27">
        <v>2012</v>
      </c>
      <c r="D27" s="4">
        <v>1</v>
      </c>
      <c r="E27" s="7">
        <v>2.2762743053863659E-2</v>
      </c>
      <c r="F27" s="7">
        <v>1</v>
      </c>
      <c r="G27" s="7">
        <v>1.6276578171850527E-2</v>
      </c>
      <c r="H27" s="7">
        <v>1</v>
      </c>
      <c r="I27" s="7">
        <v>1</v>
      </c>
      <c r="J27" s="9">
        <v>5.3279996168582359E-2</v>
      </c>
      <c r="K27" s="9">
        <v>6.5000000000000002E-2</v>
      </c>
      <c r="L27" s="9">
        <v>0.7</v>
      </c>
      <c r="M27" s="9">
        <v>4.1025254866978104E-2</v>
      </c>
      <c r="N27" s="7">
        <v>0.3</v>
      </c>
      <c r="O27" s="15">
        <v>10788991.512058036</v>
      </c>
      <c r="P27" s="15">
        <v>391595.64527094056</v>
      </c>
      <c r="Q27" s="15">
        <v>30663.854993251836</v>
      </c>
      <c r="R27" s="15">
        <v>337846.92722755566</v>
      </c>
      <c r="S27" s="24">
        <v>9.6095149088769219E-2</v>
      </c>
      <c r="T27" s="84">
        <f t="shared" si="0"/>
        <v>2.8421428415233412E-3</v>
      </c>
      <c r="U27" s="23">
        <f t="shared" si="1"/>
        <v>3.629585256724726E-2</v>
      </c>
      <c r="V27" s="23">
        <f t="shared" si="2"/>
        <v>3.1314041432878116E-2</v>
      </c>
    </row>
    <row r="28" spans="1:22" x14ac:dyDescent="0.25">
      <c r="A28">
        <v>1002</v>
      </c>
      <c r="B28" t="s">
        <v>1</v>
      </c>
      <c r="C28">
        <v>2013</v>
      </c>
      <c r="D28" s="4">
        <v>1</v>
      </c>
      <c r="E28" s="7">
        <v>2.2500640190029186E-2</v>
      </c>
      <c r="F28" s="7">
        <v>1.0227556889222307</v>
      </c>
      <c r="G28" s="7">
        <v>2.2500569919627449E-2</v>
      </c>
      <c r="H28" s="7">
        <v>1.0227556170527801</v>
      </c>
      <c r="I28" s="7">
        <v>1.032285298253099</v>
      </c>
      <c r="J28" s="9">
        <v>4.0734919847328237E-2</v>
      </c>
      <c r="K28" s="9">
        <v>6.5000000000000002E-2</v>
      </c>
      <c r="L28" s="9">
        <v>0.7</v>
      </c>
      <c r="M28" s="9">
        <v>3.5531002101689461E-2</v>
      </c>
      <c r="N28" s="7">
        <v>0.3</v>
      </c>
      <c r="O28" s="15">
        <v>12429980.020952454</v>
      </c>
      <c r="P28" s="15">
        <v>462444.12836186885</v>
      </c>
      <c r="Q28" s="15">
        <v>15059.944094507962</v>
      </c>
      <c r="R28" s="15">
        <v>232859.95659363733</v>
      </c>
      <c r="S28" s="24">
        <v>8.0253521108341913E-2</v>
      </c>
      <c r="T28" s="84">
        <f t="shared" si="0"/>
        <v>1.2115823250819662E-3</v>
      </c>
      <c r="U28" s="23">
        <f t="shared" si="1"/>
        <v>3.7203931750683039E-2</v>
      </c>
      <c r="V28" s="23">
        <f t="shared" si="2"/>
        <v>1.8733735388240334E-2</v>
      </c>
    </row>
    <row r="29" spans="1:22" x14ac:dyDescent="0.25">
      <c r="A29">
        <v>1002</v>
      </c>
      <c r="B29" t="s">
        <v>1</v>
      </c>
      <c r="C29">
        <v>2014</v>
      </c>
      <c r="D29" s="4">
        <v>1</v>
      </c>
      <c r="E29" s="7">
        <v>2.6777622132534467E-2</v>
      </c>
      <c r="F29" s="7">
        <v>1.0505126281570394</v>
      </c>
      <c r="G29" s="7">
        <v>2.5322265076284507E-2</v>
      </c>
      <c r="H29" s="7">
        <v>1.0489847954654483</v>
      </c>
      <c r="I29" s="7">
        <v>1.0604989027872223</v>
      </c>
      <c r="J29" s="9">
        <v>3.2822367816091928E-2</v>
      </c>
      <c r="K29" s="9">
        <v>6.5000000000000002E-2</v>
      </c>
      <c r="L29" s="9">
        <v>0.7</v>
      </c>
      <c r="M29" s="9">
        <v>2.8105030122976424E-2</v>
      </c>
      <c r="N29" s="7">
        <v>0.3</v>
      </c>
      <c r="O29" s="15">
        <v>13439013.297771169</v>
      </c>
      <c r="P29" s="15">
        <v>484371.53776981507</v>
      </c>
      <c r="Q29" s="15">
        <v>10276.212534176051</v>
      </c>
      <c r="R29" s="15">
        <v>339135.42076585611</v>
      </c>
      <c r="S29" s="24">
        <v>6.7885385889877775E-2</v>
      </c>
      <c r="T29" s="84">
        <f t="shared" si="0"/>
        <v>7.6465528431914997E-4</v>
      </c>
      <c r="U29" s="23">
        <f t="shared" si="1"/>
        <v>3.6042194991364955E-2</v>
      </c>
      <c r="V29" s="23">
        <f t="shared" si="2"/>
        <v>2.5235142882260631E-2</v>
      </c>
    </row>
    <row r="30" spans="1:22" x14ac:dyDescent="0.25">
      <c r="A30">
        <v>1002</v>
      </c>
      <c r="B30" t="s">
        <v>1</v>
      </c>
      <c r="C30">
        <v>2015</v>
      </c>
      <c r="D30" s="4">
        <v>1</v>
      </c>
      <c r="E30" s="7">
        <v>1.6993564474642914E-2</v>
      </c>
      <c r="F30" s="7">
        <v>1.0685171292823206</v>
      </c>
      <c r="G30" s="7">
        <v>1.5751464765001371E-2</v>
      </c>
      <c r="H30" s="7">
        <v>1.06563865955776</v>
      </c>
      <c r="I30" s="7">
        <v>1.0841256750696688</v>
      </c>
      <c r="J30" s="9">
        <v>4.0165766283524897E-2</v>
      </c>
      <c r="K30" s="9">
        <v>6.5000000000000002E-2</v>
      </c>
      <c r="L30" s="9">
        <v>0.7</v>
      </c>
      <c r="M30" s="9">
        <v>1.9043574273204918E-2</v>
      </c>
      <c r="N30" s="7">
        <v>0.3</v>
      </c>
      <c r="O30" s="15">
        <v>14257620.619823905</v>
      </c>
      <c r="P30" s="15">
        <v>500772.87430865917</v>
      </c>
      <c r="Q30" s="15">
        <v>25661.464911518764</v>
      </c>
      <c r="R30" s="15">
        <v>331163.63094429323</v>
      </c>
      <c r="S30" s="24">
        <v>6.9791910847447847E-2</v>
      </c>
      <c r="T30" s="84">
        <f t="shared" si="0"/>
        <v>1.7998420350615071E-3</v>
      </c>
      <c r="U30" s="23">
        <f t="shared" si="1"/>
        <v>3.5123172909537287E-2</v>
      </c>
      <c r="V30" s="23">
        <f t="shared" si="2"/>
        <v>2.3227131635403509E-2</v>
      </c>
    </row>
    <row r="31" spans="1:22" x14ac:dyDescent="0.25">
      <c r="A31">
        <v>1002</v>
      </c>
      <c r="B31" t="s">
        <v>1</v>
      </c>
      <c r="C31">
        <v>2016</v>
      </c>
      <c r="D31" s="4">
        <v>1</v>
      </c>
      <c r="E31" s="7">
        <v>1.3713172476856432E-2</v>
      </c>
      <c r="F31" s="7">
        <v>1.0832708177044263</v>
      </c>
      <c r="G31" s="7">
        <v>3.9082773058412984E-3</v>
      </c>
      <c r="H31" s="7">
        <v>1.0698116201790826</v>
      </c>
      <c r="I31" s="7">
        <v>1.1027022326491571</v>
      </c>
      <c r="J31" s="9">
        <v>3.0020766283524885E-2</v>
      </c>
      <c r="K31" s="9">
        <v>6.5000000000000002E-2</v>
      </c>
      <c r="L31" s="9">
        <v>0.7</v>
      </c>
      <c r="M31" s="9">
        <v>1.7211607269182239E-2</v>
      </c>
      <c r="N31" s="7">
        <v>0.3</v>
      </c>
      <c r="O31" s="15">
        <v>14641837.448354075</v>
      </c>
      <c r="P31" s="15">
        <v>535129.14643038041</v>
      </c>
      <c r="Q31" s="15">
        <v>16622.84924157288</v>
      </c>
      <c r="R31" s="15">
        <v>224517.89005866871</v>
      </c>
      <c r="S31" s="24">
        <v>5.8547730645034227E-2</v>
      </c>
      <c r="T31" s="84">
        <f t="shared" si="0"/>
        <v>1.1352980321087704E-3</v>
      </c>
      <c r="U31" s="23">
        <f t="shared" si="1"/>
        <v>3.6547950236296034E-2</v>
      </c>
      <c r="V31" s="23">
        <f t="shared" si="2"/>
        <v>1.5333996901045184E-2</v>
      </c>
    </row>
    <row r="32" spans="1:22" x14ac:dyDescent="0.25">
      <c r="A32">
        <v>1002</v>
      </c>
      <c r="B32" t="s">
        <v>1</v>
      </c>
      <c r="C32">
        <v>2017</v>
      </c>
      <c r="D32" s="4">
        <v>1</v>
      </c>
      <c r="E32" s="7">
        <v>1.6937919241406932E-2</v>
      </c>
      <c r="F32" s="7">
        <v>1.1017754438609653</v>
      </c>
      <c r="G32" s="7">
        <v>7.5101438250718359E-3</v>
      </c>
      <c r="H32" s="7">
        <v>1.077876304877855</v>
      </c>
      <c r="I32" s="7">
        <v>1.123592392033665</v>
      </c>
      <c r="J32" s="9">
        <v>2.6436217557251892E-2</v>
      </c>
      <c r="K32" s="9">
        <v>6.5000000000000002E-2</v>
      </c>
      <c r="L32" s="9">
        <v>0.7</v>
      </c>
      <c r="M32" s="9">
        <v>2.3255030447062178E-2</v>
      </c>
      <c r="N32" s="7">
        <v>0.3</v>
      </c>
      <c r="O32" s="15">
        <v>14649606.249276601</v>
      </c>
      <c r="P32" s="15">
        <v>568642.79368984129</v>
      </c>
      <c r="Q32" s="15">
        <v>4772.6205774376358</v>
      </c>
      <c r="R32" s="15">
        <v>191100.53253931392</v>
      </c>
      <c r="S32" s="24">
        <v>5.8589235825489201E-2</v>
      </c>
      <c r="T32" s="84">
        <f t="shared" si="0"/>
        <v>3.2578490481089268E-4</v>
      </c>
      <c r="U32" s="23">
        <f t="shared" si="1"/>
        <v>3.8816251031861072E-2</v>
      </c>
      <c r="V32" s="23">
        <f t="shared" si="2"/>
        <v>1.3044755557764598E-2</v>
      </c>
    </row>
    <row r="33" spans="1:22" x14ac:dyDescent="0.25">
      <c r="A33">
        <v>1002</v>
      </c>
      <c r="B33" t="s">
        <v>1</v>
      </c>
      <c r="C33">
        <v>2018</v>
      </c>
      <c r="D33" s="4">
        <v>1</v>
      </c>
      <c r="E33" s="7">
        <v>1.9108145725449662E-2</v>
      </c>
      <c r="F33" s="7">
        <v>1.1230307576894225</v>
      </c>
      <c r="G33" s="7">
        <v>2.401165209142872E-2</v>
      </c>
      <c r="H33" s="7">
        <v>1.1040711276328792</v>
      </c>
      <c r="I33" s="7">
        <v>1.1482648632404084</v>
      </c>
      <c r="J33" s="9">
        <v>2.4512636015325683E-2</v>
      </c>
      <c r="K33" s="9">
        <v>6.5000000000000002E-2</v>
      </c>
      <c r="L33" s="9">
        <v>0.7</v>
      </c>
      <c r="M33" s="9">
        <v>2.1401007311156316E-2</v>
      </c>
      <c r="N33" s="7">
        <v>0.3</v>
      </c>
      <c r="O33" s="15">
        <v>14732405.296724088</v>
      </c>
      <c r="P33" s="15">
        <v>543290.43249040132</v>
      </c>
      <c r="Q33" s="15">
        <v>9055.8923531426099</v>
      </c>
      <c r="R33" s="15">
        <v>286253.18716108351</v>
      </c>
      <c r="S33" s="24">
        <v>5.5553240402019463E-2</v>
      </c>
      <c r="T33" s="84">
        <f t="shared" si="0"/>
        <v>6.1469204591841405E-4</v>
      </c>
      <c r="U33" s="23">
        <f t="shared" si="1"/>
        <v>3.6877239089479021E-2</v>
      </c>
      <c r="V33" s="23">
        <f t="shared" si="2"/>
        <v>1.9430173240260709E-2</v>
      </c>
    </row>
    <row r="34" spans="1:22" x14ac:dyDescent="0.25">
      <c r="A34">
        <v>1002</v>
      </c>
      <c r="B34" t="s">
        <v>1</v>
      </c>
      <c r="C34">
        <v>2019</v>
      </c>
      <c r="D34" s="4">
        <v>1</v>
      </c>
      <c r="E34" s="7">
        <v>1.6343119941330836E-2</v>
      </c>
      <c r="F34" s="7">
        <v>1.1415353838459616</v>
      </c>
      <c r="G34" s="7">
        <v>2.6809187053995737E-2</v>
      </c>
      <c r="H34" s="7">
        <v>1.1340707124703429</v>
      </c>
      <c r="I34" s="7">
        <v>1.1761512175436484</v>
      </c>
      <c r="J34" s="9">
        <v>2.7157053639846742E-2</v>
      </c>
      <c r="K34" s="9">
        <v>6.5000000000000002E-2</v>
      </c>
      <c r="L34" s="9">
        <v>0.7</v>
      </c>
      <c r="M34" s="9">
        <v>1.4985168476461367E-2</v>
      </c>
      <c r="N34" s="7">
        <v>0.3</v>
      </c>
      <c r="O34" s="15">
        <v>15084925.630404772</v>
      </c>
      <c r="P34" s="15">
        <v>553685.39480927796</v>
      </c>
      <c r="Q34" s="15">
        <v>16201.468572162696</v>
      </c>
      <c r="R34" s="15">
        <v>285624.51281958702</v>
      </c>
      <c r="S34" s="24">
        <v>5.434815472572356E-2</v>
      </c>
      <c r="T34" s="84">
        <f t="shared" si="0"/>
        <v>1.0740171326736572E-3</v>
      </c>
      <c r="U34" s="23">
        <f t="shared" si="1"/>
        <v>3.6704549188713569E-2</v>
      </c>
      <c r="V34" s="23">
        <f t="shared" si="2"/>
        <v>1.8934432944362013E-2</v>
      </c>
    </row>
    <row r="35" spans="1:22" x14ac:dyDescent="0.25">
      <c r="A35">
        <v>1002</v>
      </c>
      <c r="B35" t="s">
        <v>1</v>
      </c>
      <c r="C35">
        <v>2020</v>
      </c>
      <c r="D35" s="4">
        <v>1</v>
      </c>
      <c r="E35" s="7">
        <v>1.3274049762315616E-2</v>
      </c>
      <c r="F35" s="7">
        <v>1.1567891972993249</v>
      </c>
      <c r="G35" s="7">
        <v>1.7334309630928777E-2</v>
      </c>
      <c r="H35" s="7">
        <v>1.1539004159229778</v>
      </c>
      <c r="I35" s="7">
        <v>1.199392120382869</v>
      </c>
      <c r="J35" s="9">
        <v>2.2606862068965519E-2</v>
      </c>
      <c r="K35" s="9">
        <v>6.0999999999999999E-2</v>
      </c>
      <c r="L35" s="9">
        <v>0.6</v>
      </c>
      <c r="M35" s="9">
        <v>1.9209491222851746E-2</v>
      </c>
      <c r="N35" s="7">
        <v>0.3</v>
      </c>
      <c r="O35" s="15">
        <v>15703552.100865081</v>
      </c>
      <c r="P35" s="15">
        <v>479239.13106060319</v>
      </c>
      <c r="Q35" s="15">
        <v>-2116.0774357290588</v>
      </c>
      <c r="R35" s="15">
        <v>289018.8697504829</v>
      </c>
      <c r="S35" s="24">
        <v>4.8772556802676573E-2</v>
      </c>
      <c r="T35" s="84">
        <f t="shared" si="0"/>
        <v>-1.3475151495262577E-4</v>
      </c>
      <c r="U35" s="23">
        <f t="shared" si="1"/>
        <v>3.0517880794256907E-2</v>
      </c>
      <c r="V35" s="23">
        <f t="shared" si="2"/>
        <v>1.8404681176213716E-2</v>
      </c>
    </row>
    <row r="36" spans="1:22" x14ac:dyDescent="0.25">
      <c r="A36">
        <v>1002</v>
      </c>
      <c r="B36" t="s">
        <v>1</v>
      </c>
      <c r="C36">
        <v>2021</v>
      </c>
      <c r="D36" s="4">
        <v>1</v>
      </c>
      <c r="E36" s="7">
        <v>1.6082688232745973E-2</v>
      </c>
      <c r="F36" s="7">
        <v>1.1755438859714931</v>
      </c>
      <c r="G36" s="7">
        <v>3.4207281756479968E-2</v>
      </c>
      <c r="H36" s="7">
        <v>1.1940550881971508</v>
      </c>
      <c r="I36" s="7">
        <v>1.21526629997631</v>
      </c>
      <c r="J36" s="9">
        <v>1.0552530534351149E-2</v>
      </c>
      <c r="K36" s="9">
        <v>6.0999999999999999E-2</v>
      </c>
      <c r="L36" s="9">
        <v>0.6</v>
      </c>
      <c r="M36" s="9">
        <v>1.8593402691058497E-2</v>
      </c>
      <c r="N36" s="7">
        <v>0.3</v>
      </c>
      <c r="O36" s="15">
        <v>16067705.403235963</v>
      </c>
      <c r="P36" s="15">
        <v>520307.10150745342</v>
      </c>
      <c r="Q36" s="15">
        <v>-10819.841939676648</v>
      </c>
      <c r="R36" s="15">
        <v>138274.37647559712</v>
      </c>
      <c r="S36" s="24">
        <v>3.634857214898625E-2</v>
      </c>
      <c r="T36" s="84">
        <f t="shared" si="0"/>
        <v>-6.7339060980652413E-4</v>
      </c>
      <c r="U36" s="23">
        <f t="shared" si="1"/>
        <v>3.238216586935095E-2</v>
      </c>
      <c r="V36" s="23">
        <f t="shared" si="2"/>
        <v>8.6057326174121471E-3</v>
      </c>
    </row>
    <row r="37" spans="1:22" x14ac:dyDescent="0.25">
      <c r="A37">
        <v>1002</v>
      </c>
      <c r="B37" t="s">
        <v>1</v>
      </c>
      <c r="C37">
        <v>2022</v>
      </c>
      <c r="D37" s="4">
        <v>1</v>
      </c>
      <c r="E37" s="7">
        <v>4.3498689764435758E-2</v>
      </c>
      <c r="F37" s="7">
        <v>1.2278069517379346</v>
      </c>
      <c r="G37" s="7">
        <v>6.4147153562179052E-2</v>
      </c>
      <c r="H37" s="7">
        <v>1.2731603895320862</v>
      </c>
      <c r="I37" s="7">
        <v>1.2424900795461096</v>
      </c>
      <c r="J37" s="9">
        <v>1.197089826823935E-2</v>
      </c>
      <c r="K37" s="9">
        <v>6.0999999999999999E-2</v>
      </c>
      <c r="L37" s="9">
        <v>0.6</v>
      </c>
      <c r="M37" s="9">
        <v>1.2914985687206807E-2</v>
      </c>
      <c r="N37" s="7">
        <v>0.3</v>
      </c>
      <c r="O37" s="15">
        <v>16058466.757714104</v>
      </c>
      <c r="P37" s="15">
        <v>551769.17919835378</v>
      </c>
      <c r="Q37" s="15">
        <v>-5116.6410379070912</v>
      </c>
      <c r="R37" s="15">
        <v>561764.57839653816</v>
      </c>
      <c r="S37" s="24">
        <v>3.435988968056343E-2</v>
      </c>
      <c r="T37" s="84">
        <f t="shared" si="0"/>
        <v>-3.1862575145595259E-4</v>
      </c>
      <c r="U37" s="23">
        <f t="shared" si="1"/>
        <v>3.436001627822264E-2</v>
      </c>
      <c r="V37" s="23">
        <f t="shared" si="2"/>
        <v>3.4982454232542461E-2</v>
      </c>
    </row>
    <row r="38" spans="1:22" s="2" customFormat="1" x14ac:dyDescent="0.25">
      <c r="A38" s="2">
        <v>1002</v>
      </c>
      <c r="B38" s="2" t="s">
        <v>1</v>
      </c>
      <c r="C38" s="2">
        <v>2023</v>
      </c>
      <c r="D38" s="5">
        <v>1</v>
      </c>
      <c r="E38" s="11">
        <v>6.7906062522485197E-2</v>
      </c>
      <c r="F38" s="11">
        <v>1.3140785196299076</v>
      </c>
      <c r="G38" s="11">
        <v>5.4667482950260561E-2</v>
      </c>
      <c r="H38" s="11">
        <v>1.3446984510267246</v>
      </c>
      <c r="I38" s="11">
        <v>1.2882779015743053</v>
      </c>
      <c r="J38" s="12">
        <v>2.1272680333333457E-2</v>
      </c>
      <c r="K38" s="12">
        <v>6.0999999999999999E-2</v>
      </c>
      <c r="L38" s="12">
        <v>0.6</v>
      </c>
      <c r="M38" s="12">
        <v>1.8290963677871679E-2</v>
      </c>
      <c r="N38" s="11">
        <v>0.3</v>
      </c>
      <c r="O38" s="16">
        <v>16237247.24263229</v>
      </c>
      <c r="P38" s="16">
        <v>594742.9088527126</v>
      </c>
      <c r="Q38" s="16">
        <v>8865.38369760973</v>
      </c>
      <c r="R38" s="16">
        <v>1271656.7579981759</v>
      </c>
      <c r="S38" s="73">
        <v>4.6887258540056459E-2</v>
      </c>
      <c r="T38" s="85">
        <f t="shared" si="0"/>
        <v>5.4599055893741035E-4</v>
      </c>
      <c r="U38" s="75">
        <f t="shared" si="1"/>
        <v>3.6628308971681102E-2</v>
      </c>
      <c r="V38" s="75">
        <f t="shared" si="2"/>
        <v>7.8317262710598606E-2</v>
      </c>
    </row>
    <row r="39" spans="1:22" x14ac:dyDescent="0.25">
      <c r="A39">
        <v>1003</v>
      </c>
      <c r="B39" t="s">
        <v>2</v>
      </c>
      <c r="C39">
        <v>2006</v>
      </c>
      <c r="D39" s="4">
        <v>1</v>
      </c>
      <c r="E39" s="7" cm="1">
        <f t="array" ref="E39:E56">TRANSPOSE(Deflators!D7:U7)</f>
        <v>3.4935465129859386E-2</v>
      </c>
      <c r="F39" s="7" cm="1">
        <f t="array" ref="F39:F56">TRANSPOSE(Deflators!D6:U6)</f>
        <v>0.85946486621655427</v>
      </c>
      <c r="G39" s="7" cm="1">
        <f t="array" ref="G39:G56">TRANSPOSE(Deflators!D35:U35)</f>
        <v>8.8349681734505608E-2</v>
      </c>
      <c r="H39" s="7" cm="1">
        <f t="array" ref="H39:H56">TRANSPOSE(Deflators!D36:U36)</f>
        <v>0.82787939247090003</v>
      </c>
      <c r="I39" s="7">
        <v>0.82829722169156317</v>
      </c>
      <c r="J39" s="7" cm="1">
        <f t="array" ref="J39:J56">TRANSPOSE('RFR - AUS'!B6:S6)</f>
        <v>5.3417563218390807E-2</v>
      </c>
      <c r="K39" s="7" cm="1">
        <f t="array" ref="K39:K56">TRANSPOSE(MRP!C4:T4)</f>
        <v>6.5000000000000002E-2</v>
      </c>
      <c r="L39" s="7" cm="1">
        <f t="array" ref="L39:L56">TRANSPOSE('Equity Beta'!C4:T4)</f>
        <v>0.7</v>
      </c>
      <c r="M39" s="9" cm="1">
        <f t="array" ref="M39:M56">TRANSPOSE('Debt Margin'!C5:T5)</f>
        <v>1.3628679357529705E-2</v>
      </c>
      <c r="N39" s="7" cm="1">
        <f t="array" ref="N39:N56">TRANSPOSE('SC Tax'!C4:T4)</f>
        <v>0.3</v>
      </c>
      <c r="O39" s="15" cm="1">
        <f t="array" ref="O39:O56">TRANSPOSE('AUS - AUC Parameters'!B97:S97)/1000</f>
        <v>770764.42469223426</v>
      </c>
      <c r="P39" s="15" cm="1">
        <f t="array" ref="P39:P56">TRANSPOSE('AUS - AUC Parameters'!B106:S106)/1000</f>
        <v>26205.975520760938</v>
      </c>
      <c r="Q39" s="15" cm="1">
        <f t="array" ref="Q39:Q56">TRANSPOSE('AUS - AUC Parameters'!B115:S115)/1000</f>
        <v>2630.797311951736</v>
      </c>
      <c r="R39" s="15" cm="1">
        <f t="array" ref="R39:R56">TRANSPOSE('AUS - AUC Parameters'!B124:S124)/1000</f>
        <v>23324.370485872343</v>
      </c>
      <c r="S39" s="24" cm="1">
        <f t="array" ref="S39:S56">TRANSPOSE('AUS VWACC'!B6:S6)</f>
        <v>7.9799999999999996E-2</v>
      </c>
      <c r="T39" s="84">
        <f t="shared" si="0"/>
        <v>3.4132313683291906E-3</v>
      </c>
      <c r="U39" s="23">
        <f t="shared" si="1"/>
        <v>3.3999980644183164E-2</v>
      </c>
      <c r="V39" s="23">
        <f t="shared" si="2"/>
        <v>3.0261348005502134E-2</v>
      </c>
    </row>
    <row r="40" spans="1:22" x14ac:dyDescent="0.25">
      <c r="A40">
        <v>1003</v>
      </c>
      <c r="B40" t="s">
        <v>2</v>
      </c>
      <c r="C40">
        <v>2007</v>
      </c>
      <c r="D40" s="4">
        <v>1</v>
      </c>
      <c r="E40" s="7">
        <v>2.3009355624148499E-2</v>
      </c>
      <c r="F40" s="7">
        <v>0.87946986746686684</v>
      </c>
      <c r="G40" s="7">
        <v>6.5189420273357515E-2</v>
      </c>
      <c r="H40" s="7">
        <v>0.88364632945466859</v>
      </c>
      <c r="I40" s="7">
        <v>0.85995409938039635</v>
      </c>
      <c r="J40" s="7">
        <v>5.5915448275862062E-2</v>
      </c>
      <c r="K40" s="7">
        <v>6.5000000000000002E-2</v>
      </c>
      <c r="L40" s="7">
        <v>0.7</v>
      </c>
      <c r="M40" s="9">
        <v>1.1741972089049812E-2</v>
      </c>
      <c r="N40" s="7">
        <v>0.3</v>
      </c>
      <c r="O40" s="15">
        <v>775391.73632349435</v>
      </c>
      <c r="P40" s="15">
        <v>13701.588670062101</v>
      </c>
      <c r="Q40" s="15">
        <v>2219.5520337156322</v>
      </c>
      <c r="R40" s="15">
        <v>30539.460909937294</v>
      </c>
      <c r="S40" s="24">
        <v>8.1199999999999994E-2</v>
      </c>
      <c r="T40" s="84">
        <f t="shared" si="0"/>
        <v>2.8624912153946821E-3</v>
      </c>
      <c r="U40" s="23">
        <f t="shared" si="1"/>
        <v>1.7670537391883918E-2</v>
      </c>
      <c r="V40" s="23">
        <f t="shared" si="2"/>
        <v>3.9385847797062661E-2</v>
      </c>
    </row>
    <row r="41" spans="1:22" x14ac:dyDescent="0.25">
      <c r="A41">
        <v>1003</v>
      </c>
      <c r="B41" t="s">
        <v>2</v>
      </c>
      <c r="C41">
        <v>2008</v>
      </c>
      <c r="D41" s="4">
        <v>1</v>
      </c>
      <c r="E41" s="7">
        <v>4.2583308574633445E-2</v>
      </c>
      <c r="F41" s="7">
        <v>0.91772943235808957</v>
      </c>
      <c r="G41" s="7">
        <v>4.5128378966322387E-2</v>
      </c>
      <c r="H41" s="7">
        <v>0.92443734960945922</v>
      </c>
      <c r="I41" s="7">
        <v>0.8980914682562432</v>
      </c>
      <c r="J41" s="7">
        <v>5.9901413793103479E-2</v>
      </c>
      <c r="K41" s="7">
        <v>6.5000000000000002E-2</v>
      </c>
      <c r="L41" s="7">
        <v>0.7</v>
      </c>
      <c r="M41" s="9">
        <v>1.5818426749813173E-2</v>
      </c>
      <c r="N41" s="7">
        <v>0.3</v>
      </c>
      <c r="O41" s="15">
        <v>794484.80252618075</v>
      </c>
      <c r="P41" s="15">
        <v>25883.232535146704</v>
      </c>
      <c r="Q41" s="15">
        <v>2703.977978502277</v>
      </c>
      <c r="R41" s="15">
        <v>14797.725930160155</v>
      </c>
      <c r="S41" s="24">
        <v>8.7599999999999997E-2</v>
      </c>
      <c r="T41" s="84">
        <f t="shared" si="0"/>
        <v>3.4034357484304082E-3</v>
      </c>
      <c r="U41" s="23">
        <f t="shared" si="1"/>
        <v>3.2578637694323641E-2</v>
      </c>
      <c r="V41" s="23">
        <f t="shared" si="2"/>
        <v>1.862556197816323E-2</v>
      </c>
    </row>
    <row r="42" spans="1:22" x14ac:dyDescent="0.25">
      <c r="A42">
        <v>1003</v>
      </c>
      <c r="B42" t="s">
        <v>2</v>
      </c>
      <c r="C42">
        <v>2009</v>
      </c>
      <c r="D42" s="4">
        <v>1</v>
      </c>
      <c r="E42" s="7">
        <v>1.7556156518301818E-2</v>
      </c>
      <c r="F42" s="7">
        <v>0.93398349587396856</v>
      </c>
      <c r="G42" s="7">
        <v>2.9729392961358118E-2</v>
      </c>
      <c r="H42" s="7">
        <v>0.95233291539905873</v>
      </c>
      <c r="I42" s="7">
        <v>0.92049183941436319</v>
      </c>
      <c r="J42" s="7">
        <v>5.8180736641221385E-2</v>
      </c>
      <c r="K42" s="7">
        <v>6.5000000000000002E-2</v>
      </c>
      <c r="L42" s="7">
        <v>0.7</v>
      </c>
      <c r="M42" s="9">
        <v>3.0675556095101121E-2</v>
      </c>
      <c r="N42" s="7">
        <v>0.3</v>
      </c>
      <c r="O42" s="15">
        <v>789081.06062776712</v>
      </c>
      <c r="P42" s="15">
        <v>1925.3991682852788</v>
      </c>
      <c r="Q42" s="15">
        <v>2189.2485379110531</v>
      </c>
      <c r="R42" s="15">
        <v>39304.794318785353</v>
      </c>
      <c r="S42" s="24">
        <v>9.4799999999999995E-2</v>
      </c>
      <c r="T42" s="84">
        <f t="shared" si="0"/>
        <v>2.774427935413072E-3</v>
      </c>
      <c r="U42" s="23">
        <f t="shared" si="1"/>
        <v>2.4400524411946904E-3</v>
      </c>
      <c r="V42" s="23">
        <f t="shared" si="2"/>
        <v>4.9810844892812081E-2</v>
      </c>
    </row>
    <row r="43" spans="1:22" x14ac:dyDescent="0.25">
      <c r="A43">
        <v>1003</v>
      </c>
      <c r="B43" t="s">
        <v>2</v>
      </c>
      <c r="C43">
        <v>2010</v>
      </c>
      <c r="D43" s="4">
        <v>1</v>
      </c>
      <c r="E43" s="7">
        <v>2.8765672523265395E-2</v>
      </c>
      <c r="F43" s="7">
        <v>0.96124031007751942</v>
      </c>
      <c r="G43" s="7">
        <v>1.2412455719936101E-2</v>
      </c>
      <c r="H43" s="7">
        <v>0.9642273725397823</v>
      </c>
      <c r="I43" s="7">
        <v>0.95159054270248122</v>
      </c>
      <c r="J43" s="7">
        <v>5.0849831417624482E-2</v>
      </c>
      <c r="K43" s="7">
        <v>6.5000000000000002E-2</v>
      </c>
      <c r="L43" s="7">
        <v>0.7</v>
      </c>
      <c r="M43" s="9">
        <v>3.5575479758060947E-2</v>
      </c>
      <c r="N43" s="7">
        <v>0.3</v>
      </c>
      <c r="O43" s="15">
        <v>860300.08623498282</v>
      </c>
      <c r="P43" s="15">
        <v>29699.028668106843</v>
      </c>
      <c r="Q43" s="15">
        <v>1653.0715218304074</v>
      </c>
      <c r="R43" s="15">
        <v>10739.97831344318</v>
      </c>
      <c r="S43" s="24">
        <v>9.0399999999999994E-2</v>
      </c>
      <c r="T43" s="84">
        <f t="shared" si="0"/>
        <v>1.9215057028122702E-3</v>
      </c>
      <c r="U43" s="23">
        <f t="shared" si="1"/>
        <v>3.4521708347236911E-2</v>
      </c>
      <c r="V43" s="23">
        <f t="shared" si="2"/>
        <v>1.2483990743794552E-2</v>
      </c>
    </row>
    <row r="44" spans="1:22" x14ac:dyDescent="0.25">
      <c r="A44">
        <v>1003</v>
      </c>
      <c r="B44" t="s">
        <v>2</v>
      </c>
      <c r="C44">
        <v>2011</v>
      </c>
      <c r="D44" s="4">
        <v>1</v>
      </c>
      <c r="E44" s="7">
        <v>3.250446104106855E-2</v>
      </c>
      <c r="F44" s="7">
        <v>0.99299824956239069</v>
      </c>
      <c r="G44" s="7">
        <v>2.0151570380714391E-2</v>
      </c>
      <c r="H44" s="7">
        <v>0.98385516955741459</v>
      </c>
      <c r="I44" s="7">
        <v>0.98557176097765853</v>
      </c>
      <c r="J44" s="7">
        <v>5.3883252873563221E-2</v>
      </c>
      <c r="K44" s="7">
        <v>6.5000000000000002E-2</v>
      </c>
      <c r="L44" s="7">
        <v>0.7</v>
      </c>
      <c r="M44" s="9">
        <v>4.0412812257058929E-2</v>
      </c>
      <c r="N44" s="7">
        <v>0.3</v>
      </c>
      <c r="O44" s="15">
        <v>892142.48197799188</v>
      </c>
      <c r="P44" s="15">
        <v>17134.941196427902</v>
      </c>
      <c r="Q44" s="15">
        <v>2981.3855628799524</v>
      </c>
      <c r="R44" s="15">
        <v>24788.825205803576</v>
      </c>
      <c r="S44" s="24">
        <v>9.6299999999999997E-2</v>
      </c>
      <c r="T44" s="84">
        <f t="shared" si="0"/>
        <v>3.3418266959665977E-3</v>
      </c>
      <c r="U44" s="23">
        <f t="shared" si="1"/>
        <v>1.9206507416211799E-2</v>
      </c>
      <c r="V44" s="23">
        <f t="shared" si="2"/>
        <v>2.7785724485223075E-2</v>
      </c>
    </row>
    <row r="45" spans="1:22" x14ac:dyDescent="0.25">
      <c r="A45">
        <v>1003</v>
      </c>
      <c r="B45" t="s">
        <v>2</v>
      </c>
      <c r="C45">
        <v>2012</v>
      </c>
      <c r="D45" s="4">
        <v>1</v>
      </c>
      <c r="E45" s="7">
        <v>1.7474233947222244E-2</v>
      </c>
      <c r="F45" s="7">
        <v>1.0105026256564142</v>
      </c>
      <c r="G45" s="7">
        <v>1.6276578171850527E-2</v>
      </c>
      <c r="H45" s="7">
        <v>1</v>
      </c>
      <c r="I45" s="7">
        <v>1.0157821328963752</v>
      </c>
      <c r="J45" s="7">
        <v>4.9203157088122638E-2</v>
      </c>
      <c r="K45" s="7">
        <v>6.5000000000000002E-2</v>
      </c>
      <c r="L45" s="7">
        <v>0.7</v>
      </c>
      <c r="M45" s="9">
        <v>3.8287201096740477E-2</v>
      </c>
      <c r="N45" s="7">
        <v>0.3</v>
      </c>
      <c r="O45" s="15">
        <v>958610.04454214871</v>
      </c>
      <c r="P45" s="15">
        <v>11323.511136287287</v>
      </c>
      <c r="Q45" s="15">
        <v>1933.8255691571619</v>
      </c>
      <c r="R45" s="15">
        <v>33553.789171668868</v>
      </c>
      <c r="S45" s="24">
        <v>9.0399999999999994E-2</v>
      </c>
      <c r="T45" s="84">
        <f t="shared" si="0"/>
        <v>2.0173224557445521E-3</v>
      </c>
      <c r="U45" s="23">
        <f t="shared" si="1"/>
        <v>1.181242696209763E-2</v>
      </c>
      <c r="V45" s="23">
        <f t="shared" si="2"/>
        <v>3.5002542861622972E-2</v>
      </c>
    </row>
    <row r="46" spans="1:22" x14ac:dyDescent="0.25">
      <c r="A46">
        <v>1003</v>
      </c>
      <c r="B46" t="s">
        <v>2</v>
      </c>
      <c r="C46">
        <v>2013</v>
      </c>
      <c r="D46" s="4">
        <v>1</v>
      </c>
      <c r="E46" s="7">
        <v>2.4203601740886399E-2</v>
      </c>
      <c r="F46" s="7">
        <v>1.0352588147036759</v>
      </c>
      <c r="G46" s="7">
        <v>2.2500569919627449E-2</v>
      </c>
      <c r="H46" s="7">
        <v>1.0227556170527801</v>
      </c>
      <c r="I46" s="7">
        <v>1.0469398591104186</v>
      </c>
      <c r="J46" s="7">
        <v>3.4398406130268198E-2</v>
      </c>
      <c r="K46" s="7">
        <v>6.5000000000000002E-2</v>
      </c>
      <c r="L46" s="7">
        <v>0.7</v>
      </c>
      <c r="M46" s="9">
        <v>3.2945327399322995E-2</v>
      </c>
      <c r="N46" s="7">
        <v>0.3</v>
      </c>
      <c r="O46" s="15">
        <v>1018224.3604684068</v>
      </c>
      <c r="P46" s="15">
        <v>28054.281503640101</v>
      </c>
      <c r="Q46" s="15">
        <v>700.23312065647724</v>
      </c>
      <c r="R46" s="15">
        <v>20245.909305724042</v>
      </c>
      <c r="S46" s="24">
        <v>7.2400000000000006E-2</v>
      </c>
      <c r="T46" s="84">
        <f t="shared" si="0"/>
        <v>6.8770022388224322E-4</v>
      </c>
      <c r="U46" s="23">
        <f t="shared" si="1"/>
        <v>2.7552160990073425E-2</v>
      </c>
      <c r="V46" s="23">
        <f t="shared" si="2"/>
        <v>1.9883544424738036E-2</v>
      </c>
    </row>
    <row r="47" spans="1:22" x14ac:dyDescent="0.25">
      <c r="A47">
        <v>1003</v>
      </c>
      <c r="B47" t="s">
        <v>2</v>
      </c>
      <c r="C47">
        <v>2014</v>
      </c>
      <c r="D47" s="4">
        <v>1</v>
      </c>
      <c r="E47" s="7">
        <v>2.4574778382964853E-2</v>
      </c>
      <c r="F47" s="7">
        <v>1.0610152538134536</v>
      </c>
      <c r="G47" s="7">
        <v>2.5322265076284507E-2</v>
      </c>
      <c r="H47" s="7">
        <v>1.0489847954654483</v>
      </c>
      <c r="I47" s="7">
        <v>1.073855282245048</v>
      </c>
      <c r="J47" s="7">
        <v>3.7335528735632194E-2</v>
      </c>
      <c r="K47" s="7">
        <v>6.5000000000000002E-2</v>
      </c>
      <c r="L47" s="7">
        <v>0.7</v>
      </c>
      <c r="M47" s="9">
        <v>2.3219139619382378E-2</v>
      </c>
      <c r="N47" s="7">
        <v>0.3</v>
      </c>
      <c r="O47" s="15">
        <v>1033291.5909644087</v>
      </c>
      <c r="P47" s="15">
        <v>25517.628353574648</v>
      </c>
      <c r="Q47" s="15">
        <v>1440.4779185290272</v>
      </c>
      <c r="R47" s="15">
        <v>22330.466602374196</v>
      </c>
      <c r="S47" s="24">
        <v>6.9500000000000006E-2</v>
      </c>
      <c r="T47" s="84">
        <f t="shared" si="0"/>
        <v>1.3940672034160044E-3</v>
      </c>
      <c r="U47" s="23">
        <f t="shared" si="1"/>
        <v>2.4695476646391861E-2</v>
      </c>
      <c r="V47" s="23">
        <f t="shared" si="2"/>
        <v>2.1611001964636486E-2</v>
      </c>
    </row>
    <row r="48" spans="1:22" x14ac:dyDescent="0.25">
      <c r="A48">
        <v>1003</v>
      </c>
      <c r="B48" t="s">
        <v>2</v>
      </c>
      <c r="C48">
        <v>2015</v>
      </c>
      <c r="D48" s="4">
        <v>1</v>
      </c>
      <c r="E48" s="7">
        <v>1.4971039851785627E-2</v>
      </c>
      <c r="F48" s="7">
        <v>1.0770192548137036</v>
      </c>
      <c r="G48" s="7">
        <v>1.5751464765001371E-2</v>
      </c>
      <c r="H48" s="7">
        <v>1.06563865955776</v>
      </c>
      <c r="I48" s="7">
        <v>1.0931225937661131</v>
      </c>
      <c r="J48" s="7">
        <v>3.6691022988505746E-2</v>
      </c>
      <c r="K48" s="7">
        <v>6.5000000000000002E-2</v>
      </c>
      <c r="L48" s="7">
        <v>0.7</v>
      </c>
      <c r="M48" s="9">
        <v>1.6442393213860519E-2</v>
      </c>
      <c r="N48" s="7">
        <v>0.3</v>
      </c>
      <c r="O48" s="15">
        <v>1099973.9466937082</v>
      </c>
      <c r="P48" s="15">
        <v>27941.717804944314</v>
      </c>
      <c r="Q48" s="15">
        <v>1934.1435465341067</v>
      </c>
      <c r="R48" s="15">
        <v>25384.014154470347</v>
      </c>
      <c r="S48" s="24">
        <v>6.4799999999999996E-2</v>
      </c>
      <c r="T48" s="84">
        <f t="shared" si="0"/>
        <v>1.758353961334937E-3</v>
      </c>
      <c r="U48" s="23">
        <f t="shared" si="1"/>
        <v>2.540216328662263E-2</v>
      </c>
      <c r="V48" s="23">
        <f t="shared" si="2"/>
        <v>2.307692307692322E-2</v>
      </c>
    </row>
    <row r="49" spans="1:22" x14ac:dyDescent="0.25">
      <c r="A49">
        <v>1003</v>
      </c>
      <c r="B49" t="s">
        <v>2</v>
      </c>
      <c r="C49">
        <v>2016</v>
      </c>
      <c r="D49" s="4">
        <v>1</v>
      </c>
      <c r="E49" s="7">
        <v>1.2689061707463681E-2</v>
      </c>
      <c r="F49" s="7">
        <v>1.0907726931732935</v>
      </c>
      <c r="G49" s="7">
        <v>3.9082773058412984E-3</v>
      </c>
      <c r="H49" s="7">
        <v>1.0698116201790826</v>
      </c>
      <c r="I49" s="7">
        <v>1.112533869551098</v>
      </c>
      <c r="J49" s="7">
        <v>2.7318697318007675E-2</v>
      </c>
      <c r="K49" s="7">
        <v>6.5000000000000002E-2</v>
      </c>
      <c r="L49" s="7">
        <v>0.7</v>
      </c>
      <c r="M49" s="9">
        <v>1.9843943893621718E-2</v>
      </c>
      <c r="N49" s="7">
        <v>0.3</v>
      </c>
      <c r="O49" s="15">
        <v>1168514.6873839526</v>
      </c>
      <c r="P49" s="15">
        <v>43113.210378017029</v>
      </c>
      <c r="Q49" s="15">
        <v>610.89825947858981</v>
      </c>
      <c r="R49" s="15">
        <v>17571.649930290081</v>
      </c>
      <c r="S49" s="24">
        <v>5.74E-2</v>
      </c>
      <c r="T49" s="84">
        <f t="shared" si="0"/>
        <v>5.2279895672193615E-4</v>
      </c>
      <c r="U49" s="23">
        <f t="shared" si="1"/>
        <v>3.6895736821706562E-2</v>
      </c>
      <c r="V49" s="23">
        <f t="shared" si="2"/>
        <v>1.5037594409385766E-2</v>
      </c>
    </row>
    <row r="50" spans="1:22" x14ac:dyDescent="0.25">
      <c r="A50">
        <v>1003</v>
      </c>
      <c r="B50" t="s">
        <v>2</v>
      </c>
      <c r="C50">
        <v>2017</v>
      </c>
      <c r="D50" s="4">
        <v>1</v>
      </c>
      <c r="E50" s="7">
        <v>1.929904374912203E-2</v>
      </c>
      <c r="F50" s="7">
        <v>1.1120280070017505</v>
      </c>
      <c r="G50" s="7">
        <v>7.5101438250718359E-3</v>
      </c>
      <c r="H50" s="7">
        <v>1.077876304877855</v>
      </c>
      <c r="I50" s="7">
        <v>1.1345703332849415</v>
      </c>
      <c r="J50" s="7">
        <v>2.3623553435114495E-2</v>
      </c>
      <c r="K50" s="7">
        <v>6.5000000000000002E-2</v>
      </c>
      <c r="L50" s="7">
        <v>0.7</v>
      </c>
      <c r="M50" s="9">
        <v>2.4333555609686117E-2</v>
      </c>
      <c r="N50" s="7">
        <v>0.3</v>
      </c>
      <c r="O50" s="15">
        <v>1321682.1397104813</v>
      </c>
      <c r="P50" s="15">
        <v>61317.118982124863</v>
      </c>
      <c r="Q50" s="15">
        <v>302.25997065135056</v>
      </c>
      <c r="R50" s="15">
        <v>13524.189694095659</v>
      </c>
      <c r="S50" s="24">
        <v>5.6399999999999999E-2</v>
      </c>
      <c r="T50" s="84">
        <f t="shared" si="0"/>
        <v>2.2869339122458111E-4</v>
      </c>
      <c r="U50" s="23">
        <f t="shared" si="1"/>
        <v>4.6393241718130938E-2</v>
      </c>
      <c r="V50" s="23">
        <f t="shared" si="2"/>
        <v>1.0232558410041144E-2</v>
      </c>
    </row>
    <row r="51" spans="1:22" x14ac:dyDescent="0.25">
      <c r="A51">
        <v>1003</v>
      </c>
      <c r="B51" t="s">
        <v>2</v>
      </c>
      <c r="C51">
        <v>2018</v>
      </c>
      <c r="D51" s="4">
        <v>1</v>
      </c>
      <c r="E51" s="7">
        <v>1.8933631637200535E-2</v>
      </c>
      <c r="F51" s="7">
        <v>1.1332833208302078</v>
      </c>
      <c r="G51" s="7">
        <v>2.401165209142872E-2</v>
      </c>
      <c r="H51" s="7">
        <v>1.1040711276328792</v>
      </c>
      <c r="I51" s="7">
        <v>1.1637975818848223</v>
      </c>
      <c r="J51" s="7">
        <v>2.6630697318007671E-2</v>
      </c>
      <c r="K51" s="7">
        <v>6.5000000000000002E-2</v>
      </c>
      <c r="L51" s="7">
        <v>0.7</v>
      </c>
      <c r="M51" s="9">
        <v>1.7565815344234313E-2</v>
      </c>
      <c r="N51" s="7">
        <v>0.3</v>
      </c>
      <c r="O51" s="15">
        <v>1262777.7743992626</v>
      </c>
      <c r="P51" s="15">
        <v>52927.169112543386</v>
      </c>
      <c r="Q51" s="15">
        <v>1368.2622141819008</v>
      </c>
      <c r="R51" s="15">
        <v>24418.354753576896</v>
      </c>
      <c r="S51" s="24">
        <v>5.5399999999999998E-2</v>
      </c>
      <c r="T51" s="84">
        <f t="shared" si="0"/>
        <v>1.0835336524930683E-3</v>
      </c>
      <c r="U51" s="23">
        <f t="shared" si="1"/>
        <v>4.1913288454670711E-2</v>
      </c>
      <c r="V51" s="23">
        <f t="shared" si="2"/>
        <v>1.9337016574585631E-2</v>
      </c>
    </row>
    <row r="52" spans="1:22" x14ac:dyDescent="0.25">
      <c r="A52">
        <v>1003</v>
      </c>
      <c r="B52" t="s">
        <v>2</v>
      </c>
      <c r="C52">
        <v>2019</v>
      </c>
      <c r="D52" s="4">
        <v>1</v>
      </c>
      <c r="E52" s="7">
        <v>1.5979326541510071E-2</v>
      </c>
      <c r="F52" s="7">
        <v>1.1515378844711177</v>
      </c>
      <c r="G52" s="7">
        <v>2.6809187053995737E-2</v>
      </c>
      <c r="H52" s="7">
        <v>1.1340707124703429</v>
      </c>
      <c r="I52" s="7">
        <v>1.1884662581838799</v>
      </c>
      <c r="J52" s="7">
        <v>2.6902325670498089E-2</v>
      </c>
      <c r="K52" s="7">
        <v>6.5000000000000002E-2</v>
      </c>
      <c r="L52" s="7">
        <v>0.7</v>
      </c>
      <c r="M52" s="9">
        <v>1.4987452929578763E-2</v>
      </c>
      <c r="N52" s="7">
        <v>0.3</v>
      </c>
      <c r="O52" s="15">
        <v>1281450.1307174088</v>
      </c>
      <c r="P52" s="15">
        <v>55614.993297639594</v>
      </c>
      <c r="Q52" s="15">
        <v>1168.8521995355532</v>
      </c>
      <c r="R52" s="15">
        <v>26624.52934405192</v>
      </c>
      <c r="S52" s="24">
        <v>5.4100000000000002E-2</v>
      </c>
      <c r="T52" s="84">
        <f t="shared" si="0"/>
        <v>9.1213241273866916E-4</v>
      </c>
      <c r="U52" s="23">
        <f t="shared" si="1"/>
        <v>4.3400044968198659E-2</v>
      </c>
      <c r="V52" s="23">
        <f t="shared" si="2"/>
        <v>2.0776875124392399E-2</v>
      </c>
    </row>
    <row r="53" spans="1:22" x14ac:dyDescent="0.25">
      <c r="A53">
        <v>1003</v>
      </c>
      <c r="B53" t="s">
        <v>2</v>
      </c>
      <c r="C53">
        <v>2020</v>
      </c>
      <c r="D53" s="4">
        <v>1</v>
      </c>
      <c r="E53" s="7">
        <v>8.4333941283750331E-3</v>
      </c>
      <c r="F53" s="7">
        <v>1.1612903225806452</v>
      </c>
      <c r="G53" s="7">
        <v>1.7334309630928777E-2</v>
      </c>
      <c r="H53" s="7">
        <v>1.1539004159229778</v>
      </c>
      <c r="I53" s="7">
        <v>1.2074703484484235</v>
      </c>
      <c r="J53" s="7">
        <v>1.5094363984674335E-2</v>
      </c>
      <c r="K53" s="7">
        <v>6.0999999999999999E-2</v>
      </c>
      <c r="L53" s="7">
        <v>0.6</v>
      </c>
      <c r="M53" s="9">
        <v>1.8493444693935719E-2</v>
      </c>
      <c r="N53" s="7">
        <v>0.3</v>
      </c>
      <c r="O53" s="15">
        <v>1316552.1154197692</v>
      </c>
      <c r="P53" s="15">
        <v>67531.668218828039</v>
      </c>
      <c r="Q53" s="15">
        <v>-649.28980006452684</v>
      </c>
      <c r="R53" s="15">
        <v>20971.628207146587</v>
      </c>
      <c r="S53" s="24">
        <v>4.0800000000000003E-2</v>
      </c>
      <c r="T53" s="84">
        <f t="shared" si="0"/>
        <v>-4.9317440035976658E-4</v>
      </c>
      <c r="U53" s="23">
        <f t="shared" si="1"/>
        <v>5.1294337252495513E-2</v>
      </c>
      <c r="V53" s="23">
        <f t="shared" si="2"/>
        <v>1.5929204747401889E-2</v>
      </c>
    </row>
    <row r="54" spans="1:22" x14ac:dyDescent="0.25">
      <c r="A54">
        <v>1003</v>
      </c>
      <c r="B54" t="s">
        <v>2</v>
      </c>
      <c r="C54">
        <v>2021</v>
      </c>
      <c r="D54" s="4">
        <v>1</v>
      </c>
      <c r="E54" s="7">
        <v>2.8236670572179802E-2</v>
      </c>
      <c r="F54" s="7">
        <v>1.1945486371592899</v>
      </c>
      <c r="G54" s="7">
        <v>3.4207281756479968E-2</v>
      </c>
      <c r="H54" s="7">
        <v>1.1940550881971508</v>
      </c>
      <c r="I54" s="7">
        <v>1.21526629997631</v>
      </c>
      <c r="J54" s="7">
        <v>9.3841374045801531E-3</v>
      </c>
      <c r="K54" s="7">
        <v>6.0999999999999999E-2</v>
      </c>
      <c r="L54" s="7">
        <v>0.6</v>
      </c>
      <c r="M54" s="9">
        <v>1.675955627860256E-2</v>
      </c>
      <c r="N54" s="7">
        <v>0.3</v>
      </c>
      <c r="O54" s="15">
        <v>1348665.3792009414</v>
      </c>
      <c r="P54" s="15">
        <v>56577.943983605735</v>
      </c>
      <c r="Q54" s="15">
        <v>-750.62102789227504</v>
      </c>
      <c r="R54" s="15">
        <v>27276.760645246184</v>
      </c>
      <c r="S54" s="24">
        <v>3.4099999999999998E-2</v>
      </c>
      <c r="T54" s="84">
        <f t="shared" si="0"/>
        <v>-5.5656580162011997E-4</v>
      </c>
      <c r="U54" s="23">
        <f t="shared" si="1"/>
        <v>4.1951061290775547E-2</v>
      </c>
      <c r="V54" s="23">
        <f t="shared" si="2"/>
        <v>2.0225002484609744E-2</v>
      </c>
    </row>
    <row r="55" spans="1:22" x14ac:dyDescent="0.25">
      <c r="A55">
        <v>1003</v>
      </c>
      <c r="B55" t="s">
        <v>2</v>
      </c>
      <c r="C55">
        <v>2022</v>
      </c>
      <c r="D55" s="4">
        <v>1</v>
      </c>
      <c r="E55" s="7">
        <v>6.3857946287335279E-2</v>
      </c>
      <c r="F55" s="7">
        <v>1.2733183295823955</v>
      </c>
      <c r="G55" s="7">
        <v>6.4147153562179052E-2</v>
      </c>
      <c r="H55" s="7">
        <v>1.2731603895320862</v>
      </c>
      <c r="I55" s="7">
        <v>1.2424900795461096</v>
      </c>
      <c r="J55" s="7">
        <v>1.4853985032344853E-2</v>
      </c>
      <c r="K55" s="7">
        <v>6.0999999999999999E-2</v>
      </c>
      <c r="L55" s="7">
        <v>0.6</v>
      </c>
      <c r="M55" s="9">
        <v>1.3428135743912363E-2</v>
      </c>
      <c r="N55" s="7">
        <v>0.3</v>
      </c>
      <c r="O55" s="15">
        <v>1408969.6332173354</v>
      </c>
      <c r="P55" s="15">
        <v>67427.957949522868</v>
      </c>
      <c r="Q55" s="15">
        <v>108.66328895031374</v>
      </c>
      <c r="R55" s="15">
        <v>12125.383701088156</v>
      </c>
      <c r="S55" s="24">
        <v>3.7600000000000001E-2</v>
      </c>
      <c r="T55" s="84">
        <f t="shared" si="0"/>
        <v>7.71225201654522E-5</v>
      </c>
      <c r="U55" s="23">
        <f t="shared" si="1"/>
        <v>4.7856218019087723E-2</v>
      </c>
      <c r="V55" s="23">
        <f t="shared" si="2"/>
        <v>8.6058516913528112E-3</v>
      </c>
    </row>
    <row r="56" spans="1:22" s="2" customFormat="1" x14ac:dyDescent="0.25">
      <c r="A56" s="2">
        <v>1003</v>
      </c>
      <c r="B56" s="2" t="s">
        <v>2</v>
      </c>
      <c r="C56" s="2">
        <v>2023</v>
      </c>
      <c r="D56" s="5">
        <v>1</v>
      </c>
      <c r="E56" s="11">
        <v>5.4459917132380839E-2</v>
      </c>
      <c r="F56" s="11">
        <v>1.344586146536634</v>
      </c>
      <c r="G56" s="11">
        <v>5.4667482950260561E-2</v>
      </c>
      <c r="H56" s="11">
        <v>1.3446984510267246</v>
      </c>
      <c r="I56" s="11">
        <v>1.2882779015743053</v>
      </c>
      <c r="J56" s="11">
        <v>3.2216700075174791E-2</v>
      </c>
      <c r="K56" s="11">
        <v>6.0999999999999999E-2</v>
      </c>
      <c r="L56" s="11">
        <v>0.6</v>
      </c>
      <c r="M56" s="12">
        <v>2.5064764225167721E-2</v>
      </c>
      <c r="N56" s="11">
        <v>0.3</v>
      </c>
      <c r="O56" s="16">
        <v>1419040.9532678125</v>
      </c>
      <c r="P56" s="16">
        <v>38013.364985810607</v>
      </c>
      <c r="Q56" s="16">
        <v>1107.1636634200268</v>
      </c>
      <c r="R56" s="16">
        <v>49642.217862907957</v>
      </c>
      <c r="S56" s="73">
        <v>6.1899999999999997E-2</v>
      </c>
      <c r="T56" s="85">
        <f t="shared" si="0"/>
        <v>7.8021966939743014E-4</v>
      </c>
      <c r="U56" s="75">
        <f t="shared" si="1"/>
        <v>2.6788067601764574E-2</v>
      </c>
      <c r="V56" s="75">
        <f t="shared" si="2"/>
        <v>3.4982935304714274E-2</v>
      </c>
    </row>
    <row r="57" spans="1:22" x14ac:dyDescent="0.25">
      <c r="A57">
        <v>1004</v>
      </c>
      <c r="B57" t="s">
        <v>3</v>
      </c>
      <c r="C57">
        <v>2006</v>
      </c>
      <c r="D57" s="4">
        <v>1</v>
      </c>
      <c r="E57" s="7" cm="1">
        <f t="array" ref="E57:E74">TRANSPOSE(Deflators!D10:U10)</f>
        <v>3.1595828177463814E-2</v>
      </c>
      <c r="F57" s="7" cm="1">
        <f t="array" ref="F57:F74">TRANSPOSE(Deflators!D9:U9)</f>
        <v>0.84421105276319086</v>
      </c>
      <c r="G57" s="7" cm="1">
        <f t="array" ref="G57:G74">TRANSPOSE(Deflators!D35:U35)</f>
        <v>8.8349681734505608E-2</v>
      </c>
      <c r="H57" s="7" cm="1">
        <f t="array" ref="H57:H74">TRANSPOSE(Deflators!D36:U36)</f>
        <v>0.82787939247090003</v>
      </c>
      <c r="I57" s="7">
        <v>0.80742716724351948</v>
      </c>
      <c r="J57" s="8" cm="1">
        <f t="array" ref="J57:J74">TRANSPOSE('RFR - AUS'!B3:S3)</f>
        <v>5.426912643678157E-2</v>
      </c>
      <c r="K57" s="8" cm="1">
        <f t="array" ref="K57:K74">TRANSPOSE(MRP!C4:T4)</f>
        <v>6.5000000000000002E-2</v>
      </c>
      <c r="L57" s="8" cm="1">
        <f t="array" ref="L57:L74">TRANSPOSE('Equity Beta'!C4:T4)</f>
        <v>0.7</v>
      </c>
      <c r="M57" s="9" cm="1">
        <f t="array" ref="M57:M74">TRANSPOSE('Debt Margin'!C3:T3)</f>
        <v>1.4566286141442522E-2</v>
      </c>
      <c r="N57" s="7" cm="1">
        <f t="array" ref="N57:N74">TRANSPOSE('SC Tax'!C4:T4)</f>
        <v>0.3</v>
      </c>
      <c r="O57" s="15" cm="1">
        <f t="array" ref="O57:O74">TRANSPOSE('AUS - AUC Parameters'!B140:S140)/1000</f>
        <v>2381569.698253463</v>
      </c>
      <c r="P57" s="15" cm="1">
        <f t="array" ref="P57:P74">TRANSPOSE('AUS - AUC Parameters'!B149:S149)/1000</f>
        <v>133806.35185756296</v>
      </c>
      <c r="Q57" s="15" cm="1">
        <f t="array" ref="Q57:Q74">TRANSPOSE('AUS - AUC Parameters'!B158:S158)/1000</f>
        <v>8967.5474470891895</v>
      </c>
      <c r="R57" s="15" cm="1">
        <f t="array" ref="R57:R74">TRANSPOSE('AUS - AUC Parameters'!B167:S167)/1000</f>
        <v>63557.731272260062</v>
      </c>
      <c r="S57" s="24" cm="1">
        <f t="array" ref="S57:S74">TRANSPOSE('AUS VWACC'!B3:S3)</f>
        <v>8.1208898121647083E-2</v>
      </c>
      <c r="T57" s="84">
        <f t="shared" si="0"/>
        <v>3.7653936618632614E-3</v>
      </c>
      <c r="U57" s="23">
        <f t="shared" si="1"/>
        <v>5.618410074485352E-2</v>
      </c>
      <c r="V57" s="23">
        <f t="shared" si="2"/>
        <v>2.6687327823691435E-2</v>
      </c>
    </row>
    <row r="58" spans="1:22" x14ac:dyDescent="0.25">
      <c r="A58">
        <v>1004</v>
      </c>
      <c r="B58" t="s">
        <v>3</v>
      </c>
      <c r="C58">
        <v>2007</v>
      </c>
      <c r="D58" s="4">
        <v>1</v>
      </c>
      <c r="E58" s="7">
        <v>2.9190630669434815E-2</v>
      </c>
      <c r="F58" s="7">
        <v>0.86921730432608146</v>
      </c>
      <c r="G58" s="7">
        <v>6.5189420273357515E-2</v>
      </c>
      <c r="H58" s="7">
        <v>0.88364632945466859</v>
      </c>
      <c r="I58" s="7">
        <v>0.84397987956093401</v>
      </c>
      <c r="J58" s="9">
        <v>5.3919233716475105E-2</v>
      </c>
      <c r="K58" s="9">
        <v>6.5000000000000002E-2</v>
      </c>
      <c r="L58" s="9">
        <v>0.7</v>
      </c>
      <c r="M58" s="9">
        <v>1.2045002630475095E-2</v>
      </c>
      <c r="N58" s="7">
        <v>0.3</v>
      </c>
      <c r="O58" s="15">
        <v>2620970.777692656</v>
      </c>
      <c r="P58" s="15">
        <v>148397.51937963581</v>
      </c>
      <c r="Q58" s="15">
        <v>7881.5639099469627</v>
      </c>
      <c r="R58" s="15">
        <v>92742.719116745371</v>
      </c>
      <c r="S58" s="24">
        <v>7.9346235294760148E-2</v>
      </c>
      <c r="T58" s="84">
        <f t="shared" si="0"/>
        <v>3.0071162857013669E-3</v>
      </c>
      <c r="U58" s="23">
        <f t="shared" si="1"/>
        <v>5.6619295660471268E-2</v>
      </c>
      <c r="V58" s="23">
        <f t="shared" si="2"/>
        <v>3.5384873385879735E-2</v>
      </c>
    </row>
    <row r="59" spans="1:22" x14ac:dyDescent="0.25">
      <c r="A59">
        <v>1004</v>
      </c>
      <c r="B59" t="s">
        <v>3</v>
      </c>
      <c r="C59">
        <v>2008</v>
      </c>
      <c r="D59" s="4">
        <v>1</v>
      </c>
      <c r="E59" s="7">
        <v>3.3105300728236094E-2</v>
      </c>
      <c r="F59" s="7">
        <v>0.8984746186546636</v>
      </c>
      <c r="G59" s="7">
        <v>4.5128378966322387E-2</v>
      </c>
      <c r="H59" s="7">
        <v>0.92443734960945922</v>
      </c>
      <c r="I59" s="7">
        <v>0.87755334711665334</v>
      </c>
      <c r="J59" s="9">
        <v>5.7988804597701157E-2</v>
      </c>
      <c r="K59" s="9">
        <v>6.5000000000000002E-2</v>
      </c>
      <c r="L59" s="9">
        <v>0.7</v>
      </c>
      <c r="M59" s="9">
        <v>1.2482226536236568E-2</v>
      </c>
      <c r="N59" s="7">
        <v>0.3</v>
      </c>
      <c r="O59" s="15">
        <v>2919497.336200105</v>
      </c>
      <c r="P59" s="15">
        <v>165505.18769019109</v>
      </c>
      <c r="Q59" s="15">
        <v>8682.6833381461111</v>
      </c>
      <c r="R59" s="15">
        <v>68093.232331197461</v>
      </c>
      <c r="S59" s="24">
        <v>8.3678140519443098E-2</v>
      </c>
      <c r="T59" s="84">
        <f t="shared" si="0"/>
        <v>2.974033656577035E-3</v>
      </c>
      <c r="U59" s="23">
        <f t="shared" si="1"/>
        <v>5.6689617640002944E-2</v>
      </c>
      <c r="V59" s="23">
        <f t="shared" si="2"/>
        <v>2.3323615160349743E-2</v>
      </c>
    </row>
    <row r="60" spans="1:22" x14ac:dyDescent="0.25">
      <c r="A60">
        <v>1004</v>
      </c>
      <c r="B60" t="s">
        <v>3</v>
      </c>
      <c r="C60">
        <v>2009</v>
      </c>
      <c r="D60" s="4">
        <v>1</v>
      </c>
      <c r="E60" s="7">
        <v>3.0695750616668689E-2</v>
      </c>
      <c r="F60" s="7">
        <v>0.92648162040510129</v>
      </c>
      <c r="G60" s="7">
        <v>2.9729392961358118E-2</v>
      </c>
      <c r="H60" s="7">
        <v>0.95233291539905873</v>
      </c>
      <c r="I60" s="7">
        <v>0.91343734825415657</v>
      </c>
      <c r="J60" s="9">
        <v>6.1664279693486562E-2</v>
      </c>
      <c r="K60" s="9">
        <v>6.5000000000000002E-2</v>
      </c>
      <c r="L60" s="9">
        <v>0.7</v>
      </c>
      <c r="M60" s="9">
        <v>2.426548740620306E-2</v>
      </c>
      <c r="N60" s="7">
        <v>0.3</v>
      </c>
      <c r="O60" s="15">
        <v>3164699.8036215827</v>
      </c>
      <c r="P60" s="15">
        <v>180445.516815179</v>
      </c>
      <c r="Q60" s="15">
        <v>11053.985796064571</v>
      </c>
      <c r="R60" s="15">
        <v>137748.09211711443</v>
      </c>
      <c r="S60" s="24">
        <v>9.4423572137208395E-2</v>
      </c>
      <c r="T60" s="84">
        <f t="shared" si="0"/>
        <v>3.4929018491468727E-3</v>
      </c>
      <c r="U60" s="23">
        <f t="shared" si="1"/>
        <v>5.70182096288194E-2</v>
      </c>
      <c r="V60" s="23">
        <f t="shared" si="2"/>
        <v>4.352643241532099E-2</v>
      </c>
    </row>
    <row r="61" spans="1:22" x14ac:dyDescent="0.25">
      <c r="A61">
        <v>1004</v>
      </c>
      <c r="B61" t="s">
        <v>3</v>
      </c>
      <c r="C61">
        <v>2010</v>
      </c>
      <c r="D61" s="4">
        <v>1</v>
      </c>
      <c r="E61" s="7">
        <v>2.2946577786147532E-2</v>
      </c>
      <c r="F61" s="7">
        <v>0.9479869967491874</v>
      </c>
      <c r="G61" s="7">
        <v>1.2412455719936101E-2</v>
      </c>
      <c r="H61" s="7">
        <v>0.9642273725397823</v>
      </c>
      <c r="I61" s="7">
        <v>0.93400962356292094</v>
      </c>
      <c r="J61" s="9">
        <v>5.0201352490421458E-2</v>
      </c>
      <c r="K61" s="9">
        <v>6.5000000000000002E-2</v>
      </c>
      <c r="L61" s="9">
        <v>0.7</v>
      </c>
      <c r="M61" s="9">
        <v>3.3118054966351534E-2</v>
      </c>
      <c r="N61" s="7">
        <v>0.3</v>
      </c>
      <c r="O61" s="15">
        <v>3563401.2800828526</v>
      </c>
      <c r="P61" s="15">
        <v>223920.46714686273</v>
      </c>
      <c r="Q61" s="15">
        <v>6980.3412893420591</v>
      </c>
      <c r="R61" s="15">
        <v>64857.902868185112</v>
      </c>
      <c r="S61" s="24">
        <v>8.8272185470232384E-2</v>
      </c>
      <c r="T61" s="84">
        <f t="shared" si="0"/>
        <v>1.9588984626451498E-3</v>
      </c>
      <c r="U61" s="23">
        <f t="shared" si="1"/>
        <v>6.283897028337386E-2</v>
      </c>
      <c r="V61" s="23">
        <f t="shared" si="2"/>
        <v>1.8201122402548248E-2</v>
      </c>
    </row>
    <row r="62" spans="1:22" x14ac:dyDescent="0.25">
      <c r="A62">
        <v>1004</v>
      </c>
      <c r="B62" t="s">
        <v>3</v>
      </c>
      <c r="C62">
        <v>2011</v>
      </c>
      <c r="D62" s="4">
        <v>1</v>
      </c>
      <c r="E62" s="7">
        <v>3.0651750276619916E-2</v>
      </c>
      <c r="F62" s="7">
        <v>0.9774943735933983</v>
      </c>
      <c r="G62" s="7">
        <v>2.0151570380714391E-2</v>
      </c>
      <c r="H62" s="7">
        <v>0.98385516955741459</v>
      </c>
      <c r="I62" s="7">
        <v>0.96855434525811746</v>
      </c>
      <c r="J62" s="9">
        <v>5.53847662835249E-2</v>
      </c>
      <c r="K62" s="9">
        <v>6.5000000000000002E-2</v>
      </c>
      <c r="L62" s="9">
        <v>0.7</v>
      </c>
      <c r="M62" s="9">
        <v>3.7945076110393383E-2</v>
      </c>
      <c r="N62" s="7">
        <v>0.3</v>
      </c>
      <c r="O62" s="15">
        <v>3802948.2073216592</v>
      </c>
      <c r="P62" s="15">
        <v>205038.66078426977</v>
      </c>
      <c r="Q62" s="15">
        <v>11115.875453606928</v>
      </c>
      <c r="R62" s="15">
        <v>108202.45904937357</v>
      </c>
      <c r="S62" s="24">
        <v>9.6351811949760932E-2</v>
      </c>
      <c r="T62" s="84">
        <f t="shared" si="0"/>
        <v>2.922962619424054E-3</v>
      </c>
      <c r="U62" s="23">
        <f t="shared" si="1"/>
        <v>5.3915712128163436E-2</v>
      </c>
      <c r="V62" s="23">
        <f t="shared" si="2"/>
        <v>2.8452256815135121E-2</v>
      </c>
    </row>
    <row r="63" spans="1:22" x14ac:dyDescent="0.25">
      <c r="A63">
        <v>1004</v>
      </c>
      <c r="B63" t="s">
        <v>3</v>
      </c>
      <c r="C63">
        <v>2012</v>
      </c>
      <c r="D63" s="4">
        <v>1</v>
      </c>
      <c r="E63" s="7">
        <v>2.2762743053863659E-2</v>
      </c>
      <c r="F63" s="7">
        <v>1</v>
      </c>
      <c r="G63" s="7">
        <v>1.6276578171850527E-2</v>
      </c>
      <c r="H63" s="7">
        <v>1</v>
      </c>
      <c r="I63" s="7">
        <v>1</v>
      </c>
      <c r="J63" s="9">
        <v>5.3279996168582359E-2</v>
      </c>
      <c r="K63" s="9">
        <v>6.5000000000000002E-2</v>
      </c>
      <c r="L63" s="9">
        <v>0.7</v>
      </c>
      <c r="M63" s="9">
        <v>4.1025254866978104E-2</v>
      </c>
      <c r="N63" s="7">
        <v>0.3</v>
      </c>
      <c r="O63" s="15">
        <v>4192053.3404227905</v>
      </c>
      <c r="P63" s="15">
        <v>217746.17624611303</v>
      </c>
      <c r="Q63" s="15">
        <v>11914.414392766639</v>
      </c>
      <c r="R63" s="15">
        <v>142082.92028663462</v>
      </c>
      <c r="S63" s="24">
        <v>9.6095149088769219E-2</v>
      </c>
      <c r="T63" s="84">
        <f t="shared" si="0"/>
        <v>2.8421428415233399E-3</v>
      </c>
      <c r="U63" s="23">
        <f t="shared" si="1"/>
        <v>5.194260629902963E-2</v>
      </c>
      <c r="V63" s="23">
        <f t="shared" si="2"/>
        <v>3.3893395133255823E-2</v>
      </c>
    </row>
    <row r="64" spans="1:22" x14ac:dyDescent="0.25">
      <c r="A64">
        <v>1004</v>
      </c>
      <c r="B64" t="s">
        <v>3</v>
      </c>
      <c r="C64">
        <v>2013</v>
      </c>
      <c r="D64" s="4">
        <v>1</v>
      </c>
      <c r="E64" s="7">
        <v>2.2500640190029186E-2</v>
      </c>
      <c r="F64" s="7">
        <v>1.0227556889222307</v>
      </c>
      <c r="G64" s="7">
        <v>2.2500569919627449E-2</v>
      </c>
      <c r="H64" s="7">
        <v>1.0227556170527801</v>
      </c>
      <c r="I64" s="7">
        <v>1.032285298253099</v>
      </c>
      <c r="J64" s="9">
        <v>4.0734919847328237E-2</v>
      </c>
      <c r="K64" s="9">
        <v>6.5000000000000002E-2</v>
      </c>
      <c r="L64" s="9">
        <v>0.7</v>
      </c>
      <c r="M64" s="9">
        <v>3.5531002101689461E-2</v>
      </c>
      <c r="N64" s="7">
        <v>0.3</v>
      </c>
      <c r="O64" s="15">
        <v>4721787.6761637339</v>
      </c>
      <c r="P64" s="15">
        <v>222215.61211439484</v>
      </c>
      <c r="Q64" s="15">
        <v>5720.834491229838</v>
      </c>
      <c r="R64" s="15">
        <v>83234.736170098811</v>
      </c>
      <c r="S64" s="24">
        <v>8.0253521108341913E-2</v>
      </c>
      <c r="T64" s="84">
        <f t="shared" si="0"/>
        <v>1.2115823250819677E-3</v>
      </c>
      <c r="U64" s="23">
        <f t="shared" si="1"/>
        <v>4.7061754435967405E-2</v>
      </c>
      <c r="V64" s="23">
        <f t="shared" si="2"/>
        <v>1.7627801561319621E-2</v>
      </c>
    </row>
    <row r="65" spans="1:22" x14ac:dyDescent="0.25">
      <c r="A65">
        <v>1004</v>
      </c>
      <c r="B65" t="s">
        <v>3</v>
      </c>
      <c r="C65">
        <v>2014</v>
      </c>
      <c r="D65" s="4">
        <v>1</v>
      </c>
      <c r="E65" s="7">
        <v>2.6777622132534467E-2</v>
      </c>
      <c r="F65" s="7">
        <v>1.0505126281570394</v>
      </c>
      <c r="G65" s="7">
        <v>2.5322265076284507E-2</v>
      </c>
      <c r="H65" s="7">
        <v>1.0489847954654483</v>
      </c>
      <c r="I65" s="7">
        <v>1.0604989027872223</v>
      </c>
      <c r="J65" s="9">
        <v>3.2822367816091928E-2</v>
      </c>
      <c r="K65" s="9">
        <v>6.5000000000000002E-2</v>
      </c>
      <c r="L65" s="9">
        <v>0.7</v>
      </c>
      <c r="M65" s="9">
        <v>2.8105030122976424E-2</v>
      </c>
      <c r="N65" s="7">
        <v>0.3</v>
      </c>
      <c r="O65" s="15">
        <v>5134685.5352070872</v>
      </c>
      <c r="P65" s="15">
        <v>220909.49762045284</v>
      </c>
      <c r="Q65" s="15">
        <v>3926.2644278132007</v>
      </c>
      <c r="R65" s="15">
        <v>125799.79561257358</v>
      </c>
      <c r="S65" s="24">
        <v>6.7885385889877775E-2</v>
      </c>
      <c r="T65" s="84">
        <f t="shared" si="0"/>
        <v>7.6465528431914976E-4</v>
      </c>
      <c r="U65" s="23">
        <f t="shared" si="1"/>
        <v>4.3022984777887345E-2</v>
      </c>
      <c r="V65" s="23">
        <f t="shared" si="2"/>
        <v>2.4499999999999991E-2</v>
      </c>
    </row>
    <row r="66" spans="1:22" x14ac:dyDescent="0.25">
      <c r="A66">
        <v>1004</v>
      </c>
      <c r="B66" t="s">
        <v>3</v>
      </c>
      <c r="C66">
        <v>2015</v>
      </c>
      <c r="D66" s="4">
        <v>1</v>
      </c>
      <c r="E66" s="7">
        <v>1.6993564474642914E-2</v>
      </c>
      <c r="F66" s="7">
        <v>1.0685171292823206</v>
      </c>
      <c r="G66" s="7">
        <v>1.5751464765001371E-2</v>
      </c>
      <c r="H66" s="7">
        <v>1.06563865955776</v>
      </c>
      <c r="I66" s="7">
        <v>1.0841256750696688</v>
      </c>
      <c r="J66" s="9">
        <v>4.0165766283524897E-2</v>
      </c>
      <c r="K66" s="9">
        <v>6.5000000000000002E-2</v>
      </c>
      <c r="L66" s="9">
        <v>0.7</v>
      </c>
      <c r="M66" s="9">
        <v>1.9043574273204918E-2</v>
      </c>
      <c r="N66" s="7">
        <v>0.3</v>
      </c>
      <c r="O66" s="15">
        <v>5379452.4249976734</v>
      </c>
      <c r="P66" s="15">
        <v>196014.61393363384</v>
      </c>
      <c r="Q66" s="15">
        <v>9682.164600124368</v>
      </c>
      <c r="R66" s="15">
        <v>133836.61830308256</v>
      </c>
      <c r="S66" s="24">
        <v>6.9791910847447847E-2</v>
      </c>
      <c r="T66" s="84">
        <f t="shared" si="0"/>
        <v>1.7998420350615065E-3</v>
      </c>
      <c r="U66" s="23">
        <f t="shared" si="1"/>
        <v>3.6437651725067279E-2</v>
      </c>
      <c r="V66" s="23">
        <f t="shared" si="2"/>
        <v>2.4879227053140163E-2</v>
      </c>
    </row>
    <row r="67" spans="1:22" x14ac:dyDescent="0.25">
      <c r="A67">
        <v>1004</v>
      </c>
      <c r="B67" t="s">
        <v>3</v>
      </c>
      <c r="C67">
        <v>2016</v>
      </c>
      <c r="D67" s="4">
        <v>1</v>
      </c>
      <c r="E67" s="7">
        <v>1.3713172476856432E-2</v>
      </c>
      <c r="F67" s="7">
        <v>1.0832708177044263</v>
      </c>
      <c r="G67" s="7">
        <v>3.9082773058412984E-3</v>
      </c>
      <c r="H67" s="7">
        <v>1.0698116201790826</v>
      </c>
      <c r="I67" s="7">
        <v>1.1027022326491571</v>
      </c>
      <c r="J67" s="9">
        <v>3.0020766283524885E-2</v>
      </c>
      <c r="K67" s="9">
        <v>6.5000000000000002E-2</v>
      </c>
      <c r="L67" s="9">
        <v>0.7</v>
      </c>
      <c r="M67" s="9">
        <v>1.7211607269182239E-2</v>
      </c>
      <c r="N67" s="7">
        <v>0.3</v>
      </c>
      <c r="O67" s="15">
        <v>5659027.9357897956</v>
      </c>
      <c r="P67" s="15">
        <v>211101.15029647219</v>
      </c>
      <c r="Q67" s="15">
        <v>6424.683279150715</v>
      </c>
      <c r="R67" s="15">
        <v>86249.922747436663</v>
      </c>
      <c r="S67" s="24">
        <v>5.8547730645034227E-2</v>
      </c>
      <c r="T67" s="84">
        <f t="shared" si="0"/>
        <v>1.135298032108771E-3</v>
      </c>
      <c r="U67" s="23">
        <f t="shared" si="1"/>
        <v>3.7303429615780842E-2</v>
      </c>
      <c r="V67" s="23">
        <f t="shared" si="2"/>
        <v>1.5241119804685907E-2</v>
      </c>
    </row>
    <row r="68" spans="1:22" x14ac:dyDescent="0.25">
      <c r="A68">
        <v>1004</v>
      </c>
      <c r="B68" t="s">
        <v>3</v>
      </c>
      <c r="C68">
        <v>2017</v>
      </c>
      <c r="D68" s="4">
        <v>1</v>
      </c>
      <c r="E68" s="7">
        <v>1.6937919241406932E-2</v>
      </c>
      <c r="F68" s="7">
        <v>1.1017754438609653</v>
      </c>
      <c r="G68" s="7">
        <v>7.5101438250718359E-3</v>
      </c>
      <c r="H68" s="7">
        <v>1.077876304877855</v>
      </c>
      <c r="I68" s="7">
        <v>1.123592392033665</v>
      </c>
      <c r="J68" s="9">
        <v>2.6436217557251892E-2</v>
      </c>
      <c r="K68" s="9">
        <v>6.5000000000000002E-2</v>
      </c>
      <c r="L68" s="9">
        <v>0.7</v>
      </c>
      <c r="M68" s="9">
        <v>2.3255030447062178E-2</v>
      </c>
      <c r="N68" s="7">
        <v>0.3</v>
      </c>
      <c r="O68" s="15">
        <v>5727762.2130591003</v>
      </c>
      <c r="P68" s="15">
        <v>226412.64240260844</v>
      </c>
      <c r="Q68" s="15">
        <v>1866.0184673608844</v>
      </c>
      <c r="R68" s="15">
        <v>73143.004810366445</v>
      </c>
      <c r="S68" s="24">
        <v>5.8589235825489201E-2</v>
      </c>
      <c r="T68" s="84">
        <f t="shared" ref="T68:T131" si="3">Q68/O68</f>
        <v>3.2578490481089225E-4</v>
      </c>
      <c r="U68" s="23">
        <f t="shared" ref="U68:U131" si="4">P68/O68</f>
        <v>3.952898775832478E-2</v>
      </c>
      <c r="V68" s="23">
        <f t="shared" ref="V68:V131" si="5">R68/O68</f>
        <v>1.2769909449732901E-2</v>
      </c>
    </row>
    <row r="69" spans="1:22" x14ac:dyDescent="0.25">
      <c r="A69">
        <v>1004</v>
      </c>
      <c r="B69" t="s">
        <v>3</v>
      </c>
      <c r="C69">
        <v>2018</v>
      </c>
      <c r="D69" s="4">
        <v>1</v>
      </c>
      <c r="E69" s="7">
        <v>1.9108145725449662E-2</v>
      </c>
      <c r="F69" s="7">
        <v>1.1230307576894225</v>
      </c>
      <c r="G69" s="7">
        <v>2.401165209142872E-2</v>
      </c>
      <c r="H69" s="7">
        <v>1.1040711276328792</v>
      </c>
      <c r="I69" s="7">
        <v>1.1482648632404084</v>
      </c>
      <c r="J69" s="9">
        <v>2.4512636015325683E-2</v>
      </c>
      <c r="K69" s="9">
        <v>6.5000000000000002E-2</v>
      </c>
      <c r="L69" s="9">
        <v>0.7</v>
      </c>
      <c r="M69" s="9">
        <v>2.1401007311156316E-2</v>
      </c>
      <c r="N69" s="7">
        <v>0.3</v>
      </c>
      <c r="O69" s="15">
        <v>5751325.7533444855</v>
      </c>
      <c r="P69" s="15">
        <v>230807.0454883225</v>
      </c>
      <c r="Q69" s="15">
        <v>3535.2941940665837</v>
      </c>
      <c r="R69" s="15">
        <v>112066.13396743353</v>
      </c>
      <c r="S69" s="24">
        <v>5.5553240402019463E-2</v>
      </c>
      <c r="T69" s="84">
        <f t="shared" si="3"/>
        <v>6.1469204591841373E-4</v>
      </c>
      <c r="U69" s="23">
        <f t="shared" si="4"/>
        <v>4.0131102877298264E-2</v>
      </c>
      <c r="V69" s="23">
        <f t="shared" si="5"/>
        <v>1.9485269792319682E-2</v>
      </c>
    </row>
    <row r="70" spans="1:22" x14ac:dyDescent="0.25">
      <c r="A70">
        <v>1004</v>
      </c>
      <c r="B70" t="s">
        <v>3</v>
      </c>
      <c r="C70">
        <v>2019</v>
      </c>
      <c r="D70" s="4">
        <v>1</v>
      </c>
      <c r="E70" s="7">
        <v>1.6343119941330836E-2</v>
      </c>
      <c r="F70" s="7">
        <v>1.1415353838459616</v>
      </c>
      <c r="G70" s="7">
        <v>2.6809187053995737E-2</v>
      </c>
      <c r="H70" s="7">
        <v>1.1340707124703429</v>
      </c>
      <c r="I70" s="7">
        <v>1.1761512175436484</v>
      </c>
      <c r="J70" s="9">
        <v>2.7157053639846742E-2</v>
      </c>
      <c r="K70" s="9">
        <v>6.5000000000000002E-2</v>
      </c>
      <c r="L70" s="9">
        <v>0.7</v>
      </c>
      <c r="M70" s="9">
        <v>1.4985168476461367E-2</v>
      </c>
      <c r="N70" s="7">
        <v>0.3</v>
      </c>
      <c r="O70" s="15">
        <v>5967954.6334436731</v>
      </c>
      <c r="P70" s="15">
        <v>240405.81853819685</v>
      </c>
      <c r="Q70" s="15">
        <v>6409.6855233376418</v>
      </c>
      <c r="R70" s="15">
        <v>114351.766822997</v>
      </c>
      <c r="S70" s="24">
        <v>5.434815472572356E-2</v>
      </c>
      <c r="T70" s="84">
        <f t="shared" si="3"/>
        <v>1.0740171326736575E-3</v>
      </c>
      <c r="U70" s="23">
        <f t="shared" si="4"/>
        <v>4.0282782511615059E-2</v>
      </c>
      <c r="V70" s="23">
        <f t="shared" si="5"/>
        <v>1.9160964492287519E-2</v>
      </c>
    </row>
    <row r="71" spans="1:22" x14ac:dyDescent="0.25">
      <c r="A71">
        <v>1004</v>
      </c>
      <c r="B71" t="s">
        <v>3</v>
      </c>
      <c r="C71">
        <v>2020</v>
      </c>
      <c r="D71" s="4">
        <v>1</v>
      </c>
      <c r="E71" s="7">
        <v>1.3274049762315616E-2</v>
      </c>
      <c r="F71" s="7">
        <v>1.1567891972993249</v>
      </c>
      <c r="G71" s="7">
        <v>1.7334309630928777E-2</v>
      </c>
      <c r="H71" s="7">
        <v>1.1539004159229778</v>
      </c>
      <c r="I71" s="7">
        <v>1.199392120382869</v>
      </c>
      <c r="J71" s="9">
        <v>2.2606862068965519E-2</v>
      </c>
      <c r="K71" s="9">
        <v>6.0999999999999999E-2</v>
      </c>
      <c r="L71" s="9">
        <v>0.6</v>
      </c>
      <c r="M71" s="9">
        <v>1.9209491222851746E-2</v>
      </c>
      <c r="N71" s="7">
        <v>0.3</v>
      </c>
      <c r="O71" s="15">
        <v>6216149.8670989117</v>
      </c>
      <c r="P71" s="15">
        <v>250563.59767479781</v>
      </c>
      <c r="Q71" s="15">
        <v>-837.63561176414214</v>
      </c>
      <c r="R71" s="15">
        <v>114407.66626562476</v>
      </c>
      <c r="S71" s="24">
        <v>4.8772556802676573E-2</v>
      </c>
      <c r="T71" s="84">
        <f t="shared" si="3"/>
        <v>-1.3475151495262585E-4</v>
      </c>
      <c r="U71" s="23">
        <f t="shared" si="4"/>
        <v>4.0308487252051453E-2</v>
      </c>
      <c r="V71" s="23">
        <f t="shared" si="5"/>
        <v>1.8404907975460225E-2</v>
      </c>
    </row>
    <row r="72" spans="1:22" x14ac:dyDescent="0.25">
      <c r="A72">
        <v>1004</v>
      </c>
      <c r="B72" t="s">
        <v>3</v>
      </c>
      <c r="C72">
        <v>2021</v>
      </c>
      <c r="D72" s="4">
        <v>1</v>
      </c>
      <c r="E72" s="7">
        <v>1.6082688232745973E-2</v>
      </c>
      <c r="F72" s="7">
        <v>1.1755438859714931</v>
      </c>
      <c r="G72" s="7">
        <v>3.4207281756479968E-2</v>
      </c>
      <c r="H72" s="7">
        <v>1.1940550881971508</v>
      </c>
      <c r="I72" s="7">
        <v>1.21526629997631</v>
      </c>
      <c r="J72" s="9">
        <v>1.0552530534351149E-2</v>
      </c>
      <c r="K72" s="9">
        <v>6.0999999999999999E-2</v>
      </c>
      <c r="L72" s="9">
        <v>0.6</v>
      </c>
      <c r="M72" s="9">
        <v>1.8593402691058497E-2</v>
      </c>
      <c r="N72" s="7">
        <v>0.3</v>
      </c>
      <c r="O72" s="15">
        <v>6373143.5395673234</v>
      </c>
      <c r="P72" s="15">
        <v>267422.43109703809</v>
      </c>
      <c r="Q72" s="15">
        <v>-4291.615014493751</v>
      </c>
      <c r="R72" s="15">
        <v>54846.332277311398</v>
      </c>
      <c r="S72" s="24">
        <v>3.634857214898625E-2</v>
      </c>
      <c r="T72" s="84">
        <f t="shared" si="3"/>
        <v>-6.7339060980652434E-4</v>
      </c>
      <c r="U72" s="23">
        <f t="shared" si="4"/>
        <v>4.1960836035899729E-2</v>
      </c>
      <c r="V72" s="23">
        <f t="shared" si="5"/>
        <v>8.6058523453615716E-3</v>
      </c>
    </row>
    <row r="73" spans="1:22" x14ac:dyDescent="0.25">
      <c r="A73">
        <v>1004</v>
      </c>
      <c r="B73" t="s">
        <v>3</v>
      </c>
      <c r="C73">
        <v>2022</v>
      </c>
      <c r="D73" s="4">
        <v>1</v>
      </c>
      <c r="E73" s="7">
        <v>4.3498689764435758E-2</v>
      </c>
      <c r="F73" s="7">
        <v>1.2278069517379346</v>
      </c>
      <c r="G73" s="7">
        <v>6.4147153562179052E-2</v>
      </c>
      <c r="H73" s="7">
        <v>1.2731603895320862</v>
      </c>
      <c r="I73" s="7">
        <v>1.2424900795461096</v>
      </c>
      <c r="J73" s="9">
        <v>1.197089826823935E-2</v>
      </c>
      <c r="K73" s="9">
        <v>6.0999999999999999E-2</v>
      </c>
      <c r="L73" s="9">
        <v>0.6</v>
      </c>
      <c r="M73" s="9">
        <v>1.2914985687206807E-2</v>
      </c>
      <c r="N73" s="7">
        <v>0.3</v>
      </c>
      <c r="O73" s="15">
        <v>6482363.177461287</v>
      </c>
      <c r="P73" s="15">
        <v>277543.55163929361</v>
      </c>
      <c r="Q73" s="15">
        <v>-2065.4478386289989</v>
      </c>
      <c r="R73" s="15">
        <v>226772.10014801583</v>
      </c>
      <c r="S73" s="24">
        <v>3.435988968056343E-2</v>
      </c>
      <c r="T73" s="84">
        <f t="shared" si="3"/>
        <v>-3.1862575145595254E-4</v>
      </c>
      <c r="U73" s="23">
        <f t="shared" si="4"/>
        <v>4.2815180828543006E-2</v>
      </c>
      <c r="V73" s="23">
        <f t="shared" si="5"/>
        <v>3.4982936614302358E-2</v>
      </c>
    </row>
    <row r="74" spans="1:22" s="2" customFormat="1" x14ac:dyDescent="0.25">
      <c r="A74" s="2">
        <v>1004</v>
      </c>
      <c r="B74" s="2" t="s">
        <v>3</v>
      </c>
      <c r="C74" s="2">
        <v>2023</v>
      </c>
      <c r="D74" s="5">
        <v>1</v>
      </c>
      <c r="E74" s="11">
        <v>6.7906062522485197E-2</v>
      </c>
      <c r="F74" s="11">
        <v>1.3140785196299076</v>
      </c>
      <c r="G74" s="11">
        <v>5.4667482950260561E-2</v>
      </c>
      <c r="H74" s="11">
        <v>1.3446984510267246</v>
      </c>
      <c r="I74" s="11">
        <v>1.2882779015743053</v>
      </c>
      <c r="J74" s="12">
        <v>2.1272680333333457E-2</v>
      </c>
      <c r="K74" s="12">
        <v>6.0999999999999999E-2</v>
      </c>
      <c r="L74" s="12">
        <v>0.6</v>
      </c>
      <c r="M74" s="12">
        <v>1.8290963677871679E-2</v>
      </c>
      <c r="N74" s="11">
        <v>0.3</v>
      </c>
      <c r="O74" s="16">
        <v>6731834.158513952</v>
      </c>
      <c r="P74" s="16">
        <v>291999.21144284052</v>
      </c>
      <c r="Q74" s="16">
        <v>3675.5178948809867</v>
      </c>
      <c r="R74" s="16">
        <v>527225.28421339451</v>
      </c>
      <c r="S74" s="73">
        <v>4.6887258540056459E-2</v>
      </c>
      <c r="T74" s="85">
        <f t="shared" si="3"/>
        <v>5.4599055893741067E-4</v>
      </c>
      <c r="U74" s="75">
        <f t="shared" si="4"/>
        <v>4.3375877148360879E-2</v>
      </c>
      <c r="V74" s="75">
        <f t="shared" si="5"/>
        <v>7.8318222314879365E-2</v>
      </c>
    </row>
    <row r="75" spans="1:22" x14ac:dyDescent="0.25">
      <c r="A75">
        <v>1005</v>
      </c>
      <c r="B75" t="s">
        <v>4</v>
      </c>
      <c r="C75">
        <v>2006</v>
      </c>
      <c r="D75" s="4">
        <v>1</v>
      </c>
      <c r="E75" s="7" cm="1">
        <f t="array" ref="E75:E92">TRANSPOSE(Deflators!D10:U10)</f>
        <v>3.1595828177463814E-2</v>
      </c>
      <c r="F75" s="7" cm="1">
        <f t="array" ref="F75:F92">TRANSPOSE(Deflators!D9:U9)</f>
        <v>0.84421105276319086</v>
      </c>
      <c r="G75" s="7" cm="1">
        <f t="array" ref="G75:G92">TRANSPOSE(Deflators!D35:U35)</f>
        <v>8.8349681734505608E-2</v>
      </c>
      <c r="H75" s="7" cm="1">
        <f t="array" ref="H75:H92">TRANSPOSE(Deflators!D36:U36)</f>
        <v>0.82787939247090003</v>
      </c>
      <c r="I75" s="7">
        <v>0.80742716724351948</v>
      </c>
      <c r="J75" s="8" cm="1">
        <f t="array" ref="J75:J92">TRANSPOSE('RFR - AUS'!B3:S3)</f>
        <v>5.426912643678157E-2</v>
      </c>
      <c r="K75" s="8" cm="1">
        <f t="array" ref="K75:K92">TRANSPOSE(MRP!C4:T4)</f>
        <v>6.5000000000000002E-2</v>
      </c>
      <c r="L75" s="8" cm="1">
        <f t="array" ref="L75:L92">TRANSPOSE('Equity Beta'!C4:T4)</f>
        <v>0.7</v>
      </c>
      <c r="M75" s="9" cm="1">
        <f t="array" ref="M75:M92">TRANSPOSE('Debt Margin'!C3:T3)</f>
        <v>1.4566286141442522E-2</v>
      </c>
      <c r="N75" s="7" cm="1">
        <f t="array" ref="N75:N92">TRANSPOSE('SC Tax'!C4:T4)</f>
        <v>0.3</v>
      </c>
      <c r="O75" s="15" cm="1">
        <f t="array" ref="O75:O92">TRANSPOSE('AUS - AUC Parameters'!B183:S183)/1000</f>
        <v>3602153.1389212678</v>
      </c>
      <c r="P75" s="15" cm="1">
        <f t="array" ref="P75:P92">TRANSPOSE('AUS - AUC Parameters'!B192:S192)/1000</f>
        <v>189543.66119932593</v>
      </c>
      <c r="Q75" s="15" cm="1">
        <f t="array" ref="Q75:Q92">TRANSPOSE('AUS - AUC Parameters'!B201:S201)/1000</f>
        <v>13563.524598354998</v>
      </c>
      <c r="R75" s="15" cm="1">
        <f t="array" ref="R75:R92">TRANSPOSE('AUS - AUC Parameters'!B210:S210)/1000</f>
        <v>107344.16353985379</v>
      </c>
      <c r="S75" s="24" cm="1">
        <f t="array" ref="S75:S92">TRANSPOSE('AUS VWACC'!B3:S3)</f>
        <v>8.1208898121647083E-2</v>
      </c>
      <c r="T75" s="84">
        <f t="shared" si="3"/>
        <v>3.7653936618632622E-3</v>
      </c>
      <c r="U75" s="23">
        <f t="shared" si="4"/>
        <v>5.2619545557712831E-2</v>
      </c>
      <c r="V75" s="23">
        <f t="shared" si="5"/>
        <v>2.9800000000000004E-2</v>
      </c>
    </row>
    <row r="76" spans="1:22" x14ac:dyDescent="0.25">
      <c r="A76">
        <v>1005</v>
      </c>
      <c r="B76" t="s">
        <v>4</v>
      </c>
      <c r="C76">
        <v>2007</v>
      </c>
      <c r="D76" s="4">
        <v>1</v>
      </c>
      <c r="E76" s="7">
        <v>2.9190630669434815E-2</v>
      </c>
      <c r="F76" s="7">
        <v>0.86921730432608146</v>
      </c>
      <c r="G76" s="7">
        <v>6.5189420273357515E-2</v>
      </c>
      <c r="H76" s="7">
        <v>0.88364632945466859</v>
      </c>
      <c r="I76" s="7">
        <v>0.84397987956093401</v>
      </c>
      <c r="J76" s="9">
        <v>5.3919233716475105E-2</v>
      </c>
      <c r="K76" s="9">
        <v>6.5000000000000002E-2</v>
      </c>
      <c r="L76" s="9">
        <v>0.7</v>
      </c>
      <c r="M76" s="9">
        <v>1.2045002630475095E-2</v>
      </c>
      <c r="N76" s="7">
        <v>0.3</v>
      </c>
      <c r="O76" s="15">
        <v>3994933.5469058361</v>
      </c>
      <c r="P76" s="15">
        <v>212659.04545014098</v>
      </c>
      <c r="Q76" s="15">
        <v>12013.229729195258</v>
      </c>
      <c r="R76" s="15">
        <v>97476.378544502542</v>
      </c>
      <c r="S76" s="24">
        <v>7.9346235294760148E-2</v>
      </c>
      <c r="T76" s="84">
        <f t="shared" si="3"/>
        <v>3.0071162857013651E-3</v>
      </c>
      <c r="U76" s="23">
        <f t="shared" si="4"/>
        <v>5.3232185955846521E-2</v>
      </c>
      <c r="V76" s="23">
        <f t="shared" si="5"/>
        <v>2.4400000000000036E-2</v>
      </c>
    </row>
    <row r="77" spans="1:22" x14ac:dyDescent="0.25">
      <c r="A77">
        <v>1005</v>
      </c>
      <c r="B77" t="s">
        <v>4</v>
      </c>
      <c r="C77">
        <v>2008</v>
      </c>
      <c r="D77" s="4">
        <v>1</v>
      </c>
      <c r="E77" s="7">
        <v>3.3105300728236094E-2</v>
      </c>
      <c r="F77" s="7">
        <v>0.8984746186546636</v>
      </c>
      <c r="G77" s="7">
        <v>4.5128378966322387E-2</v>
      </c>
      <c r="H77" s="7">
        <v>0.92443734960945922</v>
      </c>
      <c r="I77" s="7">
        <v>0.87755334711665334</v>
      </c>
      <c r="J77" s="9">
        <v>5.7988804597701157E-2</v>
      </c>
      <c r="K77" s="9">
        <v>6.5000000000000002E-2</v>
      </c>
      <c r="L77" s="9">
        <v>0.7</v>
      </c>
      <c r="M77" s="9">
        <v>1.2482226536236568E-2</v>
      </c>
      <c r="N77" s="7">
        <v>0.3</v>
      </c>
      <c r="O77" s="15">
        <v>4298534.8228548812</v>
      </c>
      <c r="P77" s="15">
        <v>224114.0128426741</v>
      </c>
      <c r="Q77" s="15">
        <v>12783.987237138814</v>
      </c>
      <c r="R77" s="15">
        <v>182257.87648904693</v>
      </c>
      <c r="S77" s="24">
        <v>8.3678140519443098E-2</v>
      </c>
      <c r="T77" s="84">
        <f t="shared" si="3"/>
        <v>2.9740336565770337E-3</v>
      </c>
      <c r="U77" s="23">
        <f t="shared" si="4"/>
        <v>5.2137303076174292E-2</v>
      </c>
      <c r="V77" s="23">
        <f t="shared" si="5"/>
        <v>4.2399999999999993E-2</v>
      </c>
    </row>
    <row r="78" spans="1:22" x14ac:dyDescent="0.25">
      <c r="A78">
        <v>1005</v>
      </c>
      <c r="B78" t="s">
        <v>4</v>
      </c>
      <c r="C78">
        <v>2009</v>
      </c>
      <c r="D78" s="4">
        <v>1</v>
      </c>
      <c r="E78" s="7">
        <v>3.0695750616668689E-2</v>
      </c>
      <c r="F78" s="7">
        <v>0.92648162040510129</v>
      </c>
      <c r="G78" s="7">
        <v>2.9729392961358118E-2</v>
      </c>
      <c r="H78" s="7">
        <v>0.95233291539905873</v>
      </c>
      <c r="I78" s="7">
        <v>0.91343734825415657</v>
      </c>
      <c r="J78" s="9">
        <v>6.1664279693486562E-2</v>
      </c>
      <c r="K78" s="9">
        <v>6.5000000000000002E-2</v>
      </c>
      <c r="L78" s="9">
        <v>0.7</v>
      </c>
      <c r="M78" s="9">
        <v>2.426548740620306E-2</v>
      </c>
      <c r="N78" s="7">
        <v>0.3</v>
      </c>
      <c r="O78" s="15">
        <v>4595989.0380023587</v>
      </c>
      <c r="P78" s="15">
        <v>222113.34430885958</v>
      </c>
      <c r="Q78" s="15">
        <v>16053.338609497194</v>
      </c>
      <c r="R78" s="15">
        <v>113520.92923865831</v>
      </c>
      <c r="S78" s="24">
        <v>9.4423572137208395E-2</v>
      </c>
      <c r="T78" s="84">
        <f t="shared" si="3"/>
        <v>3.4929018491468723E-3</v>
      </c>
      <c r="U78" s="23">
        <f t="shared" si="4"/>
        <v>4.8327648841695429E-2</v>
      </c>
      <c r="V78" s="23">
        <f t="shared" si="5"/>
        <v>2.470000000000001E-2</v>
      </c>
    </row>
    <row r="79" spans="1:22" x14ac:dyDescent="0.25">
      <c r="A79">
        <v>1005</v>
      </c>
      <c r="B79" t="s">
        <v>4</v>
      </c>
      <c r="C79">
        <v>2010</v>
      </c>
      <c r="D79" s="4">
        <v>1</v>
      </c>
      <c r="E79" s="7">
        <v>2.2946577786147532E-2</v>
      </c>
      <c r="F79" s="7">
        <v>0.9479869967491874</v>
      </c>
      <c r="G79" s="7">
        <v>1.2412455719936101E-2</v>
      </c>
      <c r="H79" s="7">
        <v>0.9642273725397823</v>
      </c>
      <c r="I79" s="7">
        <v>0.93400962356292094</v>
      </c>
      <c r="J79" s="9">
        <v>5.0201352490421458E-2</v>
      </c>
      <c r="K79" s="9">
        <v>6.5000000000000002E-2</v>
      </c>
      <c r="L79" s="9">
        <v>0.7</v>
      </c>
      <c r="M79" s="9">
        <v>3.3118054966351534E-2</v>
      </c>
      <c r="N79" s="7">
        <v>0.3</v>
      </c>
      <c r="O79" s="15">
        <v>4997262.3010783186</v>
      </c>
      <c r="P79" s="15">
        <v>236287.60116812403</v>
      </c>
      <c r="Q79" s="15">
        <v>9789.1294390168823</v>
      </c>
      <c r="R79" s="15">
        <v>144420.88050116345</v>
      </c>
      <c r="S79" s="24">
        <v>8.8272185470232384E-2</v>
      </c>
      <c r="T79" s="84">
        <f t="shared" si="3"/>
        <v>1.9588984626451498E-3</v>
      </c>
      <c r="U79" s="23">
        <f t="shared" si="4"/>
        <v>4.7283409781619316E-2</v>
      </c>
      <c r="V79" s="23">
        <f t="shared" si="5"/>
        <v>2.8900000000000009E-2</v>
      </c>
    </row>
    <row r="80" spans="1:22" x14ac:dyDescent="0.25">
      <c r="A80">
        <v>1005</v>
      </c>
      <c r="B80" t="s">
        <v>4</v>
      </c>
      <c r="C80">
        <v>2011</v>
      </c>
      <c r="D80" s="4">
        <v>1</v>
      </c>
      <c r="E80" s="7">
        <v>3.0651750276619916E-2</v>
      </c>
      <c r="F80" s="7">
        <v>0.9774943735933983</v>
      </c>
      <c r="G80" s="7">
        <v>2.0151570380714391E-2</v>
      </c>
      <c r="H80" s="7">
        <v>0.98385516955741459</v>
      </c>
      <c r="I80" s="7">
        <v>0.96855434525811746</v>
      </c>
      <c r="J80" s="9">
        <v>5.53847662835249E-2</v>
      </c>
      <c r="K80" s="9">
        <v>6.5000000000000002E-2</v>
      </c>
      <c r="L80" s="9">
        <v>0.7</v>
      </c>
      <c r="M80" s="9">
        <v>3.7945076110393383E-2</v>
      </c>
      <c r="N80" s="7">
        <v>0.3</v>
      </c>
      <c r="O80" s="15">
        <v>5648331.4067425616</v>
      </c>
      <c r="P80" s="15">
        <v>259310.54270265388</v>
      </c>
      <c r="Q80" s="15">
        <v>16509.861564027393</v>
      </c>
      <c r="R80" s="15">
        <v>188089.43584452744</v>
      </c>
      <c r="S80" s="24">
        <v>9.6351811949760932E-2</v>
      </c>
      <c r="T80" s="84">
        <f t="shared" si="3"/>
        <v>2.9229626194240545E-3</v>
      </c>
      <c r="U80" s="23">
        <f t="shared" si="4"/>
        <v>4.5909229474939812E-2</v>
      </c>
      <c r="V80" s="23">
        <f t="shared" si="5"/>
        <v>3.3300000000000024E-2</v>
      </c>
    </row>
    <row r="81" spans="1:22" x14ac:dyDescent="0.25">
      <c r="A81">
        <v>1005</v>
      </c>
      <c r="B81" t="s">
        <v>4</v>
      </c>
      <c r="C81">
        <v>2012</v>
      </c>
      <c r="D81" s="4">
        <v>1</v>
      </c>
      <c r="E81" s="7">
        <v>2.2762743053863659E-2</v>
      </c>
      <c r="F81" s="7">
        <v>1</v>
      </c>
      <c r="G81" s="7">
        <v>1.6276578171850527E-2</v>
      </c>
      <c r="H81" s="7">
        <v>1</v>
      </c>
      <c r="I81" s="7">
        <v>1</v>
      </c>
      <c r="J81" s="9">
        <v>5.3279996168582359E-2</v>
      </c>
      <c r="K81" s="9">
        <v>6.5000000000000002E-2</v>
      </c>
      <c r="L81" s="9">
        <v>0.7</v>
      </c>
      <c r="M81" s="9">
        <v>4.1025254866978104E-2</v>
      </c>
      <c r="N81" s="7">
        <v>0.3</v>
      </c>
      <c r="O81" s="15">
        <v>6146313.2300474644</v>
      </c>
      <c r="P81" s="15">
        <v>267084.89984852029</v>
      </c>
      <c r="Q81" s="15">
        <v>17468.70014853961</v>
      </c>
      <c r="R81" s="15">
        <v>97111.749034750072</v>
      </c>
      <c r="S81" s="24">
        <v>9.6095149088769219E-2</v>
      </c>
      <c r="T81" s="84">
        <f t="shared" si="3"/>
        <v>2.8421428415233421E-3</v>
      </c>
      <c r="U81" s="23">
        <f t="shared" si="4"/>
        <v>4.345448887030734E-2</v>
      </c>
      <c r="V81" s="23">
        <f t="shared" si="5"/>
        <v>1.5800000000000022E-2</v>
      </c>
    </row>
    <row r="82" spans="1:22" x14ac:dyDescent="0.25">
      <c r="A82">
        <v>1005</v>
      </c>
      <c r="B82" t="s">
        <v>4</v>
      </c>
      <c r="C82">
        <v>2013</v>
      </c>
      <c r="D82" s="4">
        <v>1</v>
      </c>
      <c r="E82" s="7">
        <v>2.2500640190029186E-2</v>
      </c>
      <c r="F82" s="7">
        <v>1.0227556889222307</v>
      </c>
      <c r="G82" s="7">
        <v>2.2500569919627449E-2</v>
      </c>
      <c r="H82" s="7">
        <v>1.0227556170527801</v>
      </c>
      <c r="I82" s="7">
        <v>1.032285298253099</v>
      </c>
      <c r="J82" s="9">
        <v>4.0734919847328237E-2</v>
      </c>
      <c r="K82" s="9">
        <v>6.5000000000000002E-2</v>
      </c>
      <c r="L82" s="9">
        <v>0.7</v>
      </c>
      <c r="M82" s="9">
        <v>3.5531002101689461E-2</v>
      </c>
      <c r="N82" s="7">
        <v>0.3</v>
      </c>
      <c r="O82" s="15">
        <v>6561143.4849147033</v>
      </c>
      <c r="P82" s="15">
        <v>279081.72541029443</v>
      </c>
      <c r="Q82" s="15">
        <v>7949.3654786493598</v>
      </c>
      <c r="R82" s="15">
        <v>164028.58712286784</v>
      </c>
      <c r="S82" s="24">
        <v>8.0253521108341913E-2</v>
      </c>
      <c r="T82" s="84">
        <f t="shared" si="3"/>
        <v>1.2115823250819675E-3</v>
      </c>
      <c r="U82" s="23">
        <f t="shared" si="4"/>
        <v>4.2535531504829235E-2</v>
      </c>
      <c r="V82" s="23">
        <f t="shared" si="5"/>
        <v>2.500000000000004E-2</v>
      </c>
    </row>
    <row r="83" spans="1:22" x14ac:dyDescent="0.25">
      <c r="A83">
        <v>1005</v>
      </c>
      <c r="B83" t="s">
        <v>4</v>
      </c>
      <c r="C83">
        <v>2014</v>
      </c>
      <c r="D83" s="4">
        <v>1</v>
      </c>
      <c r="E83" s="7">
        <v>2.6777622132534467E-2</v>
      </c>
      <c r="F83" s="7">
        <v>1.0505126281570394</v>
      </c>
      <c r="G83" s="7">
        <v>2.5322265076284507E-2</v>
      </c>
      <c r="H83" s="7">
        <v>1.0489847954654483</v>
      </c>
      <c r="I83" s="7">
        <v>1.0604989027872223</v>
      </c>
      <c r="J83" s="9">
        <v>3.2822367816091928E-2</v>
      </c>
      <c r="K83" s="9">
        <v>6.5000000000000002E-2</v>
      </c>
      <c r="L83" s="9">
        <v>0.7</v>
      </c>
      <c r="M83" s="9">
        <v>2.8105030122976424E-2</v>
      </c>
      <c r="N83" s="7">
        <v>0.3</v>
      </c>
      <c r="O83" s="15">
        <v>7064943.942280367</v>
      </c>
      <c r="P83" s="15">
        <v>293076.39138524851</v>
      </c>
      <c r="Q83" s="15">
        <v>5402.246718883247</v>
      </c>
      <c r="R83" s="15">
        <v>206980.77955899513</v>
      </c>
      <c r="S83" s="24">
        <v>6.7885385889877775E-2</v>
      </c>
      <c r="T83" s="84">
        <f t="shared" si="3"/>
        <v>7.6465528431914954E-4</v>
      </c>
      <c r="U83" s="23">
        <f t="shared" si="4"/>
        <v>4.1483187096690764E-2</v>
      </c>
      <c r="V83" s="23">
        <f t="shared" si="5"/>
        <v>2.9296875E-2</v>
      </c>
    </row>
    <row r="84" spans="1:22" x14ac:dyDescent="0.25">
      <c r="A84">
        <v>1005</v>
      </c>
      <c r="B84" t="s">
        <v>4</v>
      </c>
      <c r="C84">
        <v>2015</v>
      </c>
      <c r="D84" s="4">
        <v>1</v>
      </c>
      <c r="E84" s="7">
        <v>1.6993564474642914E-2</v>
      </c>
      <c r="F84" s="7">
        <v>1.0685171292823206</v>
      </c>
      <c r="G84" s="7">
        <v>1.5751464765001371E-2</v>
      </c>
      <c r="H84" s="7">
        <v>1.06563865955776</v>
      </c>
      <c r="I84" s="7">
        <v>1.0841256750696688</v>
      </c>
      <c r="J84" s="9">
        <v>4.0165766283524897E-2</v>
      </c>
      <c r="K84" s="9">
        <v>6.5000000000000002E-2</v>
      </c>
      <c r="L84" s="9">
        <v>0.7</v>
      </c>
      <c r="M84" s="9">
        <v>1.9043574273204918E-2</v>
      </c>
      <c r="N84" s="7">
        <v>0.3</v>
      </c>
      <c r="O84" s="15">
        <v>7768648.1576975146</v>
      </c>
      <c r="P84" s="15">
        <v>270798.13190712681</v>
      </c>
      <c r="Q84" s="15">
        <v>13982.339509827107</v>
      </c>
      <c r="R84" s="15">
        <v>103188.87495992825</v>
      </c>
      <c r="S84" s="24">
        <v>6.9791910847447847E-2</v>
      </c>
      <c r="T84" s="84">
        <f t="shared" si="3"/>
        <v>1.799842035061505E-3</v>
      </c>
      <c r="U84" s="23">
        <f t="shared" si="4"/>
        <v>3.4857819070980609E-2</v>
      </c>
      <c r="V84" s="23">
        <f t="shared" si="5"/>
        <v>1.3282732447817735E-2</v>
      </c>
    </row>
    <row r="85" spans="1:22" x14ac:dyDescent="0.25">
      <c r="A85">
        <v>1005</v>
      </c>
      <c r="B85" t="s">
        <v>4</v>
      </c>
      <c r="C85">
        <v>2016</v>
      </c>
      <c r="D85" s="4">
        <v>1</v>
      </c>
      <c r="E85" s="7">
        <v>1.3713172476856432E-2</v>
      </c>
      <c r="F85" s="7">
        <v>1.0832708177044263</v>
      </c>
      <c r="G85" s="7">
        <v>3.9082773058412984E-3</v>
      </c>
      <c r="H85" s="7">
        <v>1.0698116201790826</v>
      </c>
      <c r="I85" s="7">
        <v>1.1027022326491571</v>
      </c>
      <c r="J85" s="9">
        <v>3.0020766283524885E-2</v>
      </c>
      <c r="K85" s="9">
        <v>6.5000000000000002E-2</v>
      </c>
      <c r="L85" s="9">
        <v>0.7</v>
      </c>
      <c r="M85" s="9">
        <v>1.7211607269182239E-2</v>
      </c>
      <c r="N85" s="7">
        <v>0.3</v>
      </c>
      <c r="O85" s="15">
        <v>7931052.3807701729</v>
      </c>
      <c r="P85" s="15">
        <v>243177.60555873299</v>
      </c>
      <c r="Q85" s="15">
        <v>9004.1081604399569</v>
      </c>
      <c r="R85" s="15">
        <v>133920.20905615704</v>
      </c>
      <c r="S85" s="24">
        <v>5.8547730645034227E-2</v>
      </c>
      <c r="T85" s="84">
        <f t="shared" si="3"/>
        <v>1.1352980321087706E-3</v>
      </c>
      <c r="U85" s="23">
        <f t="shared" si="4"/>
        <v>3.0661454985261159E-2</v>
      </c>
      <c r="V85" s="23">
        <f t="shared" si="5"/>
        <v>1.688555347091936E-2</v>
      </c>
    </row>
    <row r="86" spans="1:22" x14ac:dyDescent="0.25">
      <c r="A86">
        <v>1005</v>
      </c>
      <c r="B86" t="s">
        <v>4</v>
      </c>
      <c r="C86">
        <v>2017</v>
      </c>
      <c r="D86" s="4">
        <v>1</v>
      </c>
      <c r="E86" s="7">
        <v>1.6937919241406932E-2</v>
      </c>
      <c r="F86" s="7">
        <v>1.1017754438609653</v>
      </c>
      <c r="G86" s="7">
        <v>7.5101438250718359E-3</v>
      </c>
      <c r="H86" s="7">
        <v>1.077876304877855</v>
      </c>
      <c r="I86" s="7">
        <v>1.123592392033665</v>
      </c>
      <c r="J86" s="9">
        <v>2.6436217557251892E-2</v>
      </c>
      <c r="K86" s="9">
        <v>6.5000000000000002E-2</v>
      </c>
      <c r="L86" s="9">
        <v>0.7</v>
      </c>
      <c r="M86" s="9">
        <v>2.3255030447062178E-2</v>
      </c>
      <c r="N86" s="7">
        <v>0.3</v>
      </c>
      <c r="O86" s="15">
        <v>8174099.5869087623</v>
      </c>
      <c r="P86" s="15">
        <v>258958.10277905359</v>
      </c>
      <c r="Q86" s="15">
        <v>2662.9982558358265</v>
      </c>
      <c r="R86" s="15">
        <v>120650.91777698194</v>
      </c>
      <c r="S86" s="24">
        <v>5.8589235825489201E-2</v>
      </c>
      <c r="T86" s="84">
        <f t="shared" si="3"/>
        <v>3.2578490481089247E-4</v>
      </c>
      <c r="U86" s="23">
        <f t="shared" si="4"/>
        <v>3.1680321486881345E-2</v>
      </c>
      <c r="V86" s="23">
        <f t="shared" si="5"/>
        <v>1.4760147768472327E-2</v>
      </c>
    </row>
    <row r="87" spans="1:22" x14ac:dyDescent="0.25">
      <c r="A87">
        <v>1005</v>
      </c>
      <c r="B87" t="s">
        <v>4</v>
      </c>
      <c r="C87">
        <v>2018</v>
      </c>
      <c r="D87" s="4">
        <v>1</v>
      </c>
      <c r="E87" s="7">
        <v>1.9108145725449662E-2</v>
      </c>
      <c r="F87" s="7">
        <v>1.1230307576894225</v>
      </c>
      <c r="G87" s="7">
        <v>2.401165209142872E-2</v>
      </c>
      <c r="H87" s="7">
        <v>1.1040711276328792</v>
      </c>
      <c r="I87" s="7">
        <v>1.1482648632404084</v>
      </c>
      <c r="J87" s="9">
        <v>2.4512636015325683E-2</v>
      </c>
      <c r="K87" s="9">
        <v>6.5000000000000002E-2</v>
      </c>
      <c r="L87" s="9">
        <v>0.7</v>
      </c>
      <c r="M87" s="9">
        <v>2.1401007311156316E-2</v>
      </c>
      <c r="N87" s="7">
        <v>0.3</v>
      </c>
      <c r="O87" s="15">
        <v>8376319.2385938857</v>
      </c>
      <c r="P87" s="15">
        <v>273930.35257788579</v>
      </c>
      <c r="Q87" s="15">
        <v>5148.8568100370503</v>
      </c>
      <c r="R87" s="15">
        <v>159911.54910042847</v>
      </c>
      <c r="S87" s="24">
        <v>5.5553240402019463E-2</v>
      </c>
      <c r="T87" s="84">
        <f t="shared" si="3"/>
        <v>6.1469204591841438E-4</v>
      </c>
      <c r="U87" s="23">
        <f t="shared" si="4"/>
        <v>3.2702950398040213E-2</v>
      </c>
      <c r="V87" s="23">
        <f t="shared" si="5"/>
        <v>1.9090909090909061E-2</v>
      </c>
    </row>
    <row r="88" spans="1:22" x14ac:dyDescent="0.25">
      <c r="A88">
        <v>1005</v>
      </c>
      <c r="B88" t="s">
        <v>4</v>
      </c>
      <c r="C88">
        <v>2019</v>
      </c>
      <c r="D88" s="4">
        <v>1</v>
      </c>
      <c r="E88" s="7">
        <v>1.6343119941330836E-2</v>
      </c>
      <c r="F88" s="7">
        <v>1.1415353838459616</v>
      </c>
      <c r="G88" s="7">
        <v>2.6809187053995737E-2</v>
      </c>
      <c r="H88" s="7">
        <v>1.1340707124703429</v>
      </c>
      <c r="I88" s="7">
        <v>1.1761512175436484</v>
      </c>
      <c r="J88" s="9">
        <v>2.7157053639846742E-2</v>
      </c>
      <c r="K88" s="9">
        <v>6.5000000000000002E-2</v>
      </c>
      <c r="L88" s="9">
        <v>0.7</v>
      </c>
      <c r="M88" s="9">
        <v>1.4985168476461367E-2</v>
      </c>
      <c r="N88" s="7">
        <v>0.3</v>
      </c>
      <c r="O88" s="15">
        <v>8575963.1154631879</v>
      </c>
      <c r="P88" s="15">
        <v>283963.06841506733</v>
      </c>
      <c r="Q88" s="15">
        <v>9210.7313151848157</v>
      </c>
      <c r="R88" s="15">
        <v>153005.58726824229</v>
      </c>
      <c r="S88" s="24">
        <v>5.434815472572356E-2</v>
      </c>
      <c r="T88" s="84">
        <f t="shared" si="3"/>
        <v>1.074017132673657E-3</v>
      </c>
      <c r="U88" s="23">
        <f t="shared" si="4"/>
        <v>3.3111507662976984E-2</v>
      </c>
      <c r="V88" s="23">
        <f t="shared" si="5"/>
        <v>1.7841213308434158E-2</v>
      </c>
    </row>
    <row r="89" spans="1:22" x14ac:dyDescent="0.25">
      <c r="A89">
        <v>1005</v>
      </c>
      <c r="B89" t="s">
        <v>4</v>
      </c>
      <c r="C89">
        <v>2020</v>
      </c>
      <c r="D89" s="4">
        <v>1</v>
      </c>
      <c r="E89" s="7">
        <v>1.3274049762315616E-2</v>
      </c>
      <c r="F89" s="7">
        <v>1.1567891972993249</v>
      </c>
      <c r="G89" s="7">
        <v>1.7334309630928777E-2</v>
      </c>
      <c r="H89" s="7">
        <v>1.1539004159229778</v>
      </c>
      <c r="I89" s="7">
        <v>1.199392120382869</v>
      </c>
      <c r="J89" s="9">
        <v>2.2606862068965519E-2</v>
      </c>
      <c r="K89" s="9">
        <v>6.0999999999999999E-2</v>
      </c>
      <c r="L89" s="9">
        <v>0.6</v>
      </c>
      <c r="M89" s="9">
        <v>1.9209491222851746E-2</v>
      </c>
      <c r="N89" s="7">
        <v>0.3</v>
      </c>
      <c r="O89" s="15">
        <v>8744267.5124163628</v>
      </c>
      <c r="P89" s="15">
        <v>298795.34605950426</v>
      </c>
      <c r="Q89" s="15">
        <v>-1178.3032944491338</v>
      </c>
      <c r="R89" s="15">
        <v>160937.43976543611</v>
      </c>
      <c r="S89" s="24">
        <v>4.8772556802676573E-2</v>
      </c>
      <c r="T89" s="84">
        <f t="shared" si="3"/>
        <v>-1.3475151495262583E-4</v>
      </c>
      <c r="U89" s="23">
        <f t="shared" si="4"/>
        <v>3.4170426011696446E-2</v>
      </c>
      <c r="V89" s="23">
        <f t="shared" si="5"/>
        <v>1.8404908076853105E-2</v>
      </c>
    </row>
    <row r="90" spans="1:22" x14ac:dyDescent="0.25">
      <c r="A90">
        <v>1005</v>
      </c>
      <c r="B90" t="s">
        <v>4</v>
      </c>
      <c r="C90">
        <v>2021</v>
      </c>
      <c r="D90" s="4">
        <v>1</v>
      </c>
      <c r="E90" s="7">
        <v>1.6082688232745973E-2</v>
      </c>
      <c r="F90" s="7">
        <v>1.1755438859714931</v>
      </c>
      <c r="G90" s="7">
        <v>3.4207281756479968E-2</v>
      </c>
      <c r="H90" s="7">
        <v>1.1940550881971508</v>
      </c>
      <c r="I90" s="7">
        <v>1.21526629997631</v>
      </c>
      <c r="J90" s="9">
        <v>1.0552530534351149E-2</v>
      </c>
      <c r="K90" s="9">
        <v>6.0999999999999999E-2</v>
      </c>
      <c r="L90" s="9">
        <v>0.6</v>
      </c>
      <c r="M90" s="9">
        <v>1.8593402691058497E-2</v>
      </c>
      <c r="N90" s="7">
        <v>0.3</v>
      </c>
      <c r="O90" s="15">
        <v>9020335.8249022942</v>
      </c>
      <c r="P90" s="15">
        <v>305615.43106041657</v>
      </c>
      <c r="Q90" s="15">
        <v>-6074.209441790591</v>
      </c>
      <c r="R90" s="15">
        <v>77365.047537915118</v>
      </c>
      <c r="S90" s="24">
        <v>3.634857214898625E-2</v>
      </c>
      <c r="T90" s="84">
        <f t="shared" si="3"/>
        <v>-6.7339060980652402E-4</v>
      </c>
      <c r="U90" s="23">
        <f t="shared" si="4"/>
        <v>3.3880715418234099E-2</v>
      </c>
      <c r="V90" s="23">
        <f t="shared" si="5"/>
        <v>8.5767369463490145E-3</v>
      </c>
    </row>
    <row r="91" spans="1:22" x14ac:dyDescent="0.25">
      <c r="A91">
        <v>1005</v>
      </c>
      <c r="B91" t="s">
        <v>4</v>
      </c>
      <c r="C91">
        <v>2022</v>
      </c>
      <c r="D91" s="4">
        <v>1</v>
      </c>
      <c r="E91" s="7">
        <v>4.3498689764435758E-2</v>
      </c>
      <c r="F91" s="7">
        <v>1.2278069517379346</v>
      </c>
      <c r="G91" s="7">
        <v>6.4147153562179052E-2</v>
      </c>
      <c r="H91" s="7">
        <v>1.2731603895320862</v>
      </c>
      <c r="I91" s="7">
        <v>1.2424900795461096</v>
      </c>
      <c r="J91" s="9">
        <v>1.197089826823935E-2</v>
      </c>
      <c r="K91" s="9">
        <v>6.0999999999999999E-2</v>
      </c>
      <c r="L91" s="9">
        <v>0.6</v>
      </c>
      <c r="M91" s="9">
        <v>1.2914985687206807E-2</v>
      </c>
      <c r="N91" s="7">
        <v>0.3</v>
      </c>
      <c r="O91" s="15">
        <v>9100887.0375097916</v>
      </c>
      <c r="P91" s="15">
        <v>295730.57716228982</v>
      </c>
      <c r="Q91" s="15">
        <v>-2899.7769712422969</v>
      </c>
      <c r="R91" s="15">
        <v>317291.26388649084</v>
      </c>
      <c r="S91" s="24">
        <v>3.435988968056343E-2</v>
      </c>
      <c r="T91" s="84">
        <f t="shared" si="3"/>
        <v>-3.1862575145595275E-4</v>
      </c>
      <c r="U91" s="23">
        <f t="shared" si="4"/>
        <v>3.2494698147930025E-2</v>
      </c>
      <c r="V91" s="23">
        <f t="shared" si="5"/>
        <v>3.4863773451835847E-2</v>
      </c>
    </row>
    <row r="92" spans="1:22" s="2" customFormat="1" x14ac:dyDescent="0.25">
      <c r="A92" s="2">
        <v>1005</v>
      </c>
      <c r="B92" s="2" t="s">
        <v>4</v>
      </c>
      <c r="C92" s="2">
        <v>2023</v>
      </c>
      <c r="D92" s="5">
        <v>1</v>
      </c>
      <c r="E92" s="11">
        <v>6.7906062522485197E-2</v>
      </c>
      <c r="F92" s="11">
        <v>1.3140785196299076</v>
      </c>
      <c r="G92" s="11">
        <v>5.4667482950260561E-2</v>
      </c>
      <c r="H92" s="11">
        <v>1.3446984510267246</v>
      </c>
      <c r="I92" s="11">
        <v>1.2882779015743053</v>
      </c>
      <c r="J92" s="12">
        <v>2.1272680333333457E-2</v>
      </c>
      <c r="K92" s="12">
        <v>6.0999999999999999E-2</v>
      </c>
      <c r="L92" s="12">
        <v>0.6</v>
      </c>
      <c r="M92" s="12">
        <v>1.8290963677871679E-2</v>
      </c>
      <c r="N92" s="11">
        <v>0.3</v>
      </c>
      <c r="O92" s="16">
        <v>9454466.1873139925</v>
      </c>
      <c r="P92" s="16">
        <v>320375.69759118301</v>
      </c>
      <c r="Q92" s="16">
        <v>5162.0492780664144</v>
      </c>
      <c r="R92" s="16">
        <v>737983.94220899686</v>
      </c>
      <c r="S92" s="73">
        <v>4.6887258540056459E-2</v>
      </c>
      <c r="T92" s="85">
        <f t="shared" si="3"/>
        <v>5.4599055893741046E-4</v>
      </c>
      <c r="U92" s="75">
        <f t="shared" si="4"/>
        <v>3.3886175194223371E-2</v>
      </c>
      <c r="V92" s="75">
        <f t="shared" si="5"/>
        <v>7.805664831709104E-2</v>
      </c>
    </row>
    <row r="93" spans="1:22" x14ac:dyDescent="0.25">
      <c r="A93">
        <v>1006</v>
      </c>
      <c r="B93" t="s">
        <v>5</v>
      </c>
      <c r="C93">
        <v>2006</v>
      </c>
      <c r="D93" s="4">
        <v>1</v>
      </c>
      <c r="E93" s="7" cm="1">
        <f t="array" ref="E93:E110">TRANSPOSE(Deflators!D10:U10)</f>
        <v>3.1595828177463814E-2</v>
      </c>
      <c r="F93" s="7" cm="1">
        <f t="array" ref="F93:F110">TRANSPOSE(Deflators!D9:U9)</f>
        <v>0.84421105276319086</v>
      </c>
      <c r="G93" s="7" cm="1">
        <f t="array" ref="G93:G110">TRANSPOSE(Deflators!D35:U35)</f>
        <v>8.8349681734505608E-2</v>
      </c>
      <c r="H93" s="7" cm="1">
        <f t="array" ref="H93:H110">TRANSPOSE(Deflators!D36:U36)</f>
        <v>0.82787939247090003</v>
      </c>
      <c r="I93" s="7">
        <v>0.80742716724351948</v>
      </c>
      <c r="J93" s="8" cm="1">
        <f t="array" ref="J93:J110">TRANSPOSE('RFR - AUS'!B3:S3)</f>
        <v>5.426912643678157E-2</v>
      </c>
      <c r="K93" s="8" cm="1">
        <f t="array" ref="K93:K110">TRANSPOSE(MRP!C4:T4)</f>
        <v>6.5000000000000002E-2</v>
      </c>
      <c r="L93" s="8" cm="1">
        <f t="array" ref="L93:L110">TRANSPOSE('Equity Beta'!C4:T4)</f>
        <v>0.7</v>
      </c>
      <c r="M93" s="9" cm="1">
        <f t="array" ref="M93:M110">TRANSPOSE('Debt Margin'!C3:T3)</f>
        <v>1.4566286141442522E-2</v>
      </c>
      <c r="N93" s="7" cm="1">
        <f t="array" ref="N93:N110">TRANSPOSE('SC Tax'!C4:T4)</f>
        <v>0.3</v>
      </c>
      <c r="O93" s="15" cm="1">
        <f t="array" ref="O93:O110">TRANSPOSE('AUS - AUC Parameters'!B226:S226)/1000</f>
        <v>3855310.0482531735</v>
      </c>
      <c r="P93" s="15" cm="1">
        <f t="array" ref="P93:P110">TRANSPOSE('AUS - AUC Parameters'!B235:S235)/1000</f>
        <v>209463.09501748072</v>
      </c>
      <c r="Q93" s="15" cm="1">
        <f t="array" ref="Q93:Q110">TRANSPOSE('AUS - AUC Parameters'!B244:S244)/1000</f>
        <v>14516.760020210244</v>
      </c>
      <c r="R93" s="15" cm="1">
        <f t="array" ref="R93:R110">TRANSPOSE('AUS - AUC Parameters'!B253:S253)/1000</f>
        <v>114888.23943794436</v>
      </c>
      <c r="S93" s="24" cm="1">
        <f t="array" ref="S93:S110">TRANSPOSE('AUS VWACC'!B3:S3)</f>
        <v>8.1208898121647083E-2</v>
      </c>
      <c r="T93" s="84">
        <f t="shared" si="3"/>
        <v>3.7653936618632614E-3</v>
      </c>
      <c r="U93" s="23">
        <f t="shared" si="4"/>
        <v>5.433106349316514E-2</v>
      </c>
      <c r="V93" s="23">
        <f t="shared" si="5"/>
        <v>2.9799999999999945E-2</v>
      </c>
    </row>
    <row r="94" spans="1:22" x14ac:dyDescent="0.25">
      <c r="A94">
        <v>1006</v>
      </c>
      <c r="B94" t="s">
        <v>5</v>
      </c>
      <c r="C94">
        <v>2007</v>
      </c>
      <c r="D94" s="4">
        <v>1</v>
      </c>
      <c r="E94" s="7">
        <v>2.9190630669434815E-2</v>
      </c>
      <c r="F94" s="7">
        <v>0.86921730432608146</v>
      </c>
      <c r="G94" s="7">
        <v>6.5189420273357515E-2</v>
      </c>
      <c r="H94" s="7">
        <v>0.88364632945466859</v>
      </c>
      <c r="I94" s="7">
        <v>0.84397987956093401</v>
      </c>
      <c r="J94" s="9">
        <v>5.3919233716475105E-2</v>
      </c>
      <c r="K94" s="9">
        <v>6.5000000000000002E-2</v>
      </c>
      <c r="L94" s="9">
        <v>0.7</v>
      </c>
      <c r="M94" s="9">
        <v>1.2045002630475095E-2</v>
      </c>
      <c r="N94" s="7">
        <v>0.3</v>
      </c>
      <c r="O94" s="15">
        <v>4127999.7447367734</v>
      </c>
      <c r="P94" s="15">
        <v>219310.97151349517</v>
      </c>
      <c r="Q94" s="15">
        <v>12413.375259769031</v>
      </c>
      <c r="R94" s="15">
        <v>100723.19377157734</v>
      </c>
      <c r="S94" s="24">
        <v>7.9346235294760148E-2</v>
      </c>
      <c r="T94" s="84">
        <f t="shared" si="3"/>
        <v>3.0071162857013656E-3</v>
      </c>
      <c r="U94" s="23">
        <f t="shared" si="4"/>
        <v>5.3127661113137929E-2</v>
      </c>
      <c r="V94" s="23">
        <f t="shared" si="5"/>
        <v>2.4400000000000015E-2</v>
      </c>
    </row>
    <row r="95" spans="1:22" x14ac:dyDescent="0.25">
      <c r="A95">
        <v>1006</v>
      </c>
      <c r="B95" t="s">
        <v>5</v>
      </c>
      <c r="C95">
        <v>2008</v>
      </c>
      <c r="D95" s="4">
        <v>1</v>
      </c>
      <c r="E95" s="7">
        <v>3.3105300728236094E-2</v>
      </c>
      <c r="F95" s="7">
        <v>0.8984746186546636</v>
      </c>
      <c r="G95" s="7">
        <v>4.5128378966322387E-2</v>
      </c>
      <c r="H95" s="7">
        <v>0.92443734960945922</v>
      </c>
      <c r="I95" s="7">
        <v>0.87755334711665334</v>
      </c>
      <c r="J95" s="9">
        <v>5.7988804597701157E-2</v>
      </c>
      <c r="K95" s="9">
        <v>6.5000000000000002E-2</v>
      </c>
      <c r="L95" s="9">
        <v>0.7</v>
      </c>
      <c r="M95" s="9">
        <v>1.2482226536236568E-2</v>
      </c>
      <c r="N95" s="7">
        <v>0.3</v>
      </c>
      <c r="O95" s="15">
        <v>4410045.0063736597</v>
      </c>
      <c r="P95" s="15">
        <v>218140.91212206372</v>
      </c>
      <c r="Q95" s="15">
        <v>13115.622275974749</v>
      </c>
      <c r="R95" s="15">
        <v>186985.90827024321</v>
      </c>
      <c r="S95" s="24">
        <v>8.3678140519443098E-2</v>
      </c>
      <c r="T95" s="84">
        <f t="shared" si="3"/>
        <v>2.974033656577035E-3</v>
      </c>
      <c r="U95" s="23">
        <f t="shared" si="4"/>
        <v>4.9464554626266505E-2</v>
      </c>
      <c r="V95" s="23">
        <f t="shared" si="5"/>
        <v>4.2400000000000007E-2</v>
      </c>
    </row>
    <row r="96" spans="1:22" x14ac:dyDescent="0.25">
      <c r="A96">
        <v>1006</v>
      </c>
      <c r="B96" t="s">
        <v>5</v>
      </c>
      <c r="C96">
        <v>2009</v>
      </c>
      <c r="D96" s="4">
        <v>1</v>
      </c>
      <c r="E96" s="7">
        <v>3.0695750616668689E-2</v>
      </c>
      <c r="F96" s="7">
        <v>0.92648162040510129</v>
      </c>
      <c r="G96" s="7">
        <v>2.9729392961358118E-2</v>
      </c>
      <c r="H96" s="7">
        <v>0.95233291539905873</v>
      </c>
      <c r="I96" s="7">
        <v>0.91343734825415657</v>
      </c>
      <c r="J96" s="9">
        <v>6.1664279693486562E-2</v>
      </c>
      <c r="K96" s="9">
        <v>6.5000000000000002E-2</v>
      </c>
      <c r="L96" s="9">
        <v>0.7</v>
      </c>
      <c r="M96" s="9">
        <v>2.426548740620306E-2</v>
      </c>
      <c r="N96" s="7">
        <v>0.3</v>
      </c>
      <c r="O96" s="15">
        <v>4715602.673394138</v>
      </c>
      <c r="P96" s="15">
        <v>230932.66720519512</v>
      </c>
      <c r="Q96" s="15">
        <v>16471.137297740326</v>
      </c>
      <c r="R96" s="15">
        <v>116475.38603283533</v>
      </c>
      <c r="S96" s="24">
        <v>9.4423572137208395E-2</v>
      </c>
      <c r="T96" s="84">
        <f t="shared" si="3"/>
        <v>3.492901849146874E-3</v>
      </c>
      <c r="U96" s="23">
        <f t="shared" si="4"/>
        <v>4.8972036704478597E-2</v>
      </c>
      <c r="V96" s="23">
        <f t="shared" si="5"/>
        <v>2.4700000000000027E-2</v>
      </c>
    </row>
    <row r="97" spans="1:22" x14ac:dyDescent="0.25">
      <c r="A97">
        <v>1006</v>
      </c>
      <c r="B97" t="s">
        <v>5</v>
      </c>
      <c r="C97">
        <v>2010</v>
      </c>
      <c r="D97" s="4">
        <v>1</v>
      </c>
      <c r="E97" s="7">
        <v>2.2946577786147532E-2</v>
      </c>
      <c r="F97" s="7">
        <v>0.9479869967491874</v>
      </c>
      <c r="G97" s="7">
        <v>1.2412455719936101E-2</v>
      </c>
      <c r="H97" s="7">
        <v>0.9642273725397823</v>
      </c>
      <c r="I97" s="7">
        <v>0.93400962356292094</v>
      </c>
      <c r="J97" s="9">
        <v>5.0201352490421458E-2</v>
      </c>
      <c r="K97" s="9">
        <v>6.5000000000000002E-2</v>
      </c>
      <c r="L97" s="9">
        <v>0.7</v>
      </c>
      <c r="M97" s="9">
        <v>3.3118054966351534E-2</v>
      </c>
      <c r="N97" s="7">
        <v>0.3</v>
      </c>
      <c r="O97" s="15">
        <v>5002143.5217008591</v>
      </c>
      <c r="P97" s="15">
        <v>242721.07202218188</v>
      </c>
      <c r="Q97" s="15">
        <v>9798.6912545902087</v>
      </c>
      <c r="R97" s="15">
        <v>144561.94777715488</v>
      </c>
      <c r="S97" s="24">
        <v>8.8272185470232384E-2</v>
      </c>
      <c r="T97" s="84">
        <f t="shared" si="3"/>
        <v>1.9588984626451498E-3</v>
      </c>
      <c r="U97" s="23">
        <f t="shared" si="4"/>
        <v>4.8523412207023275E-2</v>
      </c>
      <c r="V97" s="23">
        <f t="shared" si="5"/>
        <v>2.8900000000000012E-2</v>
      </c>
    </row>
    <row r="98" spans="1:22" x14ac:dyDescent="0.25">
      <c r="A98">
        <v>1006</v>
      </c>
      <c r="B98" t="s">
        <v>5</v>
      </c>
      <c r="C98">
        <v>2011</v>
      </c>
      <c r="D98" s="4">
        <v>1</v>
      </c>
      <c r="E98" s="7">
        <v>3.0651750276619916E-2</v>
      </c>
      <c r="F98" s="7">
        <v>0.9774943735933983</v>
      </c>
      <c r="G98" s="7">
        <v>2.0151570380714391E-2</v>
      </c>
      <c r="H98" s="7">
        <v>0.98385516955741459</v>
      </c>
      <c r="I98" s="7">
        <v>0.96855434525811746</v>
      </c>
      <c r="J98" s="9">
        <v>5.53847662835249E-2</v>
      </c>
      <c r="K98" s="9">
        <v>6.5000000000000002E-2</v>
      </c>
      <c r="L98" s="9">
        <v>0.7</v>
      </c>
      <c r="M98" s="9">
        <v>3.7945076110393383E-2</v>
      </c>
      <c r="N98" s="7">
        <v>0.3</v>
      </c>
      <c r="O98" s="15">
        <v>5420241.8322117021</v>
      </c>
      <c r="P98" s="15">
        <v>246416.47904351135</v>
      </c>
      <c r="Q98" s="15">
        <v>15843.164263793356</v>
      </c>
      <c r="R98" s="15">
        <v>180494.05301264982</v>
      </c>
      <c r="S98" s="24">
        <v>9.6351811949760932E-2</v>
      </c>
      <c r="T98" s="84">
        <f t="shared" si="3"/>
        <v>2.9229626194240549E-3</v>
      </c>
      <c r="U98" s="23">
        <f t="shared" si="4"/>
        <v>4.5462266568826203E-2</v>
      </c>
      <c r="V98" s="23">
        <f t="shared" si="5"/>
        <v>3.3300000000000024E-2</v>
      </c>
    </row>
    <row r="99" spans="1:22" x14ac:dyDescent="0.25">
      <c r="A99">
        <v>1006</v>
      </c>
      <c r="B99" t="s">
        <v>5</v>
      </c>
      <c r="C99">
        <v>2012</v>
      </c>
      <c r="D99" s="4">
        <v>1</v>
      </c>
      <c r="E99" s="7">
        <v>2.2762743053863659E-2</v>
      </c>
      <c r="F99" s="7">
        <v>1</v>
      </c>
      <c r="G99" s="7">
        <v>1.6276578171850527E-2</v>
      </c>
      <c r="H99" s="7">
        <v>1</v>
      </c>
      <c r="I99" s="7">
        <v>1</v>
      </c>
      <c r="J99" s="9">
        <v>5.3279996168582359E-2</v>
      </c>
      <c r="K99" s="9">
        <v>6.5000000000000002E-2</v>
      </c>
      <c r="L99" s="9">
        <v>0.7</v>
      </c>
      <c r="M99" s="9">
        <v>4.1025254866978104E-2</v>
      </c>
      <c r="N99" s="7">
        <v>0.3</v>
      </c>
      <c r="O99" s="15">
        <v>5858643.0983086471</v>
      </c>
      <c r="P99" s="15">
        <v>269375.75017191702</v>
      </c>
      <c r="Q99" s="15">
        <v>16651.100542898042</v>
      </c>
      <c r="R99" s="15">
        <v>92566.560953276785</v>
      </c>
      <c r="S99" s="24">
        <v>9.6095149088769219E-2</v>
      </c>
      <c r="T99" s="84">
        <f t="shared" si="3"/>
        <v>2.8421428415233399E-3</v>
      </c>
      <c r="U99" s="23">
        <f t="shared" si="4"/>
        <v>4.5979204681316749E-2</v>
      </c>
      <c r="V99" s="23">
        <f t="shared" si="5"/>
        <v>1.5800000000000026E-2</v>
      </c>
    </row>
    <row r="100" spans="1:22" x14ac:dyDescent="0.25">
      <c r="A100">
        <v>1006</v>
      </c>
      <c r="B100" t="s">
        <v>5</v>
      </c>
      <c r="C100">
        <v>2013</v>
      </c>
      <c r="D100" s="4">
        <v>1</v>
      </c>
      <c r="E100" s="7">
        <v>2.2500640190029186E-2</v>
      </c>
      <c r="F100" s="7">
        <v>1.0227556889222307</v>
      </c>
      <c r="G100" s="7">
        <v>2.2500569919627449E-2</v>
      </c>
      <c r="H100" s="7">
        <v>1.0227556170527801</v>
      </c>
      <c r="I100" s="7">
        <v>1.032285298253099</v>
      </c>
      <c r="J100" s="9">
        <v>4.0734919847328237E-2</v>
      </c>
      <c r="K100" s="9">
        <v>6.5000000000000002E-2</v>
      </c>
      <c r="L100" s="9">
        <v>0.7</v>
      </c>
      <c r="M100" s="9">
        <v>3.5531002101689461E-2</v>
      </c>
      <c r="N100" s="7">
        <v>0.3</v>
      </c>
      <c r="O100" s="15">
        <v>6135293.1203659046</v>
      </c>
      <c r="P100" s="15">
        <v>272109.14227079094</v>
      </c>
      <c r="Q100" s="15">
        <v>7433.4127038323149</v>
      </c>
      <c r="R100" s="15">
        <v>153382.3280091476</v>
      </c>
      <c r="S100" s="24">
        <v>8.0253521108341913E-2</v>
      </c>
      <c r="T100" s="84">
        <f t="shared" si="3"/>
        <v>1.2115823250819662E-3</v>
      </c>
      <c r="U100" s="23">
        <f t="shared" si="4"/>
        <v>4.4351449381861405E-2</v>
      </c>
      <c r="V100" s="23">
        <f t="shared" si="5"/>
        <v>2.4999999999999998E-2</v>
      </c>
    </row>
    <row r="101" spans="1:22" x14ac:dyDescent="0.25">
      <c r="A101">
        <v>1006</v>
      </c>
      <c r="B101" t="s">
        <v>5</v>
      </c>
      <c r="C101">
        <v>2014</v>
      </c>
      <c r="D101" s="4">
        <v>1</v>
      </c>
      <c r="E101" s="7">
        <v>2.6777622132534467E-2</v>
      </c>
      <c r="F101" s="7">
        <v>1.0505126281570394</v>
      </c>
      <c r="G101" s="7">
        <v>2.5322265076284507E-2</v>
      </c>
      <c r="H101" s="7">
        <v>1.0489847954654483</v>
      </c>
      <c r="I101" s="7">
        <v>1.0604989027872223</v>
      </c>
      <c r="J101" s="9">
        <v>3.2822367816091928E-2</v>
      </c>
      <c r="K101" s="9">
        <v>6.5000000000000002E-2</v>
      </c>
      <c r="L101" s="9">
        <v>0.7</v>
      </c>
      <c r="M101" s="9">
        <v>2.8105030122976424E-2</v>
      </c>
      <c r="N101" s="7">
        <v>0.3</v>
      </c>
      <c r="O101" s="15">
        <v>6579025.989584974</v>
      </c>
      <c r="P101" s="15">
        <v>286265.33612920548</v>
      </c>
      <c r="Q101" s="15">
        <v>5030.6869886091717</v>
      </c>
      <c r="R101" s="15">
        <v>192765.4614948399</v>
      </c>
      <c r="S101" s="24">
        <v>6.7885385889877775E-2</v>
      </c>
      <c r="T101" s="84">
        <f t="shared" si="3"/>
        <v>7.6465528431914943E-4</v>
      </c>
      <c r="U101" s="23">
        <f t="shared" si="4"/>
        <v>4.3511811107355726E-2</v>
      </c>
      <c r="V101" s="23">
        <f t="shared" si="5"/>
        <v>2.9300000000000024E-2</v>
      </c>
    </row>
    <row r="102" spans="1:22" x14ac:dyDescent="0.25">
      <c r="A102">
        <v>1006</v>
      </c>
      <c r="B102" t="s">
        <v>5</v>
      </c>
      <c r="C102">
        <v>2015</v>
      </c>
      <c r="D102" s="4">
        <v>1</v>
      </c>
      <c r="E102" s="7">
        <v>1.6993564474642914E-2</v>
      </c>
      <c r="F102" s="7">
        <v>1.0685171292823206</v>
      </c>
      <c r="G102" s="7">
        <v>1.5751464765001371E-2</v>
      </c>
      <c r="H102" s="7">
        <v>1.06563865955776</v>
      </c>
      <c r="I102" s="7">
        <v>1.0841256750696688</v>
      </c>
      <c r="J102" s="9">
        <v>4.0165766283524897E-2</v>
      </c>
      <c r="K102" s="9">
        <v>6.5000000000000002E-2</v>
      </c>
      <c r="L102" s="9">
        <v>0.7</v>
      </c>
      <c r="M102" s="9">
        <v>1.9043574273204918E-2</v>
      </c>
      <c r="N102" s="7">
        <v>0.3</v>
      </c>
      <c r="O102" s="15">
        <v>6992332.9816664783</v>
      </c>
      <c r="P102" s="15">
        <v>280525.76692770777</v>
      </c>
      <c r="Q102" s="15">
        <v>12585.094823550282</v>
      </c>
      <c r="R102" s="15">
        <v>157327.49208749566</v>
      </c>
      <c r="S102" s="24">
        <v>6.9791910847447847E-2</v>
      </c>
      <c r="T102" s="84">
        <f t="shared" si="3"/>
        <v>1.7998420350615058E-3</v>
      </c>
      <c r="U102" s="23">
        <f t="shared" si="4"/>
        <v>4.0119051490143741E-2</v>
      </c>
      <c r="V102" s="23">
        <f t="shared" si="5"/>
        <v>2.2499999999999985E-2</v>
      </c>
    </row>
    <row r="103" spans="1:22" x14ac:dyDescent="0.25">
      <c r="A103">
        <v>1006</v>
      </c>
      <c r="B103" t="s">
        <v>5</v>
      </c>
      <c r="C103">
        <v>2016</v>
      </c>
      <c r="D103" s="4">
        <v>1</v>
      </c>
      <c r="E103" s="7">
        <v>1.3713172476856432E-2</v>
      </c>
      <c r="F103" s="7">
        <v>1.0832708177044263</v>
      </c>
      <c r="G103" s="7">
        <v>3.9082773058412984E-3</v>
      </c>
      <c r="H103" s="7">
        <v>1.0698116201790826</v>
      </c>
      <c r="I103" s="7">
        <v>1.1027022326491571</v>
      </c>
      <c r="J103" s="9">
        <v>3.0020766283524885E-2</v>
      </c>
      <c r="K103" s="9">
        <v>6.5000000000000002E-2</v>
      </c>
      <c r="L103" s="9">
        <v>0.7</v>
      </c>
      <c r="M103" s="9">
        <v>1.7211607269182239E-2</v>
      </c>
      <c r="N103" s="7">
        <v>0.3</v>
      </c>
      <c r="O103" s="15">
        <v>7028056.6562295249</v>
      </c>
      <c r="P103" s="15">
        <v>315059.51591504167</v>
      </c>
      <c r="Q103" s="15">
        <v>7978.9388913663224</v>
      </c>
      <c r="R103" s="15">
        <v>119747.51477807066</v>
      </c>
      <c r="S103" s="24">
        <v>5.8547730645034227E-2</v>
      </c>
      <c r="T103" s="84">
        <f t="shared" si="3"/>
        <v>1.1352980321087701E-3</v>
      </c>
      <c r="U103" s="23">
        <f t="shared" si="4"/>
        <v>4.4828824143837744E-2</v>
      </c>
      <c r="V103" s="23">
        <f t="shared" si="5"/>
        <v>1.7038495936416351E-2</v>
      </c>
    </row>
    <row r="104" spans="1:22" x14ac:dyDescent="0.25">
      <c r="A104">
        <v>1006</v>
      </c>
      <c r="B104" t="s">
        <v>5</v>
      </c>
      <c r="C104">
        <v>2017</v>
      </c>
      <c r="D104" s="4">
        <v>1</v>
      </c>
      <c r="E104" s="7">
        <v>1.6937919241406932E-2</v>
      </c>
      <c r="F104" s="7">
        <v>1.1017754438609653</v>
      </c>
      <c r="G104" s="7">
        <v>7.5101438250718359E-3</v>
      </c>
      <c r="H104" s="7">
        <v>1.077876304877855</v>
      </c>
      <c r="I104" s="7">
        <v>1.123592392033665</v>
      </c>
      <c r="J104" s="9">
        <v>2.6436217557251892E-2</v>
      </c>
      <c r="K104" s="9">
        <v>6.5000000000000002E-2</v>
      </c>
      <c r="L104" s="9">
        <v>0.7</v>
      </c>
      <c r="M104" s="9">
        <v>2.3255030447062178E-2</v>
      </c>
      <c r="N104" s="7">
        <v>0.3</v>
      </c>
      <c r="O104" s="15">
        <v>7281660.4882174805</v>
      </c>
      <c r="P104" s="15">
        <v>279278.17019529938</v>
      </c>
      <c r="Q104" s="15">
        <v>2372.2550690191683</v>
      </c>
      <c r="R104" s="15">
        <v>108413.7717343555</v>
      </c>
      <c r="S104" s="24">
        <v>5.8589235825489201E-2</v>
      </c>
      <c r="T104" s="84">
        <f t="shared" si="3"/>
        <v>3.2578490481089241E-4</v>
      </c>
      <c r="U104" s="23">
        <f t="shared" si="4"/>
        <v>3.8353637971339345E-2</v>
      </c>
      <c r="V104" s="23">
        <f t="shared" si="5"/>
        <v>1.4888605684071757E-2</v>
      </c>
    </row>
    <row r="105" spans="1:22" x14ac:dyDescent="0.25">
      <c r="A105">
        <v>1006</v>
      </c>
      <c r="B105" t="s">
        <v>5</v>
      </c>
      <c r="C105">
        <v>2018</v>
      </c>
      <c r="D105" s="4">
        <v>1</v>
      </c>
      <c r="E105" s="7">
        <v>1.9108145725449662E-2</v>
      </c>
      <c r="F105" s="7">
        <v>1.1230307576894225</v>
      </c>
      <c r="G105" s="7">
        <v>2.401165209142872E-2</v>
      </c>
      <c r="H105" s="7">
        <v>1.1040711276328792</v>
      </c>
      <c r="I105" s="7">
        <v>1.1482648632404084</v>
      </c>
      <c r="J105" s="9">
        <v>2.4512636015325683E-2</v>
      </c>
      <c r="K105" s="9">
        <v>6.5000000000000002E-2</v>
      </c>
      <c r="L105" s="9">
        <v>0.7</v>
      </c>
      <c r="M105" s="9">
        <v>2.1401007311156316E-2</v>
      </c>
      <c r="N105" s="7">
        <v>0.3</v>
      </c>
      <c r="O105" s="15">
        <v>7456609.070024644</v>
      </c>
      <c r="P105" s="15">
        <v>281007.84107739292</v>
      </c>
      <c r="Q105" s="15">
        <v>4583.5182848672503</v>
      </c>
      <c r="R105" s="15">
        <v>143557.2451217348</v>
      </c>
      <c r="S105" s="24">
        <v>5.5553240402019463E-2</v>
      </c>
      <c r="T105" s="84">
        <f t="shared" si="3"/>
        <v>6.1469204591841394E-4</v>
      </c>
      <c r="U105" s="23">
        <f t="shared" si="4"/>
        <v>3.7685741392429493E-2</v>
      </c>
      <c r="V105" s="23">
        <f t="shared" si="5"/>
        <v>1.9252349663713877E-2</v>
      </c>
    </row>
    <row r="106" spans="1:22" x14ac:dyDescent="0.25">
      <c r="A106">
        <v>1006</v>
      </c>
      <c r="B106" t="s">
        <v>5</v>
      </c>
      <c r="C106">
        <v>2019</v>
      </c>
      <c r="D106" s="4">
        <v>1</v>
      </c>
      <c r="E106" s="7">
        <v>1.6343119941330836E-2</v>
      </c>
      <c r="F106" s="7">
        <v>1.1415353838459616</v>
      </c>
      <c r="G106" s="7">
        <v>2.6809187053995737E-2</v>
      </c>
      <c r="H106" s="7">
        <v>1.1340707124703429</v>
      </c>
      <c r="I106" s="7">
        <v>1.1761512175436484</v>
      </c>
      <c r="J106" s="9">
        <v>2.7157053639846742E-2</v>
      </c>
      <c r="K106" s="9">
        <v>6.5000000000000002E-2</v>
      </c>
      <c r="L106" s="9">
        <v>0.7</v>
      </c>
      <c r="M106" s="9">
        <v>1.4985168476461367E-2</v>
      </c>
      <c r="N106" s="7">
        <v>0.3</v>
      </c>
      <c r="O106" s="15">
        <v>7651045.1606909083</v>
      </c>
      <c r="P106" s="15">
        <v>290617.40242314996</v>
      </c>
      <c r="Q106" s="15">
        <v>8217.3535854419133</v>
      </c>
      <c r="R106" s="15">
        <v>137620.7474495988</v>
      </c>
      <c r="S106" s="24">
        <v>5.434815472572356E-2</v>
      </c>
      <c r="T106" s="84">
        <f t="shared" si="3"/>
        <v>1.0740171326736577E-3</v>
      </c>
      <c r="U106" s="23">
        <f t="shared" si="4"/>
        <v>3.7984013467371361E-2</v>
      </c>
      <c r="V106" s="23">
        <f t="shared" si="5"/>
        <v>1.7987182738988212E-2</v>
      </c>
    </row>
    <row r="107" spans="1:22" x14ac:dyDescent="0.25">
      <c r="A107">
        <v>1006</v>
      </c>
      <c r="B107" t="s">
        <v>5</v>
      </c>
      <c r="C107">
        <v>2020</v>
      </c>
      <c r="D107" s="4">
        <v>1</v>
      </c>
      <c r="E107" s="7">
        <v>1.3274049762315616E-2</v>
      </c>
      <c r="F107" s="7">
        <v>1.1567891972993249</v>
      </c>
      <c r="G107" s="7">
        <v>1.7334309630928777E-2</v>
      </c>
      <c r="H107" s="7">
        <v>1.1539004159229778</v>
      </c>
      <c r="I107" s="7">
        <v>1.199392120382869</v>
      </c>
      <c r="J107" s="9">
        <v>2.2606862068965519E-2</v>
      </c>
      <c r="K107" s="9">
        <v>6.0999999999999999E-2</v>
      </c>
      <c r="L107" s="9">
        <v>0.6</v>
      </c>
      <c r="M107" s="9">
        <v>1.9209491222851746E-2</v>
      </c>
      <c r="N107" s="7">
        <v>0.3</v>
      </c>
      <c r="O107" s="15">
        <v>7885854.6949636228</v>
      </c>
      <c r="P107" s="15">
        <v>299514.27615090518</v>
      </c>
      <c r="Q107" s="15">
        <v>-1062.6308668426268</v>
      </c>
      <c r="R107" s="15">
        <v>146282.64613984534</v>
      </c>
      <c r="S107" s="24">
        <v>4.8772556802676573E-2</v>
      </c>
      <c r="T107" s="84">
        <f t="shared" si="3"/>
        <v>-1.3475151495262602E-4</v>
      </c>
      <c r="U107" s="23">
        <f t="shared" si="4"/>
        <v>3.7981206570061814E-2</v>
      </c>
      <c r="V107" s="23">
        <f t="shared" si="5"/>
        <v>1.855000526870856E-2</v>
      </c>
    </row>
    <row r="108" spans="1:22" x14ac:dyDescent="0.25">
      <c r="A108">
        <v>1006</v>
      </c>
      <c r="B108" t="s">
        <v>5</v>
      </c>
      <c r="C108">
        <v>2021</v>
      </c>
      <c r="D108" s="4">
        <v>1</v>
      </c>
      <c r="E108" s="7">
        <v>1.6082688232745973E-2</v>
      </c>
      <c r="F108" s="7">
        <v>1.1755438859714931</v>
      </c>
      <c r="G108" s="7">
        <v>3.4207281756479968E-2</v>
      </c>
      <c r="H108" s="7">
        <v>1.1940550881971508</v>
      </c>
      <c r="I108" s="7">
        <v>1.21526629997631</v>
      </c>
      <c r="J108" s="9">
        <v>1.0552530534351149E-2</v>
      </c>
      <c r="K108" s="9">
        <v>6.0999999999999999E-2</v>
      </c>
      <c r="L108" s="9">
        <v>0.6</v>
      </c>
      <c r="M108" s="9">
        <v>1.8593402691058497E-2</v>
      </c>
      <c r="N108" s="7">
        <v>0.3</v>
      </c>
      <c r="O108" s="15">
        <v>8403683.2314666566</v>
      </c>
      <c r="P108" s="15">
        <v>323131.24232382263</v>
      </c>
      <c r="Q108" s="15">
        <v>-5658.9613758581954</v>
      </c>
      <c r="R108" s="15">
        <v>70936.435782197106</v>
      </c>
      <c r="S108" s="24">
        <v>3.634857214898625E-2</v>
      </c>
      <c r="T108" s="84">
        <f t="shared" si="3"/>
        <v>-6.7339060980652445E-4</v>
      </c>
      <c r="U108" s="23">
        <f t="shared" si="4"/>
        <v>3.8451144982939583E-2</v>
      </c>
      <c r="V108" s="23">
        <f t="shared" si="5"/>
        <v>8.4411125251108374E-3</v>
      </c>
    </row>
    <row r="109" spans="1:22" x14ac:dyDescent="0.25">
      <c r="A109">
        <v>1006</v>
      </c>
      <c r="B109" t="s">
        <v>5</v>
      </c>
      <c r="C109">
        <v>2022</v>
      </c>
      <c r="D109" s="4">
        <v>1</v>
      </c>
      <c r="E109" s="7">
        <v>4.3498689764435758E-2</v>
      </c>
      <c r="F109" s="7">
        <v>1.2278069517379346</v>
      </c>
      <c r="G109" s="7">
        <v>6.4147153562179052E-2</v>
      </c>
      <c r="H109" s="7">
        <v>1.2731603895320862</v>
      </c>
      <c r="I109" s="7">
        <v>1.2424900795461096</v>
      </c>
      <c r="J109" s="9">
        <v>1.197089826823935E-2</v>
      </c>
      <c r="K109" s="9">
        <v>6.0999999999999999E-2</v>
      </c>
      <c r="L109" s="9">
        <v>0.6</v>
      </c>
      <c r="M109" s="9">
        <v>1.2914985687206807E-2</v>
      </c>
      <c r="N109" s="7">
        <v>0.3</v>
      </c>
      <c r="O109" s="15">
        <v>8736624.3614750318</v>
      </c>
      <c r="P109" s="15">
        <v>338950.28357416543</v>
      </c>
      <c r="Q109" s="15">
        <v>-2783.7135023633641</v>
      </c>
      <c r="R109" s="15">
        <v>299981.08592989779</v>
      </c>
      <c r="S109" s="24">
        <v>3.435988968056343E-2</v>
      </c>
      <c r="T109" s="84">
        <f t="shared" si="3"/>
        <v>-3.1862575145595259E-4</v>
      </c>
      <c r="U109" s="23">
        <f t="shared" si="4"/>
        <v>3.8796481289592649E-2</v>
      </c>
      <c r="V109" s="23">
        <f t="shared" si="5"/>
        <v>3.4336040273482818E-2</v>
      </c>
    </row>
    <row r="110" spans="1:22" s="2" customFormat="1" x14ac:dyDescent="0.25">
      <c r="A110" s="2">
        <v>1006</v>
      </c>
      <c r="B110" s="2" t="s">
        <v>5</v>
      </c>
      <c r="C110" s="2">
        <v>2023</v>
      </c>
      <c r="D110" s="5">
        <v>1</v>
      </c>
      <c r="E110" s="11">
        <v>6.7906062522485197E-2</v>
      </c>
      <c r="F110" s="11">
        <v>1.3140785196299076</v>
      </c>
      <c r="G110" s="11">
        <v>5.4667482950260561E-2</v>
      </c>
      <c r="H110" s="11">
        <v>1.3446984510267246</v>
      </c>
      <c r="I110" s="11">
        <v>1.2882779015743053</v>
      </c>
      <c r="J110" s="12">
        <v>2.1272680333333457E-2</v>
      </c>
      <c r="K110" s="12">
        <v>6.0999999999999999E-2</v>
      </c>
      <c r="L110" s="12">
        <v>0.6</v>
      </c>
      <c r="M110" s="12">
        <v>1.8290963677871679E-2</v>
      </c>
      <c r="N110" s="11">
        <v>0.3</v>
      </c>
      <c r="O110" s="16">
        <v>9332612.3555607628</v>
      </c>
      <c r="P110" s="16">
        <v>360454.09808337915</v>
      </c>
      <c r="Q110" s="16">
        <v>5095.5182363588074</v>
      </c>
      <c r="R110" s="16">
        <v>718212.79019617534</v>
      </c>
      <c r="S110" s="73">
        <v>4.6887258540056459E-2</v>
      </c>
      <c r="T110" s="85">
        <f t="shared" si="3"/>
        <v>5.4599055893741089E-4</v>
      </c>
      <c r="U110" s="75">
        <f t="shared" si="4"/>
        <v>3.8623065477331804E-2</v>
      </c>
      <c r="V110" s="75">
        <f t="shared" si="5"/>
        <v>7.695731514748215E-2</v>
      </c>
    </row>
    <row r="111" spans="1:22" x14ac:dyDescent="0.25">
      <c r="A111">
        <v>1007</v>
      </c>
      <c r="B111" t="s">
        <v>6</v>
      </c>
      <c r="C111">
        <v>2006</v>
      </c>
      <c r="D111" s="4">
        <v>1</v>
      </c>
      <c r="E111" s="7" cm="1">
        <f t="array" ref="E111:E128">TRANSPOSE(Deflators!D10:U10)</f>
        <v>3.1595828177463814E-2</v>
      </c>
      <c r="F111" s="7" cm="1">
        <f t="array" ref="F111:F128">TRANSPOSE(Deflators!D9:U9)</f>
        <v>0.84421105276319086</v>
      </c>
      <c r="G111" s="7" cm="1">
        <f t="array" ref="G111:G128">TRANSPOSE(Deflators!D35:U35)</f>
        <v>8.8349681734505608E-2</v>
      </c>
      <c r="H111" s="7" cm="1">
        <f t="array" ref="H111:H128">TRANSPOSE(Deflators!D36:U36)</f>
        <v>0.82787939247090003</v>
      </c>
      <c r="I111" s="7">
        <v>0.80742716724351948</v>
      </c>
      <c r="J111" s="8" cm="1">
        <f t="array" ref="J111:J128">TRANSPOSE('RFR - AUS'!B3:S3)</f>
        <v>5.426912643678157E-2</v>
      </c>
      <c r="K111" s="8" cm="1">
        <f t="array" ref="K111:K128">TRANSPOSE(MRP!C4:T4)</f>
        <v>6.5000000000000002E-2</v>
      </c>
      <c r="L111" s="8" cm="1">
        <f t="array" ref="L111:L128">TRANSPOSE('Equity Beta'!C4:T4)</f>
        <v>0.7</v>
      </c>
      <c r="M111" s="9" cm="1">
        <f t="array" ref="M111:M128">TRANSPOSE('Debt Margin'!C3:T3)</f>
        <v>1.4566286141442522E-2</v>
      </c>
      <c r="N111" s="7" cm="1">
        <f t="array" ref="N111:N128">TRANSPOSE('SC Tax'!C4:T4)</f>
        <v>0.3</v>
      </c>
      <c r="O111" s="15" cm="1">
        <f t="array" ref="O111:O128">TRANSPOSE('AUS - AUC Parameters'!B269:S269)/1000</f>
        <v>2535889.5913759363</v>
      </c>
      <c r="P111" s="15" cm="1">
        <f t="array" ref="P111:P128">TRANSPOSE('AUS - AUC Parameters'!B278:S278)/1000</f>
        <v>142984.6144310683</v>
      </c>
      <c r="Q111" s="15" cm="1">
        <f t="array" ref="Q111:Q128">TRANSPOSE('AUS - AUC Parameters'!B287:S287)/1000</f>
        <v>9548.6225945519673</v>
      </c>
      <c r="R111" s="15" cm="1">
        <f t="array" ref="R111:R128">TRANSPOSE('AUS - AUC Parameters'!B296:S296)/1000</f>
        <v>67676.116849736485</v>
      </c>
      <c r="S111" s="24" cm="1">
        <f t="array" ref="S111:S128">TRANSPOSE('AUS VWACC'!B3:S3)</f>
        <v>8.1208898121647083E-2</v>
      </c>
      <c r="T111" s="84">
        <f t="shared" si="3"/>
        <v>3.7653936618632618E-3</v>
      </c>
      <c r="U111" s="23">
        <f t="shared" si="4"/>
        <v>5.6384400534365123E-2</v>
      </c>
      <c r="V111" s="23">
        <f t="shared" si="5"/>
        <v>2.6687327823691417E-2</v>
      </c>
    </row>
    <row r="112" spans="1:22" x14ac:dyDescent="0.25">
      <c r="A112">
        <v>1007</v>
      </c>
      <c r="B112" t="s">
        <v>6</v>
      </c>
      <c r="C112">
        <v>2007</v>
      </c>
      <c r="D112" s="4">
        <v>1</v>
      </c>
      <c r="E112" s="7">
        <v>2.9190630669434815E-2</v>
      </c>
      <c r="F112" s="7">
        <v>0.86921730432608146</v>
      </c>
      <c r="G112" s="7">
        <v>6.5189420273357515E-2</v>
      </c>
      <c r="H112" s="7">
        <v>0.88364632945466859</v>
      </c>
      <c r="I112" s="7">
        <v>0.84397987956093401</v>
      </c>
      <c r="J112" s="9">
        <v>5.3919233716475105E-2</v>
      </c>
      <c r="K112" s="9">
        <v>6.5000000000000002E-2</v>
      </c>
      <c r="L112" s="9">
        <v>0.7</v>
      </c>
      <c r="M112" s="9">
        <v>1.2045002630475095E-2</v>
      </c>
      <c r="N112" s="7">
        <v>0.3</v>
      </c>
      <c r="O112" s="15">
        <v>2763812.5049585956</v>
      </c>
      <c r="P112" s="15">
        <v>154570.05359057809</v>
      </c>
      <c r="Q112" s="15">
        <v>8311.1055942860803</v>
      </c>
      <c r="R112" s="15">
        <v>97697.909642003055</v>
      </c>
      <c r="S112" s="24">
        <v>7.9346235294760148E-2</v>
      </c>
      <c r="T112" s="84">
        <f t="shared" si="3"/>
        <v>3.007116285701366E-3</v>
      </c>
      <c r="U112" s="23">
        <f t="shared" si="4"/>
        <v>5.5926389114045086E-2</v>
      </c>
      <c r="V112" s="23">
        <f t="shared" si="5"/>
        <v>3.5348964326169678E-2</v>
      </c>
    </row>
    <row r="113" spans="1:22" x14ac:dyDescent="0.25">
      <c r="A113">
        <v>1007</v>
      </c>
      <c r="B113" t="s">
        <v>6</v>
      </c>
      <c r="C113">
        <v>2008</v>
      </c>
      <c r="D113" s="4">
        <v>1</v>
      </c>
      <c r="E113" s="7">
        <v>3.3105300728236094E-2</v>
      </c>
      <c r="F113" s="7">
        <v>0.8984746186546636</v>
      </c>
      <c r="G113" s="7">
        <v>4.5128378966322387E-2</v>
      </c>
      <c r="H113" s="7">
        <v>0.92443734960945922</v>
      </c>
      <c r="I113" s="7">
        <v>0.87755334711665334</v>
      </c>
      <c r="J113" s="9">
        <v>5.7988804597701157E-2</v>
      </c>
      <c r="K113" s="9">
        <v>6.5000000000000002E-2</v>
      </c>
      <c r="L113" s="9">
        <v>0.7</v>
      </c>
      <c r="M113" s="9">
        <v>1.2482226536236568E-2</v>
      </c>
      <c r="N113" s="7">
        <v>0.3</v>
      </c>
      <c r="O113" s="15">
        <v>3090138.5666085328</v>
      </c>
      <c r="P113" s="15">
        <v>174937.69213755269</v>
      </c>
      <c r="Q113" s="15">
        <v>9190.1761005804892</v>
      </c>
      <c r="R113" s="15">
        <v>71997.470455184652</v>
      </c>
      <c r="S113" s="24">
        <v>8.3678140519443098E-2</v>
      </c>
      <c r="T113" s="84">
        <f t="shared" si="3"/>
        <v>2.9740336565770341E-3</v>
      </c>
      <c r="U113" s="23">
        <f t="shared" si="4"/>
        <v>5.6611601184457266E-2</v>
      </c>
      <c r="V113" s="23">
        <f t="shared" si="5"/>
        <v>2.3299107435885247E-2</v>
      </c>
    </row>
    <row r="114" spans="1:22" x14ac:dyDescent="0.25">
      <c r="A114">
        <v>1007</v>
      </c>
      <c r="B114" t="s">
        <v>6</v>
      </c>
      <c r="C114">
        <v>2009</v>
      </c>
      <c r="D114" s="4">
        <v>1</v>
      </c>
      <c r="E114" s="7">
        <v>3.0695750616668689E-2</v>
      </c>
      <c r="F114" s="7">
        <v>0.92648162040510129</v>
      </c>
      <c r="G114" s="7">
        <v>2.9729392961358118E-2</v>
      </c>
      <c r="H114" s="7">
        <v>0.95233291539905873</v>
      </c>
      <c r="I114" s="7">
        <v>0.91343734825415657</v>
      </c>
      <c r="J114" s="9">
        <v>6.1664279693486562E-2</v>
      </c>
      <c r="K114" s="9">
        <v>6.5000000000000002E-2</v>
      </c>
      <c r="L114" s="9">
        <v>0.7</v>
      </c>
      <c r="M114" s="9">
        <v>2.426548740620306E-2</v>
      </c>
      <c r="N114" s="7">
        <v>0.3</v>
      </c>
      <c r="O114" s="15">
        <v>3425616.6930517163</v>
      </c>
      <c r="P114" s="15">
        <v>196352.16164038758</v>
      </c>
      <c r="Q114" s="15">
        <v>11965.342881628736</v>
      </c>
      <c r="R114" s="15">
        <v>149104.87347091164</v>
      </c>
      <c r="S114" s="24">
        <v>9.4423572137208395E-2</v>
      </c>
      <c r="T114" s="84">
        <f t="shared" si="3"/>
        <v>3.4929018491468731E-3</v>
      </c>
      <c r="U114" s="23">
        <f t="shared" si="4"/>
        <v>5.7318777678382615E-2</v>
      </c>
      <c r="V114" s="23">
        <f t="shared" si="5"/>
        <v>4.3526432415321198E-2</v>
      </c>
    </row>
    <row r="115" spans="1:22" x14ac:dyDescent="0.25">
      <c r="A115">
        <v>1007</v>
      </c>
      <c r="B115" t="s">
        <v>6</v>
      </c>
      <c r="C115">
        <v>2010</v>
      </c>
      <c r="D115" s="4">
        <v>1</v>
      </c>
      <c r="E115" s="7">
        <v>2.2946577786147532E-2</v>
      </c>
      <c r="F115" s="7">
        <v>0.9479869967491874</v>
      </c>
      <c r="G115" s="7">
        <v>1.2412455719936101E-2</v>
      </c>
      <c r="H115" s="7">
        <v>0.9642273725397823</v>
      </c>
      <c r="I115" s="7">
        <v>0.93400962356292094</v>
      </c>
      <c r="J115" s="9">
        <v>5.0201352490421458E-2</v>
      </c>
      <c r="K115" s="9">
        <v>6.5000000000000002E-2</v>
      </c>
      <c r="L115" s="9">
        <v>0.7</v>
      </c>
      <c r="M115" s="9">
        <v>3.3118054966351534E-2</v>
      </c>
      <c r="N115" s="7">
        <v>0.3</v>
      </c>
      <c r="O115" s="15">
        <v>3955395.062683403</v>
      </c>
      <c r="P115" s="15">
        <v>228383.33633626479</v>
      </c>
      <c r="Q115" s="15">
        <v>7748.2173074447364</v>
      </c>
      <c r="R115" s="15">
        <v>71992.629686334622</v>
      </c>
      <c r="S115" s="24">
        <v>8.8272185470232384E-2</v>
      </c>
      <c r="T115" s="84">
        <f t="shared" si="3"/>
        <v>1.9588984626451502E-3</v>
      </c>
      <c r="U115" s="23">
        <f t="shared" si="4"/>
        <v>5.7739703042791864E-2</v>
      </c>
      <c r="V115" s="23">
        <f t="shared" si="5"/>
        <v>1.8201122402547995E-2</v>
      </c>
    </row>
    <row r="116" spans="1:22" x14ac:dyDescent="0.25">
      <c r="A116">
        <v>1007</v>
      </c>
      <c r="B116" t="s">
        <v>6</v>
      </c>
      <c r="C116">
        <v>2011</v>
      </c>
      <c r="D116" s="4">
        <v>1</v>
      </c>
      <c r="E116" s="7">
        <v>3.0651750276619916E-2</v>
      </c>
      <c r="F116" s="7">
        <v>0.9774943735933983</v>
      </c>
      <c r="G116" s="7">
        <v>2.0151570380714391E-2</v>
      </c>
      <c r="H116" s="7">
        <v>0.98385516955741459</v>
      </c>
      <c r="I116" s="7">
        <v>0.96855434525811746</v>
      </c>
      <c r="J116" s="9">
        <v>5.53847662835249E-2</v>
      </c>
      <c r="K116" s="9">
        <v>6.5000000000000002E-2</v>
      </c>
      <c r="L116" s="9">
        <v>0.7</v>
      </c>
      <c r="M116" s="9">
        <v>3.7945076110393383E-2</v>
      </c>
      <c r="N116" s="7">
        <v>0.3</v>
      </c>
      <c r="O116" s="15">
        <v>4375403.8439902123</v>
      </c>
      <c r="P116" s="15">
        <v>254101.64608967613</v>
      </c>
      <c r="Q116" s="15">
        <v>12789.14188086771</v>
      </c>
      <c r="R116" s="15">
        <v>124495.16197625043</v>
      </c>
      <c r="S116" s="24">
        <v>9.6351811949760932E-2</v>
      </c>
      <c r="T116" s="84">
        <f t="shared" si="3"/>
        <v>2.9229626194240549E-3</v>
      </c>
      <c r="U116" s="23">
        <f t="shared" si="4"/>
        <v>5.8075015507127334E-2</v>
      </c>
      <c r="V116" s="23">
        <f t="shared" si="5"/>
        <v>2.8453410568546576E-2</v>
      </c>
    </row>
    <row r="117" spans="1:22" x14ac:dyDescent="0.25">
      <c r="A117">
        <v>1007</v>
      </c>
      <c r="B117" t="s">
        <v>6</v>
      </c>
      <c r="C117">
        <v>2012</v>
      </c>
      <c r="D117" s="4">
        <v>1</v>
      </c>
      <c r="E117" s="7">
        <v>2.2762743053863659E-2</v>
      </c>
      <c r="F117" s="7">
        <v>1</v>
      </c>
      <c r="G117" s="7">
        <v>1.6276578171850527E-2</v>
      </c>
      <c r="H117" s="7">
        <v>1</v>
      </c>
      <c r="I117" s="7">
        <v>1</v>
      </c>
      <c r="J117" s="9">
        <v>5.3279996168582359E-2</v>
      </c>
      <c r="K117" s="9">
        <v>6.5000000000000002E-2</v>
      </c>
      <c r="L117" s="9">
        <v>0.7</v>
      </c>
      <c r="M117" s="9">
        <v>4.1025254866978104E-2</v>
      </c>
      <c r="N117" s="7">
        <v>0.3</v>
      </c>
      <c r="O117" s="15">
        <v>4865157.1314407382</v>
      </c>
      <c r="P117" s="15">
        <v>230514.16734665053</v>
      </c>
      <c r="Q117" s="15">
        <v>13827.471514010525</v>
      </c>
      <c r="R117" s="15">
        <v>164937.82546891106</v>
      </c>
      <c r="S117" s="24">
        <v>9.6095149088769219E-2</v>
      </c>
      <c r="T117" s="84">
        <f t="shared" si="3"/>
        <v>2.8421428415233408E-3</v>
      </c>
      <c r="U117" s="23">
        <f t="shared" si="4"/>
        <v>4.7380621245913891E-2</v>
      </c>
      <c r="V117" s="23">
        <f t="shared" si="5"/>
        <v>3.3901849624344484E-2</v>
      </c>
    </row>
    <row r="118" spans="1:22" x14ac:dyDescent="0.25">
      <c r="A118">
        <v>1007</v>
      </c>
      <c r="B118" t="s">
        <v>6</v>
      </c>
      <c r="C118">
        <v>2013</v>
      </c>
      <c r="D118" s="4">
        <v>1</v>
      </c>
      <c r="E118" s="7">
        <v>2.2500640190029186E-2</v>
      </c>
      <c r="F118" s="7">
        <v>1.0227556889222307</v>
      </c>
      <c r="G118" s="7">
        <v>2.2500569919627449E-2</v>
      </c>
      <c r="H118" s="7">
        <v>1.0227556170527801</v>
      </c>
      <c r="I118" s="7">
        <v>1.032285298253099</v>
      </c>
      <c r="J118" s="9">
        <v>4.0734919847328237E-2</v>
      </c>
      <c r="K118" s="9">
        <v>6.5000000000000002E-2</v>
      </c>
      <c r="L118" s="9">
        <v>0.7</v>
      </c>
      <c r="M118" s="9">
        <v>3.5531002101689461E-2</v>
      </c>
      <c r="N118" s="7">
        <v>0.3</v>
      </c>
      <c r="O118" s="15">
        <v>5444296.3171647284</v>
      </c>
      <c r="P118" s="15">
        <v>260747.27787282545</v>
      </c>
      <c r="Q118" s="15">
        <v>6596.2131903856289</v>
      </c>
      <c r="R118" s="15">
        <v>96033.201403367129</v>
      </c>
      <c r="S118" s="24">
        <v>8.0253521108341913E-2</v>
      </c>
      <c r="T118" s="84">
        <f t="shared" si="3"/>
        <v>1.2115823250819664E-3</v>
      </c>
      <c r="U118" s="23">
        <f t="shared" si="4"/>
        <v>4.7893660205588696E-2</v>
      </c>
      <c r="V118" s="23">
        <f t="shared" si="5"/>
        <v>1.7639231189638688E-2</v>
      </c>
    </row>
    <row r="119" spans="1:22" x14ac:dyDescent="0.25">
      <c r="A119">
        <v>1007</v>
      </c>
      <c r="B119" t="s">
        <v>6</v>
      </c>
      <c r="C119">
        <v>2014</v>
      </c>
      <c r="D119" s="4">
        <v>1</v>
      </c>
      <c r="E119" s="7">
        <v>2.6777622132534467E-2</v>
      </c>
      <c r="F119" s="7">
        <v>1.0505126281570394</v>
      </c>
      <c r="G119" s="7">
        <v>2.5322265076284507E-2</v>
      </c>
      <c r="H119" s="7">
        <v>1.0489847954654483</v>
      </c>
      <c r="I119" s="7">
        <v>1.0604989027872223</v>
      </c>
      <c r="J119" s="9">
        <v>3.2822367816091928E-2</v>
      </c>
      <c r="K119" s="9">
        <v>6.5000000000000002E-2</v>
      </c>
      <c r="L119" s="9">
        <v>0.7</v>
      </c>
      <c r="M119" s="9">
        <v>2.8105030122976424E-2</v>
      </c>
      <c r="N119" s="7">
        <v>0.3</v>
      </c>
      <c r="O119" s="15">
        <v>5782727.8169249641</v>
      </c>
      <c r="P119" s="15">
        <v>366655.32129103888</v>
      </c>
      <c r="Q119" s="15">
        <v>4421.7933829910162</v>
      </c>
      <c r="R119" s="15">
        <v>142366.66212096109</v>
      </c>
      <c r="S119" s="24">
        <v>6.7885385889877775E-2</v>
      </c>
      <c r="T119" s="84">
        <f t="shared" si="3"/>
        <v>7.6465528431915008E-4</v>
      </c>
      <c r="U119" s="23">
        <f t="shared" si="4"/>
        <v>6.3405253177904602E-2</v>
      </c>
      <c r="V119" s="23">
        <f t="shared" si="5"/>
        <v>2.4619291557226759E-2</v>
      </c>
    </row>
    <row r="120" spans="1:22" x14ac:dyDescent="0.25">
      <c r="A120">
        <v>1007</v>
      </c>
      <c r="B120" t="s">
        <v>6</v>
      </c>
      <c r="C120">
        <v>2015</v>
      </c>
      <c r="D120" s="4">
        <v>1</v>
      </c>
      <c r="E120" s="7">
        <v>1.6993564474642914E-2</v>
      </c>
      <c r="F120" s="7">
        <v>1.0685171292823206</v>
      </c>
      <c r="G120" s="7">
        <v>1.5751464765001371E-2</v>
      </c>
      <c r="H120" s="7">
        <v>1.06563865955776</v>
      </c>
      <c r="I120" s="7">
        <v>1.0841256750696688</v>
      </c>
      <c r="J120" s="9">
        <v>4.0165766283524897E-2</v>
      </c>
      <c r="K120" s="9">
        <v>6.5000000000000002E-2</v>
      </c>
      <c r="L120" s="9">
        <v>0.7</v>
      </c>
      <c r="M120" s="9">
        <v>1.9043574273204918E-2</v>
      </c>
      <c r="N120" s="7">
        <v>0.3</v>
      </c>
      <c r="O120" s="15">
        <v>6091604.2722495468</v>
      </c>
      <c r="P120" s="15">
        <v>235049.49990386312</v>
      </c>
      <c r="Q120" s="15">
        <v>10963.925430154992</v>
      </c>
      <c r="R120" s="15">
        <v>151515.84943036642</v>
      </c>
      <c r="S120" s="24">
        <v>6.9791910847447847E-2</v>
      </c>
      <c r="T120" s="84">
        <f t="shared" si="3"/>
        <v>1.7998420350615065E-3</v>
      </c>
      <c r="U120" s="23">
        <f t="shared" si="4"/>
        <v>3.8585812439366242E-2</v>
      </c>
      <c r="V120" s="23">
        <f t="shared" si="5"/>
        <v>2.4872897624128441E-2</v>
      </c>
    </row>
    <row r="121" spans="1:22" x14ac:dyDescent="0.25">
      <c r="A121">
        <v>1007</v>
      </c>
      <c r="B121" t="s">
        <v>6</v>
      </c>
      <c r="C121">
        <v>2016</v>
      </c>
      <c r="D121" s="4">
        <v>1</v>
      </c>
      <c r="E121" s="7">
        <v>1.3713172476856432E-2</v>
      </c>
      <c r="F121" s="7">
        <v>1.0832708177044263</v>
      </c>
      <c r="G121" s="7">
        <v>3.9082773058412984E-3</v>
      </c>
      <c r="H121" s="7">
        <v>1.0698116201790826</v>
      </c>
      <c r="I121" s="7">
        <v>1.1027022326491571</v>
      </c>
      <c r="J121" s="9">
        <v>3.0020766283524885E-2</v>
      </c>
      <c r="K121" s="9">
        <v>6.5000000000000002E-2</v>
      </c>
      <c r="L121" s="9">
        <v>0.7</v>
      </c>
      <c r="M121" s="9">
        <v>1.7211607269182239E-2</v>
      </c>
      <c r="N121" s="7">
        <v>0.3</v>
      </c>
      <c r="O121" s="15">
        <v>6428355.5820846828</v>
      </c>
      <c r="P121" s="15">
        <v>260010.89291844296</v>
      </c>
      <c r="Q121" s="15">
        <v>7298.0994420361685</v>
      </c>
      <c r="R121" s="15">
        <v>96925.446134356156</v>
      </c>
      <c r="S121" s="24">
        <v>5.8547730645034227E-2</v>
      </c>
      <c r="T121" s="84">
        <f t="shared" si="3"/>
        <v>1.1352980321087701E-3</v>
      </c>
      <c r="U121" s="23">
        <f t="shared" si="4"/>
        <v>4.044749696844286E-2</v>
      </c>
      <c r="V121" s="23">
        <f t="shared" si="5"/>
        <v>1.5077797874853048E-2</v>
      </c>
    </row>
    <row r="122" spans="1:22" x14ac:dyDescent="0.25">
      <c r="A122">
        <v>1007</v>
      </c>
      <c r="B122" t="s">
        <v>6</v>
      </c>
      <c r="C122">
        <v>2017</v>
      </c>
      <c r="D122" s="4">
        <v>1</v>
      </c>
      <c r="E122" s="7">
        <v>1.6937919241406932E-2</v>
      </c>
      <c r="F122" s="7">
        <v>1.1017754438609653</v>
      </c>
      <c r="G122" s="7">
        <v>7.5101438250718359E-3</v>
      </c>
      <c r="H122" s="7">
        <v>1.077876304877855</v>
      </c>
      <c r="I122" s="7">
        <v>1.123592392033665</v>
      </c>
      <c r="J122" s="9">
        <v>2.6436217557251892E-2</v>
      </c>
      <c r="K122" s="9">
        <v>6.5000000000000002E-2</v>
      </c>
      <c r="L122" s="9">
        <v>0.7</v>
      </c>
      <c r="M122" s="9">
        <v>2.3255030447062178E-2</v>
      </c>
      <c r="N122" s="7">
        <v>0.3</v>
      </c>
      <c r="O122" s="15">
        <v>6625517.4561774461</v>
      </c>
      <c r="P122" s="15">
        <v>279508.22430816607</v>
      </c>
      <c r="Q122" s="15">
        <v>2158.4935737836754</v>
      </c>
      <c r="R122" s="15">
        <v>84574.564361460943</v>
      </c>
      <c r="S122" s="24">
        <v>5.8589235825489201E-2</v>
      </c>
      <c r="T122" s="84">
        <f t="shared" si="3"/>
        <v>3.2578490481089241E-4</v>
      </c>
      <c r="U122" s="23">
        <f t="shared" si="4"/>
        <v>4.2186625596701201E-2</v>
      </c>
      <c r="V122" s="23">
        <f t="shared" si="5"/>
        <v>1.2764974950387611E-2</v>
      </c>
    </row>
    <row r="123" spans="1:22" x14ac:dyDescent="0.25">
      <c r="A123">
        <v>1007</v>
      </c>
      <c r="B123" t="s">
        <v>6</v>
      </c>
      <c r="C123">
        <v>2018</v>
      </c>
      <c r="D123" s="4">
        <v>1</v>
      </c>
      <c r="E123" s="7">
        <v>1.9108145725449662E-2</v>
      </c>
      <c r="F123" s="7">
        <v>1.1230307576894225</v>
      </c>
      <c r="G123" s="7">
        <v>2.401165209142872E-2</v>
      </c>
      <c r="H123" s="7">
        <v>1.1040711276328792</v>
      </c>
      <c r="I123" s="7">
        <v>1.1482648632404084</v>
      </c>
      <c r="J123" s="9">
        <v>2.4512636015325683E-2</v>
      </c>
      <c r="K123" s="9">
        <v>6.5000000000000002E-2</v>
      </c>
      <c r="L123" s="9">
        <v>0.7</v>
      </c>
      <c r="M123" s="9">
        <v>2.1401007311156316E-2</v>
      </c>
      <c r="N123" s="7">
        <v>0.3</v>
      </c>
      <c r="O123" s="15">
        <v>6797812.9791277424</v>
      </c>
      <c r="P123" s="15">
        <v>278661.96633129369</v>
      </c>
      <c r="Q123" s="15">
        <v>4178.5615679107786</v>
      </c>
      <c r="R123" s="15">
        <v>132406.98503218219</v>
      </c>
      <c r="S123" s="24">
        <v>5.5553240402019463E-2</v>
      </c>
      <c r="T123" s="84">
        <f t="shared" si="3"/>
        <v>6.1469204591841373E-4</v>
      </c>
      <c r="U123" s="23">
        <f t="shared" si="4"/>
        <v>4.0992885092147685E-2</v>
      </c>
      <c r="V123" s="23">
        <f t="shared" si="5"/>
        <v>1.9477879935610103E-2</v>
      </c>
    </row>
    <row r="124" spans="1:22" x14ac:dyDescent="0.25">
      <c r="A124">
        <v>1007</v>
      </c>
      <c r="B124" t="s">
        <v>6</v>
      </c>
      <c r="C124">
        <v>2019</v>
      </c>
      <c r="D124" s="4">
        <v>1</v>
      </c>
      <c r="E124" s="7">
        <v>1.6343119941330836E-2</v>
      </c>
      <c r="F124" s="7">
        <v>1.1415353838459616</v>
      </c>
      <c r="G124" s="7">
        <v>2.6809187053995737E-2</v>
      </c>
      <c r="H124" s="7">
        <v>1.1340707124703429</v>
      </c>
      <c r="I124" s="7">
        <v>1.1761512175436484</v>
      </c>
      <c r="J124" s="9">
        <v>2.7157053639846742E-2</v>
      </c>
      <c r="K124" s="9">
        <v>6.5000000000000002E-2</v>
      </c>
      <c r="L124" s="9">
        <v>0.7</v>
      </c>
      <c r="M124" s="9">
        <v>1.4985168476461367E-2</v>
      </c>
      <c r="N124" s="7">
        <v>0.3</v>
      </c>
      <c r="O124" s="15">
        <v>7001177.565980752</v>
      </c>
      <c r="P124" s="15">
        <v>293464.22201428795</v>
      </c>
      <c r="Q124" s="15">
        <v>7519.3846547537796</v>
      </c>
      <c r="R124" s="15">
        <v>133751.5903486665</v>
      </c>
      <c r="S124" s="24">
        <v>5.434815472572356E-2</v>
      </c>
      <c r="T124" s="84">
        <f t="shared" si="3"/>
        <v>1.0740171326736568E-3</v>
      </c>
      <c r="U124" s="23">
        <f t="shared" si="4"/>
        <v>4.1916408953866939E-2</v>
      </c>
      <c r="V124" s="23">
        <f t="shared" si="5"/>
        <v>1.9104156277734697E-2</v>
      </c>
    </row>
    <row r="125" spans="1:22" x14ac:dyDescent="0.25">
      <c r="A125">
        <v>1007</v>
      </c>
      <c r="B125" t="s">
        <v>6</v>
      </c>
      <c r="C125">
        <v>2020</v>
      </c>
      <c r="D125" s="4">
        <v>1</v>
      </c>
      <c r="E125" s="7">
        <v>1.3274049762315616E-2</v>
      </c>
      <c r="F125" s="7">
        <v>1.1567891972993249</v>
      </c>
      <c r="G125" s="7">
        <v>1.7334309630928777E-2</v>
      </c>
      <c r="H125" s="7">
        <v>1.1539004159229778</v>
      </c>
      <c r="I125" s="7">
        <v>1.199392120382869</v>
      </c>
      <c r="J125" s="9">
        <v>2.2606862068965519E-2</v>
      </c>
      <c r="K125" s="9">
        <v>6.0999999999999999E-2</v>
      </c>
      <c r="L125" s="9">
        <v>0.6</v>
      </c>
      <c r="M125" s="9">
        <v>1.9209491222851746E-2</v>
      </c>
      <c r="N125" s="7">
        <v>0.3</v>
      </c>
      <c r="O125" s="15">
        <v>7247003.8380051292</v>
      </c>
      <c r="P125" s="15">
        <v>253974.76637939134</v>
      </c>
      <c r="Q125" s="15">
        <v>-976.54474603868891</v>
      </c>
      <c r="R125" s="15">
        <v>133902.671474495</v>
      </c>
      <c r="S125" s="24">
        <v>4.8772556802676573E-2</v>
      </c>
      <c r="T125" s="84">
        <f t="shared" si="3"/>
        <v>-1.3475151495262637E-4</v>
      </c>
      <c r="U125" s="23">
        <f t="shared" si="4"/>
        <v>3.5045485286965508E-2</v>
      </c>
      <c r="V125" s="23">
        <f t="shared" si="5"/>
        <v>1.8476969857843233E-2</v>
      </c>
    </row>
    <row r="126" spans="1:22" x14ac:dyDescent="0.25">
      <c r="A126">
        <v>1007</v>
      </c>
      <c r="B126" t="s">
        <v>6</v>
      </c>
      <c r="C126">
        <v>2021</v>
      </c>
      <c r="D126" s="4">
        <v>1</v>
      </c>
      <c r="E126" s="7">
        <v>1.6082688232745973E-2</v>
      </c>
      <c r="F126" s="7">
        <v>1.1755438859714931</v>
      </c>
      <c r="G126" s="7">
        <v>3.4207281756479968E-2</v>
      </c>
      <c r="H126" s="7">
        <v>1.1940550881971508</v>
      </c>
      <c r="I126" s="7">
        <v>1.21526629997631</v>
      </c>
      <c r="J126" s="9">
        <v>1.0552530534351149E-2</v>
      </c>
      <c r="K126" s="9">
        <v>6.0999999999999999E-2</v>
      </c>
      <c r="L126" s="9">
        <v>0.6</v>
      </c>
      <c r="M126" s="9">
        <v>1.8593402691058497E-2</v>
      </c>
      <c r="N126" s="7">
        <v>0.3</v>
      </c>
      <c r="O126" s="15">
        <v>7532392.6296534324</v>
      </c>
      <c r="P126" s="15">
        <v>286001.95814925298</v>
      </c>
      <c r="Q126" s="15">
        <v>-5072.2424661844943</v>
      </c>
      <c r="R126" s="15">
        <v>65341.286144528858</v>
      </c>
      <c r="S126" s="24">
        <v>3.634857214898625E-2</v>
      </c>
      <c r="T126" s="84">
        <f t="shared" si="3"/>
        <v>-6.7339060980652434E-4</v>
      </c>
      <c r="U126" s="23">
        <f t="shared" si="4"/>
        <v>3.796960304795105E-2</v>
      </c>
      <c r="V126" s="23">
        <f t="shared" si="5"/>
        <v>8.6747052838555012E-3</v>
      </c>
    </row>
    <row r="127" spans="1:22" x14ac:dyDescent="0.25">
      <c r="A127">
        <v>1007</v>
      </c>
      <c r="B127" t="s">
        <v>6</v>
      </c>
      <c r="C127">
        <v>2022</v>
      </c>
      <c r="D127" s="4">
        <v>1</v>
      </c>
      <c r="E127" s="7">
        <v>4.3498689764435758E-2</v>
      </c>
      <c r="F127" s="7">
        <v>1.2278069517379346</v>
      </c>
      <c r="G127" s="7">
        <v>6.4147153562179052E-2</v>
      </c>
      <c r="H127" s="7">
        <v>1.2731603895320862</v>
      </c>
      <c r="I127" s="7">
        <v>1.2424900795461096</v>
      </c>
      <c r="J127" s="9">
        <v>1.197089826823935E-2</v>
      </c>
      <c r="K127" s="9">
        <v>6.0999999999999999E-2</v>
      </c>
      <c r="L127" s="9">
        <v>0.6</v>
      </c>
      <c r="M127" s="9">
        <v>1.2914985687206807E-2</v>
      </c>
      <c r="N127" s="7">
        <v>0.3</v>
      </c>
      <c r="O127" s="15">
        <v>7675362.2943855776</v>
      </c>
      <c r="P127" s="15">
        <v>309480.68510698271</v>
      </c>
      <c r="Q127" s="15">
        <v>-2445.5680787452898</v>
      </c>
      <c r="R127" s="15">
        <v>270425.97722301143</v>
      </c>
      <c r="S127" s="24">
        <v>3.435988968056343E-2</v>
      </c>
      <c r="T127" s="84">
        <f t="shared" si="3"/>
        <v>-3.186257514559527E-4</v>
      </c>
      <c r="U127" s="23">
        <f t="shared" si="4"/>
        <v>4.032131295396487E-2</v>
      </c>
      <c r="V127" s="23">
        <f t="shared" si="5"/>
        <v>3.523299185770349E-2</v>
      </c>
    </row>
    <row r="128" spans="1:22" s="2" customFormat="1" x14ac:dyDescent="0.25">
      <c r="A128" s="2">
        <v>1007</v>
      </c>
      <c r="B128" s="2" t="s">
        <v>6</v>
      </c>
      <c r="C128" s="2">
        <v>2023</v>
      </c>
      <c r="D128" s="5">
        <v>1</v>
      </c>
      <c r="E128" s="11">
        <v>6.7906062522485197E-2</v>
      </c>
      <c r="F128" s="11">
        <v>1.3140785196299076</v>
      </c>
      <c r="G128" s="11">
        <v>5.4667482950260561E-2</v>
      </c>
      <c r="H128" s="11">
        <v>1.3446984510267246</v>
      </c>
      <c r="I128" s="11">
        <v>1.2882779015743053</v>
      </c>
      <c r="J128" s="12">
        <v>2.1272680333333457E-2</v>
      </c>
      <c r="K128" s="12">
        <v>6.0999999999999999E-2</v>
      </c>
      <c r="L128" s="12">
        <v>0.6</v>
      </c>
      <c r="M128" s="12">
        <v>1.8290963677871679E-2</v>
      </c>
      <c r="N128" s="11">
        <v>0.3</v>
      </c>
      <c r="O128" s="16">
        <v>8026314.5422716076</v>
      </c>
      <c r="P128" s="16">
        <v>342715.18576527393</v>
      </c>
      <c r="Q128" s="16">
        <v>4382.291963142341</v>
      </c>
      <c r="R128" s="16">
        <v>632545.26599602483</v>
      </c>
      <c r="S128" s="73">
        <v>4.6887258540056459E-2</v>
      </c>
      <c r="T128" s="85">
        <f t="shared" si="3"/>
        <v>5.4599055893741046E-4</v>
      </c>
      <c r="U128" s="75">
        <f t="shared" si="4"/>
        <v>4.2698947812264368E-2</v>
      </c>
      <c r="V128" s="75">
        <f t="shared" si="5"/>
        <v>7.8808930632439669E-2</v>
      </c>
    </row>
    <row r="129" spans="1:22" x14ac:dyDescent="0.25">
      <c r="A129">
        <v>1008</v>
      </c>
      <c r="B129" t="s">
        <v>7</v>
      </c>
      <c r="C129">
        <v>2006</v>
      </c>
      <c r="D129" s="4">
        <v>1</v>
      </c>
      <c r="E129" s="7" cm="1">
        <f t="array" ref="E129:E146">TRANSPOSE(Deflators!D7:U7)</f>
        <v>3.4935465129859386E-2</v>
      </c>
      <c r="F129" s="7" cm="1">
        <f t="array" ref="F129:F146">TRANSPOSE(Deflators!D6:U6)</f>
        <v>0.85946486621655427</v>
      </c>
      <c r="G129" s="7" cm="1">
        <f t="array" ref="G129:G146">TRANSPOSE(Deflators!D35:U35)</f>
        <v>8.8349681734505608E-2</v>
      </c>
      <c r="H129" s="7" cm="1">
        <f t="array" ref="H129:H146">TRANSPOSE(Deflators!D36:U36)</f>
        <v>0.82787939247090003</v>
      </c>
      <c r="I129" s="7">
        <v>0.82829722169156317</v>
      </c>
      <c r="J129" s="7" cm="1">
        <f t="array" ref="J129:J146">TRANSPOSE('RFR - AUS'!B6:S6)</f>
        <v>5.3417563218390807E-2</v>
      </c>
      <c r="K129" s="7" cm="1">
        <f t="array" ref="K129:K146">TRANSPOSE(MRP!C4:T4)</f>
        <v>6.5000000000000002E-2</v>
      </c>
      <c r="L129" s="7" cm="1">
        <f t="array" ref="L129:L146">TRANSPOSE('Equity Beta'!C4:T4)</f>
        <v>0.7</v>
      </c>
      <c r="M129" s="9" cm="1">
        <f t="array" ref="M129:M146">TRANSPOSE('Debt Margin'!C5:T5)</f>
        <v>1.3628679357529705E-2</v>
      </c>
      <c r="N129" s="7" cm="1">
        <f t="array" ref="N129:N146">TRANSPOSE('SC Tax'!C4:T4)</f>
        <v>0.3</v>
      </c>
      <c r="O129" s="15" cm="1">
        <f t="array" ref="O129:O146">TRANSPOSE('AUS - AUC Parameters'!B312:S312)/1000</f>
        <v>460096.29984329984</v>
      </c>
      <c r="P129" s="15" cm="1">
        <f t="array" ref="P129:P146">TRANSPOSE('AUS - AUC Parameters'!B321:S321)/1000</f>
        <v>29220.598418442751</v>
      </c>
      <c r="Q129" s="15" cm="1">
        <f t="array" ref="Q129:Q146">TRANSPOSE('AUS - AUC Parameters'!B330:S330)/1000</f>
        <v>1570.4151230773441</v>
      </c>
      <c r="R129" s="15" cm="1">
        <f t="array" ref="R129:R146">TRANSPOSE('AUS - AUC Parameters'!B339:S339)/1000</f>
        <v>13923.134245601934</v>
      </c>
      <c r="S129" s="24" cm="1">
        <f t="array" ref="S129:S146">TRANSPOSE('AUS VWACC'!B6:S6)</f>
        <v>7.9799999999999996E-2</v>
      </c>
      <c r="T129" s="84">
        <f t="shared" si="3"/>
        <v>3.413231368329191E-3</v>
      </c>
      <c r="U129" s="23">
        <f t="shared" si="4"/>
        <v>6.3509744434794929E-2</v>
      </c>
      <c r="V129" s="23">
        <f t="shared" si="5"/>
        <v>3.0261348005502092E-2</v>
      </c>
    </row>
    <row r="130" spans="1:22" x14ac:dyDescent="0.25">
      <c r="A130">
        <v>1008</v>
      </c>
      <c r="B130" t="s">
        <v>7</v>
      </c>
      <c r="C130">
        <v>2007</v>
      </c>
      <c r="D130" s="4">
        <v>1</v>
      </c>
      <c r="E130" s="7">
        <v>2.3009355624148499E-2</v>
      </c>
      <c r="F130" s="7">
        <v>0.87946986746686684</v>
      </c>
      <c r="G130" s="7">
        <v>6.5189420273357515E-2</v>
      </c>
      <c r="H130" s="7">
        <v>0.88364632945466859</v>
      </c>
      <c r="I130" s="7">
        <v>0.85995409938039635</v>
      </c>
      <c r="J130" s="7">
        <v>5.5915448275862062E-2</v>
      </c>
      <c r="K130" s="7">
        <v>6.5000000000000002E-2</v>
      </c>
      <c r="L130" s="7">
        <v>0.7</v>
      </c>
      <c r="M130" s="9">
        <v>1.1741972089049812E-2</v>
      </c>
      <c r="N130" s="7">
        <v>0.3</v>
      </c>
      <c r="O130" s="15">
        <v>495664.26870087138</v>
      </c>
      <c r="P130" s="15">
        <v>31713.910559852524</v>
      </c>
      <c r="Q130" s="15">
        <v>1418.8346149412728</v>
      </c>
      <c r="R130" s="15">
        <v>19522.157445494817</v>
      </c>
      <c r="S130" s="24">
        <v>8.1199999999999994E-2</v>
      </c>
      <c r="T130" s="84">
        <f t="shared" si="3"/>
        <v>2.8624912153946804E-3</v>
      </c>
      <c r="U130" s="23">
        <f t="shared" si="4"/>
        <v>6.3982644226048824E-2</v>
      </c>
      <c r="V130" s="23">
        <f t="shared" si="5"/>
        <v>3.9385847797062515E-2</v>
      </c>
    </row>
    <row r="131" spans="1:22" x14ac:dyDescent="0.25">
      <c r="A131">
        <v>1008</v>
      </c>
      <c r="B131" t="s">
        <v>7</v>
      </c>
      <c r="C131">
        <v>2008</v>
      </c>
      <c r="D131" s="4">
        <v>1</v>
      </c>
      <c r="E131" s="7">
        <v>4.2583308574633445E-2</v>
      </c>
      <c r="F131" s="7">
        <v>0.91772943235808957</v>
      </c>
      <c r="G131" s="7">
        <v>4.5128378966322387E-2</v>
      </c>
      <c r="H131" s="7">
        <v>0.92443734960945922</v>
      </c>
      <c r="I131" s="7">
        <v>0.8980914682562432</v>
      </c>
      <c r="J131" s="7">
        <v>5.9901413793103479E-2</v>
      </c>
      <c r="K131" s="7">
        <v>6.5000000000000002E-2</v>
      </c>
      <c r="L131" s="7">
        <v>0.7</v>
      </c>
      <c r="M131" s="9">
        <v>1.5818426749813173E-2</v>
      </c>
      <c r="N131" s="7">
        <v>0.3</v>
      </c>
      <c r="O131" s="15">
        <v>537963.71778262046</v>
      </c>
      <c r="P131" s="15">
        <v>32953.009665072153</v>
      </c>
      <c r="Q131" s="15">
        <v>1830.924948459897</v>
      </c>
      <c r="R131" s="15">
        <v>10019.876567563306</v>
      </c>
      <c r="S131" s="24">
        <v>8.7599999999999997E-2</v>
      </c>
      <c r="T131" s="84">
        <f t="shared" si="3"/>
        <v>3.4034357484304069E-3</v>
      </c>
      <c r="U131" s="23">
        <f t="shared" si="4"/>
        <v>6.1255078318102771E-2</v>
      </c>
      <c r="V131" s="23">
        <f t="shared" si="5"/>
        <v>1.8625561978163223E-2</v>
      </c>
    </row>
    <row r="132" spans="1:22" x14ac:dyDescent="0.25">
      <c r="A132">
        <v>1008</v>
      </c>
      <c r="B132" t="s">
        <v>7</v>
      </c>
      <c r="C132">
        <v>2009</v>
      </c>
      <c r="D132" s="4">
        <v>1</v>
      </c>
      <c r="E132" s="7">
        <v>1.7556156518301818E-2</v>
      </c>
      <c r="F132" s="7">
        <v>0.93398349587396856</v>
      </c>
      <c r="G132" s="7">
        <v>2.9729392961358118E-2</v>
      </c>
      <c r="H132" s="7">
        <v>0.95233291539905873</v>
      </c>
      <c r="I132" s="7">
        <v>0.92049183941436319</v>
      </c>
      <c r="J132" s="7">
        <v>5.8180736641221385E-2</v>
      </c>
      <c r="K132" s="7">
        <v>6.5000000000000002E-2</v>
      </c>
      <c r="L132" s="7">
        <v>0.7</v>
      </c>
      <c r="M132" s="9">
        <v>3.0675556095101121E-2</v>
      </c>
      <c r="N132" s="7">
        <v>0.3</v>
      </c>
      <c r="O132" s="15">
        <v>549503.93308706919</v>
      </c>
      <c r="P132" s="15">
        <v>34153.517460740914</v>
      </c>
      <c r="Q132" s="15">
        <v>1524.5590625761206</v>
      </c>
      <c r="R132" s="15">
        <v>27371.255178990144</v>
      </c>
      <c r="S132" s="24">
        <v>9.4799999999999995E-2</v>
      </c>
      <c r="T132" s="84">
        <f t="shared" ref="T132:T195" si="6">Q132/O132</f>
        <v>2.7744279354130728E-3</v>
      </c>
      <c r="U132" s="23">
        <f t="shared" ref="U132:U195" si="7">P132/O132</f>
        <v>6.215336306852106E-2</v>
      </c>
      <c r="V132" s="23">
        <f t="shared" ref="V132:V195" si="8">R132/O132</f>
        <v>4.9810844892811998E-2</v>
      </c>
    </row>
    <row r="133" spans="1:22" x14ac:dyDescent="0.25">
      <c r="A133">
        <v>1008</v>
      </c>
      <c r="B133" t="s">
        <v>7</v>
      </c>
      <c r="C133">
        <v>2010</v>
      </c>
      <c r="D133" s="4">
        <v>1</v>
      </c>
      <c r="E133" s="7">
        <v>2.8765672523265395E-2</v>
      </c>
      <c r="F133" s="7">
        <v>0.96124031007751942</v>
      </c>
      <c r="G133" s="7">
        <v>1.2412455719936101E-2</v>
      </c>
      <c r="H133" s="7">
        <v>0.9642273725397823</v>
      </c>
      <c r="I133" s="7">
        <v>0.95159054270248122</v>
      </c>
      <c r="J133" s="7">
        <v>5.0849831417624482E-2</v>
      </c>
      <c r="K133" s="7">
        <v>6.5000000000000002E-2</v>
      </c>
      <c r="L133" s="7">
        <v>0.7</v>
      </c>
      <c r="M133" s="9">
        <v>3.5575479758060947E-2</v>
      </c>
      <c r="N133" s="7">
        <v>0.3</v>
      </c>
      <c r="O133" s="15">
        <v>608125.80768634868</v>
      </c>
      <c r="P133" s="15">
        <v>35426.078082974644</v>
      </c>
      <c r="Q133" s="15">
        <v>1168.5172074966365</v>
      </c>
      <c r="R133" s="15">
        <v>7670.0552320799952</v>
      </c>
      <c r="S133" s="24">
        <v>9.0399999999999994E-2</v>
      </c>
      <c r="T133" s="84">
        <f t="shared" si="6"/>
        <v>1.9215057028122695E-3</v>
      </c>
      <c r="U133" s="23">
        <f t="shared" si="7"/>
        <v>5.8254521737459715E-2</v>
      </c>
      <c r="V133" s="23">
        <f t="shared" si="8"/>
        <v>1.2612612612612484E-2</v>
      </c>
    </row>
    <row r="134" spans="1:22" x14ac:dyDescent="0.25">
      <c r="A134">
        <v>1008</v>
      </c>
      <c r="B134" t="s">
        <v>7</v>
      </c>
      <c r="C134">
        <v>2011</v>
      </c>
      <c r="D134" s="4">
        <v>1</v>
      </c>
      <c r="E134" s="7">
        <v>3.250446104106855E-2</v>
      </c>
      <c r="F134" s="7">
        <v>0.99299824956239069</v>
      </c>
      <c r="G134" s="7">
        <v>2.0151570380714391E-2</v>
      </c>
      <c r="H134" s="7">
        <v>0.98385516955741459</v>
      </c>
      <c r="I134" s="7">
        <v>0.98557176097765853</v>
      </c>
      <c r="J134" s="7">
        <v>5.3883252873563221E-2</v>
      </c>
      <c r="K134" s="7">
        <v>6.5000000000000002E-2</v>
      </c>
      <c r="L134" s="7">
        <v>0.7</v>
      </c>
      <c r="M134" s="9">
        <v>4.0412812257058929E-2</v>
      </c>
      <c r="N134" s="7">
        <v>0.3</v>
      </c>
      <c r="O134" s="15">
        <v>663812.11202480842</v>
      </c>
      <c r="P134" s="15">
        <v>39364.834332540064</v>
      </c>
      <c r="Q134" s="15">
        <v>2218.3450370704741</v>
      </c>
      <c r="R134" s="15">
        <v>19607.389254678714</v>
      </c>
      <c r="S134" s="24">
        <v>9.6299999999999997E-2</v>
      </c>
      <c r="T134" s="84">
        <f t="shared" si="6"/>
        <v>3.3418266959665969E-3</v>
      </c>
      <c r="U134" s="23">
        <f t="shared" si="7"/>
        <v>5.9301169140265543E-2</v>
      </c>
      <c r="V134" s="23">
        <f t="shared" si="8"/>
        <v>2.953755874515579E-2</v>
      </c>
    </row>
    <row r="135" spans="1:22" x14ac:dyDescent="0.25">
      <c r="A135">
        <v>1008</v>
      </c>
      <c r="B135" t="s">
        <v>7</v>
      </c>
      <c r="C135">
        <v>2012</v>
      </c>
      <c r="D135" s="4">
        <v>1</v>
      </c>
      <c r="E135" s="7">
        <v>1.7474233947222244E-2</v>
      </c>
      <c r="F135" s="7">
        <v>1.0105026256564142</v>
      </c>
      <c r="G135" s="7">
        <v>1.6276578171850527E-2</v>
      </c>
      <c r="H135" s="7">
        <v>1</v>
      </c>
      <c r="I135" s="7">
        <v>1.0157821328963752</v>
      </c>
      <c r="J135" s="7">
        <v>4.9203157088122638E-2</v>
      </c>
      <c r="K135" s="7">
        <v>6.5000000000000002E-2</v>
      </c>
      <c r="L135" s="7">
        <v>0.7</v>
      </c>
      <c r="M135" s="9">
        <v>3.8287201096740477E-2</v>
      </c>
      <c r="N135" s="7">
        <v>0.3</v>
      </c>
      <c r="O135" s="15">
        <v>751516.91161792947</v>
      </c>
      <c r="P135" s="15">
        <v>46293.066254072874</v>
      </c>
      <c r="Q135" s="15">
        <v>1516.051941678644</v>
      </c>
      <c r="R135" s="15">
        <v>27822.87730330649</v>
      </c>
      <c r="S135" s="24">
        <v>9.0399999999999994E-2</v>
      </c>
      <c r="T135" s="84">
        <f t="shared" si="6"/>
        <v>2.0173224557445534E-3</v>
      </c>
      <c r="U135" s="23">
        <f t="shared" si="7"/>
        <v>6.1599500341794344E-2</v>
      </c>
      <c r="V135" s="23">
        <f t="shared" si="8"/>
        <v>3.7022290347940454E-2</v>
      </c>
    </row>
    <row r="136" spans="1:22" x14ac:dyDescent="0.25">
      <c r="A136">
        <v>1008</v>
      </c>
      <c r="B136" t="s">
        <v>7</v>
      </c>
      <c r="C136">
        <v>2013</v>
      </c>
      <c r="D136" s="4">
        <v>1</v>
      </c>
      <c r="E136" s="7">
        <v>2.4203601740886399E-2</v>
      </c>
      <c r="F136" s="7">
        <v>1.0352588147036759</v>
      </c>
      <c r="G136" s="7">
        <v>2.2500569919627449E-2</v>
      </c>
      <c r="H136" s="7">
        <v>1.0227556170527801</v>
      </c>
      <c r="I136" s="7">
        <v>1.0469398591104186</v>
      </c>
      <c r="J136" s="7">
        <v>3.4398406130268198E-2</v>
      </c>
      <c r="K136" s="7">
        <v>6.5000000000000002E-2</v>
      </c>
      <c r="L136" s="7">
        <v>0.7</v>
      </c>
      <c r="M136" s="9">
        <v>3.2945327399322995E-2</v>
      </c>
      <c r="N136" s="7">
        <v>0.3</v>
      </c>
      <c r="O136" s="15">
        <v>824897.60329953127</v>
      </c>
      <c r="P136" s="15">
        <v>53035.617648112566</v>
      </c>
      <c r="Q136" s="15">
        <v>567.28226646901373</v>
      </c>
      <c r="R136" s="15">
        <v>17292.977954030772</v>
      </c>
      <c r="S136" s="24">
        <v>7.2400000000000006E-2</v>
      </c>
      <c r="T136" s="84">
        <f t="shared" si="6"/>
        <v>6.8770022388224355E-4</v>
      </c>
      <c r="U136" s="23">
        <f t="shared" si="7"/>
        <v>6.429357708880945E-2</v>
      </c>
      <c r="V136" s="23">
        <f t="shared" si="8"/>
        <v>2.0963787365680418E-2</v>
      </c>
    </row>
    <row r="137" spans="1:22" x14ac:dyDescent="0.25">
      <c r="A137">
        <v>1008</v>
      </c>
      <c r="B137" t="s">
        <v>7</v>
      </c>
      <c r="C137">
        <v>2014</v>
      </c>
      <c r="D137" s="4">
        <v>1</v>
      </c>
      <c r="E137" s="7">
        <v>2.4574778382964853E-2</v>
      </c>
      <c r="F137" s="7">
        <v>1.0610152538134536</v>
      </c>
      <c r="G137" s="7">
        <v>2.5322265076284507E-2</v>
      </c>
      <c r="H137" s="7">
        <v>1.0489847954654483</v>
      </c>
      <c r="I137" s="7">
        <v>1.073855282245048</v>
      </c>
      <c r="J137" s="7">
        <v>3.7335528735632194E-2</v>
      </c>
      <c r="K137" s="7">
        <v>6.5000000000000002E-2</v>
      </c>
      <c r="L137" s="7">
        <v>0.7</v>
      </c>
      <c r="M137" s="9">
        <v>2.3219139619382378E-2</v>
      </c>
      <c r="N137" s="7">
        <v>0.3</v>
      </c>
      <c r="O137" s="15">
        <v>883772.93973607442</v>
      </c>
      <c r="P137" s="15">
        <v>57719.012516071125</v>
      </c>
      <c r="Q137" s="15">
        <v>1232.0388705526095</v>
      </c>
      <c r="R137" s="15">
        <v>19099.218736928862</v>
      </c>
      <c r="S137" s="24">
        <v>6.9500000000000006E-2</v>
      </c>
      <c r="T137" s="84">
        <f t="shared" si="6"/>
        <v>1.3940672034160036E-3</v>
      </c>
      <c r="U137" s="23">
        <f t="shared" si="7"/>
        <v>6.5309775759040609E-2</v>
      </c>
      <c r="V137" s="23">
        <f t="shared" si="8"/>
        <v>2.161100196463648E-2</v>
      </c>
    </row>
    <row r="138" spans="1:22" x14ac:dyDescent="0.25">
      <c r="A138">
        <v>1008</v>
      </c>
      <c r="B138" t="s">
        <v>7</v>
      </c>
      <c r="C138">
        <v>2015</v>
      </c>
      <c r="D138" s="4">
        <v>1</v>
      </c>
      <c r="E138" s="7">
        <v>1.4971039851785627E-2</v>
      </c>
      <c r="F138" s="7">
        <v>1.0770192548137036</v>
      </c>
      <c r="G138" s="7">
        <v>1.5751464765001371E-2</v>
      </c>
      <c r="H138" s="7">
        <v>1.06563865955776</v>
      </c>
      <c r="I138" s="7">
        <v>1.0931225937661131</v>
      </c>
      <c r="J138" s="7">
        <v>3.6691022988505746E-2</v>
      </c>
      <c r="K138" s="7">
        <v>6.5000000000000002E-2</v>
      </c>
      <c r="L138" s="7">
        <v>0.7</v>
      </c>
      <c r="M138" s="9">
        <v>1.6442393213860519E-2</v>
      </c>
      <c r="N138" s="7">
        <v>0.3</v>
      </c>
      <c r="O138" s="15">
        <v>954043.83284716145</v>
      </c>
      <c r="P138" s="15">
        <v>60018.141991786746</v>
      </c>
      <c r="Q138" s="15">
        <v>1677.5467527739725</v>
      </c>
      <c r="R138" s="15">
        <v>22016.396142626967</v>
      </c>
      <c r="S138" s="24">
        <v>6.4799999999999996E-2</v>
      </c>
      <c r="T138" s="84">
        <f t="shared" si="6"/>
        <v>1.7583539613349366E-3</v>
      </c>
      <c r="U138" s="23">
        <f t="shared" si="7"/>
        <v>6.2909208073463535E-2</v>
      </c>
      <c r="V138" s="23">
        <f t="shared" si="8"/>
        <v>2.3076923076923248E-2</v>
      </c>
    </row>
    <row r="139" spans="1:22" x14ac:dyDescent="0.25">
      <c r="A139">
        <v>1008</v>
      </c>
      <c r="B139" t="s">
        <v>7</v>
      </c>
      <c r="C139">
        <v>2016</v>
      </c>
      <c r="D139" s="4">
        <v>1</v>
      </c>
      <c r="E139" s="7">
        <v>1.2689061707463681E-2</v>
      </c>
      <c r="F139" s="7">
        <v>1.0907726931732935</v>
      </c>
      <c r="G139" s="7">
        <v>3.9082773058412984E-3</v>
      </c>
      <c r="H139" s="7">
        <v>1.0698116201790826</v>
      </c>
      <c r="I139" s="7">
        <v>1.112533869551098</v>
      </c>
      <c r="J139" s="7">
        <v>2.7318697318007675E-2</v>
      </c>
      <c r="K139" s="7">
        <v>6.5000000000000002E-2</v>
      </c>
      <c r="L139" s="7">
        <v>0.7</v>
      </c>
      <c r="M139" s="9">
        <v>1.9843943893621718E-2</v>
      </c>
      <c r="N139" s="7">
        <v>0.3</v>
      </c>
      <c r="O139" s="15">
        <v>1012010.3334520225</v>
      </c>
      <c r="P139" s="15">
        <v>71663.317785976076</v>
      </c>
      <c r="Q139" s="15">
        <v>529.07794652053747</v>
      </c>
      <c r="R139" s="15">
        <v>15290.052252343925</v>
      </c>
      <c r="S139" s="24">
        <v>5.74E-2</v>
      </c>
      <c r="T139" s="84">
        <f t="shared" si="6"/>
        <v>5.2279895672193756E-4</v>
      </c>
      <c r="U139" s="23">
        <f t="shared" si="7"/>
        <v>7.0812832060250394E-2</v>
      </c>
      <c r="V139" s="23">
        <f t="shared" si="8"/>
        <v>1.5108593012275597E-2</v>
      </c>
    </row>
    <row r="140" spans="1:22" x14ac:dyDescent="0.25">
      <c r="A140">
        <v>1008</v>
      </c>
      <c r="B140" t="s">
        <v>7</v>
      </c>
      <c r="C140">
        <v>2017</v>
      </c>
      <c r="D140" s="4">
        <v>1</v>
      </c>
      <c r="E140" s="7">
        <v>1.929904374912203E-2</v>
      </c>
      <c r="F140" s="7">
        <v>1.1120280070017505</v>
      </c>
      <c r="G140" s="7">
        <v>7.5101438250718359E-3</v>
      </c>
      <c r="H140" s="7">
        <v>1.077876304877855</v>
      </c>
      <c r="I140" s="7">
        <v>1.1345703332849415</v>
      </c>
      <c r="J140" s="7">
        <v>2.3623553435114495E-2</v>
      </c>
      <c r="K140" s="7">
        <v>6.5000000000000002E-2</v>
      </c>
      <c r="L140" s="7">
        <v>0.7</v>
      </c>
      <c r="M140" s="9">
        <v>2.4333555609686117E-2</v>
      </c>
      <c r="N140" s="7">
        <v>0.3</v>
      </c>
      <c r="O140" s="15">
        <v>1045390.9117810669</v>
      </c>
      <c r="P140" s="15">
        <v>62044.418782929999</v>
      </c>
      <c r="Q140" s="15">
        <v>239.07399277056956</v>
      </c>
      <c r="R140" s="15">
        <v>10697.023283341094</v>
      </c>
      <c r="S140" s="24">
        <v>5.6399999999999999E-2</v>
      </c>
      <c r="T140" s="84">
        <f t="shared" si="6"/>
        <v>2.2869339122458157E-4</v>
      </c>
      <c r="U140" s="23">
        <f t="shared" si="7"/>
        <v>5.9350447840820504E-2</v>
      </c>
      <c r="V140" s="23">
        <f t="shared" si="8"/>
        <v>1.0232558139534831E-2</v>
      </c>
    </row>
    <row r="141" spans="1:22" x14ac:dyDescent="0.25">
      <c r="A141">
        <v>1008</v>
      </c>
      <c r="B141" t="s">
        <v>7</v>
      </c>
      <c r="C141">
        <v>2018</v>
      </c>
      <c r="D141" s="4">
        <v>1</v>
      </c>
      <c r="E141" s="7">
        <v>1.8933631637200535E-2</v>
      </c>
      <c r="F141" s="7">
        <v>1.1332833208302078</v>
      </c>
      <c r="G141" s="7">
        <v>2.401165209142872E-2</v>
      </c>
      <c r="H141" s="7">
        <v>1.1040711276328792</v>
      </c>
      <c r="I141" s="7">
        <v>1.1637975818848223</v>
      </c>
      <c r="J141" s="7">
        <v>2.6630697318007671E-2</v>
      </c>
      <c r="K141" s="7">
        <v>6.5000000000000002E-2</v>
      </c>
      <c r="L141" s="7">
        <v>0.7</v>
      </c>
      <c r="M141" s="9">
        <v>1.7565815344234313E-2</v>
      </c>
      <c r="N141" s="7">
        <v>0.3</v>
      </c>
      <c r="O141" s="15">
        <v>1106275.1414849954</v>
      </c>
      <c r="P141" s="15">
        <v>68045.42293097025</v>
      </c>
      <c r="Q141" s="15">
        <v>1198.6863447155235</v>
      </c>
      <c r="R141" s="15">
        <v>21392.060746947474</v>
      </c>
      <c r="S141" s="24">
        <v>5.5399999999999998E-2</v>
      </c>
      <c r="T141" s="84">
        <f t="shared" si="6"/>
        <v>1.0835336524930689E-3</v>
      </c>
      <c r="U141" s="23">
        <f t="shared" si="7"/>
        <v>6.1508588938941788E-2</v>
      </c>
      <c r="V141" s="23">
        <f t="shared" si="8"/>
        <v>1.933701657458568E-2</v>
      </c>
    </row>
    <row r="142" spans="1:22" x14ac:dyDescent="0.25">
      <c r="A142">
        <v>1008</v>
      </c>
      <c r="B142" t="s">
        <v>7</v>
      </c>
      <c r="C142">
        <v>2019</v>
      </c>
      <c r="D142" s="4">
        <v>1</v>
      </c>
      <c r="E142" s="7">
        <v>1.5979326541510071E-2</v>
      </c>
      <c r="F142" s="7">
        <v>1.1515378844711177</v>
      </c>
      <c r="G142" s="7">
        <v>2.6809187053995737E-2</v>
      </c>
      <c r="H142" s="7">
        <v>1.1340707124703429</v>
      </c>
      <c r="I142" s="7">
        <v>1.1884662581838799</v>
      </c>
      <c r="J142" s="7">
        <v>2.6902325670498089E-2</v>
      </c>
      <c r="K142" s="7">
        <v>6.5000000000000002E-2</v>
      </c>
      <c r="L142" s="7">
        <v>0.7</v>
      </c>
      <c r="M142" s="9">
        <v>1.4987452929578763E-2</v>
      </c>
      <c r="N142" s="7">
        <v>0.3</v>
      </c>
      <c r="O142" s="15">
        <v>1166110.6264902598</v>
      </c>
      <c r="P142" s="15">
        <v>73421.891215214098</v>
      </c>
      <c r="Q142" s="15">
        <v>1063.6472992607619</v>
      </c>
      <c r="R142" s="15">
        <v>24228.134064386664</v>
      </c>
      <c r="S142" s="24">
        <v>5.4100000000000002E-2</v>
      </c>
      <c r="T142" s="84">
        <f t="shared" si="6"/>
        <v>9.1213241273866927E-4</v>
      </c>
      <c r="U142" s="23">
        <f t="shared" si="7"/>
        <v>6.2963058175876566E-2</v>
      </c>
      <c r="V142" s="23">
        <f t="shared" si="8"/>
        <v>2.0776874435411069E-2</v>
      </c>
    </row>
    <row r="143" spans="1:22" x14ac:dyDescent="0.25">
      <c r="A143">
        <v>1008</v>
      </c>
      <c r="B143" t="s">
        <v>7</v>
      </c>
      <c r="C143">
        <v>2020</v>
      </c>
      <c r="D143" s="4">
        <v>1</v>
      </c>
      <c r="E143" s="7">
        <v>8.4333941283750331E-3</v>
      </c>
      <c r="F143" s="7">
        <v>1.1612903225806452</v>
      </c>
      <c r="G143" s="7">
        <v>1.7334309630928777E-2</v>
      </c>
      <c r="H143" s="7">
        <v>1.1539004159229778</v>
      </c>
      <c r="I143" s="7">
        <v>1.2074703484484235</v>
      </c>
      <c r="J143" s="7">
        <v>1.5094363984674335E-2</v>
      </c>
      <c r="K143" s="7">
        <v>6.0999999999999999E-2</v>
      </c>
      <c r="L143" s="7">
        <v>0.6</v>
      </c>
      <c r="M143" s="9">
        <v>1.8493444693935719E-2</v>
      </c>
      <c r="N143" s="7">
        <v>0.3</v>
      </c>
      <c r="O143" s="15">
        <v>1201194.3636072506</v>
      </c>
      <c r="P143" s="15">
        <v>79281.481397038166</v>
      </c>
      <c r="Q143" s="15">
        <v>-592.39830998753814</v>
      </c>
      <c r="R143" s="15">
        <v>19134.069508788081</v>
      </c>
      <c r="S143" s="24">
        <v>4.0800000000000003E-2</v>
      </c>
      <c r="T143" s="84">
        <f t="shared" si="6"/>
        <v>-4.9317440035976734E-4</v>
      </c>
      <c r="U143" s="23">
        <f t="shared" si="7"/>
        <v>6.6002208967207987E-2</v>
      </c>
      <c r="V143" s="23">
        <f t="shared" si="8"/>
        <v>1.5929203539823023E-2</v>
      </c>
    </row>
    <row r="144" spans="1:22" x14ac:dyDescent="0.25">
      <c r="A144">
        <v>1008</v>
      </c>
      <c r="B144" t="s">
        <v>7</v>
      </c>
      <c r="C144">
        <v>2021</v>
      </c>
      <c r="D144" s="4">
        <v>1</v>
      </c>
      <c r="E144" s="7">
        <v>2.8236670572179802E-2</v>
      </c>
      <c r="F144" s="7">
        <v>1.1945486371592899</v>
      </c>
      <c r="G144" s="7">
        <v>3.4207281756479968E-2</v>
      </c>
      <c r="H144" s="7">
        <v>1.1940550881971508</v>
      </c>
      <c r="I144" s="7">
        <v>1.21526629997631</v>
      </c>
      <c r="J144" s="7">
        <v>9.3841374045801531E-3</v>
      </c>
      <c r="K144" s="7">
        <v>6.0999999999999999E-2</v>
      </c>
      <c r="L144" s="7">
        <v>0.6</v>
      </c>
      <c r="M144" s="9">
        <v>1.675955627860256E-2</v>
      </c>
      <c r="N144" s="7">
        <v>0.3</v>
      </c>
      <c r="O144" s="15">
        <v>1196282.59288348</v>
      </c>
      <c r="P144" s="15">
        <v>72259.783715214624</v>
      </c>
      <c r="Q144" s="15">
        <v>-665.8099802723907</v>
      </c>
      <c r="R144" s="15">
        <v>24477.219751424924</v>
      </c>
      <c r="S144" s="24">
        <v>3.4099999999999998E-2</v>
      </c>
      <c r="T144" s="84">
        <f t="shared" si="6"/>
        <v>-5.5656580162012084E-4</v>
      </c>
      <c r="U144" s="23">
        <f t="shared" si="7"/>
        <v>6.0403607095077784E-2</v>
      </c>
      <c r="V144" s="23">
        <f t="shared" si="8"/>
        <v>2.0461068226718775E-2</v>
      </c>
    </row>
    <row r="145" spans="1:22" x14ac:dyDescent="0.25">
      <c r="A145">
        <v>1008</v>
      </c>
      <c r="B145" t="s">
        <v>7</v>
      </c>
      <c r="C145">
        <v>2022</v>
      </c>
      <c r="D145" s="4">
        <v>1</v>
      </c>
      <c r="E145" s="7">
        <v>6.3857946287335279E-2</v>
      </c>
      <c r="F145" s="7">
        <v>1.2733183295823955</v>
      </c>
      <c r="G145" s="7">
        <v>6.4147153562179052E-2</v>
      </c>
      <c r="H145" s="7">
        <v>1.2731603895320862</v>
      </c>
      <c r="I145" s="7">
        <v>1.2424900795461096</v>
      </c>
      <c r="J145" s="7">
        <v>1.4853985032344853E-2</v>
      </c>
      <c r="K145" s="7">
        <v>6.0999999999999999E-2</v>
      </c>
      <c r="L145" s="7">
        <v>0.6</v>
      </c>
      <c r="M145" s="9">
        <v>1.3428135743912363E-2</v>
      </c>
      <c r="N145" s="7">
        <v>0.3</v>
      </c>
      <c r="O145" s="15">
        <v>1254329.3186814219</v>
      </c>
      <c r="P145" s="15">
        <v>69111.17677500553</v>
      </c>
      <c r="Q145" s="15">
        <v>96.737038174125956</v>
      </c>
      <c r="R145" s="15">
        <v>10794.572449926163</v>
      </c>
      <c r="S145" s="24">
        <v>3.7600000000000001E-2</v>
      </c>
      <c r="T145" s="84">
        <f t="shared" si="6"/>
        <v>7.7122520165452254E-5</v>
      </c>
      <c r="U145" s="23">
        <f t="shared" si="7"/>
        <v>5.5098111592940112E-2</v>
      </c>
      <c r="V145" s="23">
        <f t="shared" si="8"/>
        <v>8.6058519793459441E-3</v>
      </c>
    </row>
    <row r="146" spans="1:22" s="2" customFormat="1" x14ac:dyDescent="0.25">
      <c r="A146" s="2">
        <v>1008</v>
      </c>
      <c r="B146" s="2" t="s">
        <v>7</v>
      </c>
      <c r="C146" s="2">
        <v>2023</v>
      </c>
      <c r="D146" s="5">
        <v>1</v>
      </c>
      <c r="E146" s="11">
        <v>5.4459917132380839E-2</v>
      </c>
      <c r="F146" s="11">
        <v>1.344586146536634</v>
      </c>
      <c r="G146" s="11">
        <v>5.4667482950260561E-2</v>
      </c>
      <c r="H146" s="11">
        <v>1.3446984510267246</v>
      </c>
      <c r="I146" s="11">
        <v>1.2882779015743053</v>
      </c>
      <c r="J146" s="11">
        <v>3.2216700075174791E-2</v>
      </c>
      <c r="K146" s="11">
        <v>6.0999999999999999E-2</v>
      </c>
      <c r="L146" s="11">
        <v>0.6</v>
      </c>
      <c r="M146" s="12">
        <v>2.5064764225167721E-2</v>
      </c>
      <c r="N146" s="11">
        <v>0.3</v>
      </c>
      <c r="O146" s="16">
        <v>1325417.3309588823</v>
      </c>
      <c r="P146" s="16">
        <v>76650.821929000711</v>
      </c>
      <c r="Q146" s="16">
        <v>1034.1166717743642</v>
      </c>
      <c r="R146" s="16">
        <v>46366.988540370381</v>
      </c>
      <c r="S146" s="73">
        <v>6.1899999999999997E-2</v>
      </c>
      <c r="T146" s="85">
        <f t="shared" si="6"/>
        <v>7.8021966939743079E-4</v>
      </c>
      <c r="U146" s="75">
        <f t="shared" si="7"/>
        <v>5.7831461939272473E-2</v>
      </c>
      <c r="V146" s="75">
        <f t="shared" si="8"/>
        <v>3.4982935153583562E-2</v>
      </c>
    </row>
    <row r="147" spans="1:22" x14ac:dyDescent="0.25">
      <c r="A147">
        <v>1009</v>
      </c>
      <c r="B147" t="s">
        <v>8</v>
      </c>
      <c r="C147">
        <v>2006</v>
      </c>
      <c r="D147" s="4">
        <v>1</v>
      </c>
      <c r="E147" s="7" cm="1">
        <f t="array" ref="E147:E164">TRANSPOSE(Deflators!D7:U7)</f>
        <v>3.4935465129859386E-2</v>
      </c>
      <c r="F147" s="7" cm="1">
        <f t="array" ref="F147:F164">TRANSPOSE(Deflators!D6:U6)</f>
        <v>0.85946486621655427</v>
      </c>
      <c r="G147" s="7" cm="1">
        <f t="array" ref="G147:G164">TRANSPOSE(Deflators!D35:U35)</f>
        <v>8.8349681734505608E-2</v>
      </c>
      <c r="H147" s="7" cm="1">
        <f t="array" ref="H147:H164">TRANSPOSE(Deflators!D36:U36)</f>
        <v>0.82787939247090003</v>
      </c>
      <c r="I147" s="7">
        <v>0.82829722169156317</v>
      </c>
      <c r="J147" s="7" cm="1">
        <f t="array" ref="J147:J164">TRANSPOSE('RFR - AUS'!B6:S6)</f>
        <v>5.3417563218390807E-2</v>
      </c>
      <c r="K147" s="7" cm="1">
        <f t="array" ref="K147:K164">TRANSPOSE(MRP!C4:T4)</f>
        <v>6.5000000000000002E-2</v>
      </c>
      <c r="L147" s="7" cm="1">
        <f t="array" ref="L147:L164">TRANSPOSE('Equity Beta'!C4:T4)</f>
        <v>0.7</v>
      </c>
      <c r="M147" s="9" cm="1">
        <f t="array" ref="M147:M164">TRANSPOSE('Debt Margin'!C5:T5)</f>
        <v>1.3628679357529705E-2</v>
      </c>
      <c r="N147" s="7" cm="1">
        <f t="array" ref="N147:N164">TRANSPOSE('SC Tax'!C4:T4)</f>
        <v>0.3</v>
      </c>
      <c r="O147" s="15" cm="1">
        <f t="array" ref="O147:O164">TRANSPOSE('AUS - AUC Parameters'!B355:S355)/1000</f>
        <v>1265631.5610493706</v>
      </c>
      <c r="P147" s="15" cm="1">
        <f t="array" ref="P147:P164">TRANSPOSE('AUS - AUC Parameters'!B364:S364)/1000</f>
        <v>77661.587309336348</v>
      </c>
      <c r="Q147" s="15" cm="1">
        <f t="array" ref="Q147:Q164">TRANSPOSE('AUS - AUC Parameters'!B373:S373)/1000</f>
        <v>4319.8933449211518</v>
      </c>
      <c r="R147" s="15" cm="1">
        <f t="array" ref="R147:R164">TRANSPOSE('AUS - AUC Parameters'!B382:S382)/1000</f>
        <v>38299.717115661872</v>
      </c>
      <c r="S147" s="24" cm="1">
        <f t="array" ref="S147:S164">TRANSPOSE('AUS VWACC'!B6:S6)</f>
        <v>7.9799999999999996E-2</v>
      </c>
      <c r="T147" s="84">
        <f t="shared" si="6"/>
        <v>3.4132313683291901E-3</v>
      </c>
      <c r="U147" s="23">
        <f t="shared" si="7"/>
        <v>6.1361923722054589E-2</v>
      </c>
      <c r="V147" s="23">
        <f t="shared" si="8"/>
        <v>3.0261348005502092E-2</v>
      </c>
    </row>
    <row r="148" spans="1:22" x14ac:dyDescent="0.25">
      <c r="A148">
        <v>1009</v>
      </c>
      <c r="B148" t="s">
        <v>8</v>
      </c>
      <c r="C148">
        <v>2007</v>
      </c>
      <c r="D148" s="4">
        <v>1</v>
      </c>
      <c r="E148" s="7">
        <v>2.3009355624148499E-2</v>
      </c>
      <c r="F148" s="7">
        <v>0.87946986746686684</v>
      </c>
      <c r="G148" s="7">
        <v>6.5189420273357515E-2</v>
      </c>
      <c r="H148" s="7">
        <v>0.88364632945466859</v>
      </c>
      <c r="I148" s="7">
        <v>0.85995409938039635</v>
      </c>
      <c r="J148" s="7">
        <v>5.5915448275862062E-2</v>
      </c>
      <c r="K148" s="7">
        <v>6.5000000000000002E-2</v>
      </c>
      <c r="L148" s="7">
        <v>0.7</v>
      </c>
      <c r="M148" s="9">
        <v>1.1741972089049812E-2</v>
      </c>
      <c r="N148" s="7">
        <v>0.3</v>
      </c>
      <c r="O148" s="15">
        <v>1307575.0003275184</v>
      </c>
      <c r="P148" s="15">
        <v>78010.448476872203</v>
      </c>
      <c r="Q148" s="15">
        <v>3742.9219519072208</v>
      </c>
      <c r="R148" s="15">
        <v>51499.949946143664</v>
      </c>
      <c r="S148" s="24">
        <v>8.1199999999999994E-2</v>
      </c>
      <c r="T148" s="84">
        <f t="shared" si="6"/>
        <v>2.8624912153946826E-3</v>
      </c>
      <c r="U148" s="23">
        <f t="shared" si="7"/>
        <v>5.9660400709200104E-2</v>
      </c>
      <c r="V148" s="23">
        <f t="shared" si="8"/>
        <v>3.9385847797062556E-2</v>
      </c>
    </row>
    <row r="149" spans="1:22" x14ac:dyDescent="0.25">
      <c r="A149">
        <v>1009</v>
      </c>
      <c r="B149" t="s">
        <v>8</v>
      </c>
      <c r="C149">
        <v>2008</v>
      </c>
      <c r="D149" s="4">
        <v>1</v>
      </c>
      <c r="E149" s="7">
        <v>4.2583308574633445E-2</v>
      </c>
      <c r="F149" s="7">
        <v>0.91772943235808957</v>
      </c>
      <c r="G149" s="7">
        <v>4.5128378966322387E-2</v>
      </c>
      <c r="H149" s="7">
        <v>0.92443734960945922</v>
      </c>
      <c r="I149" s="7">
        <v>0.8980914682562432</v>
      </c>
      <c r="J149" s="7">
        <v>5.9901413793103479E-2</v>
      </c>
      <c r="K149" s="7">
        <v>6.5000000000000002E-2</v>
      </c>
      <c r="L149" s="7">
        <v>0.7</v>
      </c>
      <c r="M149" s="9">
        <v>1.5818426749813173E-2</v>
      </c>
      <c r="N149" s="7">
        <v>0.3</v>
      </c>
      <c r="O149" s="15">
        <v>1372488.5369540665</v>
      </c>
      <c r="P149" s="15">
        <v>78386.994633387731</v>
      </c>
      <c r="Q149" s="15">
        <v>4671.1765509804163</v>
      </c>
      <c r="R149" s="15">
        <v>25563.370309356553</v>
      </c>
      <c r="S149" s="24">
        <v>8.7599999999999997E-2</v>
      </c>
      <c r="T149" s="84">
        <f t="shared" si="6"/>
        <v>3.403435748430406E-3</v>
      </c>
      <c r="U149" s="23">
        <f t="shared" si="7"/>
        <v>5.7113041400950609E-2</v>
      </c>
      <c r="V149" s="23">
        <f t="shared" si="8"/>
        <v>1.862556197816324E-2</v>
      </c>
    </row>
    <row r="150" spans="1:22" x14ac:dyDescent="0.25">
      <c r="A150">
        <v>1009</v>
      </c>
      <c r="B150" t="s">
        <v>8</v>
      </c>
      <c r="C150">
        <v>2009</v>
      </c>
      <c r="D150" s="4">
        <v>1</v>
      </c>
      <c r="E150" s="7">
        <v>1.7556156518301818E-2</v>
      </c>
      <c r="F150" s="7">
        <v>0.93398349587396856</v>
      </c>
      <c r="G150" s="7">
        <v>2.9729392961358118E-2</v>
      </c>
      <c r="H150" s="7">
        <v>0.95233291539905873</v>
      </c>
      <c r="I150" s="7">
        <v>0.92049183941436319</v>
      </c>
      <c r="J150" s="7">
        <v>5.8180736641221385E-2</v>
      </c>
      <c r="K150" s="7">
        <v>6.5000000000000002E-2</v>
      </c>
      <c r="L150" s="7">
        <v>0.7</v>
      </c>
      <c r="M150" s="9">
        <v>3.0675556095101121E-2</v>
      </c>
      <c r="N150" s="7">
        <v>0.3</v>
      </c>
      <c r="O150" s="15">
        <v>1387169.5888296552</v>
      </c>
      <c r="P150" s="15">
        <v>80206.126156136786</v>
      </c>
      <c r="Q150" s="15">
        <v>3848.60205840446</v>
      </c>
      <c r="R150" s="15">
        <v>69096.089229219826</v>
      </c>
      <c r="S150" s="24">
        <v>9.4799999999999995E-2</v>
      </c>
      <c r="T150" s="84">
        <f t="shared" si="6"/>
        <v>2.774427935413072E-3</v>
      </c>
      <c r="U150" s="23">
        <f t="shared" si="7"/>
        <v>5.7819985964229582E-2</v>
      </c>
      <c r="V150" s="23">
        <f t="shared" si="8"/>
        <v>4.9810844892812053E-2</v>
      </c>
    </row>
    <row r="151" spans="1:22" x14ac:dyDescent="0.25">
      <c r="A151">
        <v>1009</v>
      </c>
      <c r="B151" t="s">
        <v>8</v>
      </c>
      <c r="C151">
        <v>2010</v>
      </c>
      <c r="D151" s="4">
        <v>1</v>
      </c>
      <c r="E151" s="7">
        <v>2.8765672523265395E-2</v>
      </c>
      <c r="F151" s="7">
        <v>0.96124031007751942</v>
      </c>
      <c r="G151" s="7">
        <v>1.2412455719936101E-2</v>
      </c>
      <c r="H151" s="7">
        <v>0.9642273725397823</v>
      </c>
      <c r="I151" s="7">
        <v>0.95159054270248122</v>
      </c>
      <c r="J151" s="7">
        <v>5.0849831417624482E-2</v>
      </c>
      <c r="K151" s="7">
        <v>6.5000000000000002E-2</v>
      </c>
      <c r="L151" s="7">
        <v>0.7</v>
      </c>
      <c r="M151" s="9">
        <v>3.5575479758060947E-2</v>
      </c>
      <c r="N151" s="7">
        <v>0.3</v>
      </c>
      <c r="O151" s="15">
        <v>1503172.1634030379</v>
      </c>
      <c r="P151" s="15">
        <v>82671.990557951503</v>
      </c>
      <c r="Q151" s="15">
        <v>2888.3538842875946</v>
      </c>
      <c r="R151" s="15">
        <v>18761.266534547576</v>
      </c>
      <c r="S151" s="24">
        <v>9.0399999999999994E-2</v>
      </c>
      <c r="T151" s="84">
        <f t="shared" si="6"/>
        <v>1.92150570281227E-3</v>
      </c>
      <c r="U151" s="23">
        <f t="shared" si="7"/>
        <v>5.4998351200696814E-2</v>
      </c>
      <c r="V151" s="23">
        <f t="shared" si="8"/>
        <v>1.2481116262872953E-2</v>
      </c>
    </row>
    <row r="152" spans="1:22" x14ac:dyDescent="0.25">
      <c r="A152">
        <v>1009</v>
      </c>
      <c r="B152" t="s">
        <v>8</v>
      </c>
      <c r="C152">
        <v>2011</v>
      </c>
      <c r="D152" s="4">
        <v>1</v>
      </c>
      <c r="E152" s="7">
        <v>3.250446104106855E-2</v>
      </c>
      <c r="F152" s="7">
        <v>0.99299824956239069</v>
      </c>
      <c r="G152" s="7">
        <v>2.0151570380714391E-2</v>
      </c>
      <c r="H152" s="7">
        <v>0.98385516955741459</v>
      </c>
      <c r="I152" s="7">
        <v>0.98557176097765853</v>
      </c>
      <c r="J152" s="7">
        <v>5.3883252873563221E-2</v>
      </c>
      <c r="K152" s="7">
        <v>6.5000000000000002E-2</v>
      </c>
      <c r="L152" s="7">
        <v>0.7</v>
      </c>
      <c r="M152" s="9">
        <v>4.0412812257058929E-2</v>
      </c>
      <c r="N152" s="7">
        <v>0.3</v>
      </c>
      <c r="O152" s="15">
        <v>1540138.5273292921</v>
      </c>
      <c r="P152" s="15">
        <v>73319.495939966801</v>
      </c>
      <c r="Q152" s="15">
        <v>5146.8760461157053</v>
      </c>
      <c r="R152" s="15">
        <v>42491.799786997399</v>
      </c>
      <c r="S152" s="24">
        <v>9.6299999999999997E-2</v>
      </c>
      <c r="T152" s="84">
        <f t="shared" si="6"/>
        <v>3.3418266959665947E-3</v>
      </c>
      <c r="U152" s="23">
        <f t="shared" si="7"/>
        <v>4.7605780024935762E-2</v>
      </c>
      <c r="V152" s="23">
        <f t="shared" si="8"/>
        <v>2.7589596022041699E-2</v>
      </c>
    </row>
    <row r="153" spans="1:22" x14ac:dyDescent="0.25">
      <c r="A153">
        <v>1009</v>
      </c>
      <c r="B153" t="s">
        <v>8</v>
      </c>
      <c r="C153">
        <v>2012</v>
      </c>
      <c r="D153" s="4">
        <v>1</v>
      </c>
      <c r="E153" s="7">
        <v>1.7474233947222244E-2</v>
      </c>
      <c r="F153" s="7">
        <v>1.0105026256564142</v>
      </c>
      <c r="G153" s="7">
        <v>1.6276578171850527E-2</v>
      </c>
      <c r="H153" s="7">
        <v>1</v>
      </c>
      <c r="I153" s="7">
        <v>1.0157821328963752</v>
      </c>
      <c r="J153" s="7">
        <v>4.9203157088122638E-2</v>
      </c>
      <c r="K153" s="7">
        <v>6.5000000000000002E-2</v>
      </c>
      <c r="L153" s="7">
        <v>0.7</v>
      </c>
      <c r="M153" s="9">
        <v>3.8287201096740477E-2</v>
      </c>
      <c r="N153" s="7">
        <v>0.3</v>
      </c>
      <c r="O153" s="15">
        <v>1677585.1206620454</v>
      </c>
      <c r="P153" s="15">
        <v>80184.507773695572</v>
      </c>
      <c r="Q153" s="15">
        <v>3384.2301353344769</v>
      </c>
      <c r="R153" s="15">
        <v>57996.808872063448</v>
      </c>
      <c r="S153" s="24">
        <v>9.0399999999999994E-2</v>
      </c>
      <c r="T153" s="84">
        <f t="shared" si="6"/>
        <v>2.0173224557445513E-3</v>
      </c>
      <c r="U153" s="23">
        <f t="shared" si="7"/>
        <v>4.7797579262059381E-2</v>
      </c>
      <c r="V153" s="23">
        <f t="shared" si="8"/>
        <v>3.4571604240967203E-2</v>
      </c>
    </row>
    <row r="154" spans="1:22" x14ac:dyDescent="0.25">
      <c r="A154">
        <v>1009</v>
      </c>
      <c r="B154" t="s">
        <v>8</v>
      </c>
      <c r="C154">
        <v>2013</v>
      </c>
      <c r="D154" s="4">
        <v>1</v>
      </c>
      <c r="E154" s="7">
        <v>2.4203601740886399E-2</v>
      </c>
      <c r="F154" s="7">
        <v>1.0352588147036759</v>
      </c>
      <c r="G154" s="7">
        <v>2.2500569919627449E-2</v>
      </c>
      <c r="H154" s="7">
        <v>1.0227556170527801</v>
      </c>
      <c r="I154" s="7">
        <v>1.0469398591104186</v>
      </c>
      <c r="J154" s="7">
        <v>3.4398406130268198E-2</v>
      </c>
      <c r="K154" s="7">
        <v>6.5000000000000002E-2</v>
      </c>
      <c r="L154" s="7">
        <v>0.7</v>
      </c>
      <c r="M154" s="9">
        <v>3.2945327399322995E-2</v>
      </c>
      <c r="N154" s="7">
        <v>0.3</v>
      </c>
      <c r="O154" s="15">
        <v>1849939.4709482095</v>
      </c>
      <c r="P154" s="15">
        <v>87293.543395974164</v>
      </c>
      <c r="Q154" s="15">
        <v>1272.2037883396836</v>
      </c>
      <c r="R154" s="15">
        <v>36195.758390905175</v>
      </c>
      <c r="S154" s="24">
        <v>7.2400000000000006E-2</v>
      </c>
      <c r="T154" s="84">
        <f t="shared" si="6"/>
        <v>6.8770022388224387E-4</v>
      </c>
      <c r="U154" s="23">
        <f t="shared" si="7"/>
        <v>4.7187243024351913E-2</v>
      </c>
      <c r="V154" s="23">
        <f t="shared" si="8"/>
        <v>1.9565914971451791E-2</v>
      </c>
    </row>
    <row r="155" spans="1:22" x14ac:dyDescent="0.25">
      <c r="A155">
        <v>1009</v>
      </c>
      <c r="B155" t="s">
        <v>8</v>
      </c>
      <c r="C155">
        <v>2014</v>
      </c>
      <c r="D155" s="4">
        <v>1</v>
      </c>
      <c r="E155" s="7">
        <v>2.4574778382964853E-2</v>
      </c>
      <c r="F155" s="7">
        <v>1.0610152538134536</v>
      </c>
      <c r="G155" s="7">
        <v>2.5322265076284507E-2</v>
      </c>
      <c r="H155" s="7">
        <v>1.0489847954654483</v>
      </c>
      <c r="I155" s="7">
        <v>1.073855282245048</v>
      </c>
      <c r="J155" s="7">
        <v>3.7335528735632194E-2</v>
      </c>
      <c r="K155" s="7">
        <v>6.5000000000000002E-2</v>
      </c>
      <c r="L155" s="7">
        <v>0.7</v>
      </c>
      <c r="M155" s="9">
        <v>2.3219139619382378E-2</v>
      </c>
      <c r="N155" s="7">
        <v>0.3</v>
      </c>
      <c r="O155" s="15">
        <v>1877947.0878617186</v>
      </c>
      <c r="P155" s="15">
        <v>83593.505337492054</v>
      </c>
      <c r="Q155" s="15">
        <v>2617.9844449386151</v>
      </c>
      <c r="R155" s="15">
        <v>40584.318205263051</v>
      </c>
      <c r="S155" s="24">
        <v>6.9500000000000006E-2</v>
      </c>
      <c r="T155" s="84">
        <f t="shared" si="6"/>
        <v>1.3940672034160042E-3</v>
      </c>
      <c r="U155" s="23">
        <f t="shared" si="7"/>
        <v>4.451323782113259E-2</v>
      </c>
      <c r="V155" s="23">
        <f t="shared" si="8"/>
        <v>2.1611001964636532E-2</v>
      </c>
    </row>
    <row r="156" spans="1:22" x14ac:dyDescent="0.25">
      <c r="A156">
        <v>1009</v>
      </c>
      <c r="B156" t="s">
        <v>8</v>
      </c>
      <c r="C156">
        <v>2015</v>
      </c>
      <c r="D156" s="4">
        <v>1</v>
      </c>
      <c r="E156" s="7">
        <v>1.4971039851785627E-2</v>
      </c>
      <c r="F156" s="7">
        <v>1.0770192548137036</v>
      </c>
      <c r="G156" s="7">
        <v>1.5751464765001371E-2</v>
      </c>
      <c r="H156" s="7">
        <v>1.06563865955776</v>
      </c>
      <c r="I156" s="7">
        <v>1.0931225937661131</v>
      </c>
      <c r="J156" s="7">
        <v>3.6691022988505746E-2</v>
      </c>
      <c r="K156" s="7">
        <v>6.5000000000000002E-2</v>
      </c>
      <c r="L156" s="7">
        <v>0.7</v>
      </c>
      <c r="M156" s="9">
        <v>1.6442393213860519E-2</v>
      </c>
      <c r="N156" s="7">
        <v>0.3</v>
      </c>
      <c r="O156" s="15">
        <v>2057175.3675376882</v>
      </c>
      <c r="P156" s="15">
        <v>97092.839291191689</v>
      </c>
      <c r="Q156" s="15">
        <v>3617.2424566705495</v>
      </c>
      <c r="R156" s="15">
        <v>47473.277712408351</v>
      </c>
      <c r="S156" s="24">
        <v>6.4799999999999996E-2</v>
      </c>
      <c r="T156" s="84">
        <f t="shared" si="6"/>
        <v>1.7583539613349373E-3</v>
      </c>
      <c r="U156" s="23">
        <f t="shared" si="7"/>
        <v>4.7197162100674879E-2</v>
      </c>
      <c r="V156" s="23">
        <f t="shared" si="8"/>
        <v>2.3076923076923155E-2</v>
      </c>
    </row>
    <row r="157" spans="1:22" x14ac:dyDescent="0.25">
      <c r="A157">
        <v>1009</v>
      </c>
      <c r="B157" t="s">
        <v>8</v>
      </c>
      <c r="C157">
        <v>2016</v>
      </c>
      <c r="D157" s="4">
        <v>1</v>
      </c>
      <c r="E157" s="7">
        <v>1.2689061707463681E-2</v>
      </c>
      <c r="F157" s="7">
        <v>1.0907726931732935</v>
      </c>
      <c r="G157" s="7">
        <v>3.9082773058412984E-3</v>
      </c>
      <c r="H157" s="7">
        <v>1.0698116201790826</v>
      </c>
      <c r="I157" s="7">
        <v>1.112533869551098</v>
      </c>
      <c r="J157" s="7">
        <v>2.7318697318007675E-2</v>
      </c>
      <c r="K157" s="7">
        <v>6.5000000000000002E-2</v>
      </c>
      <c r="L157" s="7">
        <v>0.7</v>
      </c>
      <c r="M157" s="9">
        <v>1.9843943893621718E-2</v>
      </c>
      <c r="N157" s="7">
        <v>0.3</v>
      </c>
      <c r="O157" s="15">
        <v>2256413.2161948448</v>
      </c>
      <c r="P157" s="15">
        <v>112880.14414122325</v>
      </c>
      <c r="Q157" s="15">
        <v>1179.6504753602544</v>
      </c>
      <c r="R157" s="15">
        <v>33931.026619227894</v>
      </c>
      <c r="S157" s="24">
        <v>5.74E-2</v>
      </c>
      <c r="T157" s="84">
        <f t="shared" si="6"/>
        <v>5.2279895672193658E-4</v>
      </c>
      <c r="U157" s="23">
        <f t="shared" si="7"/>
        <v>5.0026361896417772E-2</v>
      </c>
      <c r="V157" s="23">
        <f t="shared" si="8"/>
        <v>1.5037594344731004E-2</v>
      </c>
    </row>
    <row r="158" spans="1:22" x14ac:dyDescent="0.25">
      <c r="A158">
        <v>1009</v>
      </c>
      <c r="B158" t="s">
        <v>8</v>
      </c>
      <c r="C158">
        <v>2017</v>
      </c>
      <c r="D158" s="4">
        <v>1</v>
      </c>
      <c r="E158" s="7">
        <v>1.929904374912203E-2</v>
      </c>
      <c r="F158" s="7">
        <v>1.1120280070017505</v>
      </c>
      <c r="G158" s="7">
        <v>7.5101438250718359E-3</v>
      </c>
      <c r="H158" s="7">
        <v>1.077876304877855</v>
      </c>
      <c r="I158" s="7">
        <v>1.1345703332849415</v>
      </c>
      <c r="J158" s="7">
        <v>2.3623553435114495E-2</v>
      </c>
      <c r="K158" s="7">
        <v>6.5000000000000002E-2</v>
      </c>
      <c r="L158" s="7">
        <v>0.7</v>
      </c>
      <c r="M158" s="9">
        <v>2.4333555609686117E-2</v>
      </c>
      <c r="N158" s="7">
        <v>0.3</v>
      </c>
      <c r="O158" s="15">
        <v>2532351.6416686317</v>
      </c>
      <c r="P158" s="15">
        <v>129545.61689229953</v>
      </c>
      <c r="Q158" s="15">
        <v>579.13208470633504</v>
      </c>
      <c r="R158" s="15">
        <v>25912.435403120697</v>
      </c>
      <c r="S158" s="24">
        <v>5.6399999999999999E-2</v>
      </c>
      <c r="T158" s="84">
        <f t="shared" si="6"/>
        <v>2.2869339122458127E-4</v>
      </c>
      <c r="U158" s="23">
        <f t="shared" si="7"/>
        <v>5.1156251272804508E-2</v>
      </c>
      <c r="V158" s="23">
        <f t="shared" si="8"/>
        <v>1.023255813953481E-2</v>
      </c>
    </row>
    <row r="159" spans="1:22" x14ac:dyDescent="0.25">
      <c r="A159">
        <v>1009</v>
      </c>
      <c r="B159" t="s">
        <v>8</v>
      </c>
      <c r="C159">
        <v>2018</v>
      </c>
      <c r="D159" s="4">
        <v>1</v>
      </c>
      <c r="E159" s="7">
        <v>1.8933631637200535E-2</v>
      </c>
      <c r="F159" s="7">
        <v>1.1332833208302078</v>
      </c>
      <c r="G159" s="7">
        <v>2.401165209142872E-2</v>
      </c>
      <c r="H159" s="7">
        <v>1.1040711276328792</v>
      </c>
      <c r="I159" s="7">
        <v>1.1637975818848223</v>
      </c>
      <c r="J159" s="7">
        <v>2.6630697318007671E-2</v>
      </c>
      <c r="K159" s="7">
        <v>6.5000000000000002E-2</v>
      </c>
      <c r="L159" s="7">
        <v>0.7</v>
      </c>
      <c r="M159" s="9">
        <v>1.7565815344234313E-2</v>
      </c>
      <c r="N159" s="7">
        <v>0.3</v>
      </c>
      <c r="O159" s="15">
        <v>2626037.6694913055</v>
      </c>
      <c r="P159" s="15">
        <v>143690.95109774073</v>
      </c>
      <c r="Q159" s="15">
        <v>2845.4001876083016</v>
      </c>
      <c r="R159" s="15">
        <v>50779.733940439641</v>
      </c>
      <c r="S159" s="24">
        <v>5.5399999999999998E-2</v>
      </c>
      <c r="T159" s="84">
        <f t="shared" si="6"/>
        <v>1.0835336524930691E-3</v>
      </c>
      <c r="U159" s="23">
        <f t="shared" si="7"/>
        <v>5.4717779857885805E-2</v>
      </c>
      <c r="V159" s="23">
        <f t="shared" si="8"/>
        <v>1.9337016574585648E-2</v>
      </c>
    </row>
    <row r="160" spans="1:22" x14ac:dyDescent="0.25">
      <c r="A160">
        <v>1009</v>
      </c>
      <c r="B160" t="s">
        <v>8</v>
      </c>
      <c r="C160">
        <v>2019</v>
      </c>
      <c r="D160" s="4">
        <v>1</v>
      </c>
      <c r="E160" s="7">
        <v>1.5979326541510071E-2</v>
      </c>
      <c r="F160" s="7">
        <v>1.1515378844711177</v>
      </c>
      <c r="G160" s="7">
        <v>2.6809187053995737E-2</v>
      </c>
      <c r="H160" s="7">
        <v>1.1340707124703429</v>
      </c>
      <c r="I160" s="7">
        <v>1.1884662581838799</v>
      </c>
      <c r="J160" s="7">
        <v>2.6902325670498089E-2</v>
      </c>
      <c r="K160" s="7">
        <v>6.5000000000000002E-2</v>
      </c>
      <c r="L160" s="7">
        <v>0.7</v>
      </c>
      <c r="M160" s="9">
        <v>1.4987452929578763E-2</v>
      </c>
      <c r="N160" s="7">
        <v>0.3</v>
      </c>
      <c r="O160" s="15">
        <v>2838639.624990005</v>
      </c>
      <c r="P160" s="15">
        <v>166114.79769423199</v>
      </c>
      <c r="Q160" s="15">
        <v>2589.2152100377234</v>
      </c>
      <c r="R160" s="15">
        <v>58978.059214895191</v>
      </c>
      <c r="S160" s="24">
        <v>5.4100000000000002E-2</v>
      </c>
      <c r="T160" s="84">
        <f t="shared" si="6"/>
        <v>9.1213241273866883E-4</v>
      </c>
      <c r="U160" s="23">
        <f t="shared" si="7"/>
        <v>5.8519156934130692E-2</v>
      </c>
      <c r="V160" s="23">
        <f t="shared" si="8"/>
        <v>2.0776874491457455E-2</v>
      </c>
    </row>
    <row r="161" spans="1:22" x14ac:dyDescent="0.25">
      <c r="A161">
        <v>1009</v>
      </c>
      <c r="B161" t="s">
        <v>8</v>
      </c>
      <c r="C161">
        <v>2020</v>
      </c>
      <c r="D161" s="4">
        <v>1</v>
      </c>
      <c r="E161" s="7">
        <v>8.4333941283750331E-3</v>
      </c>
      <c r="F161" s="7">
        <v>1.1612903225806452</v>
      </c>
      <c r="G161" s="7">
        <v>1.7334309630928777E-2</v>
      </c>
      <c r="H161" s="7">
        <v>1.1539004159229778</v>
      </c>
      <c r="I161" s="7">
        <v>1.2074703484484235</v>
      </c>
      <c r="J161" s="7">
        <v>1.5094363984674335E-2</v>
      </c>
      <c r="K161" s="7">
        <v>6.0999999999999999E-2</v>
      </c>
      <c r="L161" s="7">
        <v>0.6</v>
      </c>
      <c r="M161" s="9">
        <v>1.8493444693935719E-2</v>
      </c>
      <c r="N161" s="7">
        <v>0.3</v>
      </c>
      <c r="O161" s="15">
        <v>3041587.603510669</v>
      </c>
      <c r="P161" s="15">
        <v>178327.09563751362</v>
      </c>
      <c r="Q161" s="15">
        <v>-1500.0331425030752</v>
      </c>
      <c r="R161" s="15">
        <v>48450.069036058812</v>
      </c>
      <c r="S161" s="24">
        <v>4.0800000000000003E-2</v>
      </c>
      <c r="T161" s="84">
        <f t="shared" si="6"/>
        <v>-4.9317440035976713E-4</v>
      </c>
      <c r="U161" s="23">
        <f t="shared" si="7"/>
        <v>5.8629610217928445E-2</v>
      </c>
      <c r="V161" s="23">
        <f t="shared" si="8"/>
        <v>1.5929203873706169E-2</v>
      </c>
    </row>
    <row r="162" spans="1:22" x14ac:dyDescent="0.25">
      <c r="A162">
        <v>1009</v>
      </c>
      <c r="B162" t="s">
        <v>8</v>
      </c>
      <c r="C162">
        <v>2021</v>
      </c>
      <c r="D162" s="4">
        <v>1</v>
      </c>
      <c r="E162" s="7">
        <v>2.8236670572179802E-2</v>
      </c>
      <c r="F162" s="7">
        <v>1.1945486371592899</v>
      </c>
      <c r="G162" s="7">
        <v>3.4207281756479968E-2</v>
      </c>
      <c r="H162" s="7">
        <v>1.1940550881971508</v>
      </c>
      <c r="I162" s="7">
        <v>1.21526629997631</v>
      </c>
      <c r="J162" s="7">
        <v>9.3841374045801531E-3</v>
      </c>
      <c r="K162" s="7">
        <v>6.0999999999999999E-2</v>
      </c>
      <c r="L162" s="7">
        <v>0.6</v>
      </c>
      <c r="M162" s="9">
        <v>1.675955627860256E-2</v>
      </c>
      <c r="N162" s="7">
        <v>0.3</v>
      </c>
      <c r="O162" s="15">
        <v>3181726.236909213</v>
      </c>
      <c r="P162" s="15">
        <v>172617.42907930893</v>
      </c>
      <c r="Q162" s="15">
        <v>-1770.840013581146</v>
      </c>
      <c r="R162" s="15">
        <v>64350.42000504343</v>
      </c>
      <c r="S162" s="24">
        <v>3.4099999999999998E-2</v>
      </c>
      <c r="T162" s="84">
        <f t="shared" si="6"/>
        <v>-5.5656580162012062E-4</v>
      </c>
      <c r="U162" s="23">
        <f t="shared" si="7"/>
        <v>5.4252759736800188E-2</v>
      </c>
      <c r="V162" s="23">
        <f t="shared" si="8"/>
        <v>2.0225002157179494E-2</v>
      </c>
    </row>
    <row r="163" spans="1:22" x14ac:dyDescent="0.25">
      <c r="A163">
        <v>1009</v>
      </c>
      <c r="B163" t="s">
        <v>8</v>
      </c>
      <c r="C163">
        <v>2022</v>
      </c>
      <c r="D163" s="4">
        <v>1</v>
      </c>
      <c r="E163" s="7">
        <v>6.3857946287335279E-2</v>
      </c>
      <c r="F163" s="7">
        <v>1.2733183295823955</v>
      </c>
      <c r="G163" s="7">
        <v>6.4147153562179052E-2</v>
      </c>
      <c r="H163" s="7">
        <v>1.2731603895320862</v>
      </c>
      <c r="I163" s="7">
        <v>1.2424900795461096</v>
      </c>
      <c r="J163" s="7">
        <v>1.4853985032344853E-2</v>
      </c>
      <c r="K163" s="7">
        <v>6.0999999999999999E-2</v>
      </c>
      <c r="L163" s="7">
        <v>0.6</v>
      </c>
      <c r="M163" s="9">
        <v>1.3428135743912363E-2</v>
      </c>
      <c r="N163" s="7">
        <v>0.3</v>
      </c>
      <c r="O163" s="15">
        <v>3431535.6458349479</v>
      </c>
      <c r="P163" s="15">
        <v>178060.72810585593</v>
      </c>
      <c r="Q163" s="15">
        <v>264.64867704437233</v>
      </c>
      <c r="R163" s="15">
        <v>29531.286588705287</v>
      </c>
      <c r="S163" s="24">
        <v>3.7600000000000001E-2</v>
      </c>
      <c r="T163" s="84">
        <f t="shared" si="6"/>
        <v>7.7122520165451766E-5</v>
      </c>
      <c r="U163" s="23">
        <f t="shared" si="7"/>
        <v>5.1889517255045411E-2</v>
      </c>
      <c r="V163" s="23">
        <f t="shared" si="8"/>
        <v>8.6058516176421209E-3</v>
      </c>
    </row>
    <row r="164" spans="1:22" s="2" customFormat="1" x14ac:dyDescent="0.25">
      <c r="A164" s="2">
        <v>1009</v>
      </c>
      <c r="B164" s="2" t="s">
        <v>8</v>
      </c>
      <c r="C164" s="2">
        <v>2023</v>
      </c>
      <c r="D164" s="5">
        <v>1</v>
      </c>
      <c r="E164" s="11">
        <v>5.4459917132380839E-2</v>
      </c>
      <c r="F164" s="11">
        <v>1.344586146536634</v>
      </c>
      <c r="G164" s="11">
        <v>5.4667482950260561E-2</v>
      </c>
      <c r="H164" s="11">
        <v>1.3446984510267246</v>
      </c>
      <c r="I164" s="11">
        <v>1.2882779015743053</v>
      </c>
      <c r="J164" s="11">
        <v>3.2216700075174791E-2</v>
      </c>
      <c r="K164" s="11">
        <v>6.0999999999999999E-2</v>
      </c>
      <c r="L164" s="11">
        <v>0.6</v>
      </c>
      <c r="M164" s="12">
        <v>2.5064764225167721E-2</v>
      </c>
      <c r="N164" s="11">
        <v>0.3</v>
      </c>
      <c r="O164" s="16">
        <v>3616520.7103177975</v>
      </c>
      <c r="P164" s="16">
        <v>197596.83505511031</v>
      </c>
      <c r="Q164" s="16">
        <v>2821.6805929731104</v>
      </c>
      <c r="R164" s="16">
        <v>126515.79499499207</v>
      </c>
      <c r="S164" s="73">
        <v>6.1899999999999997E-2</v>
      </c>
      <c r="T164" s="85">
        <f t="shared" si="6"/>
        <v>7.8021966939742992E-4</v>
      </c>
      <c r="U164" s="75">
        <f t="shared" si="7"/>
        <v>5.4637274574807208E-2</v>
      </c>
      <c r="V164" s="75">
        <f t="shared" si="8"/>
        <v>3.4982737589210333E-2</v>
      </c>
    </row>
    <row r="165" spans="1:22" x14ac:dyDescent="0.25">
      <c r="A165">
        <v>1010</v>
      </c>
      <c r="B165" t="s">
        <v>9</v>
      </c>
      <c r="C165">
        <v>2006</v>
      </c>
      <c r="D165" s="4">
        <v>1</v>
      </c>
      <c r="E165" s="7" cm="1">
        <f t="array" ref="E165:E182">TRANSPOSE(Deflators!D10:U10)</f>
        <v>3.1595828177463814E-2</v>
      </c>
      <c r="F165" s="7" cm="1">
        <f t="array" ref="F165:F182">TRANSPOSE(Deflators!D9:U9)</f>
        <v>0.84421105276319086</v>
      </c>
      <c r="G165" s="7" cm="1">
        <f t="array" ref="G165:G182">TRANSPOSE(Deflators!D35:U35)</f>
        <v>8.8349681734505608E-2</v>
      </c>
      <c r="H165" s="7" cm="1">
        <f t="array" ref="H165:H182">TRANSPOSE(Deflators!D36:U36)</f>
        <v>0.82787939247090003</v>
      </c>
      <c r="I165" s="7">
        <v>0.80742716724351948</v>
      </c>
      <c r="J165" s="8" cm="1">
        <f t="array" ref="J165:J182">TRANSPOSE('RFR - AUS'!B3:S3)</f>
        <v>5.426912643678157E-2</v>
      </c>
      <c r="K165" s="8" cm="1">
        <f t="array" ref="K165:K182">TRANSPOSE(MRP!C4:T4)</f>
        <v>6.5000000000000002E-2</v>
      </c>
      <c r="L165" s="8" cm="1">
        <f t="array" ref="L165:L182">TRANSPOSE('Equity Beta'!C4:T4)</f>
        <v>0.7</v>
      </c>
      <c r="M165" s="9" cm="1">
        <f t="array" ref="M165:M182">TRANSPOSE('Debt Margin'!C3:T3)</f>
        <v>1.4566286141442522E-2</v>
      </c>
      <c r="N165" s="7" cm="1">
        <f t="array" ref="N165:N182">TRANSPOSE('SC Tax'!C4:T4)</f>
        <v>0.3</v>
      </c>
      <c r="O165" s="15" cm="1">
        <f t="array" ref="O165:O182">TRANSPOSE('AUS - AUC Parameters'!B398:S398)/1000</f>
        <v>2497680.901886005</v>
      </c>
      <c r="P165" s="15" cm="1">
        <f t="array" ref="P165:P182">TRANSPOSE('AUS - AUC Parameters'!B407:S407)/1000</f>
        <v>130295.08778208465</v>
      </c>
      <c r="Q165" s="15" cm="1">
        <f t="array" ref="Q165:Q182">TRANSPOSE('AUS - AUC Parameters'!B416:S416)/1000</f>
        <v>9404.7518373184776</v>
      </c>
      <c r="R165" s="15" cm="1">
        <f t="array" ref="R165:R182">TRANSPOSE('AUS - AUC Parameters'!B425:S425)/1000</f>
        <v>74458.301011365998</v>
      </c>
      <c r="S165" s="24" cm="1">
        <f t="array" ref="S165:S182">TRANSPOSE('AUS VWACC'!B3:S3)</f>
        <v>8.1208898121647083E-2</v>
      </c>
      <c r="T165" s="84">
        <f t="shared" si="6"/>
        <v>3.7653936618632614E-3</v>
      </c>
      <c r="U165" s="23">
        <f t="shared" si="7"/>
        <v>5.216642673757825E-2</v>
      </c>
      <c r="V165" s="23">
        <f t="shared" si="8"/>
        <v>2.9810974234195549E-2</v>
      </c>
    </row>
    <row r="166" spans="1:22" x14ac:dyDescent="0.25">
      <c r="A166">
        <v>1010</v>
      </c>
      <c r="B166" t="s">
        <v>9</v>
      </c>
      <c r="C166">
        <v>2007</v>
      </c>
      <c r="D166" s="4">
        <v>1</v>
      </c>
      <c r="E166" s="7">
        <v>2.9190630669434815E-2</v>
      </c>
      <c r="F166" s="7">
        <v>0.86921730432608146</v>
      </c>
      <c r="G166" s="7">
        <v>6.5189420273357515E-2</v>
      </c>
      <c r="H166" s="7">
        <v>0.88364632945466859</v>
      </c>
      <c r="I166" s="7">
        <v>0.84397987956093401</v>
      </c>
      <c r="J166" s="9">
        <v>5.3919233716475105E-2</v>
      </c>
      <c r="K166" s="9">
        <v>6.5000000000000002E-2</v>
      </c>
      <c r="L166" s="9">
        <v>0.7</v>
      </c>
      <c r="M166" s="9">
        <v>1.2045002630475095E-2</v>
      </c>
      <c r="N166" s="7">
        <v>0.3</v>
      </c>
      <c r="O166" s="15">
        <v>2574172.2582963658</v>
      </c>
      <c r="P166" s="15">
        <v>144004.82179874435</v>
      </c>
      <c r="Q166" s="15">
        <v>7740.8353201236669</v>
      </c>
      <c r="R166" s="15">
        <v>62771.312729689227</v>
      </c>
      <c r="S166" s="24">
        <v>7.9346235294760148E-2</v>
      </c>
      <c r="T166" s="84">
        <f t="shared" si="6"/>
        <v>3.0071162857013669E-3</v>
      </c>
      <c r="U166" s="23">
        <f t="shared" si="7"/>
        <v>5.5942185428588746E-2</v>
      </c>
      <c r="V166" s="23">
        <f t="shared" si="8"/>
        <v>2.4385047475895195E-2</v>
      </c>
    </row>
    <row r="167" spans="1:22" x14ac:dyDescent="0.25">
      <c r="A167">
        <v>1010</v>
      </c>
      <c r="B167" t="s">
        <v>9</v>
      </c>
      <c r="C167">
        <v>2008</v>
      </c>
      <c r="D167" s="4">
        <v>1</v>
      </c>
      <c r="E167" s="7">
        <v>3.3105300728236094E-2</v>
      </c>
      <c r="F167" s="7">
        <v>0.8984746186546636</v>
      </c>
      <c r="G167" s="7">
        <v>4.5128378966322387E-2</v>
      </c>
      <c r="H167" s="7">
        <v>0.92443734960945922</v>
      </c>
      <c r="I167" s="7">
        <v>0.87755334711665334</v>
      </c>
      <c r="J167" s="9">
        <v>5.7988804597701157E-2</v>
      </c>
      <c r="K167" s="9">
        <v>6.5000000000000002E-2</v>
      </c>
      <c r="L167" s="9">
        <v>0.7</v>
      </c>
      <c r="M167" s="9">
        <v>1.2482226536236568E-2</v>
      </c>
      <c r="N167" s="7">
        <v>0.3</v>
      </c>
      <c r="O167" s="15">
        <v>2597655.3215982132</v>
      </c>
      <c r="P167" s="15">
        <v>151833.95755610484</v>
      </c>
      <c r="Q167" s="15">
        <v>7725.5143546195286</v>
      </c>
      <c r="R167" s="15">
        <v>110155.16686473231</v>
      </c>
      <c r="S167" s="24">
        <v>8.3678140519443098E-2</v>
      </c>
      <c r="T167" s="84">
        <f t="shared" si="6"/>
        <v>2.9740336565770354E-3</v>
      </c>
      <c r="U167" s="23">
        <f t="shared" si="7"/>
        <v>5.8450386505738826E-2</v>
      </c>
      <c r="V167" s="23">
        <f t="shared" si="8"/>
        <v>4.2405613226992371E-2</v>
      </c>
    </row>
    <row r="168" spans="1:22" x14ac:dyDescent="0.25">
      <c r="A168">
        <v>1010</v>
      </c>
      <c r="B168" t="s">
        <v>9</v>
      </c>
      <c r="C168">
        <v>2009</v>
      </c>
      <c r="D168" s="4">
        <v>1</v>
      </c>
      <c r="E168" s="7">
        <v>3.0695750616668689E-2</v>
      </c>
      <c r="F168" s="7">
        <v>0.92648162040510129</v>
      </c>
      <c r="G168" s="7">
        <v>2.9729392961358118E-2</v>
      </c>
      <c r="H168" s="7">
        <v>0.95233291539905873</v>
      </c>
      <c r="I168" s="7">
        <v>0.91343734825415657</v>
      </c>
      <c r="J168" s="9">
        <v>6.1664279693486562E-2</v>
      </c>
      <c r="K168" s="9">
        <v>6.5000000000000002E-2</v>
      </c>
      <c r="L168" s="9">
        <v>0.7</v>
      </c>
      <c r="M168" s="9">
        <v>2.426548740620306E-2</v>
      </c>
      <c r="N168" s="7">
        <v>0.3</v>
      </c>
      <c r="O168" s="15">
        <v>2655385.0031922748</v>
      </c>
      <c r="P168" s="15">
        <v>163422.26932208467</v>
      </c>
      <c r="Q168" s="15">
        <v>9274.9991878471737</v>
      </c>
      <c r="R168" s="15">
        <v>65588.009578849145</v>
      </c>
      <c r="S168" s="24">
        <v>9.4423572137208395E-2</v>
      </c>
      <c r="T168" s="84">
        <f t="shared" si="6"/>
        <v>3.4929018491468736E-3</v>
      </c>
      <c r="U168" s="23">
        <f t="shared" si="7"/>
        <v>6.1543719319654286E-2</v>
      </c>
      <c r="V168" s="23">
        <f t="shared" si="8"/>
        <v>2.4699999999999982E-2</v>
      </c>
    </row>
    <row r="169" spans="1:22" x14ac:dyDescent="0.25">
      <c r="A169">
        <v>1010</v>
      </c>
      <c r="B169" t="s">
        <v>9</v>
      </c>
      <c r="C169">
        <v>2010</v>
      </c>
      <c r="D169" s="4">
        <v>1</v>
      </c>
      <c r="E169" s="7">
        <v>2.2946577786147532E-2</v>
      </c>
      <c r="F169" s="7">
        <v>0.9479869967491874</v>
      </c>
      <c r="G169" s="7">
        <v>1.2412455719936101E-2</v>
      </c>
      <c r="H169" s="7">
        <v>0.9642273725397823</v>
      </c>
      <c r="I169" s="7">
        <v>0.93400962356292094</v>
      </c>
      <c r="J169" s="9">
        <v>5.0201352490421458E-2</v>
      </c>
      <c r="K169" s="9">
        <v>6.5000000000000002E-2</v>
      </c>
      <c r="L169" s="9">
        <v>0.7</v>
      </c>
      <c r="M169" s="9">
        <v>3.3118054966351534E-2</v>
      </c>
      <c r="N169" s="7">
        <v>0.3</v>
      </c>
      <c r="O169" s="15">
        <v>2706169.3553336714</v>
      </c>
      <c r="P169" s="15">
        <v>177952.34099040221</v>
      </c>
      <c r="Q169" s="15">
        <v>5301.1109898205495</v>
      </c>
      <c r="R169" s="15">
        <v>78208.294369143186</v>
      </c>
      <c r="S169" s="24">
        <v>8.8272185470232384E-2</v>
      </c>
      <c r="T169" s="84">
        <f t="shared" si="6"/>
        <v>1.9588984626451515E-3</v>
      </c>
      <c r="U169" s="23">
        <f t="shared" si="7"/>
        <v>6.5758020886486843E-2</v>
      </c>
      <c r="V169" s="23">
        <f t="shared" si="8"/>
        <v>2.890000000000003E-2</v>
      </c>
    </row>
    <row r="170" spans="1:22" x14ac:dyDescent="0.25">
      <c r="A170">
        <v>1010</v>
      </c>
      <c r="B170" t="s">
        <v>9</v>
      </c>
      <c r="C170">
        <v>2011</v>
      </c>
      <c r="D170" s="4">
        <v>1</v>
      </c>
      <c r="E170" s="7">
        <v>3.0651750276619916E-2</v>
      </c>
      <c r="F170" s="7">
        <v>0.9774943735933983</v>
      </c>
      <c r="G170" s="7">
        <v>2.0151570380714391E-2</v>
      </c>
      <c r="H170" s="7">
        <v>0.98385516955741459</v>
      </c>
      <c r="I170" s="7">
        <v>0.96855434525811746</v>
      </c>
      <c r="J170" s="9">
        <v>5.53847662835249E-2</v>
      </c>
      <c r="K170" s="9">
        <v>6.5000000000000002E-2</v>
      </c>
      <c r="L170" s="9">
        <v>0.7</v>
      </c>
      <c r="M170" s="9">
        <v>3.7945076110393383E-2</v>
      </c>
      <c r="N170" s="7">
        <v>0.3</v>
      </c>
      <c r="O170" s="15">
        <v>2723122.6196551514</v>
      </c>
      <c r="P170" s="15">
        <v>162869.21569505983</v>
      </c>
      <c r="Q170" s="15">
        <v>7959.5856253601141</v>
      </c>
      <c r="R170" s="15">
        <v>90679.983234516651</v>
      </c>
      <c r="S170" s="24">
        <v>9.6351811949760932E-2</v>
      </c>
      <c r="T170" s="84">
        <f t="shared" si="6"/>
        <v>2.9229626194240545E-3</v>
      </c>
      <c r="U170" s="23">
        <f t="shared" si="7"/>
        <v>5.9809725246851034E-2</v>
      </c>
      <c r="V170" s="23">
        <f t="shared" si="8"/>
        <v>3.3300000000000038E-2</v>
      </c>
    </row>
    <row r="171" spans="1:22" x14ac:dyDescent="0.25">
      <c r="A171">
        <v>1010</v>
      </c>
      <c r="B171" t="s">
        <v>9</v>
      </c>
      <c r="C171">
        <v>2012</v>
      </c>
      <c r="D171" s="4">
        <v>1</v>
      </c>
      <c r="E171" s="7">
        <v>2.2762743053863659E-2</v>
      </c>
      <c r="F171" s="7">
        <v>1</v>
      </c>
      <c r="G171" s="7">
        <v>1.6276578171850527E-2</v>
      </c>
      <c r="H171" s="7">
        <v>1</v>
      </c>
      <c r="I171" s="7">
        <v>1</v>
      </c>
      <c r="J171" s="9">
        <v>5.3279996168582359E-2</v>
      </c>
      <c r="K171" s="9">
        <v>6.5000000000000002E-2</v>
      </c>
      <c r="L171" s="9">
        <v>0.7</v>
      </c>
      <c r="M171" s="9">
        <v>4.1025254866978104E-2</v>
      </c>
      <c r="N171" s="7">
        <v>0.3</v>
      </c>
      <c r="O171" s="15">
        <v>2909040.1003326178</v>
      </c>
      <c r="P171" s="15">
        <v>175375.96503988831</v>
      </c>
      <c r="Q171" s="15">
        <v>8267.9074968646892</v>
      </c>
      <c r="R171" s="15">
        <v>45962.833585255335</v>
      </c>
      <c r="S171" s="24">
        <v>9.6095149088769219E-2</v>
      </c>
      <c r="T171" s="84">
        <f t="shared" si="6"/>
        <v>2.8421428415233404E-3</v>
      </c>
      <c r="U171" s="23">
        <f t="shared" si="7"/>
        <v>6.0286540917684817E-2</v>
      </c>
      <c r="V171" s="23">
        <f t="shared" si="8"/>
        <v>1.5799999999999991E-2</v>
      </c>
    </row>
    <row r="172" spans="1:22" x14ac:dyDescent="0.25">
      <c r="A172">
        <v>1010</v>
      </c>
      <c r="B172" t="s">
        <v>9</v>
      </c>
      <c r="C172">
        <v>2013</v>
      </c>
      <c r="D172" s="4">
        <v>1</v>
      </c>
      <c r="E172" s="7">
        <v>2.2500640190029186E-2</v>
      </c>
      <c r="F172" s="7">
        <v>1.0227556889222307</v>
      </c>
      <c r="G172" s="7">
        <v>2.2500569919627449E-2</v>
      </c>
      <c r="H172" s="7">
        <v>1.0227556170527801</v>
      </c>
      <c r="I172" s="7">
        <v>1.032285298253099</v>
      </c>
      <c r="J172" s="9">
        <v>4.0734919847328237E-2</v>
      </c>
      <c r="K172" s="9">
        <v>6.5000000000000002E-2</v>
      </c>
      <c r="L172" s="9">
        <v>0.7</v>
      </c>
      <c r="M172" s="9">
        <v>3.5531002101689461E-2</v>
      </c>
      <c r="N172" s="7">
        <v>0.3</v>
      </c>
      <c r="O172" s="15">
        <v>3092390.2859548754</v>
      </c>
      <c r="P172" s="15">
        <v>194921.96649557189</v>
      </c>
      <c r="Q172" s="15">
        <v>3746.6854127180936</v>
      </c>
      <c r="R172" s="15">
        <v>77331.734102714065</v>
      </c>
      <c r="S172" s="24">
        <v>8.0253521108341913E-2</v>
      </c>
      <c r="T172" s="84">
        <f t="shared" si="6"/>
        <v>1.211582325081966E-3</v>
      </c>
      <c r="U172" s="23">
        <f t="shared" si="7"/>
        <v>6.3032783210086762E-2</v>
      </c>
      <c r="V172" s="23">
        <f t="shared" si="8"/>
        <v>2.5007106785305204E-2</v>
      </c>
    </row>
    <row r="173" spans="1:22" x14ac:dyDescent="0.25">
      <c r="A173">
        <v>1010</v>
      </c>
      <c r="B173" t="s">
        <v>9</v>
      </c>
      <c r="C173">
        <v>2014</v>
      </c>
      <c r="D173" s="4">
        <v>1</v>
      </c>
      <c r="E173" s="7">
        <v>2.6777622132534467E-2</v>
      </c>
      <c r="F173" s="7">
        <v>1.0505126281570394</v>
      </c>
      <c r="G173" s="7">
        <v>2.5322265076284507E-2</v>
      </c>
      <c r="H173" s="7">
        <v>1.0489847954654483</v>
      </c>
      <c r="I173" s="7">
        <v>1.0604989027872223</v>
      </c>
      <c r="J173" s="9">
        <v>3.2822367816091928E-2</v>
      </c>
      <c r="K173" s="9">
        <v>6.5000000000000002E-2</v>
      </c>
      <c r="L173" s="9">
        <v>0.7</v>
      </c>
      <c r="M173" s="9">
        <v>2.8105030122976424E-2</v>
      </c>
      <c r="N173" s="7">
        <v>0.3</v>
      </c>
      <c r="O173" s="15">
        <v>3296253.9034986217</v>
      </c>
      <c r="P173" s="15">
        <v>212850.37120522105</v>
      </c>
      <c r="Q173" s="15">
        <v>2520.497965767845</v>
      </c>
      <c r="R173" s="15">
        <v>96580.239372509634</v>
      </c>
      <c r="S173" s="24">
        <v>6.7885385889877775E-2</v>
      </c>
      <c r="T173" s="84">
        <f t="shared" si="6"/>
        <v>7.6465528431914954E-4</v>
      </c>
      <c r="U173" s="23">
        <f t="shared" si="7"/>
        <v>6.4573414984599065E-2</v>
      </c>
      <c r="V173" s="23">
        <f t="shared" si="8"/>
        <v>2.9300000000000007E-2</v>
      </c>
    </row>
    <row r="174" spans="1:22" x14ac:dyDescent="0.25">
      <c r="A174">
        <v>1010</v>
      </c>
      <c r="B174" t="s">
        <v>9</v>
      </c>
      <c r="C174">
        <v>2015</v>
      </c>
      <c r="D174" s="4">
        <v>1</v>
      </c>
      <c r="E174" s="7">
        <v>1.6993564474642914E-2</v>
      </c>
      <c r="F174" s="7">
        <v>1.0685171292823206</v>
      </c>
      <c r="G174" s="7">
        <v>1.5751464765001371E-2</v>
      </c>
      <c r="H174" s="7">
        <v>1.06563865955776</v>
      </c>
      <c r="I174" s="7">
        <v>1.0841256750696688</v>
      </c>
      <c r="J174" s="9">
        <v>4.0165766283524897E-2</v>
      </c>
      <c r="K174" s="9">
        <v>6.5000000000000002E-2</v>
      </c>
      <c r="L174" s="9">
        <v>0.7</v>
      </c>
      <c r="M174" s="9">
        <v>1.9043574273204918E-2</v>
      </c>
      <c r="N174" s="7">
        <v>0.3</v>
      </c>
      <c r="O174" s="15">
        <v>3456377.6979511771</v>
      </c>
      <c r="P174" s="15">
        <v>232846.83539084421</v>
      </c>
      <c r="Q174" s="15">
        <v>6220.9338698216498</v>
      </c>
      <c r="R174" s="15">
        <v>45969.823382750692</v>
      </c>
      <c r="S174" s="24">
        <v>6.9791910847447847E-2</v>
      </c>
      <c r="T174" s="84">
        <f t="shared" si="6"/>
        <v>1.7998420350615058E-3</v>
      </c>
      <c r="U174" s="23">
        <f t="shared" si="7"/>
        <v>6.7367300607473507E-2</v>
      </c>
      <c r="V174" s="23">
        <f t="shared" si="8"/>
        <v>1.330000000000001E-2</v>
      </c>
    </row>
    <row r="175" spans="1:22" x14ac:dyDescent="0.25">
      <c r="A175">
        <v>1010</v>
      </c>
      <c r="B175" t="s">
        <v>9</v>
      </c>
      <c r="C175">
        <v>2016</v>
      </c>
      <c r="D175" s="4">
        <v>1</v>
      </c>
      <c r="E175" s="7">
        <v>1.3713172476856432E-2</v>
      </c>
      <c r="F175" s="7">
        <v>1.0832708177044263</v>
      </c>
      <c r="G175" s="7">
        <v>3.9082773058412984E-3</v>
      </c>
      <c r="H175" s="7">
        <v>1.0698116201790826</v>
      </c>
      <c r="I175" s="7">
        <v>1.1027022326491571</v>
      </c>
      <c r="J175" s="9">
        <v>3.0020766283524885E-2</v>
      </c>
      <c r="K175" s="9">
        <v>6.5000000000000002E-2</v>
      </c>
      <c r="L175" s="9">
        <v>0.7</v>
      </c>
      <c r="M175" s="9">
        <v>1.7211607269182239E-2</v>
      </c>
      <c r="N175" s="7">
        <v>0.3</v>
      </c>
      <c r="O175" s="15">
        <v>3572345.6610058537</v>
      </c>
      <c r="P175" s="15">
        <v>196888.13369932378</v>
      </c>
      <c r="Q175" s="15">
        <v>4055.6769989522481</v>
      </c>
      <c r="R175" s="15">
        <v>60321.033675521401</v>
      </c>
      <c r="S175" s="24">
        <v>5.8547730645034227E-2</v>
      </c>
      <c r="T175" s="84">
        <f t="shared" si="6"/>
        <v>1.1352980321087697E-3</v>
      </c>
      <c r="U175" s="23">
        <f t="shared" si="7"/>
        <v>5.5114524848048053E-2</v>
      </c>
      <c r="V175" s="23">
        <f t="shared" si="8"/>
        <v>1.6885553470919443E-2</v>
      </c>
    </row>
    <row r="176" spans="1:22" x14ac:dyDescent="0.25">
      <c r="A176">
        <v>1010</v>
      </c>
      <c r="B176" t="s">
        <v>9</v>
      </c>
      <c r="C176">
        <v>2017</v>
      </c>
      <c r="D176" s="4">
        <v>1</v>
      </c>
      <c r="E176" s="7">
        <v>1.6937919241406932E-2</v>
      </c>
      <c r="F176" s="7">
        <v>1.1017754438609653</v>
      </c>
      <c r="G176" s="7">
        <v>7.5101438250718359E-3</v>
      </c>
      <c r="H176" s="7">
        <v>1.077876304877855</v>
      </c>
      <c r="I176" s="7">
        <v>1.123592392033665</v>
      </c>
      <c r="J176" s="9">
        <v>2.6436217557251892E-2</v>
      </c>
      <c r="K176" s="9">
        <v>6.5000000000000002E-2</v>
      </c>
      <c r="L176" s="9">
        <v>0.7</v>
      </c>
      <c r="M176" s="9">
        <v>2.3255030447062178E-2</v>
      </c>
      <c r="N176" s="7">
        <v>0.3</v>
      </c>
      <c r="O176" s="15">
        <v>3670172.5542308539</v>
      </c>
      <c r="P176" s="15">
        <v>270405.02886535431</v>
      </c>
      <c r="Q176" s="15">
        <v>1195.6868162196497</v>
      </c>
      <c r="R176" s="15">
        <v>54172.288623333276</v>
      </c>
      <c r="S176" s="24">
        <v>5.8589235825489201E-2</v>
      </c>
      <c r="T176" s="84">
        <f t="shared" si="6"/>
        <v>3.2578490481089268E-4</v>
      </c>
      <c r="U176" s="23">
        <f>P176/O176</f>
        <v>7.3676380298152558E-2</v>
      </c>
      <c r="V176" s="23">
        <f t="shared" si="8"/>
        <v>1.4760147601475915E-2</v>
      </c>
    </row>
    <row r="177" spans="1:22" x14ac:dyDescent="0.25">
      <c r="A177">
        <v>1010</v>
      </c>
      <c r="B177" t="s">
        <v>9</v>
      </c>
      <c r="C177">
        <v>2018</v>
      </c>
      <c r="D177" s="4">
        <v>1</v>
      </c>
      <c r="E177" s="7">
        <v>1.9108145725449662E-2</v>
      </c>
      <c r="F177" s="7">
        <v>1.1230307576894225</v>
      </c>
      <c r="G177" s="7">
        <v>2.401165209142872E-2</v>
      </c>
      <c r="H177" s="7">
        <v>1.1040711276328792</v>
      </c>
      <c r="I177" s="7">
        <v>1.1482648632404084</v>
      </c>
      <c r="J177" s="9">
        <v>2.4512636015325683E-2</v>
      </c>
      <c r="K177" s="9">
        <v>6.5000000000000002E-2</v>
      </c>
      <c r="L177" s="9">
        <v>0.7</v>
      </c>
      <c r="M177" s="9">
        <v>2.1401007311156316E-2</v>
      </c>
      <c r="N177" s="7">
        <v>0.3</v>
      </c>
      <c r="O177" s="15">
        <v>3714128.8264400093</v>
      </c>
      <c r="P177" s="15">
        <v>277563.13985000039</v>
      </c>
      <c r="Q177" s="15">
        <v>2283.0454471289659</v>
      </c>
      <c r="R177" s="15">
        <v>70906.095790000167</v>
      </c>
      <c r="S177" s="24">
        <v>5.5553240402019463E-2</v>
      </c>
      <c r="T177" s="84">
        <f t="shared" si="6"/>
        <v>6.1469204591841362E-4</v>
      </c>
      <c r="U177" s="23">
        <f t="shared" si="7"/>
        <v>7.473169424660063E-2</v>
      </c>
      <c r="V177" s="23">
        <f t="shared" si="8"/>
        <v>1.9090909094277062E-2</v>
      </c>
    </row>
    <row r="178" spans="1:22" x14ac:dyDescent="0.25">
      <c r="A178">
        <v>1010</v>
      </c>
      <c r="B178" t="s">
        <v>9</v>
      </c>
      <c r="C178">
        <v>2019</v>
      </c>
      <c r="D178" s="4">
        <v>1</v>
      </c>
      <c r="E178" s="7">
        <v>1.6343119941330836E-2</v>
      </c>
      <c r="F178" s="7">
        <v>1.1415353838459616</v>
      </c>
      <c r="G178" s="7">
        <v>2.6809187053995737E-2</v>
      </c>
      <c r="H178" s="7">
        <v>1.1340707124703429</v>
      </c>
      <c r="I178" s="7">
        <v>1.1761512175436484</v>
      </c>
      <c r="J178" s="9">
        <v>2.7157053639846742E-2</v>
      </c>
      <c r="K178" s="9">
        <v>6.5000000000000002E-2</v>
      </c>
      <c r="L178" s="9">
        <v>0.7</v>
      </c>
      <c r="M178" s="9">
        <v>1.4985168476461367E-2</v>
      </c>
      <c r="N178" s="7">
        <v>0.3</v>
      </c>
      <c r="O178" s="15">
        <v>3866418.4208100089</v>
      </c>
      <c r="P178" s="15">
        <v>287660.18078000052</v>
      </c>
      <c r="Q178" s="15">
        <v>4152.5996260349784</v>
      </c>
      <c r="R178" s="15">
        <v>68638.411500000147</v>
      </c>
      <c r="S178" s="24">
        <v>5.434815472572356E-2</v>
      </c>
      <c r="T178" s="84">
        <f t="shared" si="6"/>
        <v>1.0740171326736579E-3</v>
      </c>
      <c r="U178" s="23">
        <f t="shared" si="7"/>
        <v>7.4399650909933362E-2</v>
      </c>
      <c r="V178" s="23">
        <f t="shared" si="8"/>
        <v>1.7752453053340386E-2</v>
      </c>
    </row>
    <row r="179" spans="1:22" x14ac:dyDescent="0.25">
      <c r="A179">
        <v>1010</v>
      </c>
      <c r="B179" t="s">
        <v>9</v>
      </c>
      <c r="C179">
        <v>2020</v>
      </c>
      <c r="D179" s="4">
        <v>1</v>
      </c>
      <c r="E179" s="7">
        <v>1.3274049762315616E-2</v>
      </c>
      <c r="F179" s="7">
        <v>1.1567891972993249</v>
      </c>
      <c r="G179" s="7">
        <v>1.7334309630928777E-2</v>
      </c>
      <c r="H179" s="7">
        <v>1.1539004159229778</v>
      </c>
      <c r="I179" s="7">
        <v>1.199392120382869</v>
      </c>
      <c r="J179" s="9">
        <v>2.2606862068965519E-2</v>
      </c>
      <c r="K179" s="9">
        <v>6.0999999999999999E-2</v>
      </c>
      <c r="L179" s="9">
        <v>0.6</v>
      </c>
      <c r="M179" s="9">
        <v>1.9209491222851746E-2</v>
      </c>
      <c r="N179" s="7">
        <v>0.3</v>
      </c>
      <c r="O179" s="15">
        <v>4022737.6998500079</v>
      </c>
      <c r="P179" s="15">
        <v>301753.31617000035</v>
      </c>
      <c r="Q179" s="15">
        <v>-542.06999931182895</v>
      </c>
      <c r="R179" s="15">
        <v>73445.92340000016</v>
      </c>
      <c r="S179" s="24">
        <v>4.8772556802676573E-2</v>
      </c>
      <c r="T179" s="84">
        <f t="shared" si="6"/>
        <v>-1.3475151495262558E-4</v>
      </c>
      <c r="U179" s="23">
        <f t="shared" si="7"/>
        <v>7.5011929358767673E-2</v>
      </c>
      <c r="V179" s="23">
        <f t="shared" si="8"/>
        <v>1.8257696345137957E-2</v>
      </c>
    </row>
    <row r="180" spans="1:22" x14ac:dyDescent="0.25">
      <c r="A180">
        <v>1010</v>
      </c>
      <c r="B180" t="s">
        <v>9</v>
      </c>
      <c r="C180">
        <v>2021</v>
      </c>
      <c r="D180" s="4">
        <v>1</v>
      </c>
      <c r="E180" s="7">
        <v>1.6082688232745973E-2</v>
      </c>
      <c r="F180" s="7">
        <v>1.1755438859714931</v>
      </c>
      <c r="G180" s="7">
        <v>3.4207281756479968E-2</v>
      </c>
      <c r="H180" s="7">
        <v>1.1940550881971508</v>
      </c>
      <c r="I180" s="7">
        <v>1.21526629997631</v>
      </c>
      <c r="J180" s="9">
        <v>1.0552530534351149E-2</v>
      </c>
      <c r="K180" s="9">
        <v>6.0999999999999999E-2</v>
      </c>
      <c r="L180" s="9">
        <v>0.6</v>
      </c>
      <c r="M180" s="9">
        <v>1.8593402691058497E-2</v>
      </c>
      <c r="N180" s="7">
        <v>0.3</v>
      </c>
      <c r="O180" s="15">
        <v>4075830.8293100069</v>
      </c>
      <c r="P180" s="15">
        <v>306272.49584000028</v>
      </c>
      <c r="Q180" s="15">
        <v>-2744.626207617297</v>
      </c>
      <c r="R180" s="15">
        <v>35268.495150000068</v>
      </c>
      <c r="S180" s="24">
        <v>3.634857214898625E-2</v>
      </c>
      <c r="T180" s="84">
        <f t="shared" si="6"/>
        <v>-6.7339060980652423E-4</v>
      </c>
      <c r="U180" s="23">
        <f t="shared" si="7"/>
        <v>7.5143574075141092E-2</v>
      </c>
      <c r="V180" s="23">
        <f t="shared" si="8"/>
        <v>8.653081206505972E-3</v>
      </c>
    </row>
    <row r="181" spans="1:22" x14ac:dyDescent="0.25">
      <c r="A181">
        <v>1010</v>
      </c>
      <c r="B181" t="s">
        <v>9</v>
      </c>
      <c r="C181">
        <v>2022</v>
      </c>
      <c r="D181" s="4">
        <v>1</v>
      </c>
      <c r="E181" s="7">
        <v>4.3498689764435758E-2</v>
      </c>
      <c r="F181" s="7">
        <v>1.2278069517379346</v>
      </c>
      <c r="G181" s="7">
        <v>6.4147153562179052E-2</v>
      </c>
      <c r="H181" s="7">
        <v>1.2731603895320862</v>
      </c>
      <c r="I181" s="7">
        <v>1.2424900795461096</v>
      </c>
      <c r="J181" s="9">
        <v>1.197089826823935E-2</v>
      </c>
      <c r="K181" s="9">
        <v>6.0999999999999999E-2</v>
      </c>
      <c r="L181" s="9">
        <v>0.6</v>
      </c>
      <c r="M181" s="9">
        <v>1.2914985687206807E-2</v>
      </c>
      <c r="N181" s="7">
        <v>0.3</v>
      </c>
      <c r="O181" s="15">
        <v>4107499.5729400073</v>
      </c>
      <c r="P181" s="15">
        <v>317824.50771000027</v>
      </c>
      <c r="Q181" s="15">
        <v>-1308.7551380330142</v>
      </c>
      <c r="R181" s="15">
        <v>144490.78097000023</v>
      </c>
      <c r="S181" s="24">
        <v>3.435988968056343E-2</v>
      </c>
      <c r="T181" s="84">
        <f t="shared" si="6"/>
        <v>-3.1862575145595259E-4</v>
      </c>
      <c r="U181" s="23">
        <f t="shared" si="7"/>
        <v>7.7376638041257884E-2</v>
      </c>
      <c r="V181" s="23">
        <f t="shared" si="8"/>
        <v>3.5177308823571875E-2</v>
      </c>
    </row>
    <row r="182" spans="1:22" s="2" customFormat="1" x14ac:dyDescent="0.25">
      <c r="A182" s="2">
        <v>1010</v>
      </c>
      <c r="B182" s="2" t="s">
        <v>9</v>
      </c>
      <c r="C182" s="2">
        <v>2023</v>
      </c>
      <c r="D182" s="5">
        <v>1</v>
      </c>
      <c r="E182" s="11">
        <v>6.7906062522485197E-2</v>
      </c>
      <c r="F182" s="11">
        <v>1.3140785196299076</v>
      </c>
      <c r="G182" s="11">
        <v>5.4667482950260561E-2</v>
      </c>
      <c r="H182" s="11">
        <v>1.3446984510267246</v>
      </c>
      <c r="I182" s="11">
        <v>1.2882779015743053</v>
      </c>
      <c r="J182" s="12">
        <v>2.1272680333333457E-2</v>
      </c>
      <c r="K182" s="12">
        <v>6.0999999999999999E-2</v>
      </c>
      <c r="L182" s="12">
        <v>0.6</v>
      </c>
      <c r="M182" s="12">
        <v>1.8290963677871679E-2</v>
      </c>
      <c r="N182" s="11">
        <v>0.3</v>
      </c>
      <c r="O182" s="16">
        <v>4252604.7652700068</v>
      </c>
      <c r="P182" s="16">
        <v>336685.58380000043</v>
      </c>
      <c r="Q182" s="16">
        <v>2321.8820527296675</v>
      </c>
      <c r="R182" s="16">
        <v>334843.83160000062</v>
      </c>
      <c r="S182" s="73">
        <v>4.6887258540056459E-2</v>
      </c>
      <c r="T182" s="85">
        <f t="shared" si="6"/>
        <v>5.4599055893741078E-4</v>
      </c>
      <c r="U182" s="75">
        <f t="shared" si="7"/>
        <v>7.9171614195052892E-2</v>
      </c>
      <c r="V182" s="75">
        <f t="shared" si="8"/>
        <v>7.8738526169793419E-2</v>
      </c>
    </row>
    <row r="183" spans="1:22" x14ac:dyDescent="0.25">
      <c r="A183">
        <v>1011</v>
      </c>
      <c r="B183" t="s">
        <v>10</v>
      </c>
      <c r="C183">
        <v>2006</v>
      </c>
      <c r="D183" s="4">
        <v>1</v>
      </c>
      <c r="E183" s="7" cm="1">
        <f t="array" ref="E183:E200">TRANSPOSE(Deflators!D7:U7)</f>
        <v>3.4935465129859386E-2</v>
      </c>
      <c r="F183" s="7" cm="1">
        <f t="array" ref="F183:F200">TRANSPOSE(Deflators!D6:U6)</f>
        <v>0.85946486621655427</v>
      </c>
      <c r="G183" s="7" cm="1">
        <f t="array" ref="G183:G200">TRANSPOSE(Deflators!D35:U35)</f>
        <v>8.8349681734505608E-2</v>
      </c>
      <c r="H183" s="7" cm="1">
        <f t="array" ref="H183:H200">TRANSPOSE(Deflators!D36:U36)</f>
        <v>0.82787939247090003</v>
      </c>
      <c r="I183" s="7">
        <v>0.82829722169156317</v>
      </c>
      <c r="J183" s="7" cm="1">
        <f t="array" ref="J183:J200">TRANSPOSE('RFR - AUS'!B6:S6)</f>
        <v>5.3417563218390807E-2</v>
      </c>
      <c r="K183" s="7" cm="1">
        <f t="array" ref="K183:K200">TRANSPOSE(MRP!C4:T4)</f>
        <v>6.5000000000000002E-2</v>
      </c>
      <c r="L183" s="7" cm="1">
        <f t="array" ref="L183:L200">TRANSPOSE('Equity Beta'!C4:T4)</f>
        <v>0.7</v>
      </c>
      <c r="M183" s="9" cm="1">
        <f t="array" ref="M183:M200">TRANSPOSE('Debt Margin'!C5:T5)</f>
        <v>1.3628679357529705E-2</v>
      </c>
      <c r="N183" s="7" cm="1">
        <f t="array" ref="N183:N200">TRANSPOSE('SC Tax'!C4:T4)</f>
        <v>0.3</v>
      </c>
      <c r="O183" s="15" cm="1">
        <f t="array" ref="O183:O200">TRANSPOSE('AUS - AUC Parameters'!B441:S441)/1000</f>
        <v>1264717.187397148</v>
      </c>
      <c r="P183" s="15" cm="1">
        <f t="array" ref="P183:P200">TRANSPOSE('AUS - AUC Parameters'!B450:S450)/1000</f>
        <v>56565.419646917893</v>
      </c>
      <c r="Q183" s="15" cm="1">
        <f t="array" ref="Q183:Q200">TRANSPOSE('AUS - AUC Parameters'!B459:S459)/1000</f>
        <v>4316.7723760890131</v>
      </c>
      <c r="R183" s="15" cm="1">
        <f t="array" ref="R183:R200">TRANSPOSE('AUS - AUC Parameters'!B468:S468)/1000</f>
        <v>38272.046936364786</v>
      </c>
      <c r="S183" s="24" cm="1">
        <f t="array" ref="S183:S200">TRANSPOSE('AUS VWACC'!B6:S6)</f>
        <v>7.9799999999999996E-2</v>
      </c>
      <c r="T183" s="84">
        <f t="shared" si="6"/>
        <v>3.4132313683291906E-3</v>
      </c>
      <c r="U183" s="23">
        <f t="shared" si="7"/>
        <v>4.472574596960479E-2</v>
      </c>
      <c r="V183" s="23">
        <f t="shared" si="8"/>
        <v>3.0261348005502002E-2</v>
      </c>
    </row>
    <row r="184" spans="1:22" x14ac:dyDescent="0.25">
      <c r="A184">
        <v>1011</v>
      </c>
      <c r="B184" t="s">
        <v>10</v>
      </c>
      <c r="C184">
        <v>2007</v>
      </c>
      <c r="D184" s="4">
        <v>1</v>
      </c>
      <c r="E184" s="7">
        <v>2.3009355624148499E-2</v>
      </c>
      <c r="F184" s="7">
        <v>0.87946986746686684</v>
      </c>
      <c r="G184" s="7">
        <v>6.5189420273357515E-2</v>
      </c>
      <c r="H184" s="7">
        <v>0.88364632945466859</v>
      </c>
      <c r="I184" s="7">
        <v>0.85995409938039635</v>
      </c>
      <c r="J184" s="7">
        <v>5.5915448275862062E-2</v>
      </c>
      <c r="K184" s="7">
        <v>6.5000000000000002E-2</v>
      </c>
      <c r="L184" s="7">
        <v>0.7</v>
      </c>
      <c r="M184" s="9">
        <v>1.1741972089049812E-2</v>
      </c>
      <c r="N184" s="7">
        <v>0.3</v>
      </c>
      <c r="O184" s="15">
        <v>1356617.1250493829</v>
      </c>
      <c r="P184" s="15">
        <v>66101.418150652724</v>
      </c>
      <c r="Q184" s="15">
        <v>3883.304603107847</v>
      </c>
      <c r="R184" s="15">
        <v>53431.515606083558</v>
      </c>
      <c r="S184" s="24">
        <v>8.1199999999999994E-2</v>
      </c>
      <c r="T184" s="84">
        <f t="shared" si="6"/>
        <v>2.8624912153946817E-3</v>
      </c>
      <c r="U184" s="23">
        <f t="shared" si="7"/>
        <v>4.8725183347694018E-2</v>
      </c>
      <c r="V184" s="23">
        <f t="shared" si="8"/>
        <v>3.9385847797062543E-2</v>
      </c>
    </row>
    <row r="185" spans="1:22" x14ac:dyDescent="0.25">
      <c r="A185">
        <v>1011</v>
      </c>
      <c r="B185" t="s">
        <v>10</v>
      </c>
      <c r="C185">
        <v>2008</v>
      </c>
      <c r="D185" s="4">
        <v>1</v>
      </c>
      <c r="E185" s="7">
        <v>4.2583308574633445E-2</v>
      </c>
      <c r="F185" s="7">
        <v>0.91772943235808957</v>
      </c>
      <c r="G185" s="7">
        <v>4.5128378966322387E-2</v>
      </c>
      <c r="H185" s="7">
        <v>0.92443734960945922</v>
      </c>
      <c r="I185" s="7">
        <v>0.8980914682562432</v>
      </c>
      <c r="J185" s="7">
        <v>5.9901413793103479E-2</v>
      </c>
      <c r="K185" s="7">
        <v>6.5000000000000002E-2</v>
      </c>
      <c r="L185" s="7">
        <v>0.7</v>
      </c>
      <c r="M185" s="9">
        <v>1.5818426749813173E-2</v>
      </c>
      <c r="N185" s="7">
        <v>0.3</v>
      </c>
      <c r="O185" s="15">
        <v>1465982.9910362712</v>
      </c>
      <c r="P185" s="15">
        <v>72445.25364683244</v>
      </c>
      <c r="Q185" s="15">
        <v>4989.3789182837763</v>
      </c>
      <c r="R185" s="15">
        <v>27304.757058479194</v>
      </c>
      <c r="S185" s="24">
        <v>8.7599999999999997E-2</v>
      </c>
      <c r="T185" s="84">
        <f t="shared" si="6"/>
        <v>3.4034357484304056E-3</v>
      </c>
      <c r="U185" s="23">
        <f t="shared" si="7"/>
        <v>4.9417526731072428E-2</v>
      </c>
      <c r="V185" s="23">
        <f t="shared" si="8"/>
        <v>1.862556197816324E-2</v>
      </c>
    </row>
    <row r="186" spans="1:22" x14ac:dyDescent="0.25">
      <c r="A186">
        <v>1011</v>
      </c>
      <c r="B186" t="s">
        <v>10</v>
      </c>
      <c r="C186">
        <v>2009</v>
      </c>
      <c r="D186" s="4">
        <v>1</v>
      </c>
      <c r="E186" s="7">
        <v>1.7556156518301818E-2</v>
      </c>
      <c r="F186" s="7">
        <v>0.93398349587396856</v>
      </c>
      <c r="G186" s="7">
        <v>2.9729392961358118E-2</v>
      </c>
      <c r="H186" s="7">
        <v>0.95233291539905873</v>
      </c>
      <c r="I186" s="7">
        <v>0.92049183941436319</v>
      </c>
      <c r="J186" s="7">
        <v>5.8180736641221385E-2</v>
      </c>
      <c r="K186" s="7">
        <v>6.5000000000000002E-2</v>
      </c>
      <c r="L186" s="7">
        <v>0.7</v>
      </c>
      <c r="M186" s="9">
        <v>3.0675556095101121E-2</v>
      </c>
      <c r="N186" s="7">
        <v>0.3</v>
      </c>
      <c r="O186" s="15">
        <v>1600101.1324883807</v>
      </c>
      <c r="P186" s="15">
        <v>80636.928503743417</v>
      </c>
      <c r="Q186" s="15">
        <v>4439.3652814618554</v>
      </c>
      <c r="R186" s="15">
        <v>79702.389323191688</v>
      </c>
      <c r="S186" s="24">
        <v>9.4799999999999995E-2</v>
      </c>
      <c r="T186" s="84">
        <f t="shared" si="6"/>
        <v>2.7744279354130715E-3</v>
      </c>
      <c r="U186" s="23">
        <f t="shared" si="7"/>
        <v>5.0394894964133755E-2</v>
      </c>
      <c r="V186" s="23">
        <f t="shared" si="8"/>
        <v>4.9810844892812081E-2</v>
      </c>
    </row>
    <row r="187" spans="1:22" x14ac:dyDescent="0.25">
      <c r="A187">
        <v>1011</v>
      </c>
      <c r="B187" t="s">
        <v>10</v>
      </c>
      <c r="C187">
        <v>2010</v>
      </c>
      <c r="D187" s="4">
        <v>1</v>
      </c>
      <c r="E187" s="7">
        <v>2.8765672523265395E-2</v>
      </c>
      <c r="F187" s="7">
        <v>0.96124031007751942</v>
      </c>
      <c r="G187" s="7">
        <v>1.2412455719936101E-2</v>
      </c>
      <c r="H187" s="7">
        <v>0.9642273725397823</v>
      </c>
      <c r="I187" s="7">
        <v>0.95159054270248122</v>
      </c>
      <c r="J187" s="7">
        <v>5.0849831417624482E-2</v>
      </c>
      <c r="K187" s="7">
        <v>6.5000000000000002E-2</v>
      </c>
      <c r="L187" s="7">
        <v>0.7</v>
      </c>
      <c r="M187" s="9">
        <v>3.5575479758060947E-2</v>
      </c>
      <c r="N187" s="7">
        <v>0.3</v>
      </c>
      <c r="O187" s="15">
        <v>1826830.8940874895</v>
      </c>
      <c r="P187" s="15">
        <v>86929.730255132308</v>
      </c>
      <c r="Q187" s="15">
        <v>3510.265981062747</v>
      </c>
      <c r="R187" s="15">
        <v>23041.110375877968</v>
      </c>
      <c r="S187" s="24">
        <v>9.0399999999999994E-2</v>
      </c>
      <c r="T187" s="84">
        <f t="shared" si="6"/>
        <v>1.9215057028122689E-3</v>
      </c>
      <c r="U187" s="23">
        <f t="shared" si="7"/>
        <v>4.7584990234443188E-2</v>
      </c>
      <c r="V187" s="23">
        <f t="shared" si="8"/>
        <v>1.2612612612612461E-2</v>
      </c>
    </row>
    <row r="188" spans="1:22" x14ac:dyDescent="0.25">
      <c r="A188">
        <v>1011</v>
      </c>
      <c r="B188" t="s">
        <v>10</v>
      </c>
      <c r="C188">
        <v>2011</v>
      </c>
      <c r="D188" s="4">
        <v>1</v>
      </c>
      <c r="E188" s="7">
        <v>3.250446104106855E-2</v>
      </c>
      <c r="F188" s="7">
        <v>0.99299824956239069</v>
      </c>
      <c r="G188" s="7">
        <v>2.0151570380714391E-2</v>
      </c>
      <c r="H188" s="7">
        <v>0.98385516955741459</v>
      </c>
      <c r="I188" s="7">
        <v>0.98557176097765853</v>
      </c>
      <c r="J188" s="7">
        <v>5.3883252873563221E-2</v>
      </c>
      <c r="K188" s="7">
        <v>6.5000000000000002E-2</v>
      </c>
      <c r="L188" s="7">
        <v>0.7</v>
      </c>
      <c r="M188" s="9">
        <v>4.0412812257058929E-2</v>
      </c>
      <c r="N188" s="7">
        <v>0.3</v>
      </c>
      <c r="O188" s="15">
        <v>2010061.3763419739</v>
      </c>
      <c r="P188" s="15">
        <v>118576.89528765893</v>
      </c>
      <c r="Q188" s="15">
        <v>6717.2767679909666</v>
      </c>
      <c r="R188" s="15">
        <v>56033.739435393414</v>
      </c>
      <c r="S188" s="24">
        <v>9.6299999999999997E-2</v>
      </c>
      <c r="T188" s="84">
        <f t="shared" si="6"/>
        <v>3.3418266959665955E-3</v>
      </c>
      <c r="U188" s="23">
        <f t="shared" si="7"/>
        <v>5.8991678902587559E-2</v>
      </c>
      <c r="V188" s="23">
        <f t="shared" si="8"/>
        <v>2.7876631079478208E-2</v>
      </c>
    </row>
    <row r="189" spans="1:22" x14ac:dyDescent="0.25">
      <c r="A189">
        <v>1011</v>
      </c>
      <c r="B189" t="s">
        <v>10</v>
      </c>
      <c r="C189">
        <v>2012</v>
      </c>
      <c r="D189" s="4">
        <v>1</v>
      </c>
      <c r="E189" s="7">
        <v>1.7474233947222244E-2</v>
      </c>
      <c r="F189" s="7">
        <v>1.0105026256564142</v>
      </c>
      <c r="G189" s="7">
        <v>1.6276578171850527E-2</v>
      </c>
      <c r="H189" s="7">
        <v>1</v>
      </c>
      <c r="I189" s="7">
        <v>1.0157821328963752</v>
      </c>
      <c r="J189" s="7">
        <v>4.9203157088122638E-2</v>
      </c>
      <c r="K189" s="7">
        <v>6.5000000000000002E-2</v>
      </c>
      <c r="L189" s="7">
        <v>0.7</v>
      </c>
      <c r="M189" s="9">
        <v>3.8287201096740477E-2</v>
      </c>
      <c r="N189" s="7">
        <v>0.3</v>
      </c>
      <c r="O189" s="15">
        <v>2208575.5909617916</v>
      </c>
      <c r="P189" s="15">
        <v>106640.95293762702</v>
      </c>
      <c r="Q189" s="15">
        <v>4455.4091348565134</v>
      </c>
      <c r="R189" s="15">
        <v>77739.821724563808</v>
      </c>
      <c r="S189" s="24">
        <v>9.0399999999999994E-2</v>
      </c>
      <c r="T189" s="84">
        <f t="shared" si="6"/>
        <v>2.0173224557445504E-3</v>
      </c>
      <c r="U189" s="23">
        <f t="shared" si="7"/>
        <v>4.8284945905422677E-2</v>
      </c>
      <c r="V189" s="23">
        <f t="shared" si="8"/>
        <v>3.5199076745527934E-2</v>
      </c>
    </row>
    <row r="190" spans="1:22" x14ac:dyDescent="0.25">
      <c r="A190">
        <v>1011</v>
      </c>
      <c r="B190" t="s">
        <v>10</v>
      </c>
      <c r="C190">
        <v>2013</v>
      </c>
      <c r="D190" s="4">
        <v>1</v>
      </c>
      <c r="E190" s="7">
        <v>2.4203601740886399E-2</v>
      </c>
      <c r="F190" s="7">
        <v>1.0352588147036759</v>
      </c>
      <c r="G190" s="7">
        <v>2.2500569919627449E-2</v>
      </c>
      <c r="H190" s="7">
        <v>1.0227556170527801</v>
      </c>
      <c r="I190" s="7">
        <v>1.0469398591104186</v>
      </c>
      <c r="J190" s="7">
        <v>3.4398406130268198E-2</v>
      </c>
      <c r="K190" s="7">
        <v>6.5000000000000002E-2</v>
      </c>
      <c r="L190" s="7">
        <v>0.7</v>
      </c>
      <c r="M190" s="9">
        <v>3.2945327399322995E-2</v>
      </c>
      <c r="N190" s="7">
        <v>0.3</v>
      </c>
      <c r="O190" s="15">
        <v>2482771.5230138311</v>
      </c>
      <c r="P190" s="15">
        <v>123562.53865095555</v>
      </c>
      <c r="Q190" s="15">
        <v>1707.4025322250709</v>
      </c>
      <c r="R190" s="15">
        <v>49754.94034095863</v>
      </c>
      <c r="S190" s="24">
        <v>7.2400000000000006E-2</v>
      </c>
      <c r="T190" s="84">
        <f t="shared" si="6"/>
        <v>6.8770022388224376E-4</v>
      </c>
      <c r="U190" s="23">
        <f t="shared" si="7"/>
        <v>4.9767986101662408E-2</v>
      </c>
      <c r="V190" s="23">
        <f t="shared" si="8"/>
        <v>2.0040080160320679E-2</v>
      </c>
    </row>
    <row r="191" spans="1:22" x14ac:dyDescent="0.25">
      <c r="A191">
        <v>1011</v>
      </c>
      <c r="B191" t="s">
        <v>10</v>
      </c>
      <c r="C191">
        <v>2014</v>
      </c>
      <c r="D191" s="4">
        <v>1</v>
      </c>
      <c r="E191" s="7">
        <v>2.4574778382964853E-2</v>
      </c>
      <c r="F191" s="7">
        <v>1.0610152538134536</v>
      </c>
      <c r="G191" s="7">
        <v>2.5322265076284507E-2</v>
      </c>
      <c r="H191" s="7">
        <v>1.0489847954654483</v>
      </c>
      <c r="I191" s="7">
        <v>1.073855282245048</v>
      </c>
      <c r="J191" s="7">
        <v>3.7335528735632194E-2</v>
      </c>
      <c r="K191" s="7">
        <v>6.5000000000000002E-2</v>
      </c>
      <c r="L191" s="7">
        <v>0.7</v>
      </c>
      <c r="M191" s="9">
        <v>2.3219139619382378E-2</v>
      </c>
      <c r="N191" s="7">
        <v>0.3</v>
      </c>
      <c r="O191" s="15">
        <v>2774812.6503382702</v>
      </c>
      <c r="P191" s="15">
        <v>125904.96145222141</v>
      </c>
      <c r="Q191" s="15">
        <v>3868.2753114604197</v>
      </c>
      <c r="R191" s="15">
        <v>59966.481637958474</v>
      </c>
      <c r="S191" s="24">
        <v>6.9500000000000006E-2</v>
      </c>
      <c r="T191" s="84">
        <f t="shared" si="6"/>
        <v>1.3940672034160029E-3</v>
      </c>
      <c r="U191" s="23">
        <f t="shared" si="7"/>
        <v>4.5374220647607565E-2</v>
      </c>
      <c r="V191" s="23">
        <f t="shared" si="8"/>
        <v>2.1611001964636466E-2</v>
      </c>
    </row>
    <row r="192" spans="1:22" x14ac:dyDescent="0.25">
      <c r="A192">
        <v>1011</v>
      </c>
      <c r="B192" t="s">
        <v>10</v>
      </c>
      <c r="C192">
        <v>2015</v>
      </c>
      <c r="D192" s="4">
        <v>1</v>
      </c>
      <c r="E192" s="7">
        <v>1.4971039851785627E-2</v>
      </c>
      <c r="F192" s="7">
        <v>1.0770192548137036</v>
      </c>
      <c r="G192" s="7">
        <v>1.5751464765001371E-2</v>
      </c>
      <c r="H192" s="7">
        <v>1.06563865955776</v>
      </c>
      <c r="I192" s="7">
        <v>1.0931225937661131</v>
      </c>
      <c r="J192" s="7">
        <v>3.6691022988505746E-2</v>
      </c>
      <c r="K192" s="7">
        <v>6.5000000000000002E-2</v>
      </c>
      <c r="L192" s="7">
        <v>0.7</v>
      </c>
      <c r="M192" s="9">
        <v>1.6442393213860519E-2</v>
      </c>
      <c r="N192" s="7">
        <v>0.3</v>
      </c>
      <c r="O192" s="15">
        <v>3107748.1885274458</v>
      </c>
      <c r="P192" s="15">
        <v>130473.12644345565</v>
      </c>
      <c r="Q192" s="15">
        <v>5464.5213381287067</v>
      </c>
      <c r="R192" s="15">
        <v>71717.265889095535</v>
      </c>
      <c r="S192" s="24">
        <v>6.4799999999999996E-2</v>
      </c>
      <c r="T192" s="84">
        <f t="shared" si="6"/>
        <v>1.7583539613349364E-3</v>
      </c>
      <c r="U192" s="23">
        <f t="shared" si="7"/>
        <v>4.1983171907270307E-2</v>
      </c>
      <c r="V192" s="23">
        <f t="shared" si="8"/>
        <v>2.3076923076923279E-2</v>
      </c>
    </row>
    <row r="193" spans="1:22" x14ac:dyDescent="0.25">
      <c r="A193">
        <v>1011</v>
      </c>
      <c r="B193" t="s">
        <v>10</v>
      </c>
      <c r="C193">
        <v>2016</v>
      </c>
      <c r="D193" s="4">
        <v>1</v>
      </c>
      <c r="E193" s="7">
        <v>1.2689061707463681E-2</v>
      </c>
      <c r="F193" s="7">
        <v>1.0907726931732935</v>
      </c>
      <c r="G193" s="7">
        <v>3.9082773058412984E-3</v>
      </c>
      <c r="H193" s="7">
        <v>1.0698116201790826</v>
      </c>
      <c r="I193" s="7">
        <v>1.112533869551098</v>
      </c>
      <c r="J193" s="7">
        <v>2.7318697318007675E-2</v>
      </c>
      <c r="K193" s="7">
        <v>6.5000000000000002E-2</v>
      </c>
      <c r="L193" s="7">
        <v>0.7</v>
      </c>
      <c r="M193" s="9">
        <v>1.9843943893621718E-2</v>
      </c>
      <c r="N193" s="7">
        <v>0.3</v>
      </c>
      <c r="O193" s="15">
        <v>3341398.4454176901</v>
      </c>
      <c r="P193" s="15">
        <v>175359.75247883081</v>
      </c>
      <c r="Q193" s="15">
        <v>1746.8796212566722</v>
      </c>
      <c r="R193" s="15">
        <v>50246.593164175494</v>
      </c>
      <c r="S193" s="24">
        <v>5.74E-2</v>
      </c>
      <c r="T193" s="84">
        <f t="shared" si="6"/>
        <v>5.2279895672193745E-4</v>
      </c>
      <c r="U193" s="23">
        <f t="shared" si="7"/>
        <v>5.2480946329317525E-2</v>
      </c>
      <c r="V193" s="23">
        <f t="shared" si="8"/>
        <v>1.5037593984962317E-2</v>
      </c>
    </row>
    <row r="194" spans="1:22" x14ac:dyDescent="0.25">
      <c r="A194">
        <v>1011</v>
      </c>
      <c r="B194" t="s">
        <v>10</v>
      </c>
      <c r="C194">
        <v>2017</v>
      </c>
      <c r="D194" s="4">
        <v>1</v>
      </c>
      <c r="E194" s="7">
        <v>1.929904374912203E-2</v>
      </c>
      <c r="F194" s="7">
        <v>1.1120280070017505</v>
      </c>
      <c r="G194" s="7">
        <v>7.5101438250718359E-3</v>
      </c>
      <c r="H194" s="7">
        <v>1.077876304877855</v>
      </c>
      <c r="I194" s="7">
        <v>1.1345703332849415</v>
      </c>
      <c r="J194" s="7">
        <v>2.3623553435114495E-2</v>
      </c>
      <c r="K194" s="7">
        <v>6.5000000000000002E-2</v>
      </c>
      <c r="L194" s="7">
        <v>0.7</v>
      </c>
      <c r="M194" s="9">
        <v>2.4333555609686117E-2</v>
      </c>
      <c r="N194" s="7">
        <v>0.3</v>
      </c>
      <c r="O194" s="15">
        <v>3497450.3784759431</v>
      </c>
      <c r="P194" s="15">
        <v>163492.52186687998</v>
      </c>
      <c r="Q194" s="15">
        <v>799.84378769336161</v>
      </c>
      <c r="R194" s="15">
        <v>35787.864337893123</v>
      </c>
      <c r="S194" s="24">
        <v>5.6399999999999999E-2</v>
      </c>
      <c r="T194" s="84">
        <f t="shared" si="6"/>
        <v>2.2869339122458211E-4</v>
      </c>
      <c r="U194" s="23">
        <f t="shared" si="7"/>
        <v>4.6746201997045586E-2</v>
      </c>
      <c r="V194" s="23">
        <f t="shared" si="8"/>
        <v>1.0232558139534813E-2</v>
      </c>
    </row>
    <row r="195" spans="1:22" x14ac:dyDescent="0.25">
      <c r="A195">
        <v>1011</v>
      </c>
      <c r="B195" t="s">
        <v>10</v>
      </c>
      <c r="C195">
        <v>2018</v>
      </c>
      <c r="D195" s="4">
        <v>1</v>
      </c>
      <c r="E195" s="7">
        <v>1.8933631637200535E-2</v>
      </c>
      <c r="F195" s="7">
        <v>1.1332833208302078</v>
      </c>
      <c r="G195" s="7">
        <v>2.401165209142872E-2</v>
      </c>
      <c r="H195" s="7">
        <v>1.1040711276328792</v>
      </c>
      <c r="I195" s="7">
        <v>1.1637975818848223</v>
      </c>
      <c r="J195" s="7">
        <v>2.6630697318007671E-2</v>
      </c>
      <c r="K195" s="7">
        <v>6.5000000000000002E-2</v>
      </c>
      <c r="L195" s="7">
        <v>0.7</v>
      </c>
      <c r="M195" s="9">
        <v>1.7565815344234313E-2</v>
      </c>
      <c r="N195" s="7">
        <v>0.3</v>
      </c>
      <c r="O195" s="15">
        <v>3696368.7210402819</v>
      </c>
      <c r="P195" s="15">
        <v>176858.85962976125</v>
      </c>
      <c r="Q195" s="15">
        <v>4005.1399012699139</v>
      </c>
      <c r="R195" s="15">
        <v>71476.743224535676</v>
      </c>
      <c r="S195" s="24">
        <v>5.5399999999999998E-2</v>
      </c>
      <c r="T195" s="84">
        <f t="shared" si="6"/>
        <v>1.0835336524930698E-3</v>
      </c>
      <c r="U195" s="23">
        <f t="shared" si="7"/>
        <v>4.7846649773615454E-2</v>
      </c>
      <c r="V195" s="23">
        <f t="shared" si="8"/>
        <v>1.9337016574585593E-2</v>
      </c>
    </row>
    <row r="196" spans="1:22" x14ac:dyDescent="0.25">
      <c r="A196">
        <v>1011</v>
      </c>
      <c r="B196" t="s">
        <v>10</v>
      </c>
      <c r="C196">
        <v>2019</v>
      </c>
      <c r="D196" s="4">
        <v>1</v>
      </c>
      <c r="E196" s="7">
        <v>1.5979326541510071E-2</v>
      </c>
      <c r="F196" s="7">
        <v>1.1515378844711177</v>
      </c>
      <c r="G196" s="7">
        <v>2.6809187053995737E-2</v>
      </c>
      <c r="H196" s="7">
        <v>1.1340707124703429</v>
      </c>
      <c r="I196" s="7">
        <v>1.1884662581838799</v>
      </c>
      <c r="J196" s="7">
        <v>2.6902325670498089E-2</v>
      </c>
      <c r="K196" s="7">
        <v>6.5000000000000002E-2</v>
      </c>
      <c r="L196" s="7">
        <v>0.7</v>
      </c>
      <c r="M196" s="9">
        <v>1.4987452929578763E-2</v>
      </c>
      <c r="N196" s="7">
        <v>0.3</v>
      </c>
      <c r="O196" s="15">
        <v>3955200.9141185107</v>
      </c>
      <c r="P196" s="15">
        <v>187862.42929382456</v>
      </c>
      <c r="Q196" s="15">
        <v>3607.666952661109</v>
      </c>
      <c r="R196" s="15">
        <v>82176.712759463451</v>
      </c>
      <c r="S196" s="24">
        <v>5.4100000000000002E-2</v>
      </c>
      <c r="T196" s="84">
        <f t="shared" ref="T196:T259" si="9">Q196/O196</f>
        <v>9.121324127386697E-4</v>
      </c>
      <c r="U196" s="23">
        <f t="shared" ref="U196:U259" si="10">P196/O196</f>
        <v>4.749756924439151E-2</v>
      </c>
      <c r="V196" s="23">
        <f t="shared" ref="V196:V259" si="11">R196/O196</f>
        <v>2.077687443541109E-2</v>
      </c>
    </row>
    <row r="197" spans="1:22" x14ac:dyDescent="0.25">
      <c r="A197">
        <v>1011</v>
      </c>
      <c r="B197" t="s">
        <v>10</v>
      </c>
      <c r="C197">
        <v>2020</v>
      </c>
      <c r="D197" s="4">
        <v>1</v>
      </c>
      <c r="E197" s="7">
        <v>8.4333941283750331E-3</v>
      </c>
      <c r="F197" s="7">
        <v>1.1612903225806452</v>
      </c>
      <c r="G197" s="7">
        <v>1.7334309630928777E-2</v>
      </c>
      <c r="H197" s="7">
        <v>1.1539004159229778</v>
      </c>
      <c r="I197" s="7">
        <v>1.2074703484484235</v>
      </c>
      <c r="J197" s="7">
        <v>1.5094363984674335E-2</v>
      </c>
      <c r="K197" s="7">
        <v>6.0999999999999999E-2</v>
      </c>
      <c r="L197" s="7">
        <v>0.6</v>
      </c>
      <c r="M197" s="9">
        <v>1.8493444693935719E-2</v>
      </c>
      <c r="N197" s="7">
        <v>0.3</v>
      </c>
      <c r="O197" s="15">
        <v>4195850.0830793027</v>
      </c>
      <c r="P197" s="15">
        <v>203181.26239886743</v>
      </c>
      <c r="Q197" s="15">
        <v>-2069.2858487221115</v>
      </c>
      <c r="R197" s="15">
        <v>66836.549995953785</v>
      </c>
      <c r="S197" s="24">
        <v>4.0800000000000003E-2</v>
      </c>
      <c r="T197" s="84">
        <f t="shared" si="9"/>
        <v>-4.9317440035976648E-4</v>
      </c>
      <c r="U197" s="23">
        <f t="shared" si="10"/>
        <v>4.842433794721146E-2</v>
      </c>
      <c r="V197" s="23">
        <f t="shared" si="11"/>
        <v>1.5929203539823078E-2</v>
      </c>
    </row>
    <row r="198" spans="1:22" x14ac:dyDescent="0.25">
      <c r="A198">
        <v>1011</v>
      </c>
      <c r="B198" t="s">
        <v>10</v>
      </c>
      <c r="C198">
        <v>2021</v>
      </c>
      <c r="D198" s="4">
        <v>1</v>
      </c>
      <c r="E198" s="7">
        <v>2.8236670572179802E-2</v>
      </c>
      <c r="F198" s="7">
        <v>1.1945486371592899</v>
      </c>
      <c r="G198" s="7">
        <v>3.4207281756479968E-2</v>
      </c>
      <c r="H198" s="7">
        <v>1.1940550881971508</v>
      </c>
      <c r="I198" s="7">
        <v>1.21526629997631</v>
      </c>
      <c r="J198" s="7">
        <v>9.3841374045801531E-3</v>
      </c>
      <c r="K198" s="7">
        <v>6.0999999999999999E-2</v>
      </c>
      <c r="L198" s="7">
        <v>0.6</v>
      </c>
      <c r="M198" s="9">
        <v>1.675955627860256E-2</v>
      </c>
      <c r="N198" s="7">
        <v>0.3</v>
      </c>
      <c r="O198" s="15">
        <v>4322337.6409307541</v>
      </c>
      <c r="P198" s="15">
        <v>198891.19287309921</v>
      </c>
      <c r="Q198" s="15">
        <v>-2405.6653139974437</v>
      </c>
      <c r="R198" s="15">
        <v>87419.287225635315</v>
      </c>
      <c r="S198" s="24">
        <v>3.4099999999999998E-2</v>
      </c>
      <c r="T198" s="84">
        <f t="shared" si="9"/>
        <v>-5.5656580162012008E-4</v>
      </c>
      <c r="U198" s="23">
        <f t="shared" si="10"/>
        <v>4.601472846306167E-2</v>
      </c>
      <c r="V198" s="23">
        <f t="shared" si="11"/>
        <v>2.0225001952140605E-2</v>
      </c>
    </row>
    <row r="199" spans="1:22" x14ac:dyDescent="0.25">
      <c r="A199">
        <v>1011</v>
      </c>
      <c r="B199" t="s">
        <v>10</v>
      </c>
      <c r="C199">
        <v>2022</v>
      </c>
      <c r="D199" s="4">
        <v>1</v>
      </c>
      <c r="E199" s="7">
        <v>6.3857946287335279E-2</v>
      </c>
      <c r="F199" s="7">
        <v>1.2733183295823955</v>
      </c>
      <c r="G199" s="7">
        <v>6.4147153562179052E-2</v>
      </c>
      <c r="H199" s="7">
        <v>1.2731603895320862</v>
      </c>
      <c r="I199" s="7">
        <v>1.2424900795461096</v>
      </c>
      <c r="J199" s="7">
        <v>1.4853985032344853E-2</v>
      </c>
      <c r="K199" s="7">
        <v>6.0999999999999999E-2</v>
      </c>
      <c r="L199" s="7">
        <v>0.6</v>
      </c>
      <c r="M199" s="9">
        <v>1.3428135743912363E-2</v>
      </c>
      <c r="N199" s="7">
        <v>0.3</v>
      </c>
      <c r="O199" s="15">
        <v>4473669.9407520965</v>
      </c>
      <c r="P199" s="15">
        <v>266847.11353351088</v>
      </c>
      <c r="Q199" s="15">
        <v>345.0207002192293</v>
      </c>
      <c r="R199" s="15">
        <v>38499.741314561827</v>
      </c>
      <c r="S199" s="24">
        <v>3.7600000000000001E-2</v>
      </c>
      <c r="T199" s="84">
        <f t="shared" si="9"/>
        <v>7.7122520165451834E-5</v>
      </c>
      <c r="U199" s="23">
        <f t="shared" si="10"/>
        <v>5.9648368580505866E-2</v>
      </c>
      <c r="V199" s="23">
        <f t="shared" si="11"/>
        <v>8.6058519793459319E-3</v>
      </c>
    </row>
    <row r="200" spans="1:22" s="2" customFormat="1" x14ac:dyDescent="0.25">
      <c r="A200" s="2">
        <v>1011</v>
      </c>
      <c r="B200" s="2" t="s">
        <v>10</v>
      </c>
      <c r="C200" s="2">
        <v>2023</v>
      </c>
      <c r="D200" s="5">
        <v>1</v>
      </c>
      <c r="E200" s="11">
        <v>5.4459917132380839E-2</v>
      </c>
      <c r="F200" s="11">
        <v>1.344586146536634</v>
      </c>
      <c r="G200" s="11">
        <v>5.4667482950260561E-2</v>
      </c>
      <c r="H200" s="11">
        <v>1.3446984510267246</v>
      </c>
      <c r="I200" s="11">
        <v>1.2882779015743053</v>
      </c>
      <c r="J200" s="11">
        <v>3.2216700075174791E-2</v>
      </c>
      <c r="K200" s="11">
        <v>6.0999999999999999E-2</v>
      </c>
      <c r="L200" s="11">
        <v>0.6</v>
      </c>
      <c r="M200" s="12">
        <v>2.5064764225167721E-2</v>
      </c>
      <c r="N200" s="11">
        <v>0.3</v>
      </c>
      <c r="O200" s="16">
        <v>4588977.6381976018</v>
      </c>
      <c r="P200" s="16">
        <v>252293.72944902064</v>
      </c>
      <c r="Q200" s="16">
        <v>3580.4106157467327</v>
      </c>
      <c r="R200" s="16">
        <v>160535.9071383116</v>
      </c>
      <c r="S200" s="73">
        <v>6.1899999999999997E-2</v>
      </c>
      <c r="T200" s="85">
        <f t="shared" si="9"/>
        <v>7.8021966939743014E-4</v>
      </c>
      <c r="U200" s="75">
        <f t="shared" si="10"/>
        <v>5.4978199795306312E-2</v>
      </c>
      <c r="V200" s="75">
        <f t="shared" si="11"/>
        <v>3.4982935153583528E-2</v>
      </c>
    </row>
    <row r="201" spans="1:22" x14ac:dyDescent="0.25">
      <c r="A201">
        <v>1012</v>
      </c>
      <c r="B201" t="s">
        <v>11</v>
      </c>
      <c r="C201">
        <v>2006</v>
      </c>
      <c r="D201" s="4">
        <v>1</v>
      </c>
      <c r="E201" s="7" cm="1">
        <f t="array" ref="E201:E218">TRANSPOSE(Deflators!D10:U10)</f>
        <v>3.1595828177463814E-2</v>
      </c>
      <c r="F201" s="7" cm="1">
        <f t="array" ref="F201:F218">TRANSPOSE(Deflators!D9:U9)</f>
        <v>0.84421105276319086</v>
      </c>
      <c r="G201" s="7" cm="1">
        <f t="array" ref="G201:G218">TRANSPOSE(Deflators!D35:U35)</f>
        <v>8.8349681734505608E-2</v>
      </c>
      <c r="H201" s="7" cm="1">
        <f t="array" ref="H201:H218">TRANSPOSE(Deflators!D36:U36)</f>
        <v>0.82787939247090003</v>
      </c>
      <c r="I201" s="7">
        <v>0.80742716724351948</v>
      </c>
      <c r="J201" s="8" cm="1">
        <f t="array" ref="J201:J218">TRANSPOSE('RFR - AUS'!B3:S3)</f>
        <v>5.426912643678157E-2</v>
      </c>
      <c r="K201" s="8" cm="1">
        <f t="array" ref="K201:K218">TRANSPOSE(MRP!C4:T4)</f>
        <v>6.5000000000000002E-2</v>
      </c>
      <c r="L201" s="8" cm="1">
        <f t="array" ref="L201:L218">TRANSPOSE('Equity Beta'!C4:T4)</f>
        <v>0.7</v>
      </c>
      <c r="M201" s="9" cm="1">
        <f t="array" ref="M201:M218">TRANSPOSE('Debt Margin'!C3:T3)</f>
        <v>1.4566286141442522E-2</v>
      </c>
      <c r="N201" s="7" cm="1">
        <f t="array" ref="N201:N218">TRANSPOSE('SC Tax'!C4:T4)</f>
        <v>0.3</v>
      </c>
      <c r="O201" s="15" cm="1">
        <f t="array" ref="O201:O218">TRANSPOSE('AUS - AUC Parameters'!B484:S484)/1000</f>
        <v>744355.86750215315</v>
      </c>
      <c r="P201" s="15" cm="1">
        <f t="array" ref="P201:P218">TRANSPOSE('AUS - AUC Parameters'!B493:S493)/1000</f>
        <v>43002.780182764531</v>
      </c>
      <c r="Q201" s="15" cm="1">
        <f t="array" ref="Q201:Q218">TRANSPOSE('AUS - AUC Parameters'!B502:S502)/1000</f>
        <v>2802.7928656633376</v>
      </c>
      <c r="R201" s="15" cm="1">
        <f t="array" ref="R201:R218">TRANSPOSE('AUS - AUC Parameters'!B511:S511)/1000</f>
        <v>18608.896687553846</v>
      </c>
      <c r="S201" s="24" cm="1">
        <f t="array" ref="S201:S218">TRANSPOSE('AUS VWACC'!B3:S3)</f>
        <v>8.1208898121647083E-2</v>
      </c>
      <c r="T201" s="84">
        <f t="shared" si="9"/>
        <v>3.7653936618632622E-3</v>
      </c>
      <c r="U201" s="23">
        <f t="shared" si="10"/>
        <v>5.7771802521110832E-2</v>
      </c>
      <c r="V201" s="23">
        <f t="shared" si="11"/>
        <v>2.5000000000000022E-2</v>
      </c>
    </row>
    <row r="202" spans="1:22" x14ac:dyDescent="0.25">
      <c r="A202">
        <v>1012</v>
      </c>
      <c r="B202" t="s">
        <v>11</v>
      </c>
      <c r="C202">
        <v>2007</v>
      </c>
      <c r="D202" s="4">
        <v>1</v>
      </c>
      <c r="E202" s="7">
        <v>2.9190630669434815E-2</v>
      </c>
      <c r="F202" s="7">
        <v>0.86921730432608146</v>
      </c>
      <c r="G202" s="7">
        <v>6.5189420273357515E-2</v>
      </c>
      <c r="H202" s="7">
        <v>0.88364632945466859</v>
      </c>
      <c r="I202" s="7">
        <v>0.84397987956093401</v>
      </c>
      <c r="J202" s="9">
        <v>5.3919233716475105E-2</v>
      </c>
      <c r="K202" s="9">
        <v>6.5000000000000002E-2</v>
      </c>
      <c r="L202" s="9">
        <v>0.7</v>
      </c>
      <c r="M202" s="9">
        <v>1.2045002630475095E-2</v>
      </c>
      <c r="N202" s="7">
        <v>0.3</v>
      </c>
      <c r="O202" s="15">
        <v>816421.3280723599</v>
      </c>
      <c r="P202" s="15">
        <v>49984.824786381592</v>
      </c>
      <c r="Q202" s="15">
        <v>2455.0738716403321</v>
      </c>
      <c r="R202" s="15">
        <v>16899.921491097848</v>
      </c>
      <c r="S202" s="24">
        <v>7.9346235294760148E-2</v>
      </c>
      <c r="T202" s="84">
        <f t="shared" si="9"/>
        <v>3.0071162857013669E-3</v>
      </c>
      <c r="U202" s="23">
        <f t="shared" si="10"/>
        <v>6.1224300575782369E-2</v>
      </c>
      <c r="V202" s="23">
        <f t="shared" si="11"/>
        <v>2.0699999999999996E-2</v>
      </c>
    </row>
    <row r="203" spans="1:22" x14ac:dyDescent="0.25">
      <c r="A203">
        <v>1012</v>
      </c>
      <c r="B203" t="s">
        <v>11</v>
      </c>
      <c r="C203">
        <v>2008</v>
      </c>
      <c r="D203" s="4">
        <v>1</v>
      </c>
      <c r="E203" s="7">
        <v>3.3105300728236094E-2</v>
      </c>
      <c r="F203" s="7">
        <v>0.8984746186546636</v>
      </c>
      <c r="G203" s="7">
        <v>4.5128378966322387E-2</v>
      </c>
      <c r="H203" s="7">
        <v>0.92443734960945922</v>
      </c>
      <c r="I203" s="7">
        <v>0.87755334711665334</v>
      </c>
      <c r="J203" s="9">
        <v>5.7988804597701157E-2</v>
      </c>
      <c r="K203" s="9">
        <v>6.5000000000000002E-2</v>
      </c>
      <c r="L203" s="9">
        <v>0.7</v>
      </c>
      <c r="M203" s="9">
        <v>1.2482226536236568E-2</v>
      </c>
      <c r="N203" s="7">
        <v>0.3</v>
      </c>
      <c r="O203" s="15">
        <v>863147.3895152465</v>
      </c>
      <c r="P203" s="15">
        <v>50372.610105487045</v>
      </c>
      <c r="Q203" s="15">
        <v>2567.02938700495</v>
      </c>
      <c r="R203" s="15">
        <v>25549.162729651252</v>
      </c>
      <c r="S203" s="24">
        <v>8.3678140519443098E-2</v>
      </c>
      <c r="T203" s="84">
        <f t="shared" si="9"/>
        <v>2.9740336565770341E-3</v>
      </c>
      <c r="U203" s="23">
        <f t="shared" si="10"/>
        <v>5.8359221979199731E-2</v>
      </c>
      <c r="V203" s="23">
        <f t="shared" si="11"/>
        <v>2.9599999999999949E-2</v>
      </c>
    </row>
    <row r="204" spans="1:22" x14ac:dyDescent="0.25">
      <c r="A204">
        <v>1012</v>
      </c>
      <c r="B204" t="s">
        <v>11</v>
      </c>
      <c r="C204">
        <v>2009</v>
      </c>
      <c r="D204" s="4">
        <v>1</v>
      </c>
      <c r="E204" s="7">
        <v>3.0695750616668689E-2</v>
      </c>
      <c r="F204" s="7">
        <v>0.92648162040510129</v>
      </c>
      <c r="G204" s="7">
        <v>2.9729392961358118E-2</v>
      </c>
      <c r="H204" s="7">
        <v>0.95233291539905873</v>
      </c>
      <c r="I204" s="7">
        <v>0.91343734825415657</v>
      </c>
      <c r="J204" s="9">
        <v>6.1664279693486562E-2</v>
      </c>
      <c r="K204" s="9">
        <v>6.5000000000000002E-2</v>
      </c>
      <c r="L204" s="9">
        <v>0.7</v>
      </c>
      <c r="M204" s="9">
        <v>2.426548740620306E-2</v>
      </c>
      <c r="N204" s="7">
        <v>0.3</v>
      </c>
      <c r="O204" s="15">
        <v>930729.05143398151</v>
      </c>
      <c r="P204" s="15">
        <v>44638.699981214595</v>
      </c>
      <c r="Q204" s="15">
        <v>3250.9452248084699</v>
      </c>
      <c r="R204" s="15">
        <v>34343.901997913956</v>
      </c>
      <c r="S204" s="24">
        <v>9.4423572137208395E-2</v>
      </c>
      <c r="T204" s="84">
        <f t="shared" si="9"/>
        <v>3.492901849146874E-3</v>
      </c>
      <c r="U204" s="23">
        <f t="shared" si="10"/>
        <v>4.7961004239031116E-2</v>
      </c>
      <c r="V204" s="23">
        <f t="shared" si="11"/>
        <v>3.6900000000000044E-2</v>
      </c>
    </row>
    <row r="205" spans="1:22" x14ac:dyDescent="0.25">
      <c r="A205">
        <v>1012</v>
      </c>
      <c r="B205" t="s">
        <v>11</v>
      </c>
      <c r="C205">
        <v>2010</v>
      </c>
      <c r="D205" s="4">
        <v>1</v>
      </c>
      <c r="E205" s="7">
        <v>2.2946577786147532E-2</v>
      </c>
      <c r="F205" s="7">
        <v>0.9479869967491874</v>
      </c>
      <c r="G205" s="7">
        <v>1.2412455719936101E-2</v>
      </c>
      <c r="H205" s="7">
        <v>0.9642273725397823</v>
      </c>
      <c r="I205" s="7">
        <v>0.93400962356292094</v>
      </c>
      <c r="J205" s="9">
        <v>5.0201352490421458E-2</v>
      </c>
      <c r="K205" s="9">
        <v>6.5000000000000002E-2</v>
      </c>
      <c r="L205" s="9">
        <v>0.7</v>
      </c>
      <c r="M205" s="9">
        <v>3.3118054966351534E-2</v>
      </c>
      <c r="N205" s="7">
        <v>0.3</v>
      </c>
      <c r="O205" s="15">
        <v>1029163.9124582368</v>
      </c>
      <c r="P205" s="15">
        <v>51950.61868489386</v>
      </c>
      <c r="Q205" s="15">
        <v>2016.0276059243072</v>
      </c>
      <c r="R205" s="15">
        <v>21715.358552868791</v>
      </c>
      <c r="S205" s="24">
        <v>8.8272185470232384E-2</v>
      </c>
      <c r="T205" s="84">
        <f t="shared" si="9"/>
        <v>1.9588984626451493E-3</v>
      </c>
      <c r="U205" s="23">
        <f t="shared" si="10"/>
        <v>5.0478469032989921E-2</v>
      </c>
      <c r="V205" s="23">
        <f t="shared" si="11"/>
        <v>2.1099999999999994E-2</v>
      </c>
    </row>
    <row r="206" spans="1:22" x14ac:dyDescent="0.25">
      <c r="A206">
        <v>1012</v>
      </c>
      <c r="B206" t="s">
        <v>11</v>
      </c>
      <c r="C206">
        <v>2011</v>
      </c>
      <c r="D206" s="4">
        <v>1</v>
      </c>
      <c r="E206" s="7">
        <v>3.0651750276619916E-2</v>
      </c>
      <c r="F206" s="7">
        <v>0.9774943735933983</v>
      </c>
      <c r="G206" s="7">
        <v>2.0151570380714391E-2</v>
      </c>
      <c r="H206" s="7">
        <v>0.98385516955741459</v>
      </c>
      <c r="I206" s="7">
        <v>0.96855434525811746</v>
      </c>
      <c r="J206" s="9">
        <v>5.53847662835249E-2</v>
      </c>
      <c r="K206" s="9">
        <v>6.5000000000000002E-2</v>
      </c>
      <c r="L206" s="9">
        <v>0.7</v>
      </c>
      <c r="M206" s="9">
        <v>3.7945076110393383E-2</v>
      </c>
      <c r="N206" s="7">
        <v>0.3</v>
      </c>
      <c r="O206" s="15">
        <v>1124392.1767879464</v>
      </c>
      <c r="P206" s="15">
        <v>58942.813226112514</v>
      </c>
      <c r="Q206" s="15">
        <v>3286.5563023240106</v>
      </c>
      <c r="R206" s="15">
        <v>29796.392684880593</v>
      </c>
      <c r="S206" s="24">
        <v>9.6351811949760932E-2</v>
      </c>
      <c r="T206" s="84">
        <f t="shared" si="9"/>
        <v>2.9229626194240549E-3</v>
      </c>
      <c r="U206" s="23">
        <f t="shared" si="10"/>
        <v>5.2421934662062998E-2</v>
      </c>
      <c r="V206" s="23">
        <f t="shared" si="11"/>
        <v>2.6500000000000013E-2</v>
      </c>
    </row>
    <row r="207" spans="1:22" x14ac:dyDescent="0.25">
      <c r="A207">
        <v>1012</v>
      </c>
      <c r="B207" t="s">
        <v>11</v>
      </c>
      <c r="C207">
        <v>2012</v>
      </c>
      <c r="D207" s="4">
        <v>1</v>
      </c>
      <c r="E207" s="7">
        <v>2.2762743053863659E-2</v>
      </c>
      <c r="F207" s="7">
        <v>1</v>
      </c>
      <c r="G207" s="7">
        <v>1.6276578171850527E-2</v>
      </c>
      <c r="H207" s="7">
        <v>1</v>
      </c>
      <c r="I207" s="7">
        <v>1</v>
      </c>
      <c r="J207" s="9">
        <v>5.3279996168582359E-2</v>
      </c>
      <c r="K207" s="9">
        <v>6.5000000000000002E-2</v>
      </c>
      <c r="L207" s="9">
        <v>0.7</v>
      </c>
      <c r="M207" s="9">
        <v>4.1025254866978104E-2</v>
      </c>
      <c r="N207" s="7">
        <v>0.3</v>
      </c>
      <c r="O207" s="15">
        <v>1218005.9737639443</v>
      </c>
      <c r="P207" s="15">
        <v>64496.6327086417</v>
      </c>
      <c r="Q207" s="15">
        <v>3461.7469592658617</v>
      </c>
      <c r="R207" s="15">
        <v>43848.215055501983</v>
      </c>
      <c r="S207" s="24">
        <v>9.6095149088769219E-2</v>
      </c>
      <c r="T207" s="84">
        <f t="shared" si="9"/>
        <v>2.8421428415233417E-3</v>
      </c>
      <c r="U207" s="23">
        <f t="shared" si="10"/>
        <v>5.2952640707771663E-2</v>
      </c>
      <c r="V207" s="23">
        <f t="shared" si="11"/>
        <v>3.599999999999999E-2</v>
      </c>
    </row>
    <row r="208" spans="1:22" x14ac:dyDescent="0.25">
      <c r="A208">
        <v>1012</v>
      </c>
      <c r="B208" t="s">
        <v>11</v>
      </c>
      <c r="C208">
        <v>2013</v>
      </c>
      <c r="D208" s="4">
        <v>1</v>
      </c>
      <c r="E208" s="7">
        <v>2.2500640190029186E-2</v>
      </c>
      <c r="F208" s="7">
        <v>1.0227556889222307</v>
      </c>
      <c r="G208" s="7">
        <v>2.2500569919627449E-2</v>
      </c>
      <c r="H208" s="7">
        <v>1.0227556170527801</v>
      </c>
      <c r="I208" s="7">
        <v>1.032285298253099</v>
      </c>
      <c r="J208" s="9">
        <v>4.0734919847328237E-2</v>
      </c>
      <c r="K208" s="9">
        <v>6.5000000000000002E-2</v>
      </c>
      <c r="L208" s="9">
        <v>0.7</v>
      </c>
      <c r="M208" s="9">
        <v>3.5531002101689461E-2</v>
      </c>
      <c r="N208" s="7">
        <v>0.3</v>
      </c>
      <c r="O208" s="15">
        <v>1290587.5753231142</v>
      </c>
      <c r="P208" s="15">
        <v>66547.505331399749</v>
      </c>
      <c r="Q208" s="15">
        <v>1563.653095231876</v>
      </c>
      <c r="R208" s="15">
        <v>21036.577477766747</v>
      </c>
      <c r="S208" s="24">
        <v>8.0253521108341913E-2</v>
      </c>
      <c r="T208" s="84">
        <f t="shared" si="9"/>
        <v>1.2115823250819662E-3</v>
      </c>
      <c r="U208" s="23">
        <f t="shared" si="10"/>
        <v>5.1563726944092718E-2</v>
      </c>
      <c r="V208" s="23">
        <f t="shared" si="11"/>
        <v>1.6299999999999988E-2</v>
      </c>
    </row>
    <row r="209" spans="1:22" x14ac:dyDescent="0.25">
      <c r="A209">
        <v>1012</v>
      </c>
      <c r="B209" t="s">
        <v>11</v>
      </c>
      <c r="C209">
        <v>2014</v>
      </c>
      <c r="D209" s="4">
        <v>1</v>
      </c>
      <c r="E209" s="7">
        <v>2.6777622132534467E-2</v>
      </c>
      <c r="F209" s="7">
        <v>1.0505126281570394</v>
      </c>
      <c r="G209" s="7">
        <v>2.5322265076284507E-2</v>
      </c>
      <c r="H209" s="7">
        <v>1.0489847954654483</v>
      </c>
      <c r="I209" s="7">
        <v>1.0604989027872223</v>
      </c>
      <c r="J209" s="9">
        <v>3.2822367816091928E-2</v>
      </c>
      <c r="K209" s="9">
        <v>6.5000000000000002E-2</v>
      </c>
      <c r="L209" s="9">
        <v>0.7</v>
      </c>
      <c r="M209" s="9">
        <v>2.8105030122976424E-2</v>
      </c>
      <c r="N209" s="7">
        <v>0.3</v>
      </c>
      <c r="O209" s="15">
        <v>1320629.6101500813</v>
      </c>
      <c r="P209" s="15">
        <v>69028.724895040606</v>
      </c>
      <c r="Q209" s="15">
        <v>1009.8264100295982</v>
      </c>
      <c r="R209" s="15">
        <v>33015.740253751981</v>
      </c>
      <c r="S209" s="24">
        <v>6.7885385889877775E-2</v>
      </c>
      <c r="T209" s="84">
        <f t="shared" si="9"/>
        <v>7.6465528431914965E-4</v>
      </c>
      <c r="U209" s="23">
        <f t="shared" si="10"/>
        <v>5.226955716008512E-2</v>
      </c>
      <c r="V209" s="23">
        <f t="shared" si="11"/>
        <v>2.499999999999996E-2</v>
      </c>
    </row>
    <row r="210" spans="1:22" x14ac:dyDescent="0.25">
      <c r="A210">
        <v>1012</v>
      </c>
      <c r="B210" t="s">
        <v>11</v>
      </c>
      <c r="C210">
        <v>2015</v>
      </c>
      <c r="D210" s="4">
        <v>1</v>
      </c>
      <c r="E210" s="7">
        <v>1.6993564474642914E-2</v>
      </c>
      <c r="F210" s="7">
        <v>1.0685171292823206</v>
      </c>
      <c r="G210" s="7">
        <v>1.5751464765001371E-2</v>
      </c>
      <c r="H210" s="7">
        <v>1.06563865955776</v>
      </c>
      <c r="I210" s="7">
        <v>1.0841256750696688</v>
      </c>
      <c r="J210" s="9">
        <v>4.0165766283524897E-2</v>
      </c>
      <c r="K210" s="9">
        <v>6.5000000000000002E-2</v>
      </c>
      <c r="L210" s="9">
        <v>0.7</v>
      </c>
      <c r="M210" s="9">
        <v>1.9043574273204918E-2</v>
      </c>
      <c r="N210" s="7">
        <v>0.3</v>
      </c>
      <c r="O210" s="15">
        <v>1378703.824968128</v>
      </c>
      <c r="P210" s="15">
        <v>74144.965489642622</v>
      </c>
      <c r="Q210" s="15">
        <v>2481.4490980777168</v>
      </c>
      <c r="R210" s="15">
        <v>40396.022071566193</v>
      </c>
      <c r="S210" s="24">
        <v>6.9791910847447847E-2</v>
      </c>
      <c r="T210" s="84">
        <f t="shared" si="9"/>
        <v>1.7998420350615052E-3</v>
      </c>
      <c r="U210" s="23">
        <f t="shared" si="10"/>
        <v>5.3778747942007529E-2</v>
      </c>
      <c r="V210" s="23">
        <f t="shared" si="11"/>
        <v>2.9300000000000031E-2</v>
      </c>
    </row>
    <row r="211" spans="1:22" x14ac:dyDescent="0.25">
      <c r="A211">
        <v>1012</v>
      </c>
      <c r="B211" t="s">
        <v>11</v>
      </c>
      <c r="C211">
        <v>2016</v>
      </c>
      <c r="D211" s="4">
        <v>1</v>
      </c>
      <c r="E211" s="7">
        <v>1.3713172476856432E-2</v>
      </c>
      <c r="F211" s="7">
        <v>1.0832708177044263</v>
      </c>
      <c r="G211" s="7">
        <v>3.9082773058412984E-3</v>
      </c>
      <c r="H211" s="7">
        <v>1.0698116201790826</v>
      </c>
      <c r="I211" s="7">
        <v>1.1027022326491571</v>
      </c>
      <c r="J211" s="9">
        <v>3.0020766283524885E-2</v>
      </c>
      <c r="K211" s="9">
        <v>6.5000000000000002E-2</v>
      </c>
      <c r="L211" s="9">
        <v>0.7</v>
      </c>
      <c r="M211" s="9">
        <v>1.7211607269182239E-2</v>
      </c>
      <c r="N211" s="7">
        <v>0.3</v>
      </c>
      <c r="O211" s="15">
        <v>1427361.2992982056</v>
      </c>
      <c r="P211" s="15">
        <v>77116.596914496215</v>
      </c>
      <c r="Q211" s="15">
        <v>1620.4804742014719</v>
      </c>
      <c r="R211" s="15">
        <v>18983.904973005614</v>
      </c>
      <c r="S211" s="24">
        <v>5.8547730645034227E-2</v>
      </c>
      <c r="T211" s="84">
        <f t="shared" si="9"/>
        <v>1.1352980321087715E-3</v>
      </c>
      <c r="U211" s="23">
        <f t="shared" si="10"/>
        <v>5.4027383923336246E-2</v>
      </c>
      <c r="V211" s="23">
        <f t="shared" si="11"/>
        <v>1.3299999784455049E-2</v>
      </c>
    </row>
    <row r="212" spans="1:22" x14ac:dyDescent="0.25">
      <c r="A212">
        <v>1012</v>
      </c>
      <c r="B212" t="s">
        <v>11</v>
      </c>
      <c r="C212">
        <v>2017</v>
      </c>
      <c r="D212" s="4">
        <v>1</v>
      </c>
      <c r="E212" s="7">
        <v>1.6937919241406932E-2</v>
      </c>
      <c r="F212" s="7">
        <v>1.1017754438609653</v>
      </c>
      <c r="G212" s="7">
        <v>7.5101438250718359E-3</v>
      </c>
      <c r="H212" s="7">
        <v>1.077876304877855</v>
      </c>
      <c r="I212" s="7">
        <v>1.123592392033665</v>
      </c>
      <c r="J212" s="9">
        <v>2.6436217557251892E-2</v>
      </c>
      <c r="K212" s="9">
        <v>6.5000000000000002E-2</v>
      </c>
      <c r="L212" s="9">
        <v>0.7</v>
      </c>
      <c r="M212" s="9">
        <v>2.3255030447062178E-2</v>
      </c>
      <c r="N212" s="7">
        <v>0.3</v>
      </c>
      <c r="O212" s="15">
        <v>1464880.136276369</v>
      </c>
      <c r="P212" s="15">
        <v>74342.919430484588</v>
      </c>
      <c r="Q212" s="15">
        <v>477.23583575616391</v>
      </c>
      <c r="R212" s="15">
        <v>19189.929785220436</v>
      </c>
      <c r="S212" s="24">
        <v>5.8589235825489201E-2</v>
      </c>
      <c r="T212" s="84">
        <f t="shared" si="9"/>
        <v>3.2578490481089236E-4</v>
      </c>
      <c r="U212" s="23">
        <f t="shared" si="10"/>
        <v>5.0750172378922077E-2</v>
      </c>
      <c r="V212" s="23">
        <f t="shared" si="11"/>
        <v>1.3100000000000002E-2</v>
      </c>
    </row>
    <row r="213" spans="1:22" x14ac:dyDescent="0.25">
      <c r="A213">
        <v>1012</v>
      </c>
      <c r="B213" t="s">
        <v>11</v>
      </c>
      <c r="C213">
        <v>2018</v>
      </c>
      <c r="D213" s="4">
        <v>1</v>
      </c>
      <c r="E213" s="7">
        <v>1.9108145725449662E-2</v>
      </c>
      <c r="F213" s="7">
        <v>1.1230307576894225</v>
      </c>
      <c r="G213" s="7">
        <v>2.401165209142872E-2</v>
      </c>
      <c r="H213" s="7">
        <v>1.1040711276328792</v>
      </c>
      <c r="I213" s="7">
        <v>1.1482648632404084</v>
      </c>
      <c r="J213" s="9">
        <v>2.4512636015325683E-2</v>
      </c>
      <c r="K213" s="9">
        <v>6.5000000000000002E-2</v>
      </c>
      <c r="L213" s="9">
        <v>0.7</v>
      </c>
      <c r="M213" s="9">
        <v>2.1401007311156316E-2</v>
      </c>
      <c r="N213" s="7">
        <v>0.3</v>
      </c>
      <c r="O213" s="15">
        <v>1475439.483423349</v>
      </c>
      <c r="P213" s="15">
        <v>68740.457857557369</v>
      </c>
      <c r="Q213" s="15">
        <v>906.94091469430782</v>
      </c>
      <c r="R213" s="15">
        <v>28167.481047172965</v>
      </c>
      <c r="S213" s="24">
        <v>5.5553240402019463E-2</v>
      </c>
      <c r="T213" s="84">
        <f t="shared" si="9"/>
        <v>6.1469204591841503E-4</v>
      </c>
      <c r="U213" s="23">
        <f t="shared" si="10"/>
        <v>4.658981857938637E-2</v>
      </c>
      <c r="V213" s="23">
        <f t="shared" si="11"/>
        <v>1.9090909090909051E-2</v>
      </c>
    </row>
    <row r="214" spans="1:22" x14ac:dyDescent="0.25">
      <c r="A214">
        <v>1012</v>
      </c>
      <c r="B214" t="s">
        <v>11</v>
      </c>
      <c r="C214">
        <v>2019</v>
      </c>
      <c r="D214" s="4">
        <v>1</v>
      </c>
      <c r="E214" s="7">
        <v>1.6343119941330836E-2</v>
      </c>
      <c r="F214" s="7">
        <v>1.1415353838459616</v>
      </c>
      <c r="G214" s="7">
        <v>2.6809187053995737E-2</v>
      </c>
      <c r="H214" s="7">
        <v>1.1340707124703429</v>
      </c>
      <c r="I214" s="7">
        <v>1.1761512175436484</v>
      </c>
      <c r="J214" s="9">
        <v>2.7157053639846742E-2</v>
      </c>
      <c r="K214" s="9">
        <v>6.5000000000000002E-2</v>
      </c>
      <c r="L214" s="9">
        <v>0.7</v>
      </c>
      <c r="M214" s="9">
        <v>1.4985168476461367E-2</v>
      </c>
      <c r="N214" s="7">
        <v>0.3</v>
      </c>
      <c r="O214" s="15">
        <v>1577870.0046414668</v>
      </c>
      <c r="P214" s="15">
        <v>88551.499247035114</v>
      </c>
      <c r="Q214" s="15">
        <v>1694.6594181167993</v>
      </c>
      <c r="R214" s="15">
        <v>28151.115158634573</v>
      </c>
      <c r="S214" s="24">
        <v>5.434815472572356E-2</v>
      </c>
      <c r="T214" s="84">
        <f t="shared" si="9"/>
        <v>1.0740171326736579E-3</v>
      </c>
      <c r="U214" s="23">
        <f t="shared" si="10"/>
        <v>5.6120909191854702E-2</v>
      </c>
      <c r="V214" s="23">
        <f t="shared" si="11"/>
        <v>1.7841213202497781E-2</v>
      </c>
    </row>
    <row r="215" spans="1:22" x14ac:dyDescent="0.25">
      <c r="A215">
        <v>1012</v>
      </c>
      <c r="B215" t="s">
        <v>11</v>
      </c>
      <c r="C215">
        <v>2020</v>
      </c>
      <c r="D215" s="4">
        <v>1</v>
      </c>
      <c r="E215" s="7">
        <v>1.3274049762315616E-2</v>
      </c>
      <c r="F215" s="7">
        <v>1.1567891972993249</v>
      </c>
      <c r="G215" s="7">
        <v>1.7334309630928777E-2</v>
      </c>
      <c r="H215" s="7">
        <v>1.1539004159229778</v>
      </c>
      <c r="I215" s="7">
        <v>1.199392120382869</v>
      </c>
      <c r="J215" s="9">
        <v>2.2606862068965519E-2</v>
      </c>
      <c r="K215" s="9">
        <v>6.0999999999999999E-2</v>
      </c>
      <c r="L215" s="9">
        <v>0.6</v>
      </c>
      <c r="M215" s="9">
        <v>1.9209491222851746E-2</v>
      </c>
      <c r="N215" s="7">
        <v>0.3</v>
      </c>
      <c r="O215" s="15">
        <v>1609093.834109447</v>
      </c>
      <c r="P215" s="15">
        <v>88970.4645699783</v>
      </c>
      <c r="Q215" s="15">
        <v>-216.82783184717644</v>
      </c>
      <c r="R215" s="15">
        <v>29615.2239406648</v>
      </c>
      <c r="S215" s="24">
        <v>4.8772556802676573E-2</v>
      </c>
      <c r="T215" s="84">
        <f t="shared" si="9"/>
        <v>-1.3475151495262537E-4</v>
      </c>
      <c r="U215" s="23">
        <f t="shared" si="10"/>
        <v>5.5292278600532332E-2</v>
      </c>
      <c r="V215" s="23">
        <f t="shared" si="11"/>
        <v>1.8404907975460204E-2</v>
      </c>
    </row>
    <row r="216" spans="1:22" x14ac:dyDescent="0.25">
      <c r="A216">
        <v>1012</v>
      </c>
      <c r="B216" t="s">
        <v>11</v>
      </c>
      <c r="C216">
        <v>2021</v>
      </c>
      <c r="D216" s="4">
        <v>1</v>
      </c>
      <c r="E216" s="7">
        <v>1.6082688232745973E-2</v>
      </c>
      <c r="F216" s="7">
        <v>1.1755438859714931</v>
      </c>
      <c r="G216" s="7">
        <v>3.4207281756479968E-2</v>
      </c>
      <c r="H216" s="7">
        <v>1.1940550881971508</v>
      </c>
      <c r="I216" s="7">
        <v>1.21526629997631</v>
      </c>
      <c r="J216" s="9">
        <v>1.0552530534351149E-2</v>
      </c>
      <c r="K216" s="9">
        <v>6.0999999999999999E-2</v>
      </c>
      <c r="L216" s="9">
        <v>0.6</v>
      </c>
      <c r="M216" s="9">
        <v>1.8593402691058497E-2</v>
      </c>
      <c r="N216" s="7">
        <v>0.3</v>
      </c>
      <c r="O216" s="15">
        <v>1645126.3036702594</v>
      </c>
      <c r="P216" s="15">
        <v>87228.306081167597</v>
      </c>
      <c r="Q216" s="15">
        <v>-1107.8126048372692</v>
      </c>
      <c r="R216" s="15">
        <v>14806.136733032337</v>
      </c>
      <c r="S216" s="24">
        <v>3.634857214898625E-2</v>
      </c>
      <c r="T216" s="84">
        <f t="shared" si="9"/>
        <v>-6.7339060980652423E-4</v>
      </c>
      <c r="U216" s="23">
        <f t="shared" si="10"/>
        <v>5.3022254818102514E-2</v>
      </c>
      <c r="V216" s="23">
        <f t="shared" si="11"/>
        <v>9.0000000000000011E-3</v>
      </c>
    </row>
    <row r="217" spans="1:22" x14ac:dyDescent="0.25">
      <c r="A217">
        <v>1012</v>
      </c>
      <c r="B217" t="s">
        <v>11</v>
      </c>
      <c r="C217">
        <v>2022</v>
      </c>
      <c r="D217" s="4">
        <v>1</v>
      </c>
      <c r="E217" s="7">
        <v>4.3498689764435758E-2</v>
      </c>
      <c r="F217" s="7">
        <v>1.2278069517379346</v>
      </c>
      <c r="G217" s="7">
        <v>6.4147153562179052E-2</v>
      </c>
      <c r="H217" s="7">
        <v>1.2731603895320862</v>
      </c>
      <c r="I217" s="7">
        <v>1.2424900795461096</v>
      </c>
      <c r="J217" s="9">
        <v>1.197089826823935E-2</v>
      </c>
      <c r="K217" s="9">
        <v>6.0999999999999999E-2</v>
      </c>
      <c r="L217" s="9">
        <v>0.6</v>
      </c>
      <c r="M217" s="9">
        <v>1.2914985687206807E-2</v>
      </c>
      <c r="N217" s="7">
        <v>0.3</v>
      </c>
      <c r="O217" s="15">
        <v>1689537.7319896815</v>
      </c>
      <c r="P217" s="15">
        <v>85947.788058660532</v>
      </c>
      <c r="Q217" s="15">
        <v>-538.33022946839844</v>
      </c>
      <c r="R217" s="15">
        <v>59081.206383235891</v>
      </c>
      <c r="S217" s="24">
        <v>3.435988968056343E-2</v>
      </c>
      <c r="T217" s="84">
        <f t="shared" si="9"/>
        <v>-3.1862575145595281E-4</v>
      </c>
      <c r="U217" s="23">
        <f t="shared" si="10"/>
        <v>5.0870594027778389E-2</v>
      </c>
      <c r="V217" s="23">
        <f t="shared" si="11"/>
        <v>3.4968858797642242E-2</v>
      </c>
    </row>
    <row r="218" spans="1:22" s="2" customFormat="1" x14ac:dyDescent="0.25">
      <c r="A218" s="2">
        <v>1012</v>
      </c>
      <c r="B218" s="2" t="s">
        <v>11</v>
      </c>
      <c r="C218" s="2">
        <v>2023</v>
      </c>
      <c r="D218" s="5">
        <v>1</v>
      </c>
      <c r="E218" s="11">
        <v>6.7906062522485197E-2</v>
      </c>
      <c r="F218" s="11">
        <v>1.3140785196299076</v>
      </c>
      <c r="G218" s="11">
        <v>5.4667482950260561E-2</v>
      </c>
      <c r="H218" s="11">
        <v>1.3446984510267246</v>
      </c>
      <c r="I218" s="11">
        <v>1.2882779015743053</v>
      </c>
      <c r="J218" s="12">
        <v>2.1272680333333457E-2</v>
      </c>
      <c r="K218" s="12">
        <v>6.0999999999999999E-2</v>
      </c>
      <c r="L218" s="12">
        <v>0.6</v>
      </c>
      <c r="M218" s="12">
        <v>1.8290963677871679E-2</v>
      </c>
      <c r="N218" s="11">
        <v>0.3</v>
      </c>
      <c r="O218" s="16">
        <v>1763415.7725127717</v>
      </c>
      <c r="P218" s="16">
        <v>85479.808676772285</v>
      </c>
      <c r="Q218" s="16">
        <v>962.80836327329405</v>
      </c>
      <c r="R218" s="16">
        <v>138085.44803409037</v>
      </c>
      <c r="S218" s="73">
        <v>4.6887258540056459E-2</v>
      </c>
      <c r="T218" s="85">
        <f t="shared" si="9"/>
        <v>5.4599055893741067E-4</v>
      </c>
      <c r="U218" s="75">
        <f t="shared" si="10"/>
        <v>4.8473995758225641E-2</v>
      </c>
      <c r="V218" s="75">
        <f t="shared" si="11"/>
        <v>7.8305666869093557E-2</v>
      </c>
    </row>
    <row r="219" spans="1:22" x14ac:dyDescent="0.25">
      <c r="A219">
        <v>1013</v>
      </c>
      <c r="B219" t="s">
        <v>12</v>
      </c>
      <c r="C219">
        <v>2006</v>
      </c>
      <c r="D219" s="4">
        <v>1</v>
      </c>
      <c r="E219" s="7" cm="1">
        <f t="array" ref="E219:E236">TRANSPOSE(Deflators!D7:U7)</f>
        <v>3.4935465129859386E-2</v>
      </c>
      <c r="F219" s="7" cm="1">
        <f t="array" ref="F219:F236">TRANSPOSE(Deflators!D6:U6)</f>
        <v>0.85946486621655427</v>
      </c>
      <c r="G219" s="7" cm="1">
        <f t="array" ref="G219:G236">TRANSPOSE(Deflators!D35:U35)</f>
        <v>8.8349681734505608E-2</v>
      </c>
      <c r="H219" s="7" cm="1">
        <f t="array" ref="H219:H236">TRANSPOSE(Deflators!D36:U36)</f>
        <v>0.82787939247090003</v>
      </c>
      <c r="I219" s="7">
        <v>0.82829722169156317</v>
      </c>
      <c r="J219" s="7" cm="1">
        <f t="array" ref="J219:J236">TRANSPOSE('RFR - AUS'!B6:S6)</f>
        <v>5.3417563218390807E-2</v>
      </c>
      <c r="K219" s="7" cm="1">
        <f t="array" ref="K219:K236">TRANSPOSE(MRP!C4:T4)</f>
        <v>6.5000000000000002E-2</v>
      </c>
      <c r="L219" s="7" cm="1">
        <f t="array" ref="L219:L236">TRANSPOSE('Equity Beta'!C4:T4)</f>
        <v>0.7</v>
      </c>
      <c r="M219" s="9" cm="1">
        <f t="array" ref="M219:M236">TRANSPOSE('Debt Margin'!C5:T5)</f>
        <v>1.3628679357529705E-2</v>
      </c>
      <c r="N219" s="7" cm="1">
        <f t="array" ref="N219:N236">TRANSPOSE('SC Tax'!C4:T4)</f>
        <v>0.3</v>
      </c>
      <c r="O219" s="15" cm="1">
        <f t="array" ref="O219:O236">TRANSPOSE('AUS - AUC Parameters'!B527:S527)/1000</f>
        <v>1052819.0597203677</v>
      </c>
      <c r="P219" s="15" cm="1">
        <f t="array" ref="P219:P236">TRANSPOSE('AUS - AUC Parameters'!B536:S536)/1000</f>
        <v>70486.626808111745</v>
      </c>
      <c r="Q219" s="15" cm="1">
        <f t="array" ref="Q219:Q236">TRANSPOSE('AUS - AUC Parameters'!B545:S545)/1000</f>
        <v>3593.5150398124028</v>
      </c>
      <c r="R219" s="15" cm="1">
        <f t="array" ref="R219:R236">TRANSPOSE('AUS - AUC Parameters'!B554:S554)/1000</f>
        <v>33271.173716616278</v>
      </c>
      <c r="S219" s="24" cm="1">
        <f t="array" ref="S219:S236">TRANSPOSE('AUS VWACC'!B6:S6)</f>
        <v>7.9799999999999996E-2</v>
      </c>
      <c r="T219" s="84">
        <f t="shared" si="9"/>
        <v>3.413231368329191E-3</v>
      </c>
      <c r="U219" s="23">
        <f t="shared" si="10"/>
        <v>6.6950371155736141E-2</v>
      </c>
      <c r="V219" s="23">
        <f t="shared" si="11"/>
        <v>3.160198650417026E-2</v>
      </c>
    </row>
    <row r="220" spans="1:22" x14ac:dyDescent="0.25">
      <c r="A220">
        <v>1013</v>
      </c>
      <c r="B220" t="s">
        <v>12</v>
      </c>
      <c r="C220">
        <v>2007</v>
      </c>
      <c r="D220" s="4">
        <v>1</v>
      </c>
      <c r="E220" s="7">
        <v>2.3009355624148499E-2</v>
      </c>
      <c r="F220" s="7">
        <v>0.87946986746686684</v>
      </c>
      <c r="G220" s="7">
        <v>6.5189420273357515E-2</v>
      </c>
      <c r="H220" s="7">
        <v>0.88364632945466859</v>
      </c>
      <c r="I220" s="7">
        <v>0.85995409938039635</v>
      </c>
      <c r="J220" s="7">
        <v>5.5915448275862062E-2</v>
      </c>
      <c r="K220" s="7">
        <v>6.5000000000000002E-2</v>
      </c>
      <c r="L220" s="7">
        <v>0.7</v>
      </c>
      <c r="M220" s="9">
        <v>1.1741972089049812E-2</v>
      </c>
      <c r="N220" s="7">
        <v>0.3</v>
      </c>
      <c r="O220" s="15">
        <v>1096071.7854103455</v>
      </c>
      <c r="P220" s="15">
        <v>74606.338306308899</v>
      </c>
      <c r="Q220" s="15">
        <v>3137.4958571790789</v>
      </c>
      <c r="R220" s="15">
        <v>45182.142478321868</v>
      </c>
      <c r="S220" s="24">
        <v>8.1199999999999994E-2</v>
      </c>
      <c r="T220" s="84">
        <f t="shared" si="9"/>
        <v>2.8624912153946817E-3</v>
      </c>
      <c r="U220" s="23">
        <f t="shared" si="10"/>
        <v>6.8067018327981052E-2</v>
      </c>
      <c r="V220" s="23">
        <f t="shared" si="11"/>
        <v>4.1221882617301982E-2</v>
      </c>
    </row>
    <row r="221" spans="1:22" x14ac:dyDescent="0.25">
      <c r="A221">
        <v>1013</v>
      </c>
      <c r="B221" t="s">
        <v>12</v>
      </c>
      <c r="C221">
        <v>2008</v>
      </c>
      <c r="D221" s="4">
        <v>1</v>
      </c>
      <c r="E221" s="7">
        <v>4.2583308574633445E-2</v>
      </c>
      <c r="F221" s="7">
        <v>0.91772943235808957</v>
      </c>
      <c r="G221" s="7">
        <v>4.5128378966322387E-2</v>
      </c>
      <c r="H221" s="7">
        <v>0.92443734960945922</v>
      </c>
      <c r="I221" s="7">
        <v>0.8980914682562432</v>
      </c>
      <c r="J221" s="7">
        <v>5.9901413793103479E-2</v>
      </c>
      <c r="K221" s="7">
        <v>6.5000000000000002E-2</v>
      </c>
      <c r="L221" s="7">
        <v>0.7</v>
      </c>
      <c r="M221" s="9">
        <v>1.5818426749813173E-2</v>
      </c>
      <c r="N221" s="7">
        <v>0.3</v>
      </c>
      <c r="O221" s="15">
        <v>1137404.4326182138</v>
      </c>
      <c r="P221" s="15">
        <v>79444.02115655363</v>
      </c>
      <c r="Q221" s="15">
        <v>3871.0829063960332</v>
      </c>
      <c r="R221" s="15">
        <v>22236.571075793086</v>
      </c>
      <c r="S221" s="24">
        <v>8.7599999999999997E-2</v>
      </c>
      <c r="T221" s="84">
        <f t="shared" si="9"/>
        <v>3.4034357484304073E-3</v>
      </c>
      <c r="U221" s="23">
        <f t="shared" si="10"/>
        <v>6.9846765915690917E-2</v>
      </c>
      <c r="V221" s="23">
        <f t="shared" si="11"/>
        <v>1.9550276434747386E-2</v>
      </c>
    </row>
    <row r="222" spans="1:22" x14ac:dyDescent="0.25">
      <c r="A222">
        <v>1013</v>
      </c>
      <c r="B222" t="s">
        <v>12</v>
      </c>
      <c r="C222">
        <v>2009</v>
      </c>
      <c r="D222" s="4">
        <v>1</v>
      </c>
      <c r="E222" s="7">
        <v>1.7556156518301818E-2</v>
      </c>
      <c r="F222" s="7">
        <v>0.93398349587396856</v>
      </c>
      <c r="G222" s="7">
        <v>2.9729392961358118E-2</v>
      </c>
      <c r="H222" s="7">
        <v>0.95233291539905873</v>
      </c>
      <c r="I222" s="7">
        <v>0.92049183941436319</v>
      </c>
      <c r="J222" s="7">
        <v>5.8180736641221385E-2</v>
      </c>
      <c r="K222" s="7">
        <v>6.5000000000000002E-2</v>
      </c>
      <c r="L222" s="7">
        <v>0.7</v>
      </c>
      <c r="M222" s="9">
        <v>3.0675556095101121E-2</v>
      </c>
      <c r="N222" s="7">
        <v>0.3</v>
      </c>
      <c r="O222" s="15">
        <v>1153687.6225641361</v>
      </c>
      <c r="P222" s="15">
        <v>76668.799873429583</v>
      </c>
      <c r="Q222" s="15">
        <v>3200.8231687822313</v>
      </c>
      <c r="R222" s="15">
        <v>60509.275140029509</v>
      </c>
      <c r="S222" s="24">
        <v>9.4799999999999995E-2</v>
      </c>
      <c r="T222" s="84">
        <f t="shared" si="9"/>
        <v>2.774427935413072E-3</v>
      </c>
      <c r="U222" s="23">
        <f t="shared" si="10"/>
        <v>6.6455423785364731E-2</v>
      </c>
      <c r="V222" s="23">
        <f t="shared" si="11"/>
        <v>5.2448577896280296E-2</v>
      </c>
    </row>
    <row r="223" spans="1:22" x14ac:dyDescent="0.25">
      <c r="A223">
        <v>1013</v>
      </c>
      <c r="B223" t="s">
        <v>12</v>
      </c>
      <c r="C223">
        <v>2010</v>
      </c>
      <c r="D223" s="4">
        <v>1</v>
      </c>
      <c r="E223" s="7">
        <v>2.8765672523265395E-2</v>
      </c>
      <c r="F223" s="7">
        <v>0.96124031007751942</v>
      </c>
      <c r="G223" s="7">
        <v>1.2412455719936101E-2</v>
      </c>
      <c r="H223" s="7">
        <v>0.9642273725397823</v>
      </c>
      <c r="I223" s="7">
        <v>0.95159054270248122</v>
      </c>
      <c r="J223" s="7">
        <v>5.0849831417624482E-2</v>
      </c>
      <c r="K223" s="7">
        <v>6.5000000000000002E-2</v>
      </c>
      <c r="L223" s="7">
        <v>0.7</v>
      </c>
      <c r="M223" s="9">
        <v>3.5575479758060947E-2</v>
      </c>
      <c r="N223" s="7">
        <v>0.3</v>
      </c>
      <c r="O223" s="15">
        <v>1243024.699647916</v>
      </c>
      <c r="P223" s="15">
        <v>76669.548274234432</v>
      </c>
      <c r="Q223" s="15">
        <v>2388.4790491099807</v>
      </c>
      <c r="R223" s="15">
        <v>16537.64406160195</v>
      </c>
      <c r="S223" s="24">
        <v>9.0399999999999994E-2</v>
      </c>
      <c r="T223" s="84">
        <f t="shared" si="9"/>
        <v>1.9215057028122708E-3</v>
      </c>
      <c r="U223" s="23">
        <f t="shared" si="10"/>
        <v>6.1679826873875403E-2</v>
      </c>
      <c r="V223" s="23">
        <f t="shared" si="11"/>
        <v>1.3304356756777401E-2</v>
      </c>
    </row>
    <row r="224" spans="1:22" x14ac:dyDescent="0.25">
      <c r="A224">
        <v>1013</v>
      </c>
      <c r="B224" t="s">
        <v>12</v>
      </c>
      <c r="C224">
        <v>2011</v>
      </c>
      <c r="D224" s="4">
        <v>1</v>
      </c>
      <c r="E224" s="7">
        <v>3.250446104106855E-2</v>
      </c>
      <c r="F224" s="7">
        <v>0.99299824956239069</v>
      </c>
      <c r="G224" s="7">
        <v>2.0151570380714391E-2</v>
      </c>
      <c r="H224" s="7">
        <v>0.98385516955741459</v>
      </c>
      <c r="I224" s="7">
        <v>0.98557176097765853</v>
      </c>
      <c r="J224" s="7">
        <v>5.3883252873563221E-2</v>
      </c>
      <c r="K224" s="7">
        <v>6.5000000000000002E-2</v>
      </c>
      <c r="L224" s="7">
        <v>0.7</v>
      </c>
      <c r="M224" s="9">
        <v>4.0412812257058929E-2</v>
      </c>
      <c r="N224" s="7">
        <v>0.3</v>
      </c>
      <c r="O224" s="15">
        <v>1299933.8380532605</v>
      </c>
      <c r="P224" s="15">
        <v>65682.346743820308</v>
      </c>
      <c r="Q224" s="15">
        <v>4344.1536029967083</v>
      </c>
      <c r="R224" s="15">
        <v>36278.450911397216</v>
      </c>
      <c r="S224" s="24">
        <v>9.6299999999999997E-2</v>
      </c>
      <c r="T224" s="84">
        <f t="shared" si="9"/>
        <v>3.3418266959665999E-3</v>
      </c>
      <c r="U224" s="23">
        <f t="shared" si="10"/>
        <v>5.0527453645013272E-2</v>
      </c>
      <c r="V224" s="23">
        <f t="shared" si="11"/>
        <v>2.790792104137136E-2</v>
      </c>
    </row>
    <row r="225" spans="1:22" x14ac:dyDescent="0.25">
      <c r="A225">
        <v>1013</v>
      </c>
      <c r="B225" t="s">
        <v>12</v>
      </c>
      <c r="C225">
        <v>2012</v>
      </c>
      <c r="D225" s="4">
        <v>1</v>
      </c>
      <c r="E225" s="7">
        <v>1.7474233947222244E-2</v>
      </c>
      <c r="F225" s="7">
        <v>1.0105026256564142</v>
      </c>
      <c r="G225" s="7">
        <v>1.6276578171850527E-2</v>
      </c>
      <c r="H225" s="7">
        <v>1</v>
      </c>
      <c r="I225" s="7">
        <v>1.0157821328963752</v>
      </c>
      <c r="J225" s="7">
        <v>4.9203157088122638E-2</v>
      </c>
      <c r="K225" s="7">
        <v>6.5000000000000002E-2</v>
      </c>
      <c r="L225" s="7">
        <v>0.7</v>
      </c>
      <c r="M225" s="9">
        <v>3.8287201096740477E-2</v>
      </c>
      <c r="N225" s="7">
        <v>0.3</v>
      </c>
      <c r="O225" s="15">
        <v>1446378.8219242748</v>
      </c>
      <c r="P225" s="15">
        <v>83380.174189981277</v>
      </c>
      <c r="Q225" s="15">
        <v>2917.8124769811898</v>
      </c>
      <c r="R225" s="15">
        <v>50962.724591707789</v>
      </c>
      <c r="S225" s="24">
        <v>9.0399999999999994E-2</v>
      </c>
      <c r="T225" s="84">
        <f t="shared" si="9"/>
        <v>2.0173224557445517E-3</v>
      </c>
      <c r="U225" s="23">
        <f t="shared" si="10"/>
        <v>5.7647535297185547E-2</v>
      </c>
      <c r="V225" s="23">
        <f t="shared" si="11"/>
        <v>3.5234700494236042E-2</v>
      </c>
    </row>
    <row r="226" spans="1:22" x14ac:dyDescent="0.25">
      <c r="A226">
        <v>1013</v>
      </c>
      <c r="B226" t="s">
        <v>12</v>
      </c>
      <c r="C226">
        <v>2013</v>
      </c>
      <c r="D226" s="4">
        <v>1</v>
      </c>
      <c r="E226" s="7">
        <v>2.4203601740886399E-2</v>
      </c>
      <c r="F226" s="7">
        <v>1.0352588147036759</v>
      </c>
      <c r="G226" s="7">
        <v>2.2500569919627449E-2</v>
      </c>
      <c r="H226" s="7">
        <v>1.0227556170527801</v>
      </c>
      <c r="I226" s="7">
        <v>1.0469398591104186</v>
      </c>
      <c r="J226" s="7">
        <v>3.4398406130268198E-2</v>
      </c>
      <c r="K226" s="7">
        <v>6.5000000000000002E-2</v>
      </c>
      <c r="L226" s="7">
        <v>0.7</v>
      </c>
      <c r="M226" s="9">
        <v>3.2945327399322995E-2</v>
      </c>
      <c r="N226" s="7">
        <v>0.3</v>
      </c>
      <c r="O226" s="15">
        <v>1606124.517099245</v>
      </c>
      <c r="P226" s="15">
        <v>94034.533195486729</v>
      </c>
      <c r="Q226" s="15">
        <v>1104.5321899919104</v>
      </c>
      <c r="R226" s="15">
        <v>32216.306549716497</v>
      </c>
      <c r="S226" s="24">
        <v>7.2400000000000006E-2</v>
      </c>
      <c r="T226" s="84">
        <f t="shared" si="9"/>
        <v>6.8770022388224311E-4</v>
      </c>
      <c r="U226" s="23">
        <f t="shared" si="10"/>
        <v>5.8547473869160906E-2</v>
      </c>
      <c r="V226" s="23">
        <f t="shared" si="11"/>
        <v>2.0058411540782053E-2</v>
      </c>
    </row>
    <row r="227" spans="1:22" x14ac:dyDescent="0.25">
      <c r="A227">
        <v>1013</v>
      </c>
      <c r="B227" t="s">
        <v>12</v>
      </c>
      <c r="C227">
        <v>2014</v>
      </c>
      <c r="D227" s="4">
        <v>1</v>
      </c>
      <c r="E227" s="7">
        <v>2.4574778382964853E-2</v>
      </c>
      <c r="F227" s="7">
        <v>1.0610152538134536</v>
      </c>
      <c r="G227" s="7">
        <v>2.5322265076284507E-2</v>
      </c>
      <c r="H227" s="7">
        <v>1.0489847954654483</v>
      </c>
      <c r="I227" s="7">
        <v>1.073855282245048</v>
      </c>
      <c r="J227" s="7">
        <v>3.7335528735632194E-2</v>
      </c>
      <c r="K227" s="7">
        <v>6.5000000000000002E-2</v>
      </c>
      <c r="L227" s="7">
        <v>0.7</v>
      </c>
      <c r="M227" s="9">
        <v>2.3219139619382378E-2</v>
      </c>
      <c r="N227" s="7">
        <v>0.3</v>
      </c>
      <c r="O227" s="15">
        <v>1731497.8960526581</v>
      </c>
      <c r="P227" s="15">
        <v>103287.30342356471</v>
      </c>
      <c r="Q227" s="15">
        <v>2413.8244296708244</v>
      </c>
      <c r="R227" s="15">
        <v>37450.941388044062</v>
      </c>
      <c r="S227" s="24">
        <v>6.9500000000000006E-2</v>
      </c>
      <c r="T227" s="84">
        <f t="shared" si="9"/>
        <v>1.3940672034160042E-3</v>
      </c>
      <c r="U227" s="23">
        <f t="shared" si="10"/>
        <v>5.9651994760739548E-2</v>
      </c>
      <c r="V227" s="23">
        <f t="shared" si="11"/>
        <v>2.1629215648151796E-2</v>
      </c>
    </row>
    <row r="228" spans="1:22" x14ac:dyDescent="0.25">
      <c r="A228">
        <v>1013</v>
      </c>
      <c r="B228" t="s">
        <v>12</v>
      </c>
      <c r="C228">
        <v>2015</v>
      </c>
      <c r="D228" s="4">
        <v>1</v>
      </c>
      <c r="E228" s="7">
        <v>1.4971039851785627E-2</v>
      </c>
      <c r="F228" s="7">
        <v>1.0770192548137036</v>
      </c>
      <c r="G228" s="7">
        <v>1.5751464765001371E-2</v>
      </c>
      <c r="H228" s="7">
        <v>1.06563865955776</v>
      </c>
      <c r="I228" s="7">
        <v>1.0931225937661131</v>
      </c>
      <c r="J228" s="7">
        <v>3.6691022988505746E-2</v>
      </c>
      <c r="K228" s="7">
        <v>6.5000000000000002E-2</v>
      </c>
      <c r="L228" s="7">
        <v>0.7</v>
      </c>
      <c r="M228" s="9">
        <v>1.6442393213860519E-2</v>
      </c>
      <c r="N228" s="7">
        <v>0.3</v>
      </c>
      <c r="O228" s="15">
        <v>1866881.1583275555</v>
      </c>
      <c r="P228" s="15">
        <v>118489.52537029592</v>
      </c>
      <c r="Q228" s="15">
        <v>3282.6378800868124</v>
      </c>
      <c r="R228" s="15">
        <v>44179.471035700532</v>
      </c>
      <c r="S228" s="24">
        <v>6.4799999999999996E-2</v>
      </c>
      <c r="T228" s="84">
        <f t="shared" si="9"/>
        <v>1.7583539613349366E-3</v>
      </c>
      <c r="U228" s="23">
        <f t="shared" si="10"/>
        <v>6.3469238436390185E-2</v>
      </c>
      <c r="V228" s="23">
        <f t="shared" si="11"/>
        <v>2.3664854529507753E-2</v>
      </c>
    </row>
    <row r="229" spans="1:22" x14ac:dyDescent="0.25">
      <c r="A229">
        <v>1013</v>
      </c>
      <c r="B229" t="s">
        <v>12</v>
      </c>
      <c r="C229">
        <v>2016</v>
      </c>
      <c r="D229" s="4">
        <v>1</v>
      </c>
      <c r="E229" s="7">
        <v>1.2689061707463681E-2</v>
      </c>
      <c r="F229" s="7">
        <v>1.0907726931732935</v>
      </c>
      <c r="G229" s="7">
        <v>3.9082773058412984E-3</v>
      </c>
      <c r="H229" s="7">
        <v>1.0698116201790826</v>
      </c>
      <c r="I229" s="7">
        <v>1.112533869551098</v>
      </c>
      <c r="J229" s="7">
        <v>2.7318697318007675E-2</v>
      </c>
      <c r="K229" s="7">
        <v>6.5000000000000002E-2</v>
      </c>
      <c r="L229" s="7">
        <v>0.7</v>
      </c>
      <c r="M229" s="9">
        <v>1.9843943893621718E-2</v>
      </c>
      <c r="N229" s="7">
        <v>0.3</v>
      </c>
      <c r="O229" s="15">
        <v>2028283.7887637482</v>
      </c>
      <c r="P229" s="15">
        <v>137674.96273345957</v>
      </c>
      <c r="Q229" s="15">
        <v>1060.3846487017026</v>
      </c>
      <c r="R229" s="15">
        <v>30446.146345004174</v>
      </c>
      <c r="S229" s="24">
        <v>5.74E-2</v>
      </c>
      <c r="T229" s="84">
        <f t="shared" si="9"/>
        <v>5.2279895672193571E-4</v>
      </c>
      <c r="U229" s="23">
        <f t="shared" si="10"/>
        <v>6.7877564025383905E-2</v>
      </c>
      <c r="V229" s="23">
        <f t="shared" si="11"/>
        <v>1.5010792135533111E-2</v>
      </c>
    </row>
    <row r="230" spans="1:22" x14ac:dyDescent="0.25">
      <c r="A230">
        <v>1013</v>
      </c>
      <c r="B230" t="s">
        <v>12</v>
      </c>
      <c r="C230">
        <v>2017</v>
      </c>
      <c r="D230" s="4">
        <v>1</v>
      </c>
      <c r="E230" s="7">
        <v>1.929904374912203E-2</v>
      </c>
      <c r="F230" s="7">
        <v>1.1120280070017505</v>
      </c>
      <c r="G230" s="7">
        <v>7.5101438250718359E-3</v>
      </c>
      <c r="H230" s="7">
        <v>1.077876304877855</v>
      </c>
      <c r="I230" s="7">
        <v>1.1345703332849415</v>
      </c>
      <c r="J230" s="7">
        <v>2.3623553435114495E-2</v>
      </c>
      <c r="K230" s="7">
        <v>6.5000000000000002E-2</v>
      </c>
      <c r="L230" s="7">
        <v>0.7</v>
      </c>
      <c r="M230" s="9">
        <v>2.4333555609686117E-2</v>
      </c>
      <c r="N230" s="7">
        <v>0.3</v>
      </c>
      <c r="O230" s="15">
        <v>2097881.7290640343</v>
      </c>
      <c r="P230" s="15">
        <v>118540.24613628555</v>
      </c>
      <c r="Q230" s="15">
        <v>479.77168700774217</v>
      </c>
      <c r="R230" s="15">
        <v>21481.62914385063</v>
      </c>
      <c r="S230" s="24">
        <v>5.6399999999999999E-2</v>
      </c>
      <c r="T230" s="84">
        <f t="shared" si="9"/>
        <v>2.2869339122458127E-4</v>
      </c>
      <c r="U230" s="23">
        <f t="shared" si="10"/>
        <v>5.6504732604336111E-2</v>
      </c>
      <c r="V230" s="23">
        <f t="shared" si="11"/>
        <v>1.0239675977079326E-2</v>
      </c>
    </row>
    <row r="231" spans="1:22" x14ac:dyDescent="0.25">
      <c r="A231">
        <v>1013</v>
      </c>
      <c r="B231" t="s">
        <v>12</v>
      </c>
      <c r="C231">
        <v>2018</v>
      </c>
      <c r="D231" s="4">
        <v>1</v>
      </c>
      <c r="E231" s="7">
        <v>1.8933631637200535E-2</v>
      </c>
      <c r="F231" s="7">
        <v>1.1332833208302078</v>
      </c>
      <c r="G231" s="7">
        <v>2.401165209142872E-2</v>
      </c>
      <c r="H231" s="7">
        <v>1.1040711276328792</v>
      </c>
      <c r="I231" s="7">
        <v>1.1637975818848223</v>
      </c>
      <c r="J231" s="7">
        <v>2.6630697318007671E-2</v>
      </c>
      <c r="K231" s="7">
        <v>6.5000000000000002E-2</v>
      </c>
      <c r="L231" s="7">
        <v>0.7</v>
      </c>
      <c r="M231" s="9">
        <v>1.7565815344234313E-2</v>
      </c>
      <c r="N231" s="7">
        <v>0.3</v>
      </c>
      <c r="O231" s="15">
        <v>2142817.3077319618</v>
      </c>
      <c r="P231" s="15">
        <v>129575.17992920168</v>
      </c>
      <c r="Q231" s="15">
        <v>2321.8146640721784</v>
      </c>
      <c r="R231" s="15">
        <v>41435.69379592187</v>
      </c>
      <c r="S231" s="24">
        <v>5.5399999999999998E-2</v>
      </c>
      <c r="T231" s="84">
        <f t="shared" si="9"/>
        <v>1.0835336524930696E-3</v>
      </c>
      <c r="U231" s="23">
        <f t="shared" si="10"/>
        <v>6.0469541412444962E-2</v>
      </c>
      <c r="V231" s="23">
        <f t="shared" si="11"/>
        <v>1.9337016574585614E-2</v>
      </c>
    </row>
    <row r="232" spans="1:22" x14ac:dyDescent="0.25">
      <c r="A232">
        <v>1013</v>
      </c>
      <c r="B232" t="s">
        <v>12</v>
      </c>
      <c r="C232">
        <v>2019</v>
      </c>
      <c r="D232" s="4">
        <v>1</v>
      </c>
      <c r="E232" s="7">
        <v>1.5979326541510071E-2</v>
      </c>
      <c r="F232" s="7">
        <v>1.1515378844711177</v>
      </c>
      <c r="G232" s="7">
        <v>2.6809187053995737E-2</v>
      </c>
      <c r="H232" s="7">
        <v>1.1340707124703429</v>
      </c>
      <c r="I232" s="7">
        <v>1.1884662581838799</v>
      </c>
      <c r="J232" s="7">
        <v>2.6902325670498089E-2</v>
      </c>
      <c r="K232" s="7">
        <v>6.5000000000000002E-2</v>
      </c>
      <c r="L232" s="7">
        <v>0.7</v>
      </c>
      <c r="M232" s="9">
        <v>1.4987452929578763E-2</v>
      </c>
      <c r="N232" s="7">
        <v>0.3</v>
      </c>
      <c r="O232" s="15">
        <v>2177263.4519999996</v>
      </c>
      <c r="P232" s="15">
        <v>137628.68600000016</v>
      </c>
      <c r="Q232" s="15">
        <v>1985.9525656404842</v>
      </c>
      <c r="R232" s="15">
        <v>45236.729999999996</v>
      </c>
      <c r="S232" s="24">
        <v>5.4100000000000002E-2</v>
      </c>
      <c r="T232" s="84">
        <f t="shared" si="9"/>
        <v>9.1213241273866959E-4</v>
      </c>
      <c r="U232" s="23">
        <f t="shared" si="10"/>
        <v>6.3211774336990156E-2</v>
      </c>
      <c r="V232" s="23">
        <f t="shared" si="11"/>
        <v>2.0776874731648232E-2</v>
      </c>
    </row>
    <row r="233" spans="1:22" x14ac:dyDescent="0.25">
      <c r="A233">
        <v>1013</v>
      </c>
      <c r="B233" t="s">
        <v>12</v>
      </c>
      <c r="C233">
        <v>2020</v>
      </c>
      <c r="D233" s="4">
        <v>1</v>
      </c>
      <c r="E233" s="7">
        <v>8.4333941283750331E-3</v>
      </c>
      <c r="F233" s="7">
        <v>1.1612903225806452</v>
      </c>
      <c r="G233" s="7">
        <v>1.7334309630928777E-2</v>
      </c>
      <c r="H233" s="7">
        <v>1.1539004159229778</v>
      </c>
      <c r="I233" s="7">
        <v>1.2074703484484235</v>
      </c>
      <c r="J233" s="7">
        <v>1.5094363984674335E-2</v>
      </c>
      <c r="K233" s="7">
        <v>6.0999999999999999E-2</v>
      </c>
      <c r="L233" s="7">
        <v>0.6</v>
      </c>
      <c r="M233" s="9">
        <v>1.8493444693935719E-2</v>
      </c>
      <c r="N233" s="7">
        <v>0.3</v>
      </c>
      <c r="O233" s="15">
        <v>2220628.5289999996</v>
      </c>
      <c r="P233" s="15">
        <v>142217.07800000015</v>
      </c>
      <c r="Q233" s="15">
        <v>-1095.1571432113656</v>
      </c>
      <c r="R233" s="15">
        <v>35372.84399999999</v>
      </c>
      <c r="S233" s="24">
        <v>4.0800000000000003E-2</v>
      </c>
      <c r="T233" s="84">
        <f t="shared" si="9"/>
        <v>-4.9317440035976669E-4</v>
      </c>
      <c r="U233" s="23">
        <f t="shared" si="10"/>
        <v>6.404361474363468E-2</v>
      </c>
      <c r="V233" s="23">
        <f t="shared" si="11"/>
        <v>1.5929203618729154E-2</v>
      </c>
    </row>
    <row r="234" spans="1:22" x14ac:dyDescent="0.25">
      <c r="A234">
        <v>1013</v>
      </c>
      <c r="B234" t="s">
        <v>12</v>
      </c>
      <c r="C234">
        <v>2021</v>
      </c>
      <c r="D234" s="4">
        <v>1</v>
      </c>
      <c r="E234" s="7">
        <v>2.8236670572179802E-2</v>
      </c>
      <c r="F234" s="7">
        <v>1.1945486371592899</v>
      </c>
      <c r="G234" s="7">
        <v>3.4207281756479968E-2</v>
      </c>
      <c r="H234" s="7">
        <v>1.1940550881971508</v>
      </c>
      <c r="I234" s="7">
        <v>1.21526629997631</v>
      </c>
      <c r="J234" s="7">
        <v>9.3841374045801531E-3</v>
      </c>
      <c r="K234" s="7">
        <v>6.0999999999999999E-2</v>
      </c>
      <c r="L234" s="7">
        <v>0.6</v>
      </c>
      <c r="M234" s="9">
        <v>1.675955627860256E-2</v>
      </c>
      <c r="N234" s="7">
        <v>0.3</v>
      </c>
      <c r="O234" s="15">
        <v>2242148.0629999996</v>
      </c>
      <c r="P234" s="15">
        <v>138030.46300000005</v>
      </c>
      <c r="Q234" s="15">
        <v>-1247.9029340345951</v>
      </c>
      <c r="R234" s="15">
        <v>45347.286999999982</v>
      </c>
      <c r="S234" s="24">
        <v>3.4099999999999998E-2</v>
      </c>
      <c r="T234" s="84">
        <f t="shared" si="9"/>
        <v>-5.565658016201204E-4</v>
      </c>
      <c r="U234" s="23">
        <f t="shared" si="10"/>
        <v>6.1561707399160316E-2</v>
      </c>
      <c r="V234" s="23">
        <f t="shared" si="11"/>
        <v>2.0224929721779927E-2</v>
      </c>
    </row>
    <row r="235" spans="1:22" x14ac:dyDescent="0.25">
      <c r="A235">
        <v>1013</v>
      </c>
      <c r="B235" t="s">
        <v>12</v>
      </c>
      <c r="C235">
        <v>2022</v>
      </c>
      <c r="D235" s="4">
        <v>1</v>
      </c>
      <c r="E235" s="7">
        <v>6.3857946287335279E-2</v>
      </c>
      <c r="F235" s="7">
        <v>1.2733183295823955</v>
      </c>
      <c r="G235" s="7">
        <v>6.4147153562179052E-2</v>
      </c>
      <c r="H235" s="7">
        <v>1.2731603895320862</v>
      </c>
      <c r="I235" s="7">
        <v>1.2424900795461096</v>
      </c>
      <c r="J235" s="7">
        <v>1.4853985032344853E-2</v>
      </c>
      <c r="K235" s="7">
        <v>6.0999999999999999E-2</v>
      </c>
      <c r="L235" s="7">
        <v>0.6</v>
      </c>
      <c r="M235" s="9">
        <v>1.3428135743912363E-2</v>
      </c>
      <c r="N235" s="7">
        <v>0.3</v>
      </c>
      <c r="O235" s="15">
        <v>2311777.0529999994</v>
      </c>
      <c r="P235" s="15">
        <v>134581.13500000007</v>
      </c>
      <c r="Q235" s="15">
        <v>178.29007238802097</v>
      </c>
      <c r="R235" s="15">
        <v>19894.808999999997</v>
      </c>
      <c r="S235" s="24">
        <v>3.7600000000000001E-2</v>
      </c>
      <c r="T235" s="84">
        <f t="shared" si="9"/>
        <v>7.7122520165451712E-5</v>
      </c>
      <c r="U235" s="23">
        <f t="shared" si="10"/>
        <v>5.8215447214234502E-2</v>
      </c>
      <c r="V235" s="23">
        <f t="shared" si="11"/>
        <v>8.6058510591159511E-3</v>
      </c>
    </row>
    <row r="236" spans="1:22" s="2" customFormat="1" x14ac:dyDescent="0.25">
      <c r="A236" s="2">
        <v>1013</v>
      </c>
      <c r="B236" s="2" t="s">
        <v>12</v>
      </c>
      <c r="C236" s="2">
        <v>2023</v>
      </c>
      <c r="D236" s="5">
        <v>1</v>
      </c>
      <c r="E236" s="11">
        <v>5.4459917132380839E-2</v>
      </c>
      <c r="F236" s="11">
        <v>1.344586146536634</v>
      </c>
      <c r="G236" s="11">
        <v>5.4667482950260561E-2</v>
      </c>
      <c r="H236" s="11">
        <v>1.3446984510267246</v>
      </c>
      <c r="I236" s="11">
        <v>1.2882779015743053</v>
      </c>
      <c r="J236" s="11">
        <v>3.2216700075174791E-2</v>
      </c>
      <c r="K236" s="11">
        <v>6.0999999999999999E-2</v>
      </c>
      <c r="L236" s="11">
        <v>0.6</v>
      </c>
      <c r="M236" s="12">
        <v>2.5064764225167721E-2</v>
      </c>
      <c r="N236" s="11">
        <v>0.3</v>
      </c>
      <c r="O236" s="16">
        <v>2351511.3849999993</v>
      </c>
      <c r="P236" s="16">
        <v>156665.04000000007</v>
      </c>
      <c r="Q236" s="16">
        <v>1834.6954353889932</v>
      </c>
      <c r="R236" s="16">
        <v>82262.257999999987</v>
      </c>
      <c r="S236" s="73">
        <v>6.1899999999999997E-2</v>
      </c>
      <c r="T236" s="85">
        <f t="shared" si="9"/>
        <v>7.8021966939743046E-4</v>
      </c>
      <c r="U236" s="75">
        <f t="shared" si="10"/>
        <v>6.662312630053463E-2</v>
      </c>
      <c r="V236" s="75">
        <f t="shared" si="11"/>
        <v>3.4982717296093382E-2</v>
      </c>
    </row>
    <row r="237" spans="1:22" x14ac:dyDescent="0.25">
      <c r="A237">
        <v>2001</v>
      </c>
      <c r="B237" t="s">
        <v>13</v>
      </c>
      <c r="C237">
        <v>2006</v>
      </c>
      <c r="D237" s="4">
        <v>2</v>
      </c>
      <c r="E237" s="7" cm="1">
        <f t="array" ref="E237:E254">TRANSPOSE(Deflators!D18:U18)</f>
        <v>3.3100140489787058E-2</v>
      </c>
      <c r="F237" s="7" cm="1">
        <f t="array" ref="F237:F254">TRANSPOSE(Deflators!D17:U17)</f>
        <v>0.85920570906602489</v>
      </c>
      <c r="G237" s="7" cm="1">
        <f t="array" ref="G237:G254">TRANSPOSE(Deflators!D43:U43)</f>
        <v>5.0541768166727535E-2</v>
      </c>
      <c r="H237" s="7" cm="1">
        <f t="array" ref="H237:H254">TRANSPOSE(Deflators!D44:U44)</f>
        <v>0.8045442673241312</v>
      </c>
      <c r="I237" s="7">
        <v>0.81988153695648835</v>
      </c>
      <c r="J237" s="7" cm="1">
        <f t="array" ref="J237:J254">'RFR - NZ'!I4:I21</f>
        <v>5.8149954128440359E-2</v>
      </c>
      <c r="K237" s="7" cm="1">
        <f t="array" ref="K237:K254">TRANSPOSE(MRP!C5:T5)</f>
        <v>7.0000000000000007E-2</v>
      </c>
      <c r="L237" s="7" cm="1">
        <f t="array" ref="L237:L254">TRANSPOSE('Equity Beta'!C5:T5)</f>
        <v>0.61</v>
      </c>
      <c r="M237" s="7">
        <f>'NZ STATA'!N3</f>
        <v>1.9100001081824303E-2</v>
      </c>
      <c r="N237" s="7" cm="1">
        <f t="array" ref="N237:N254">TRANSPOSE('SC Tax'!C5:T5)</f>
        <v>0.33</v>
      </c>
      <c r="O237" s="15">
        <f>IF('NZ STATA'!D3="","",'NZ STATA'!D3)</f>
        <v>1632490.553231</v>
      </c>
      <c r="P237" s="3">
        <f>IF('NZ STATA'!F3="","",'NZ STATA'!F3)</f>
        <v>114981.23074589</v>
      </c>
      <c r="Q237" s="15" t="str">
        <f>IF('NZ STATA'!H3="","",'NZ STATA'!H3)</f>
        <v/>
      </c>
      <c r="R237" s="3">
        <f>IF('NZ STATA'!G3="","",'NZ STATA'!G3)</f>
        <v>53594.995356120002</v>
      </c>
      <c r="S237" s="24">
        <f>'NZ STATA'!L3</f>
        <v>0</v>
      </c>
      <c r="U237" s="23">
        <f t="shared" si="10"/>
        <v>7.043301446266928E-2</v>
      </c>
      <c r="V237" s="23">
        <f t="shared" si="11"/>
        <v>3.2830202447447929E-2</v>
      </c>
    </row>
    <row r="238" spans="1:22" x14ac:dyDescent="0.25">
      <c r="A238">
        <v>2001</v>
      </c>
      <c r="B238" t="s">
        <v>13</v>
      </c>
      <c r="C238">
        <v>2007</v>
      </c>
      <c r="D238" s="4">
        <v>2</v>
      </c>
      <c r="E238" s="7">
        <v>2.3483524246127475E-2</v>
      </c>
      <c r="F238" s="7">
        <v>0.87962166826992283</v>
      </c>
      <c r="G238" s="7">
        <v>3.787859305374694E-2</v>
      </c>
      <c r="H238" s="7">
        <v>0.83560380443824656</v>
      </c>
      <c r="I238" s="7">
        <v>0.8558356380203338</v>
      </c>
      <c r="J238" s="7">
        <v>6.2786743295019154E-2</v>
      </c>
      <c r="K238" s="7">
        <v>7.0000000000000007E-2</v>
      </c>
      <c r="L238" s="7">
        <v>0.61</v>
      </c>
      <c r="M238" s="7">
        <f>'NZ STATA'!N4</f>
        <v>1.9100001081824303E-2</v>
      </c>
      <c r="N238" s="7">
        <v>0.33</v>
      </c>
      <c r="O238" s="15">
        <f>IF('NZ STATA'!D4="","",'NZ STATA'!D4)</f>
        <v>1737697.16905699</v>
      </c>
      <c r="P238" s="3">
        <f>IF('NZ STATA'!F4="","",'NZ STATA'!F4)</f>
        <v>103029.70111348999</v>
      </c>
      <c r="Q238" s="15" t="str">
        <f>IF('NZ STATA'!H4="","",'NZ STATA'!H4)</f>
        <v/>
      </c>
      <c r="R238" s="3">
        <f>IF('NZ STATA'!G4="","",'NZ STATA'!G4)</f>
        <v>43283.048034910003</v>
      </c>
      <c r="S238" s="24">
        <f>'NZ STATA'!L4</f>
        <v>0</v>
      </c>
      <c r="U238" s="23">
        <f t="shared" si="10"/>
        <v>5.929094145293564E-2</v>
      </c>
      <c r="V238" s="23">
        <f t="shared" si="11"/>
        <v>2.4908280226064224E-2</v>
      </c>
    </row>
    <row r="239" spans="1:22" x14ac:dyDescent="0.25">
      <c r="A239">
        <v>2001</v>
      </c>
      <c r="B239" t="s">
        <v>13</v>
      </c>
      <c r="C239">
        <v>2008</v>
      </c>
      <c r="D239" s="4">
        <v>2</v>
      </c>
      <c r="E239" s="7">
        <v>3.8825868397930716E-2</v>
      </c>
      <c r="F239" s="7">
        <v>0.91444539973908812</v>
      </c>
      <c r="G239" s="7">
        <v>3.7290164460032922E-2</v>
      </c>
      <c r="H239" s="7">
        <v>0.86735187422963156</v>
      </c>
      <c r="I239" s="7">
        <v>0.89398661166245419</v>
      </c>
      <c r="J239" s="7">
        <v>6.0896374045801512E-2</v>
      </c>
      <c r="K239" s="7">
        <v>7.0000000000000007E-2</v>
      </c>
      <c r="L239" s="7">
        <v>0.61</v>
      </c>
      <c r="M239" s="7">
        <f>'NZ STATA'!N5</f>
        <v>1.9100001081824303E-2</v>
      </c>
      <c r="N239" s="7">
        <v>0.3</v>
      </c>
      <c r="O239" s="15">
        <f>IF('NZ STATA'!D5="","",'NZ STATA'!D5)</f>
        <v>1808449.2079231499</v>
      </c>
      <c r="P239" s="3">
        <f>IF('NZ STATA'!F5="","",'NZ STATA'!F5)</f>
        <v>132711.11240725001</v>
      </c>
      <c r="Q239" s="15">
        <f>IF('NZ STATA'!H5="","",'NZ STATA'!H5)</f>
        <v>42227.40843969</v>
      </c>
      <c r="R239" s="3">
        <f>IF('NZ STATA'!G5="","",'NZ STATA'!G5)</f>
        <v>60086.623066070002</v>
      </c>
      <c r="S239" s="24">
        <f>'NZ STATA'!L5</f>
        <v>0</v>
      </c>
      <c r="T239" s="84">
        <f t="shared" si="9"/>
        <v>2.3350066042598226E-2</v>
      </c>
      <c r="U239" s="23">
        <f t="shared" si="10"/>
        <v>7.3383931285334478E-2</v>
      </c>
      <c r="V239" s="23">
        <f t="shared" si="11"/>
        <v>3.3225496631489243E-2</v>
      </c>
    </row>
    <row r="240" spans="1:22" x14ac:dyDescent="0.25">
      <c r="A240">
        <v>2001</v>
      </c>
      <c r="B240" t="s">
        <v>13</v>
      </c>
      <c r="C240">
        <v>2009</v>
      </c>
      <c r="D240" s="4">
        <v>2</v>
      </c>
      <c r="E240" s="7">
        <v>2.0935866234537432E-2</v>
      </c>
      <c r="F240" s="7">
        <v>0.93379191771976022</v>
      </c>
      <c r="G240" s="7">
        <v>4.5916205946260044E-2</v>
      </c>
      <c r="H240" s="7">
        <v>0.90810585574231328</v>
      </c>
      <c r="I240" s="7">
        <v>0.94798548547317496</v>
      </c>
      <c r="J240" s="7">
        <v>5.6882873563218396E-2</v>
      </c>
      <c r="K240" s="7">
        <v>7.0000000000000007E-2</v>
      </c>
      <c r="L240" s="7">
        <v>0.61</v>
      </c>
      <c r="M240" s="7">
        <f>'NZ STATA'!N6</f>
        <v>2.4900002405047417E-2</v>
      </c>
      <c r="N240" s="7">
        <v>0.3</v>
      </c>
      <c r="O240" s="15">
        <f>IF('NZ STATA'!D6="","",'NZ STATA'!D6)</f>
        <v>1967173.2025956099</v>
      </c>
      <c r="P240" s="3">
        <f>IF('NZ STATA'!F6="","",'NZ STATA'!F6)</f>
        <v>130047.33362253</v>
      </c>
      <c r="Q240" s="15">
        <f>IF('NZ STATA'!H6="","",'NZ STATA'!H6)</f>
        <v>46763.509297069999</v>
      </c>
      <c r="R240" s="3">
        <f>IF('NZ STATA'!G6="","",'NZ STATA'!G6)</f>
        <v>57614.751483450003</v>
      </c>
      <c r="S240" s="24">
        <f>'NZ STATA'!L6</f>
        <v>0</v>
      </c>
      <c r="T240" s="84">
        <f>Q240/O240</f>
        <v>2.3771932860496135E-2</v>
      </c>
      <c r="U240" s="23">
        <f t="shared" si="10"/>
        <v>6.6108735850476968E-2</v>
      </c>
      <c r="V240" s="23">
        <f t="shared" si="11"/>
        <v>2.9288092887514702E-2</v>
      </c>
    </row>
    <row r="241" spans="1:22" x14ac:dyDescent="0.25">
      <c r="A241">
        <v>2001</v>
      </c>
      <c r="B241" t="s">
        <v>13</v>
      </c>
      <c r="C241">
        <v>2010</v>
      </c>
      <c r="D241" s="4">
        <v>2</v>
      </c>
      <c r="E241" s="7">
        <v>2.2759288999173406E-2</v>
      </c>
      <c r="F241" s="7">
        <v>0.95528804828231084</v>
      </c>
      <c r="G241" s="7">
        <v>2.895881701667272E-2</v>
      </c>
      <c r="H241" s="7">
        <v>0.93478800413650476</v>
      </c>
      <c r="I241" s="7">
        <v>0.95078013368004488</v>
      </c>
      <c r="J241" s="7">
        <v>5.6131877394636001E-2</v>
      </c>
      <c r="K241" s="7">
        <v>7.0000000000000007E-2</v>
      </c>
      <c r="L241" s="7">
        <v>0.61</v>
      </c>
      <c r="M241" s="7">
        <f>'NZ STATA'!N7</f>
        <v>-8.9999969350174069E-4</v>
      </c>
      <c r="N241" s="7">
        <v>0.3</v>
      </c>
      <c r="O241" s="15">
        <f>IF('NZ STATA'!D7="","",'NZ STATA'!D7)</f>
        <v>2067749.625</v>
      </c>
      <c r="P241" s="3">
        <f>IF('NZ STATA'!F7="","",'NZ STATA'!F7)</f>
        <v>121023.59375</v>
      </c>
      <c r="Q241" s="15">
        <f>IF('NZ STATA'!H7="","",'NZ STATA'!H7)</f>
        <v>56519.964333286938</v>
      </c>
      <c r="R241" s="3">
        <f>IF('NZ STATA'!G7="","",'NZ STATA'!G7)</f>
        <v>42033.05859375</v>
      </c>
      <c r="S241" s="24">
        <f>'NZ STATA'!L7</f>
        <v>0</v>
      </c>
      <c r="T241" s="84">
        <f t="shared" si="9"/>
        <v>2.7334046467684375E-2</v>
      </c>
      <c r="U241" s="23">
        <f t="shared" si="10"/>
        <v>5.8529133453476025E-2</v>
      </c>
      <c r="V241" s="23">
        <f t="shared" si="11"/>
        <v>2.0327924660486881E-2</v>
      </c>
    </row>
    <row r="242" spans="1:22" x14ac:dyDescent="0.25">
      <c r="A242">
        <v>2001</v>
      </c>
      <c r="B242" t="s">
        <v>13</v>
      </c>
      <c r="C242">
        <v>2011</v>
      </c>
      <c r="D242" s="4">
        <v>2</v>
      </c>
      <c r="E242" s="7">
        <v>3.9488973056423064E-2</v>
      </c>
      <c r="F242" s="7">
        <v>0.99376612206306836</v>
      </c>
      <c r="G242" s="7">
        <v>3.2077340179707009E-2</v>
      </c>
      <c r="H242" s="7">
        <v>0.96525962848652824</v>
      </c>
      <c r="I242" s="7">
        <v>0.97471837889087087</v>
      </c>
      <c r="J242" s="7">
        <v>4.9462183908045985E-2</v>
      </c>
      <c r="K242" s="7">
        <v>7.0000000000000007E-2</v>
      </c>
      <c r="L242" s="7">
        <v>0.61</v>
      </c>
      <c r="M242" s="7">
        <f>'NZ STATA'!N8</f>
        <v>1.640000008046627E-2</v>
      </c>
      <c r="N242" s="7">
        <v>0.28000000000000003</v>
      </c>
      <c r="O242" s="15">
        <f>IF('NZ STATA'!D8="","",'NZ STATA'!D8)</f>
        <v>2167693.75</v>
      </c>
      <c r="P242" s="3">
        <f>IF('NZ STATA'!F8="","",'NZ STATA'!F8)</f>
        <v>183528.1875</v>
      </c>
      <c r="Q242" s="15">
        <f>IF('NZ STATA'!H8="","",'NZ STATA'!H8)</f>
        <v>51895.32427545252</v>
      </c>
      <c r="R242" s="3">
        <f>IF('NZ STATA'!G8="","",'NZ STATA'!G8)</f>
        <v>96300.59375</v>
      </c>
      <c r="S242" s="24">
        <f>'NZ STATA'!L8</f>
        <v>7.8199997544288635E-2</v>
      </c>
      <c r="T242" s="84">
        <f t="shared" si="9"/>
        <v>2.3940339485433549E-2</v>
      </c>
      <c r="U242" s="23">
        <f t="shared" si="10"/>
        <v>8.4665182754713394E-2</v>
      </c>
      <c r="V242" s="23">
        <f t="shared" si="11"/>
        <v>4.442536855125407E-2</v>
      </c>
    </row>
    <row r="243" spans="1:22" x14ac:dyDescent="0.25">
      <c r="A243">
        <v>2001</v>
      </c>
      <c r="B243" t="s">
        <v>13</v>
      </c>
      <c r="C243">
        <v>2012</v>
      </c>
      <c r="D243" s="4">
        <v>2</v>
      </c>
      <c r="E243" s="7">
        <v>1.0543400633306286E-2</v>
      </c>
      <c r="F243" s="7">
        <v>1.0042992262179271</v>
      </c>
      <c r="G243" s="7">
        <v>3.5358168765524237E-2</v>
      </c>
      <c r="H243" s="7">
        <v>1</v>
      </c>
      <c r="I243" s="7">
        <v>1</v>
      </c>
      <c r="J243" s="7">
        <v>3.646118518518518E-2</v>
      </c>
      <c r="K243" s="7">
        <v>7.0000000000000007E-2</v>
      </c>
      <c r="L243" s="7">
        <v>0.61</v>
      </c>
      <c r="M243" s="7">
        <f>'NZ STATA'!N9</f>
        <v>2.1700000390410423E-2</v>
      </c>
      <c r="N243" s="7">
        <v>0.28000000000000003</v>
      </c>
      <c r="O243" s="15">
        <f>IF('NZ STATA'!D9="","",'NZ STATA'!D9)</f>
        <v>2328270.75</v>
      </c>
      <c r="P243" s="3">
        <f>IF('NZ STATA'!F9="","",'NZ STATA'!F9)</f>
        <v>126660.59375</v>
      </c>
      <c r="Q243" s="15">
        <f>IF('NZ STATA'!H9="","",'NZ STATA'!H9)</f>
        <v>50133</v>
      </c>
      <c r="R243" s="3">
        <f>IF('NZ STATA'!G9="","",'NZ STATA'!G9)</f>
        <v>36242.59375</v>
      </c>
      <c r="S243" s="24">
        <f>'NZ STATA'!L9</f>
        <v>7.2200000286102295E-2</v>
      </c>
      <c r="T243" s="84">
        <f t="shared" si="9"/>
        <v>2.1532289575857962E-2</v>
      </c>
      <c r="U243" s="23">
        <f t="shared" si="10"/>
        <v>5.4401144604853194E-2</v>
      </c>
      <c r="V243" s="23">
        <f t="shared" si="11"/>
        <v>1.5566314076659683E-2</v>
      </c>
    </row>
    <row r="244" spans="1:22" x14ac:dyDescent="0.25">
      <c r="A244">
        <v>2001</v>
      </c>
      <c r="B244" t="s">
        <v>13</v>
      </c>
      <c r="C244">
        <v>2013</v>
      </c>
      <c r="D244" s="4">
        <v>2</v>
      </c>
      <c r="E244" s="7">
        <v>1.1280315338639931E-2</v>
      </c>
      <c r="F244" s="7">
        <v>1.0156921754055372</v>
      </c>
      <c r="G244" s="7">
        <v>1.5079813215808485E-2</v>
      </c>
      <c r="H244" s="7">
        <v>1.0151940872871121</v>
      </c>
      <c r="I244" s="7">
        <v>1.0160178616112114</v>
      </c>
      <c r="J244" s="7">
        <v>4.1064492187499975E-2</v>
      </c>
      <c r="K244" s="7">
        <v>7.0000000000000007E-2</v>
      </c>
      <c r="L244" s="7">
        <v>0.61</v>
      </c>
      <c r="M244" s="7">
        <f>'NZ STATA'!N10</f>
        <v>2.200000174343586E-2</v>
      </c>
      <c r="N244" s="7">
        <v>0.28000000000000003</v>
      </c>
      <c r="O244" s="15">
        <f>IF('NZ STATA'!D10="","",'NZ STATA'!D10)</f>
        <v>2489280</v>
      </c>
      <c r="P244" s="3">
        <f>IF('NZ STATA'!F10="","",'NZ STATA'!F10)</f>
        <v>106057</v>
      </c>
      <c r="Q244" s="15">
        <f>IF('NZ STATA'!H10="","",'NZ STATA'!H10)</f>
        <v>68039.243703157743</v>
      </c>
      <c r="R244" s="3">
        <f>IF('NZ STATA'!G10="","",'NZ STATA'!G10)</f>
        <v>21339</v>
      </c>
      <c r="S244" s="24">
        <f>'NZ STATA'!L10</f>
        <v>6.6200003027915955E-2</v>
      </c>
      <c r="T244" s="84">
        <f t="shared" si="9"/>
        <v>2.7332900960582072E-2</v>
      </c>
      <c r="U244" s="23">
        <f t="shared" si="10"/>
        <v>4.2605492351201951E-2</v>
      </c>
      <c r="V244" s="23">
        <f t="shared" si="11"/>
        <v>8.5723582722715009E-3</v>
      </c>
    </row>
    <row r="245" spans="1:22" x14ac:dyDescent="0.25">
      <c r="A245">
        <v>2001</v>
      </c>
      <c r="B245" t="s">
        <v>13</v>
      </c>
      <c r="C245">
        <v>2014</v>
      </c>
      <c r="D245" s="4">
        <v>2</v>
      </c>
      <c r="E245" s="7">
        <v>1.2200404076806042E-2</v>
      </c>
      <c r="F245" s="7">
        <v>1.0281599315429428</v>
      </c>
      <c r="G245" s="7">
        <v>1.1923506371374324E-2</v>
      </c>
      <c r="H245" s="7">
        <v>1.0273712132061399</v>
      </c>
      <c r="I245" s="7">
        <v>1.0399176543779545</v>
      </c>
      <c r="J245" s="7">
        <v>4.3099365079365085E-2</v>
      </c>
      <c r="K245" s="7">
        <v>7.0000000000000007E-2</v>
      </c>
      <c r="L245" s="7">
        <v>0.61</v>
      </c>
      <c r="M245" s="7">
        <f>'NZ STATA'!N11</f>
        <v>1.2500000186264515E-2</v>
      </c>
      <c r="N245" s="7">
        <v>0.28000000000000003</v>
      </c>
      <c r="O245" s="15">
        <f>IF('NZ STATA'!D11="","",'NZ STATA'!D11)</f>
        <v>2536404</v>
      </c>
      <c r="P245" s="3">
        <f>IF('NZ STATA'!F11="","",'NZ STATA'!F11)</f>
        <v>129515</v>
      </c>
      <c r="Q245" s="15">
        <f>IF('NZ STATA'!H11="","",'NZ STATA'!H11)</f>
        <v>51910.544798065341</v>
      </c>
      <c r="R245" s="3">
        <f>IF('NZ STATA'!G11="","",'NZ STATA'!G11)</f>
        <v>38684</v>
      </c>
      <c r="S245" s="24">
        <f>'NZ STATA'!L11</f>
        <v>6.1099998652935028E-2</v>
      </c>
      <c r="T245" s="84">
        <f t="shared" si="9"/>
        <v>2.0466197340039419E-2</v>
      </c>
      <c r="U245" s="23">
        <f t="shared" si="10"/>
        <v>5.1062449042029584E-2</v>
      </c>
      <c r="V245" s="23">
        <f t="shared" si="11"/>
        <v>1.5251513560142626E-2</v>
      </c>
    </row>
    <row r="246" spans="1:22" x14ac:dyDescent="0.25">
      <c r="A246">
        <v>2001</v>
      </c>
      <c r="B246" t="s">
        <v>13</v>
      </c>
      <c r="C246">
        <v>2015</v>
      </c>
      <c r="D246" s="4">
        <v>2</v>
      </c>
      <c r="E246" s="7">
        <v>2.9227576697464087E-3</v>
      </c>
      <c r="F246" s="7">
        <v>1.0311693896846579</v>
      </c>
      <c r="G246" s="7">
        <v>1.5500569771272503E-2</v>
      </c>
      <c r="H246" s="7">
        <v>1.0434201146006314</v>
      </c>
      <c r="I246" s="7">
        <v>1.048112780280603</v>
      </c>
      <c r="J246" s="7">
        <v>3.4332322834645657E-2</v>
      </c>
      <c r="K246" s="7">
        <v>7.0000000000000007E-2</v>
      </c>
      <c r="L246" s="7">
        <v>0.61</v>
      </c>
      <c r="M246" s="7">
        <f>'NZ STATA'!N12</f>
        <v>2.930000051856041E-2</v>
      </c>
      <c r="N246" s="7">
        <v>0.28000000000000003</v>
      </c>
      <c r="O246" s="15">
        <f>IF('NZ STATA'!D12="","",'NZ STATA'!D12)</f>
        <v>2618855</v>
      </c>
      <c r="P246" s="3">
        <f>IF('NZ STATA'!F12="","",'NZ STATA'!F12)</f>
        <v>98871</v>
      </c>
      <c r="Q246" s="15">
        <f>IF('NZ STATA'!H12="","",'NZ STATA'!H12)</f>
        <v>46175.288732126413</v>
      </c>
      <c r="R246" s="3">
        <f>IF('NZ STATA'!G12="","",'NZ STATA'!G12)</f>
        <v>6565</v>
      </c>
      <c r="S246" s="24">
        <f>'NZ STATA'!L12</f>
        <v>6.889999657869339E-2</v>
      </c>
      <c r="T246" s="84">
        <f t="shared" si="9"/>
        <v>1.7631861531900932E-2</v>
      </c>
      <c r="U246" s="23">
        <f t="shared" si="10"/>
        <v>3.7753522054485643E-2</v>
      </c>
      <c r="V246" s="23">
        <f t="shared" si="11"/>
        <v>2.5068207289063349E-3</v>
      </c>
    </row>
    <row r="247" spans="1:22" x14ac:dyDescent="0.25">
      <c r="A247">
        <v>2001</v>
      </c>
      <c r="B247" t="s">
        <v>13</v>
      </c>
      <c r="C247">
        <v>2016</v>
      </c>
      <c r="D247" s="4">
        <v>2</v>
      </c>
      <c r="E247" s="7">
        <v>6.4415806539522506E-3</v>
      </c>
      <c r="F247" s="7">
        <v>1.0378331901379652</v>
      </c>
      <c r="G247" s="7">
        <v>1.7900282085788762E-2</v>
      </c>
      <c r="H247" s="7">
        <v>1.0622657972955325</v>
      </c>
      <c r="I247" s="7">
        <v>1.0568454205188802</v>
      </c>
      <c r="J247" s="7">
        <v>2.763081712062259E-2</v>
      </c>
      <c r="K247" s="7">
        <v>7.0000000000000007E-2</v>
      </c>
      <c r="L247" s="7">
        <v>0.61</v>
      </c>
      <c r="M247" s="7">
        <f>'NZ STATA'!N13</f>
        <v>2.4800000712275505E-2</v>
      </c>
      <c r="N247" s="7">
        <v>0.28000000000000003</v>
      </c>
      <c r="O247" s="15">
        <f>IF('NZ STATA'!D13="","",'NZ STATA'!D13)</f>
        <v>2660795</v>
      </c>
      <c r="P247" s="3">
        <f>IF('NZ STATA'!F13="","",'NZ STATA'!F13)</f>
        <v>105571.53850043967</v>
      </c>
      <c r="Q247" s="15">
        <f>IF('NZ STATA'!H13="","",'NZ STATA'!H13)</f>
        <v>51900.04246232377</v>
      </c>
      <c r="R247" s="3">
        <f>IF('NZ STATA'!G13="","",'NZ STATA'!G13)</f>
        <v>11076.538500439659</v>
      </c>
      <c r="S247" s="24">
        <f>'NZ STATA'!L13</f>
        <v>6.0199998319149017E-2</v>
      </c>
      <c r="T247" s="84">
        <f t="shared" si="9"/>
        <v>1.9505464518057111E-2</v>
      </c>
      <c r="U247" s="23">
        <f t="shared" si="10"/>
        <v>3.9676690049567767E-2</v>
      </c>
      <c r="V247" s="23">
        <f t="shared" si="11"/>
        <v>4.1628680527585398E-3</v>
      </c>
    </row>
    <row r="248" spans="1:22" x14ac:dyDescent="0.25">
      <c r="A248">
        <v>2001</v>
      </c>
      <c r="B248" t="s">
        <v>13</v>
      </c>
      <c r="C248">
        <v>2017</v>
      </c>
      <c r="D248" s="4">
        <v>2</v>
      </c>
      <c r="E248" s="7">
        <v>1.8338684398803672E-2</v>
      </c>
      <c r="F248" s="7">
        <v>1.0570412726366816</v>
      </c>
      <c r="G248" s="7">
        <v>1.909303127821757E-2</v>
      </c>
      <c r="H248" s="7">
        <v>1.0827425307938414</v>
      </c>
      <c r="I248" s="7">
        <v>1.0720611920224872</v>
      </c>
      <c r="J248" s="7">
        <v>2.9930390625000008E-2</v>
      </c>
      <c r="K248" s="7">
        <v>7.0000000000000007E-2</v>
      </c>
      <c r="L248" s="7">
        <v>0.61</v>
      </c>
      <c r="M248" s="7">
        <f>'NZ STATA'!N14</f>
        <v>1.4200000092387199E-2</v>
      </c>
      <c r="N248" s="7">
        <v>0.28000000000000003</v>
      </c>
      <c r="O248" s="15">
        <f>IF('NZ STATA'!D14="","",'NZ STATA'!D14)</f>
        <v>2682398</v>
      </c>
      <c r="P248" s="3">
        <f>IF('NZ STATA'!F14="","",'NZ STATA'!F14)</f>
        <v>154050</v>
      </c>
      <c r="Q248" s="15">
        <f>IF('NZ STATA'!H14="","",'NZ STATA'!H14)</f>
        <v>49843.149306541927</v>
      </c>
      <c r="R248" s="3">
        <f>IF('NZ STATA'!G14="","",'NZ STATA'!G14)</f>
        <v>57761.000000000007</v>
      </c>
      <c r="S248" s="24">
        <f>'NZ STATA'!L14</f>
        <v>5.3100001066923141E-2</v>
      </c>
      <c r="T248" s="84">
        <f t="shared" si="9"/>
        <v>1.8581563700294262E-2</v>
      </c>
      <c r="U248" s="23">
        <f t="shared" si="10"/>
        <v>5.742995633011954E-2</v>
      </c>
      <c r="V248" s="23">
        <f t="shared" si="11"/>
        <v>2.1533344417942454E-2</v>
      </c>
    </row>
    <row r="249" spans="1:22" x14ac:dyDescent="0.25">
      <c r="A249">
        <v>2001</v>
      </c>
      <c r="B249" t="s">
        <v>13</v>
      </c>
      <c r="C249">
        <v>2018</v>
      </c>
      <c r="D249" s="4">
        <v>2</v>
      </c>
      <c r="E249" s="7">
        <v>1.5856596554529895E-2</v>
      </c>
      <c r="F249" s="7">
        <v>1.0739359416270218</v>
      </c>
      <c r="G249" s="7">
        <v>2.1282005692353598E-2</v>
      </c>
      <c r="H249" s="7">
        <v>1.1060324121529492</v>
      </c>
      <c r="I249" s="7">
        <v>1.0999105181290567</v>
      </c>
      <c r="J249" s="7">
        <v>2.7533960784313759E-2</v>
      </c>
      <c r="K249" s="7">
        <v>7.0000000000000007E-2</v>
      </c>
      <c r="L249" s="7">
        <v>0.6</v>
      </c>
      <c r="M249" s="7">
        <f>'NZ STATA'!N15</f>
        <v>2.0500000566244125E-2</v>
      </c>
      <c r="N249" s="7">
        <v>0.28000000000000003</v>
      </c>
      <c r="O249" s="15">
        <f>IF('NZ STATA'!D15="","",'NZ STATA'!D15)</f>
        <v>2879136.1510000001</v>
      </c>
      <c r="P249" s="3">
        <f>IF('NZ STATA'!F15="","",'NZ STATA'!F15)</f>
        <v>139876.71056023636</v>
      </c>
      <c r="Q249" s="15">
        <f>IF('NZ STATA'!H15="","",'NZ STATA'!H15)</f>
        <v>43685.612363425738</v>
      </c>
      <c r="R249" s="3">
        <f>IF('NZ STATA'!G15="","",'NZ STATA'!G15)</f>
        <v>31560.777560236362</v>
      </c>
      <c r="S249" s="24">
        <f>'NZ STATA'!L15</f>
        <v>5.6000001728534698E-2</v>
      </c>
      <c r="T249" s="84">
        <f t="shared" si="9"/>
        <v>1.5173166558397237E-2</v>
      </c>
      <c r="U249" s="23">
        <f t="shared" si="10"/>
        <v>4.8582874593010646E-2</v>
      </c>
      <c r="V249" s="23">
        <f t="shared" si="11"/>
        <v>1.0961891312182117E-2</v>
      </c>
    </row>
    <row r="250" spans="1:22" x14ac:dyDescent="0.25">
      <c r="A250">
        <v>2001</v>
      </c>
      <c r="B250" t="s">
        <v>13</v>
      </c>
      <c r="C250">
        <v>2019</v>
      </c>
      <c r="D250" s="4">
        <v>2</v>
      </c>
      <c r="E250" s="7">
        <v>1.6066557870604167E-2</v>
      </c>
      <c r="F250" s="7">
        <v>1.091329750742944</v>
      </c>
      <c r="G250" s="7">
        <v>2.6171179558516909E-2</v>
      </c>
      <c r="H250" s="7">
        <v>1.1353606888394292</v>
      </c>
      <c r="I250" s="7">
        <v>1.1214342122135459</v>
      </c>
      <c r="J250" s="7">
        <v>1.657635658914729E-2</v>
      </c>
      <c r="K250" s="7">
        <v>7.0000000000000007E-2</v>
      </c>
      <c r="L250" s="7">
        <v>0.6</v>
      </c>
      <c r="M250" s="7">
        <f>'NZ STATA'!N16</f>
        <v>2.669999934732914E-2</v>
      </c>
      <c r="N250" s="7">
        <v>0.28000000000000003</v>
      </c>
      <c r="O250" s="15">
        <f>IF('NZ STATA'!D16="","",'NZ STATA'!D16)</f>
        <v>2951716</v>
      </c>
      <c r="P250" s="3">
        <f>IF('NZ STATA'!F16="","",'NZ STATA'!F16)</f>
        <v>152820</v>
      </c>
      <c r="Q250" s="15">
        <f>IF('NZ STATA'!H16="","",'NZ STATA'!H16)</f>
        <v>46417.552211913273</v>
      </c>
      <c r="R250" s="3">
        <f>IF('NZ STATA'!G16="","",'NZ STATA'!G16)</f>
        <v>44091</v>
      </c>
      <c r="S250" s="24">
        <f>'NZ STATA'!L16</f>
        <v>5.260000005364418E-2</v>
      </c>
      <c r="T250" s="84">
        <f t="shared" si="9"/>
        <v>1.5725615950827679E-2</v>
      </c>
      <c r="U250" s="23">
        <f t="shared" si="10"/>
        <v>5.1773273580520619E-2</v>
      </c>
      <c r="V250" s="23">
        <f t="shared" si="11"/>
        <v>1.4937412677913459E-2</v>
      </c>
    </row>
    <row r="251" spans="1:22" x14ac:dyDescent="0.25">
      <c r="A251">
        <v>2001</v>
      </c>
      <c r="B251" t="s">
        <v>13</v>
      </c>
      <c r="C251">
        <v>2020</v>
      </c>
      <c r="D251" s="4">
        <v>2</v>
      </c>
      <c r="E251" s="7">
        <v>1.700028970829888E-2</v>
      </c>
      <c r="F251" s="7">
        <v>1.1100412726706785</v>
      </c>
      <c r="G251" s="7">
        <v>8.9772342389504954E-3</v>
      </c>
      <c r="H251" s="7">
        <v>1.1455989746747557</v>
      </c>
      <c r="I251" s="7">
        <v>1.1400481467233763</v>
      </c>
      <c r="J251" s="7">
        <v>8.9256640625000015E-3</v>
      </c>
      <c r="K251" s="7">
        <v>7.0000000000000007E-2</v>
      </c>
      <c r="L251" s="7">
        <v>0.6</v>
      </c>
      <c r="M251" s="7">
        <f>'NZ STATA'!N17</f>
        <v>2.7200000360608101E-2</v>
      </c>
      <c r="N251" s="7">
        <v>0.28000000000000003</v>
      </c>
      <c r="O251" s="15">
        <f>IF('NZ STATA'!D17="","",'NZ STATA'!D17)</f>
        <v>3075471</v>
      </c>
      <c r="P251" s="3">
        <f>IF('NZ STATA'!F17="","",'NZ STATA'!F17)</f>
        <v>194305.55754209548</v>
      </c>
      <c r="Q251" s="15">
        <f>IF('NZ STATA'!H17="","",'NZ STATA'!H17)</f>
        <v>42724.073614347311</v>
      </c>
      <c r="R251" s="3">
        <f>IF('NZ STATA'!G17="","",'NZ STATA'!G17)</f>
        <v>77538.557542095485</v>
      </c>
      <c r="S251" s="24">
        <f>'NZ STATA'!L17</f>
        <v>4.6900000423192978E-2</v>
      </c>
      <c r="T251" s="84">
        <f t="shared" si="9"/>
        <v>1.3891879850061116E-2</v>
      </c>
      <c r="U251" s="23">
        <f t="shared" si="10"/>
        <v>6.3179122008334809E-2</v>
      </c>
      <c r="V251" s="23">
        <f t="shared" si="11"/>
        <v>2.5211929340935253E-2</v>
      </c>
    </row>
    <row r="252" spans="1:22" x14ac:dyDescent="0.25">
      <c r="A252">
        <v>2001</v>
      </c>
      <c r="B252" t="s">
        <v>13</v>
      </c>
      <c r="C252">
        <v>2021</v>
      </c>
      <c r="D252" s="4">
        <v>2</v>
      </c>
      <c r="E252" s="7">
        <v>3.8654404828942231E-2</v>
      </c>
      <c r="F252" s="7">
        <v>1.1537893380228468</v>
      </c>
      <c r="G252" s="7">
        <v>2.8910129607187529E-2</v>
      </c>
      <c r="H252" s="7">
        <v>1.1792017798463614</v>
      </c>
      <c r="I252" s="7">
        <v>1.1513402931437244</v>
      </c>
      <c r="J252" s="7">
        <v>1.8290664062500003E-2</v>
      </c>
      <c r="K252" s="7">
        <v>7.0000000000000007E-2</v>
      </c>
      <c r="L252" s="7">
        <v>0.6</v>
      </c>
      <c r="M252" s="7">
        <f>'NZ STATA'!N18</f>
        <v>9.8999990150332451E-3</v>
      </c>
      <c r="N252" s="7">
        <v>0.28000000000000003</v>
      </c>
      <c r="O252" s="15">
        <f>IF('NZ STATA'!D18="","",'NZ STATA'!D18)</f>
        <v>3258720.815751228</v>
      </c>
      <c r="P252" s="3">
        <f>IF('NZ STATA'!F18="","",'NZ STATA'!F18)</f>
        <v>175260.15735000369</v>
      </c>
      <c r="Q252" s="15">
        <f>IF('NZ STATA'!H18="","",'NZ STATA'!H18)</f>
        <v>31927.739203343579</v>
      </c>
      <c r="R252" s="3">
        <f>IF('NZ STATA'!G18="","",'NZ STATA'!G18)</f>
        <v>49372.157350003698</v>
      </c>
      <c r="S252" s="24">
        <f>'NZ STATA'!L18</f>
        <v>4.050000011920929E-2</v>
      </c>
      <c r="T252" s="84">
        <f t="shared" si="9"/>
        <v>9.7976295020484362E-3</v>
      </c>
      <c r="U252" s="23">
        <f t="shared" si="10"/>
        <v>5.3781887820175608E-2</v>
      </c>
      <c r="V252" s="23">
        <f t="shared" si="11"/>
        <v>1.5150778523695656E-2</v>
      </c>
    </row>
    <row r="253" spans="1:22" x14ac:dyDescent="0.25">
      <c r="A253">
        <v>2001</v>
      </c>
      <c r="B253" t="s">
        <v>13</v>
      </c>
      <c r="C253">
        <v>2022</v>
      </c>
      <c r="D253" s="4">
        <v>2</v>
      </c>
      <c r="E253" s="7">
        <v>6.9266931690557837E-2</v>
      </c>
      <c r="F253" s="7">
        <v>1.236541702604659</v>
      </c>
      <c r="G253" s="7">
        <v>0.11020965847782821</v>
      </c>
      <c r="H253" s="7">
        <v>1.3165930934579497</v>
      </c>
      <c r="I253" s="7">
        <v>1.1942207534317781</v>
      </c>
      <c r="J253" s="7">
        <v>3.637247058823527E-2</v>
      </c>
      <c r="K253" s="7">
        <v>7.0000000000000007E-2</v>
      </c>
      <c r="L253" s="7">
        <v>0.6</v>
      </c>
      <c r="M253" s="7">
        <f>'NZ STATA'!N19</f>
        <v>-1.0900001041591167E-2</v>
      </c>
      <c r="N253" s="7">
        <v>0.28000000000000003</v>
      </c>
      <c r="O253" s="15">
        <f>IF('NZ STATA'!D19="","",'NZ STATA'!D19)</f>
        <v>3385968.7623050399</v>
      </c>
      <c r="P253" s="3">
        <f>IF('NZ STATA'!F19="","",'NZ STATA'!F19)</f>
        <v>367186.34919820301</v>
      </c>
      <c r="Q253" s="15">
        <f>IF('NZ STATA'!H19="","",'NZ STATA'!H19)</f>
        <v>36039.014571864289</v>
      </c>
      <c r="R253" s="3">
        <f>IF('NZ STATA'!G19="","",'NZ STATA'!G19)</f>
        <v>233313.34919820301</v>
      </c>
      <c r="S253" s="24">
        <f>'NZ STATA'!L19</f>
        <v>3.8199998438358307E-2</v>
      </c>
      <c r="T253" s="84">
        <f t="shared" si="9"/>
        <v>1.0643634688268738E-2</v>
      </c>
      <c r="U253" s="23">
        <f t="shared" si="10"/>
        <v>0.10844351350372068</v>
      </c>
      <c r="V253" s="23">
        <f t="shared" si="11"/>
        <v>6.8905936698415396E-2</v>
      </c>
    </row>
    <row r="254" spans="1:22" s="2" customFormat="1" x14ac:dyDescent="0.25">
      <c r="A254" s="2">
        <v>2001</v>
      </c>
      <c r="B254" s="2" t="s">
        <v>13</v>
      </c>
      <c r="C254" s="2">
        <v>2023</v>
      </c>
      <c r="D254" s="5">
        <v>2</v>
      </c>
      <c r="E254" s="11">
        <v>5.5748402527682754E-2</v>
      </c>
      <c r="F254" s="11">
        <v>1.3074346518801607</v>
      </c>
      <c r="G254" s="11">
        <v>5.6803595206526704E-2</v>
      </c>
      <c r="H254" s="11">
        <v>1.391380314590444</v>
      </c>
      <c r="I254" s="11">
        <v>1.2573410553056013</v>
      </c>
      <c r="J254" s="11">
        <v>4.6308196078431403E-2</v>
      </c>
      <c r="K254" s="11">
        <v>7.0000000000000007E-2</v>
      </c>
      <c r="L254" s="11">
        <v>0.6</v>
      </c>
      <c r="M254" s="7">
        <f>'NZ STATA'!N20</f>
        <v>-2.5000013411045074E-3</v>
      </c>
      <c r="N254" s="11">
        <v>0.28000000000000003</v>
      </c>
      <c r="O254" s="15">
        <f>IF('NZ STATA'!D20="","",'NZ STATA'!D20)</f>
        <v>3641987</v>
      </c>
      <c r="P254" s="3">
        <f>IF('NZ STATA'!F20="","",'NZ STATA'!F20)</f>
        <v>386870.040824681</v>
      </c>
      <c r="Q254" s="15">
        <f>IF('NZ STATA'!H20="","",'NZ STATA'!H20)</f>
        <v>26890.0187360948</v>
      </c>
      <c r="R254" s="3">
        <f>IF('NZ STATA'!G20="","",'NZ STATA'!G20)</f>
        <v>241014.040824681</v>
      </c>
      <c r="S254" s="24">
        <f>'NZ STATA'!L20</f>
        <v>5.3899999707937241E-2</v>
      </c>
      <c r="T254" s="85">
        <f t="shared" si="9"/>
        <v>7.3833373749260496E-3</v>
      </c>
      <c r="U254" s="75">
        <f t="shared" si="10"/>
        <v>0.10622499224315765</v>
      </c>
      <c r="V254" s="75">
        <f t="shared" si="11"/>
        <v>6.6176524195358466E-2</v>
      </c>
    </row>
    <row r="255" spans="1:22" x14ac:dyDescent="0.25">
      <c r="A255">
        <v>2002</v>
      </c>
      <c r="B255" t="s">
        <v>14</v>
      </c>
      <c r="C255">
        <v>2006</v>
      </c>
      <c r="D255" s="4">
        <v>2</v>
      </c>
      <c r="E255" s="7" cm="1">
        <f t="array" ref="E255:E272">TRANSPOSE(Deflators!D18:U18)</f>
        <v>3.3100140489787058E-2</v>
      </c>
      <c r="F255" s="7" cm="1">
        <f t="array" ref="F255:F272">TRANSPOSE(Deflators!D17:U17)</f>
        <v>0.85920570906602489</v>
      </c>
      <c r="G255" s="7" cm="1">
        <f t="array" ref="G255:G272">TRANSPOSE(Deflators!D43:U43)</f>
        <v>5.0541768166727535E-2</v>
      </c>
      <c r="H255" s="7" cm="1">
        <f t="array" ref="H255:H272">TRANSPOSE(Deflators!D44:U44)</f>
        <v>0.8045442673241312</v>
      </c>
      <c r="I255" s="7">
        <v>0.81988153695648835</v>
      </c>
      <c r="J255" s="7" cm="1">
        <f t="array" ref="J255:J272">'RFR - NZ'!I4:I21</f>
        <v>5.8149954128440359E-2</v>
      </c>
      <c r="K255" s="7" cm="1">
        <f t="array" ref="K255:K272">TRANSPOSE(MRP!C5:T5)</f>
        <v>7.0000000000000007E-2</v>
      </c>
      <c r="L255" s="7" cm="1">
        <f t="array" ref="L255:L272">TRANSPOSE('Equity Beta'!C5:T5)</f>
        <v>0.61</v>
      </c>
      <c r="M255" s="7">
        <f>'NZ STATA'!N21</f>
        <v>1.9100001081824303E-2</v>
      </c>
      <c r="N255" s="7" cm="1">
        <f t="array" ref="N255:N272">TRANSPOSE('SC Tax'!C5:T5)</f>
        <v>0.33</v>
      </c>
      <c r="O255" s="15">
        <f>IF('NZ STATA'!D21="","",'NZ STATA'!D21)</f>
        <v>936972.875</v>
      </c>
      <c r="P255" s="3">
        <f>IF('NZ STATA'!F21="","",'NZ STATA'!F21)</f>
        <v>74064.40625</v>
      </c>
      <c r="Q255" s="15" t="str">
        <f>IF('NZ STATA'!H21="","",'NZ STATA'!H21)</f>
        <v/>
      </c>
      <c r="R255" s="3">
        <f>IF('NZ STATA'!G21="","",'NZ STATA'!G21)</f>
        <v>31055.408203125</v>
      </c>
      <c r="S255" s="24">
        <f>'NZ STATA'!L21</f>
        <v>0</v>
      </c>
      <c r="U255" s="23">
        <f t="shared" si="10"/>
        <v>7.9046478533330009E-2</v>
      </c>
      <c r="V255" s="23">
        <f t="shared" si="11"/>
        <v>3.3144404743974044E-2</v>
      </c>
    </row>
    <row r="256" spans="1:22" x14ac:dyDescent="0.25">
      <c r="A256">
        <v>2002</v>
      </c>
      <c r="B256" t="s">
        <v>14</v>
      </c>
      <c r="C256">
        <v>2007</v>
      </c>
      <c r="D256" s="4">
        <v>2</v>
      </c>
      <c r="E256" s="7">
        <v>2.3483524246127475E-2</v>
      </c>
      <c r="F256" s="7">
        <v>0.87962166826992283</v>
      </c>
      <c r="G256" s="7">
        <v>3.787859305374694E-2</v>
      </c>
      <c r="H256" s="7">
        <v>0.83560380443824656</v>
      </c>
      <c r="I256" s="7">
        <v>0.8558356380203338</v>
      </c>
      <c r="J256" s="7">
        <v>6.2786743295019154E-2</v>
      </c>
      <c r="K256" s="7">
        <v>7.0000000000000007E-2</v>
      </c>
      <c r="L256" s="7">
        <v>0.61</v>
      </c>
      <c r="M256" s="7">
        <f>'NZ STATA'!N22</f>
        <v>1.9100001081824303E-2</v>
      </c>
      <c r="N256" s="7">
        <v>0.33</v>
      </c>
      <c r="O256" s="15">
        <f>IF('NZ STATA'!D22="","",'NZ STATA'!D22)</f>
        <v>982082.3125</v>
      </c>
      <c r="P256" s="3">
        <f>IF('NZ STATA'!F22="","",'NZ STATA'!F22)</f>
        <v>81593.890625</v>
      </c>
      <c r="Q256" s="15" t="str">
        <f>IF('NZ STATA'!H22="","",'NZ STATA'!H22)</f>
        <v/>
      </c>
      <c r="R256" s="3">
        <f>IF('NZ STATA'!G22="","",'NZ STATA'!G22)</f>
        <v>24603.890625</v>
      </c>
      <c r="S256" s="24">
        <f>'NZ STATA'!L22</f>
        <v>0</v>
      </c>
      <c r="U256" s="23">
        <f t="shared" si="10"/>
        <v>8.3082537569884193E-2</v>
      </c>
      <c r="V256" s="23">
        <f t="shared" si="11"/>
        <v>2.5052778480826168E-2</v>
      </c>
    </row>
    <row r="257" spans="1:22" x14ac:dyDescent="0.25">
      <c r="A257">
        <v>2002</v>
      </c>
      <c r="B257" t="s">
        <v>14</v>
      </c>
      <c r="C257">
        <v>2008</v>
      </c>
      <c r="D257" s="4">
        <v>2</v>
      </c>
      <c r="E257" s="7">
        <v>3.8825868397930716E-2</v>
      </c>
      <c r="F257" s="7">
        <v>0.91444539973908812</v>
      </c>
      <c r="G257" s="7">
        <v>3.7290164460032922E-2</v>
      </c>
      <c r="H257" s="7">
        <v>0.86735187422963156</v>
      </c>
      <c r="I257" s="7">
        <v>0.89398661166245419</v>
      </c>
      <c r="J257" s="7">
        <v>6.0896374045801512E-2</v>
      </c>
      <c r="K257" s="7">
        <v>7.0000000000000007E-2</v>
      </c>
      <c r="L257" s="7">
        <v>0.61</v>
      </c>
      <c r="M257" s="7">
        <f>'NZ STATA'!N23</f>
        <v>1.9100001081824303E-2</v>
      </c>
      <c r="N257" s="7">
        <v>0.3</v>
      </c>
      <c r="O257" s="15">
        <f>IF('NZ STATA'!D23="","",'NZ STATA'!D23)</f>
        <v>1047069.1875</v>
      </c>
      <c r="P257" s="3">
        <f>IF('NZ STATA'!F23="","",'NZ STATA'!F23)</f>
        <v>91409.671875</v>
      </c>
      <c r="Q257" s="15">
        <f>IF('NZ STATA'!H23="","",'NZ STATA'!H23)</f>
        <v>11652.995254964389</v>
      </c>
      <c r="R257" s="3">
        <f>IF('NZ STATA'!G23="","",'NZ STATA'!G23)</f>
        <v>34421.671875</v>
      </c>
      <c r="S257" s="24">
        <f>'NZ STATA'!L23</f>
        <v>0</v>
      </c>
      <c r="T257" s="84">
        <f t="shared" si="9"/>
        <v>1.1129154972831621E-2</v>
      </c>
      <c r="U257" s="23">
        <f t="shared" si="10"/>
        <v>8.7300507899818219E-2</v>
      </c>
      <c r="V257" s="23">
        <f t="shared" si="11"/>
        <v>3.2874305046819076E-2</v>
      </c>
    </row>
    <row r="258" spans="1:22" x14ac:dyDescent="0.25">
      <c r="A258">
        <v>2002</v>
      </c>
      <c r="B258" t="s">
        <v>14</v>
      </c>
      <c r="C258">
        <v>2009</v>
      </c>
      <c r="D258" s="4">
        <v>2</v>
      </c>
      <c r="E258" s="7">
        <v>2.0935866234537432E-2</v>
      </c>
      <c r="F258" s="7">
        <v>0.93379191771976022</v>
      </c>
      <c r="G258" s="7">
        <v>4.5916205946260044E-2</v>
      </c>
      <c r="H258" s="7">
        <v>0.90810585574231328</v>
      </c>
      <c r="I258" s="7">
        <v>0.94798548547317496</v>
      </c>
      <c r="J258" s="7">
        <v>5.6882873563218396E-2</v>
      </c>
      <c r="K258" s="7">
        <v>7.0000000000000007E-2</v>
      </c>
      <c r="L258" s="7">
        <v>0.61</v>
      </c>
      <c r="M258" s="7">
        <f>'NZ STATA'!N24</f>
        <v>2.4900002405047417E-2</v>
      </c>
      <c r="N258" s="7">
        <v>0.3</v>
      </c>
      <c r="O258" s="15">
        <f>IF('NZ STATA'!D24="","",'NZ STATA'!D24)</f>
        <v>1082739.875</v>
      </c>
      <c r="P258" s="3">
        <f>IF('NZ STATA'!F24="","",'NZ STATA'!F24)</f>
        <v>86946.96875</v>
      </c>
      <c r="Q258" s="15">
        <f>IF('NZ STATA'!H24="","",'NZ STATA'!H24)</f>
        <v>11082.36193040008</v>
      </c>
      <c r="R258" s="3">
        <f>IF('NZ STATA'!G24="","",'NZ STATA'!G24)</f>
        <v>31508.97265625</v>
      </c>
      <c r="S258" s="24">
        <f>'NZ STATA'!L24</f>
        <v>0</v>
      </c>
      <c r="T258" s="84">
        <f t="shared" si="9"/>
        <v>1.0235479625611905E-2</v>
      </c>
      <c r="U258" s="23">
        <f t="shared" si="10"/>
        <v>8.0302730838281905E-2</v>
      </c>
      <c r="V258" s="23">
        <f t="shared" si="11"/>
        <v>2.9101147361225613E-2</v>
      </c>
    </row>
    <row r="259" spans="1:22" x14ac:dyDescent="0.25">
      <c r="A259">
        <v>2002</v>
      </c>
      <c r="B259" t="s">
        <v>14</v>
      </c>
      <c r="C259">
        <v>2010</v>
      </c>
      <c r="D259" s="4">
        <v>2</v>
      </c>
      <c r="E259" s="7">
        <v>2.2759288999173406E-2</v>
      </c>
      <c r="F259" s="7">
        <v>0.95528804828231084</v>
      </c>
      <c r="G259" s="7">
        <v>2.895881701667272E-2</v>
      </c>
      <c r="H259" s="7">
        <v>0.93478800413650476</v>
      </c>
      <c r="I259" s="7">
        <v>0.95078013368004488</v>
      </c>
      <c r="J259" s="7">
        <v>5.6131877394636001E-2</v>
      </c>
      <c r="K259" s="7">
        <v>7.0000000000000007E-2</v>
      </c>
      <c r="L259" s="7">
        <v>0.61</v>
      </c>
      <c r="M259" s="7">
        <f>'NZ STATA'!N25</f>
        <v>-8.9999969350174069E-4</v>
      </c>
      <c r="N259" s="7">
        <v>0.3</v>
      </c>
      <c r="O259" s="15">
        <f>IF('NZ STATA'!D25="","",'NZ STATA'!D25)</f>
        <v>1207452.875</v>
      </c>
      <c r="P259" s="3">
        <f>IF('NZ STATA'!F25="","",'NZ STATA'!F25)</f>
        <v>84243.9140625</v>
      </c>
      <c r="Q259" s="15">
        <f>IF('NZ STATA'!H25="","",'NZ STATA'!H25)</f>
        <v>17395.302601825791</v>
      </c>
      <c r="R259" s="3">
        <f>IF('NZ STATA'!G25="","",'NZ STATA'!G25)</f>
        <v>24243.9140625</v>
      </c>
      <c r="S259" s="24">
        <f>'NZ STATA'!L25</f>
        <v>0</v>
      </c>
      <c r="T259" s="84">
        <f t="shared" si="9"/>
        <v>1.4406609948918951E-2</v>
      </c>
      <c r="U259" s="23">
        <f t="shared" si="10"/>
        <v>6.9769939520413993E-2</v>
      </c>
      <c r="V259" s="23">
        <f t="shared" si="11"/>
        <v>2.007855922534451E-2</v>
      </c>
    </row>
    <row r="260" spans="1:22" x14ac:dyDescent="0.25">
      <c r="A260">
        <v>2002</v>
      </c>
      <c r="B260" t="s">
        <v>14</v>
      </c>
      <c r="C260">
        <v>2011</v>
      </c>
      <c r="D260" s="4">
        <v>2</v>
      </c>
      <c r="E260" s="7">
        <v>3.9488973056423064E-2</v>
      </c>
      <c r="F260" s="7">
        <v>0.99376612206306836</v>
      </c>
      <c r="G260" s="7">
        <v>3.2077340179707009E-2</v>
      </c>
      <c r="H260" s="7">
        <v>0.96525962848652824</v>
      </c>
      <c r="I260" s="7">
        <v>0.97471837889087087</v>
      </c>
      <c r="J260" s="7">
        <v>4.9462183908045985E-2</v>
      </c>
      <c r="K260" s="7">
        <v>7.0000000000000007E-2</v>
      </c>
      <c r="L260" s="7">
        <v>0.61</v>
      </c>
      <c r="M260" s="7">
        <f>'NZ STATA'!N26</f>
        <v>1.640000008046627E-2</v>
      </c>
      <c r="N260" s="7">
        <v>0.28000000000000003</v>
      </c>
      <c r="O260" s="15">
        <f>IF('NZ STATA'!D26="","",'NZ STATA'!D26)</f>
        <v>1258720.75</v>
      </c>
      <c r="P260" s="3">
        <f>IF('NZ STATA'!F26="","",'NZ STATA'!F26)</f>
        <v>123366.9921875</v>
      </c>
      <c r="Q260" s="15">
        <f>IF('NZ STATA'!H26="","",'NZ STATA'!H26)</f>
        <v>17573.64488672588</v>
      </c>
      <c r="R260" s="3">
        <f>IF('NZ STATA'!G26="","",'NZ STATA'!G26)</f>
        <v>55276.9921875</v>
      </c>
      <c r="S260" s="24">
        <f>'NZ STATA'!L26</f>
        <v>7.8199997544288635E-2</v>
      </c>
      <c r="T260" s="84">
        <f t="shared" ref="T260:T323" si="12">Q260/O260</f>
        <v>1.396151202458995E-2</v>
      </c>
      <c r="U260" s="23">
        <f t="shared" ref="U260:U323" si="13">P260/O260</f>
        <v>9.8009818450597558E-2</v>
      </c>
      <c r="V260" s="23">
        <f t="shared" ref="V260:V323" si="14">R260/O260</f>
        <v>4.3915214861993811E-2</v>
      </c>
    </row>
    <row r="261" spans="1:22" x14ac:dyDescent="0.25">
      <c r="A261">
        <v>2002</v>
      </c>
      <c r="B261" t="s">
        <v>14</v>
      </c>
      <c r="C261">
        <v>2012</v>
      </c>
      <c r="D261" s="4">
        <v>2</v>
      </c>
      <c r="E261" s="7">
        <v>1.0543400633306286E-2</v>
      </c>
      <c r="F261" s="7">
        <v>1.0042992262179271</v>
      </c>
      <c r="G261" s="7">
        <v>3.5358168765524237E-2</v>
      </c>
      <c r="H261" s="7">
        <v>1</v>
      </c>
      <c r="I261" s="7">
        <v>1</v>
      </c>
      <c r="J261" s="7">
        <v>3.646118518518518E-2</v>
      </c>
      <c r="K261" s="7">
        <v>7.0000000000000007E-2</v>
      </c>
      <c r="L261" s="7">
        <v>0.61</v>
      </c>
      <c r="M261" s="7">
        <f>'NZ STATA'!N27</f>
        <v>2.1700000390410423E-2</v>
      </c>
      <c r="N261" s="7">
        <v>0.28000000000000003</v>
      </c>
      <c r="O261" s="15">
        <f>IF('NZ STATA'!D27="","",'NZ STATA'!D27)</f>
        <v>1338960.75</v>
      </c>
      <c r="P261" s="3">
        <f>IF('NZ STATA'!F27="","",'NZ STATA'!F27)</f>
        <v>92876.3828125</v>
      </c>
      <c r="Q261" s="15">
        <f>IF('NZ STATA'!H27="","",'NZ STATA'!H27)</f>
        <v>20167.594684263298</v>
      </c>
      <c r="R261" s="3">
        <f>IF('NZ STATA'!G27="","",'NZ STATA'!G27)</f>
        <v>20696.1640625</v>
      </c>
      <c r="S261" s="24">
        <f>'NZ STATA'!L27</f>
        <v>7.2200000286102295E-2</v>
      </c>
      <c r="T261" s="84">
        <f t="shared" si="12"/>
        <v>1.5062125371683449E-2</v>
      </c>
      <c r="U261" s="23">
        <f t="shared" si="13"/>
        <v>6.9364529776171552E-2</v>
      </c>
      <c r="V261" s="23">
        <f t="shared" si="14"/>
        <v>1.5456886292223278E-2</v>
      </c>
    </row>
    <row r="262" spans="1:22" x14ac:dyDescent="0.25">
      <c r="A262">
        <v>2002</v>
      </c>
      <c r="B262" t="s">
        <v>14</v>
      </c>
      <c r="C262">
        <v>2013</v>
      </c>
      <c r="D262" s="4">
        <v>2</v>
      </c>
      <c r="E262" s="7">
        <v>1.1280315338639931E-2</v>
      </c>
      <c r="F262" s="7">
        <v>1.0156921754055372</v>
      </c>
      <c r="G262" s="7">
        <v>1.5079813215808485E-2</v>
      </c>
      <c r="H262" s="7">
        <v>1.0151940872871121</v>
      </c>
      <c r="I262" s="7">
        <v>1.0160178616112114</v>
      </c>
      <c r="J262" s="7">
        <v>4.1064492187499975E-2</v>
      </c>
      <c r="K262" s="7">
        <v>7.0000000000000007E-2</v>
      </c>
      <c r="L262" s="7">
        <v>0.61</v>
      </c>
      <c r="M262" s="7">
        <f>'NZ STATA'!N28</f>
        <v>2.200000174343586E-2</v>
      </c>
      <c r="N262" s="7">
        <v>0.28000000000000003</v>
      </c>
      <c r="O262" s="15">
        <f>IF('NZ STATA'!D28="","",'NZ STATA'!D28)</f>
        <v>1362264</v>
      </c>
      <c r="P262" s="3">
        <f>IF('NZ STATA'!F28="","",'NZ STATA'!F28)</f>
        <v>69899</v>
      </c>
      <c r="Q262" s="15">
        <f>IF('NZ STATA'!H28="","",'NZ STATA'!H28)</f>
        <v>25995.652255077119</v>
      </c>
      <c r="R262" s="3">
        <f>IF('NZ STATA'!G28="","",'NZ STATA'!G28)</f>
        <v>11627</v>
      </c>
      <c r="S262" s="24">
        <f>'NZ STATA'!L28</f>
        <v>6.6200003027915955E-2</v>
      </c>
      <c r="T262" s="84">
        <f t="shared" si="12"/>
        <v>1.9082683132694633E-2</v>
      </c>
      <c r="U262" s="23">
        <f t="shared" si="13"/>
        <v>5.1310905962427253E-2</v>
      </c>
      <c r="V262" s="23">
        <f t="shared" si="14"/>
        <v>8.5350563473746647E-3</v>
      </c>
    </row>
    <row r="263" spans="1:22" x14ac:dyDescent="0.25">
      <c r="A263">
        <v>2002</v>
      </c>
      <c r="B263" t="s">
        <v>14</v>
      </c>
      <c r="C263">
        <v>2014</v>
      </c>
      <c r="D263" s="4">
        <v>2</v>
      </c>
      <c r="E263" s="7">
        <v>1.2200404076806042E-2</v>
      </c>
      <c r="F263" s="7">
        <v>1.0281599315429428</v>
      </c>
      <c r="G263" s="7">
        <v>1.1923506371374324E-2</v>
      </c>
      <c r="H263" s="7">
        <v>1.0273712132061399</v>
      </c>
      <c r="I263" s="7">
        <v>1.0399176543779545</v>
      </c>
      <c r="J263" s="7">
        <v>4.3099365079365085E-2</v>
      </c>
      <c r="K263" s="7">
        <v>7.0000000000000007E-2</v>
      </c>
      <c r="L263" s="7">
        <v>0.61</v>
      </c>
      <c r="M263" s="7">
        <f>'NZ STATA'!N29</f>
        <v>1.2500000186264515E-2</v>
      </c>
      <c r="N263" s="7">
        <v>0.28000000000000003</v>
      </c>
      <c r="O263" s="15">
        <f>IF('NZ STATA'!D29="","",'NZ STATA'!D29)</f>
        <v>1385118</v>
      </c>
      <c r="P263" s="3">
        <f>IF('NZ STATA'!F29="","",'NZ STATA'!F29)</f>
        <v>80920</v>
      </c>
      <c r="Q263" s="15">
        <f>IF('NZ STATA'!H29="","",'NZ STATA'!H29)</f>
        <v>24806.219019081251</v>
      </c>
      <c r="R263" s="3">
        <f>IF('NZ STATA'!G29="","",'NZ STATA'!G29)</f>
        <v>21063</v>
      </c>
      <c r="S263" s="24">
        <f>'NZ STATA'!L29</f>
        <v>6.1099998652935028E-2</v>
      </c>
      <c r="T263" s="84">
        <f t="shared" si="12"/>
        <v>1.7909101621003589E-2</v>
      </c>
      <c r="U263" s="23">
        <f t="shared" si="13"/>
        <v>5.8421015393634333E-2</v>
      </c>
      <c r="V263" s="23">
        <f t="shared" si="14"/>
        <v>1.520664665393129E-2</v>
      </c>
    </row>
    <row r="264" spans="1:22" x14ac:dyDescent="0.25">
      <c r="A264">
        <v>2002</v>
      </c>
      <c r="B264" t="s">
        <v>14</v>
      </c>
      <c r="C264">
        <v>2015</v>
      </c>
      <c r="D264" s="4">
        <v>2</v>
      </c>
      <c r="E264" s="7">
        <v>2.9227576697464087E-3</v>
      </c>
      <c r="F264" s="7">
        <v>1.0311693896846579</v>
      </c>
      <c r="G264" s="7">
        <v>1.5500569771272503E-2</v>
      </c>
      <c r="H264" s="7">
        <v>1.0434201146006314</v>
      </c>
      <c r="I264" s="7">
        <v>1.048112780280603</v>
      </c>
      <c r="J264" s="7">
        <v>3.4332322834645657E-2</v>
      </c>
      <c r="K264" s="7">
        <v>7.0000000000000007E-2</v>
      </c>
      <c r="L264" s="7">
        <v>0.61</v>
      </c>
      <c r="M264" s="7">
        <f>'NZ STATA'!N30</f>
        <v>2.930000051856041E-2</v>
      </c>
      <c r="N264" s="7">
        <v>0.28000000000000003</v>
      </c>
      <c r="O264" s="15">
        <f>IF('NZ STATA'!D30="","",'NZ STATA'!D30)</f>
        <v>1439789</v>
      </c>
      <c r="P264" s="3">
        <f>IF('NZ STATA'!F30="","",'NZ STATA'!F30)</f>
        <v>59116.035238061027</v>
      </c>
      <c r="Q264" s="15">
        <f>IF('NZ STATA'!H30="","",'NZ STATA'!H30)</f>
        <v>25886.69501126558</v>
      </c>
      <c r="R264" s="3">
        <f>IF('NZ STATA'!G30="","",'NZ STATA'!G30)</f>
        <v>1197.861684041135</v>
      </c>
      <c r="S264" s="24">
        <f>'NZ STATA'!L30</f>
        <v>6.889999657869339E-2</v>
      </c>
      <c r="T264" s="84">
        <f t="shared" si="12"/>
        <v>1.7979506032665606E-2</v>
      </c>
      <c r="U264" s="23">
        <f t="shared" si="13"/>
        <v>4.105881850608737E-2</v>
      </c>
      <c r="V264" s="23">
        <f t="shared" si="14"/>
        <v>8.3197029845424224E-4</v>
      </c>
    </row>
    <row r="265" spans="1:22" x14ac:dyDescent="0.25">
      <c r="A265">
        <v>2002</v>
      </c>
      <c r="B265" t="s">
        <v>14</v>
      </c>
      <c r="C265">
        <v>2016</v>
      </c>
      <c r="D265" s="4">
        <v>2</v>
      </c>
      <c r="E265" s="7">
        <v>6.4415806539522506E-3</v>
      </c>
      <c r="F265" s="7">
        <v>1.0378331901379652</v>
      </c>
      <c r="G265" s="7">
        <v>1.7900282085788762E-2</v>
      </c>
      <c r="H265" s="7">
        <v>1.0622657972955325</v>
      </c>
      <c r="I265" s="7">
        <v>1.0568454205188802</v>
      </c>
      <c r="J265" s="7">
        <v>2.763081712062259E-2</v>
      </c>
      <c r="K265" s="7">
        <v>7.0000000000000007E-2</v>
      </c>
      <c r="L265" s="7">
        <v>0.61</v>
      </c>
      <c r="M265" s="7">
        <f>'NZ STATA'!N31</f>
        <v>2.4800000712275505E-2</v>
      </c>
      <c r="N265" s="7">
        <v>0.28000000000000003</v>
      </c>
      <c r="O265" s="15">
        <f>IF('NZ STATA'!D31="","",'NZ STATA'!D31)</f>
        <v>1476717.4335412411</v>
      </c>
      <c r="P265" s="3">
        <f>IF('NZ STATA'!F31="","",'NZ STATA'!F31)</f>
        <v>68272.14009670954</v>
      </c>
      <c r="Q265" s="15">
        <f>IF('NZ STATA'!H31="","",'NZ STATA'!H31)</f>
        <v>29143.003750906399</v>
      </c>
      <c r="R265" s="3">
        <f>IF('NZ STATA'!G31="","",'NZ STATA'!G31)</f>
        <v>8575.3223699393784</v>
      </c>
      <c r="S265" s="24">
        <f>'NZ STATA'!L31</f>
        <v>6.0199998319149017E-2</v>
      </c>
      <c r="T265" s="84">
        <f t="shared" si="12"/>
        <v>1.9734989977750882E-2</v>
      </c>
      <c r="U265" s="23">
        <f t="shared" si="13"/>
        <v>4.6232365479013535E-2</v>
      </c>
      <c r="V265" s="23">
        <f t="shared" si="14"/>
        <v>5.8070164102927485E-3</v>
      </c>
    </row>
    <row r="266" spans="1:22" x14ac:dyDescent="0.25">
      <c r="A266">
        <v>2002</v>
      </c>
      <c r="B266" t="s">
        <v>14</v>
      </c>
      <c r="C266">
        <v>2017</v>
      </c>
      <c r="D266" s="4">
        <v>2</v>
      </c>
      <c r="E266" s="7">
        <v>1.8338684398803672E-2</v>
      </c>
      <c r="F266" s="7">
        <v>1.0570412726366816</v>
      </c>
      <c r="G266" s="7">
        <v>1.909303127821757E-2</v>
      </c>
      <c r="H266" s="7">
        <v>1.0827425307938414</v>
      </c>
      <c r="I266" s="7">
        <v>1.0720611920224872</v>
      </c>
      <c r="J266" s="7">
        <v>2.9930390625000008E-2</v>
      </c>
      <c r="K266" s="7">
        <v>7.0000000000000007E-2</v>
      </c>
      <c r="L266" s="7">
        <v>0.61</v>
      </c>
      <c r="M266" s="7">
        <f>'NZ STATA'!N32</f>
        <v>1.4200000092387199E-2</v>
      </c>
      <c r="N266" s="7">
        <v>0.28000000000000003</v>
      </c>
      <c r="O266" s="15">
        <f>IF('NZ STATA'!D32="","",'NZ STATA'!D32)</f>
        <v>1528012.9564533499</v>
      </c>
      <c r="P266" s="3">
        <f>IF('NZ STATA'!F32="","",'NZ STATA'!F32)</f>
        <v>95161.517885344132</v>
      </c>
      <c r="Q266" s="15">
        <f>IF('NZ STATA'!H32="","",'NZ STATA'!H32)</f>
        <v>26835.257483579178</v>
      </c>
      <c r="R266" s="3">
        <f>IF('NZ STATA'!G32="","",'NZ STATA'!G32)</f>
        <v>32664.214098624579</v>
      </c>
      <c r="S266" s="24">
        <f>'NZ STATA'!L32</f>
        <v>5.3100001066923141E-2</v>
      </c>
      <c r="T266" s="84">
        <f t="shared" si="12"/>
        <v>1.7562192369013761E-2</v>
      </c>
      <c r="U266" s="23">
        <f t="shared" si="13"/>
        <v>6.2277952214634516E-2</v>
      </c>
      <c r="V266" s="23">
        <f t="shared" si="14"/>
        <v>2.137692220518931E-2</v>
      </c>
    </row>
    <row r="267" spans="1:22" x14ac:dyDescent="0.25">
      <c r="A267">
        <v>2002</v>
      </c>
      <c r="B267" t="s">
        <v>14</v>
      </c>
      <c r="C267">
        <v>2018</v>
      </c>
      <c r="D267" s="4">
        <v>2</v>
      </c>
      <c r="E267" s="7">
        <v>1.5856596554529895E-2</v>
      </c>
      <c r="F267" s="7">
        <v>1.0739359416270218</v>
      </c>
      <c r="G267" s="7">
        <v>2.1282005692353598E-2</v>
      </c>
      <c r="H267" s="7">
        <v>1.1060324121529492</v>
      </c>
      <c r="I267" s="7">
        <v>1.0999105181290567</v>
      </c>
      <c r="J267" s="7">
        <v>2.7533960784313759E-2</v>
      </c>
      <c r="K267" s="7">
        <v>7.0000000000000007E-2</v>
      </c>
      <c r="L267" s="7">
        <v>0.6</v>
      </c>
      <c r="M267" s="7">
        <f>'NZ STATA'!N33</f>
        <v>2.0500000566244125E-2</v>
      </c>
      <c r="N267" s="7">
        <v>0.28000000000000003</v>
      </c>
      <c r="O267" s="15">
        <f>IF('NZ STATA'!D33="","",'NZ STATA'!D33)</f>
        <v>1592546.3856365371</v>
      </c>
      <c r="P267" s="3">
        <f>IF('NZ STATA'!F33="","",'NZ STATA'!F33)</f>
        <v>84085.931326727819</v>
      </c>
      <c r="Q267" s="15">
        <f>IF('NZ STATA'!H33="","",'NZ STATA'!H33)</f>
        <v>28884.692092444729</v>
      </c>
      <c r="R267" s="3">
        <f>IF('NZ STATA'!G33="","",'NZ STATA'!G33)</f>
        <v>17321.305200516541</v>
      </c>
      <c r="S267" s="24">
        <f>'NZ STATA'!L33</f>
        <v>5.6000001728534698E-2</v>
      </c>
      <c r="T267" s="84">
        <f t="shared" si="12"/>
        <v>1.8137425919245415E-2</v>
      </c>
      <c r="U267" s="23">
        <f t="shared" si="13"/>
        <v>5.2799674838431072E-2</v>
      </c>
      <c r="V267" s="23">
        <f t="shared" si="14"/>
        <v>1.0876483948436613E-2</v>
      </c>
    </row>
    <row r="268" spans="1:22" x14ac:dyDescent="0.25">
      <c r="A268">
        <v>2002</v>
      </c>
      <c r="B268" t="s">
        <v>14</v>
      </c>
      <c r="C268">
        <v>2019</v>
      </c>
      <c r="D268" s="4">
        <v>2</v>
      </c>
      <c r="E268" s="7">
        <v>1.6066557870604167E-2</v>
      </c>
      <c r="F268" s="7">
        <v>1.091329750742944</v>
      </c>
      <c r="G268" s="7">
        <v>2.6171179558516909E-2</v>
      </c>
      <c r="H268" s="7">
        <v>1.1353606888394292</v>
      </c>
      <c r="I268" s="7">
        <v>1.1214342122135459</v>
      </c>
      <c r="J268" s="7">
        <v>1.657635658914729E-2</v>
      </c>
      <c r="K268" s="7">
        <v>7.0000000000000007E-2</v>
      </c>
      <c r="L268" s="7">
        <v>0.6</v>
      </c>
      <c r="M268" s="7">
        <f>'NZ STATA'!N34</f>
        <v>2.669999934732914E-2</v>
      </c>
      <c r="N268" s="7">
        <v>0.28000000000000003</v>
      </c>
      <c r="O268" s="15">
        <f>IF('NZ STATA'!D34="","",'NZ STATA'!D34)</f>
        <v>1657736.6527890561</v>
      </c>
      <c r="P268" s="3">
        <f>IF('NZ STATA'!F34="","",'NZ STATA'!F34)</f>
        <v>91334.207019267749</v>
      </c>
      <c r="Q268" s="15">
        <f>IF('NZ STATA'!H34="","",'NZ STATA'!H34)</f>
        <v>29139.902533351171</v>
      </c>
      <c r="R268" s="3">
        <f>IF('NZ STATA'!G34="","",'NZ STATA'!G34)</f>
        <v>24326.609013076799</v>
      </c>
      <c r="S268" s="24">
        <f>'NZ STATA'!L34</f>
        <v>5.260000005364418E-2</v>
      </c>
      <c r="T268" s="84">
        <f t="shared" si="12"/>
        <v>1.7578125261527393E-2</v>
      </c>
      <c r="U268" s="23">
        <f t="shared" si="13"/>
        <v>5.5095727578685479E-2</v>
      </c>
      <c r="V268" s="23">
        <f t="shared" si="14"/>
        <v>1.4674591993938566E-2</v>
      </c>
    </row>
    <row r="269" spans="1:22" x14ac:dyDescent="0.25">
      <c r="A269">
        <v>2002</v>
      </c>
      <c r="B269" t="s">
        <v>14</v>
      </c>
      <c r="C269">
        <v>2020</v>
      </c>
      <c r="D269" s="4">
        <v>2</v>
      </c>
      <c r="E269" s="7">
        <v>1.700028970829888E-2</v>
      </c>
      <c r="F269" s="7">
        <v>1.1100412726706785</v>
      </c>
      <c r="G269" s="7">
        <v>8.9772342389504954E-3</v>
      </c>
      <c r="H269" s="7">
        <v>1.1455989746747557</v>
      </c>
      <c r="I269" s="7">
        <v>1.1400481467233763</v>
      </c>
      <c r="J269" s="7">
        <v>8.9256640625000015E-3</v>
      </c>
      <c r="K269" s="7">
        <v>7.0000000000000007E-2</v>
      </c>
      <c r="L269" s="7">
        <v>0.6</v>
      </c>
      <c r="M269" s="7">
        <f>'NZ STATA'!N35</f>
        <v>2.7200000360608101E-2</v>
      </c>
      <c r="N269" s="7">
        <v>0.28000000000000003</v>
      </c>
      <c r="O269" s="15">
        <f>IF('NZ STATA'!D35="","",'NZ STATA'!D35)</f>
        <v>1787099.8380898931</v>
      </c>
      <c r="P269" s="3">
        <f>IF('NZ STATA'!F35="","",'NZ STATA'!F35)</f>
        <v>114570.90497863482</v>
      </c>
      <c r="Q269" s="15">
        <f>IF('NZ STATA'!H35="","",'NZ STATA'!H35)</f>
        <v>31586.464340068349</v>
      </c>
      <c r="R269" s="3">
        <f>IF('NZ STATA'!G35="","",'NZ STATA'!G35)</f>
        <v>44763.190724142798</v>
      </c>
      <c r="S269" s="24">
        <f>'NZ STATA'!L35</f>
        <v>4.6900000423192978E-2</v>
      </c>
      <c r="T269" s="84">
        <f t="shared" si="12"/>
        <v>1.7674706061094454E-2</v>
      </c>
      <c r="U269" s="23">
        <f t="shared" si="13"/>
        <v>6.4109963269367035E-2</v>
      </c>
      <c r="V269" s="23">
        <f t="shared" si="14"/>
        <v>2.5047951865961256E-2</v>
      </c>
    </row>
    <row r="270" spans="1:22" x14ac:dyDescent="0.25">
      <c r="A270">
        <v>2002</v>
      </c>
      <c r="B270" t="s">
        <v>14</v>
      </c>
      <c r="C270">
        <v>2021</v>
      </c>
      <c r="D270" s="4">
        <v>2</v>
      </c>
      <c r="E270" s="7">
        <v>3.8654404828942231E-2</v>
      </c>
      <c r="F270" s="7">
        <v>1.1537893380228468</v>
      </c>
      <c r="G270" s="7">
        <v>2.8910129607187529E-2</v>
      </c>
      <c r="H270" s="7">
        <v>1.1792017798463614</v>
      </c>
      <c r="I270" s="7">
        <v>1.1513402931437244</v>
      </c>
      <c r="J270" s="7">
        <v>1.8290664062500003E-2</v>
      </c>
      <c r="K270" s="7">
        <v>7.0000000000000007E-2</v>
      </c>
      <c r="L270" s="7">
        <v>0.6</v>
      </c>
      <c r="M270" s="7">
        <f>'NZ STATA'!N36</f>
        <v>9.8999990150332451E-3</v>
      </c>
      <c r="N270" s="7">
        <v>0.28000000000000003</v>
      </c>
      <c r="O270" s="15">
        <f>IF('NZ STATA'!D36="","",'NZ STATA'!D36)</f>
        <v>1962909.868845854</v>
      </c>
      <c r="P270" s="3">
        <f>IF('NZ STATA'!F36="","",'NZ STATA'!F36)</f>
        <v>109431.99966167391</v>
      </c>
      <c r="Q270" s="15">
        <f>IF('NZ STATA'!H36="","",'NZ STATA'!H36)</f>
        <v>9884.6922669601863</v>
      </c>
      <c r="R270" s="3">
        <f>IF('NZ STATA'!G36="","",'NZ STATA'!G36)</f>
        <v>29063.363784673009</v>
      </c>
      <c r="S270" s="24">
        <f>'NZ STATA'!L36</f>
        <v>4.050000011920929E-2</v>
      </c>
      <c r="T270" s="84">
        <f t="shared" si="12"/>
        <v>5.0357341535870719E-3</v>
      </c>
      <c r="U270" s="23">
        <f t="shared" si="13"/>
        <v>5.5749885106042806E-2</v>
      </c>
      <c r="V270" s="23">
        <f t="shared" si="14"/>
        <v>1.4806265048614587E-2</v>
      </c>
    </row>
    <row r="271" spans="1:22" x14ac:dyDescent="0.25">
      <c r="A271">
        <v>2002</v>
      </c>
      <c r="B271" t="s">
        <v>14</v>
      </c>
      <c r="C271">
        <v>2022</v>
      </c>
      <c r="D271" s="4">
        <v>2</v>
      </c>
      <c r="E271" s="7">
        <v>6.9266931690557837E-2</v>
      </c>
      <c r="F271" s="7">
        <v>1.236541702604659</v>
      </c>
      <c r="G271" s="7">
        <v>0.11020965847782821</v>
      </c>
      <c r="H271" s="7">
        <v>1.3165930934579497</v>
      </c>
      <c r="I271" s="7">
        <v>1.1942207534317781</v>
      </c>
      <c r="J271" s="7">
        <v>3.637247058823527E-2</v>
      </c>
      <c r="K271" s="7">
        <v>7.0000000000000007E-2</v>
      </c>
      <c r="L271" s="7">
        <v>0.6</v>
      </c>
      <c r="M271" s="7">
        <f>'NZ STATA'!N37</f>
        <v>-1.0900001041591167E-2</v>
      </c>
      <c r="N271" s="7">
        <v>0.28000000000000003</v>
      </c>
      <c r="O271" s="15">
        <f>IF('NZ STATA'!D37="","",'NZ STATA'!D37)</f>
        <v>2053806.1612257999</v>
      </c>
      <c r="P271" s="3">
        <f>IF('NZ STATA'!F37="","",'NZ STATA'!F37)</f>
        <v>233569.75463148562</v>
      </c>
      <c r="Q271" s="15">
        <f>IF('NZ STATA'!H37="","",'NZ STATA'!H37)</f>
        <v>13946.681723194341</v>
      </c>
      <c r="R271" s="3">
        <f>IF('NZ STATA'!G37="","",'NZ STATA'!G37)</f>
        <v>140129.22677839</v>
      </c>
      <c r="S271" s="24">
        <f>'NZ STATA'!L37</f>
        <v>3.8199998438358307E-2</v>
      </c>
      <c r="T271" s="84">
        <f t="shared" si="12"/>
        <v>6.7906514190561977E-3</v>
      </c>
      <c r="U271" s="23">
        <f t="shared" si="13"/>
        <v>0.11372531597240955</v>
      </c>
      <c r="V271" s="23">
        <f t="shared" si="14"/>
        <v>6.8229041972858256E-2</v>
      </c>
    </row>
    <row r="272" spans="1:22" s="2" customFormat="1" x14ac:dyDescent="0.25">
      <c r="A272" s="2">
        <v>2002</v>
      </c>
      <c r="B272" s="2" t="s">
        <v>14</v>
      </c>
      <c r="C272" s="2">
        <v>2023</v>
      </c>
      <c r="D272" s="5">
        <v>2</v>
      </c>
      <c r="E272" s="11">
        <v>5.5748402527682754E-2</v>
      </c>
      <c r="F272" s="11">
        <v>1.3074346518801607</v>
      </c>
      <c r="G272" s="11">
        <v>5.6803595206526704E-2</v>
      </c>
      <c r="H272" s="11">
        <v>1.391380314590444</v>
      </c>
      <c r="I272" s="11">
        <v>1.2573410553056013</v>
      </c>
      <c r="J272" s="11">
        <v>4.6308196078431403E-2</v>
      </c>
      <c r="K272" s="11">
        <v>7.0000000000000007E-2</v>
      </c>
      <c r="L272" s="11">
        <v>0.6</v>
      </c>
      <c r="M272" s="7">
        <f>'NZ STATA'!N38</f>
        <v>-2.5000013411045074E-3</v>
      </c>
      <c r="N272" s="11">
        <v>0.28000000000000003</v>
      </c>
      <c r="O272" s="15">
        <f>IF('NZ STATA'!D38="","",'NZ STATA'!D38)</f>
        <v>2285796.0543413199</v>
      </c>
      <c r="P272" s="3">
        <f>IF('NZ STATA'!F38="","",'NZ STATA'!F38)</f>
        <v>254948.25845836999</v>
      </c>
      <c r="Q272" s="15">
        <f>IF('NZ STATA'!H38="","",'NZ STATA'!H38)</f>
        <v>14902.6900381709</v>
      </c>
      <c r="R272" s="3">
        <f>IF('NZ STATA'!G38="","",'NZ STATA'!G38)</f>
        <v>151385.57642489701</v>
      </c>
      <c r="S272" s="24">
        <f>'NZ STATA'!L38</f>
        <v>5.3899999707937241E-2</v>
      </c>
      <c r="T272" s="85">
        <f t="shared" si="12"/>
        <v>6.5196936576501757E-3</v>
      </c>
      <c r="U272" s="75">
        <f t="shared" si="13"/>
        <v>0.11153587301638616</v>
      </c>
      <c r="V272" s="75">
        <f t="shared" si="14"/>
        <v>6.6228820431016369E-2</v>
      </c>
    </row>
    <row r="273" spans="1:22" x14ac:dyDescent="0.25">
      <c r="A273">
        <v>2003</v>
      </c>
      <c r="B273" t="s">
        <v>15</v>
      </c>
      <c r="C273">
        <v>2006</v>
      </c>
      <c r="D273" s="4">
        <v>2</v>
      </c>
      <c r="E273" s="7" cm="1">
        <f t="array" ref="E273:E290">TRANSPOSE(Deflators!D18:U18)</f>
        <v>3.3100140489787058E-2</v>
      </c>
      <c r="F273" s="7" cm="1">
        <f t="array" ref="F273:F290">TRANSPOSE(Deflators!D17:U17)</f>
        <v>0.85920570906602489</v>
      </c>
      <c r="G273" s="7" cm="1">
        <f t="array" ref="G273:G290">TRANSPOSE(Deflators!D43:U43)</f>
        <v>5.0541768166727535E-2</v>
      </c>
      <c r="H273" s="7" cm="1">
        <f t="array" ref="H273:H290">TRANSPOSE(Deflators!D44:U44)</f>
        <v>0.8045442673241312</v>
      </c>
      <c r="I273" s="7">
        <v>0.81988153695648835</v>
      </c>
      <c r="J273" s="7" cm="1">
        <f t="array" ref="J273:J290">'RFR - NZ'!I4:I21</f>
        <v>5.8149954128440359E-2</v>
      </c>
      <c r="K273" s="7" cm="1">
        <f t="array" ref="K273:K290">TRANSPOSE(MRP!C5:T5)</f>
        <v>7.0000000000000007E-2</v>
      </c>
      <c r="L273" s="7" cm="1">
        <f t="array" ref="L273:L290">TRANSPOSE('Equity Beta'!C5:T5)</f>
        <v>0.61</v>
      </c>
      <c r="M273" s="7">
        <f>'NZ STATA'!N39</f>
        <v>1.9100001081824303E-2</v>
      </c>
      <c r="N273" s="7" cm="1">
        <f t="array" ref="N273:N290">TRANSPOSE('SC Tax'!C5:T5)</f>
        <v>0.33</v>
      </c>
      <c r="O273" s="15">
        <f>IF('NZ STATA'!D39="","",'NZ STATA'!D39)</f>
        <v>302927.53125</v>
      </c>
      <c r="P273" s="3">
        <f>IF('NZ STATA'!F39="","",'NZ STATA'!F39)</f>
        <v>22881.89453125</v>
      </c>
      <c r="Q273" s="15" t="str">
        <f>IF('NZ STATA'!H39="","",'NZ STATA'!H39)</f>
        <v/>
      </c>
      <c r="R273" s="3">
        <f>IF('NZ STATA'!G39="","",'NZ STATA'!G39)</f>
        <v>9841.6796875</v>
      </c>
      <c r="S273" s="24">
        <f>'NZ STATA'!L39</f>
        <v>0</v>
      </c>
      <c r="U273" s="23">
        <f t="shared" si="13"/>
        <v>7.5535869707286638E-2</v>
      </c>
      <c r="V273" s="23">
        <f t="shared" si="14"/>
        <v>3.2488561362809441E-2</v>
      </c>
    </row>
    <row r="274" spans="1:22" x14ac:dyDescent="0.25">
      <c r="A274">
        <v>2003</v>
      </c>
      <c r="B274" t="s">
        <v>15</v>
      </c>
      <c r="C274">
        <v>2007</v>
      </c>
      <c r="D274" s="4">
        <v>2</v>
      </c>
      <c r="E274" s="7">
        <v>2.3483524246127475E-2</v>
      </c>
      <c r="F274" s="7">
        <v>0.87962166826992283</v>
      </c>
      <c r="G274" s="7">
        <v>3.787859305374694E-2</v>
      </c>
      <c r="H274" s="7">
        <v>0.83560380443824656</v>
      </c>
      <c r="I274" s="7">
        <v>0.8558356380203338</v>
      </c>
      <c r="J274" s="7">
        <v>6.2786743295019154E-2</v>
      </c>
      <c r="K274" s="7">
        <v>7.0000000000000007E-2</v>
      </c>
      <c r="L274" s="7">
        <v>0.61</v>
      </c>
      <c r="M274" s="7">
        <f>'NZ STATA'!N40</f>
        <v>1.9100001081824303E-2</v>
      </c>
      <c r="N274" s="7">
        <v>0.33</v>
      </c>
      <c r="O274" s="15">
        <f>IF('NZ STATA'!D40="","",'NZ STATA'!D40)</f>
        <v>330271.5625</v>
      </c>
      <c r="P274" s="3">
        <f>IF('NZ STATA'!F40="","",'NZ STATA'!F40)</f>
        <v>26998.185546875</v>
      </c>
      <c r="Q274" s="15" t="str">
        <f>IF('NZ STATA'!H40="","",'NZ STATA'!H40)</f>
        <v/>
      </c>
      <c r="R274" s="3">
        <f>IF('NZ STATA'!G40="","",'NZ STATA'!G40)</f>
        <v>12615.1875</v>
      </c>
      <c r="S274" s="24">
        <f>'NZ STATA'!L40</f>
        <v>0</v>
      </c>
      <c r="U274" s="23">
        <f t="shared" si="13"/>
        <v>8.1745413811929388E-2</v>
      </c>
      <c r="V274" s="23">
        <f t="shared" si="14"/>
        <v>3.8196408447972265E-2</v>
      </c>
    </row>
    <row r="275" spans="1:22" x14ac:dyDescent="0.25">
      <c r="A275">
        <v>2003</v>
      </c>
      <c r="B275" t="s">
        <v>15</v>
      </c>
      <c r="C275">
        <v>2008</v>
      </c>
      <c r="D275" s="4">
        <v>2</v>
      </c>
      <c r="E275" s="7">
        <v>3.8825868397930716E-2</v>
      </c>
      <c r="F275" s="7">
        <v>0.91444539973908812</v>
      </c>
      <c r="G275" s="7">
        <v>3.7290164460032922E-2</v>
      </c>
      <c r="H275" s="7">
        <v>0.86735187422963156</v>
      </c>
      <c r="I275" s="7">
        <v>0.89398661166245419</v>
      </c>
      <c r="J275" s="7">
        <v>6.0896374045801512E-2</v>
      </c>
      <c r="K275" s="7">
        <v>7.0000000000000007E-2</v>
      </c>
      <c r="L275" s="7">
        <v>0.61</v>
      </c>
      <c r="M275" s="7">
        <f>'NZ STATA'!N41</f>
        <v>1.9100001081824303E-2</v>
      </c>
      <c r="N275" s="7">
        <v>0.3</v>
      </c>
      <c r="O275" s="15">
        <f>IF('NZ STATA'!D41="","",'NZ STATA'!D41)</f>
        <v>343646.4375</v>
      </c>
      <c r="P275" s="3">
        <f>IF('NZ STATA'!F41="","",'NZ STATA'!F41)</f>
        <v>27892.71875</v>
      </c>
      <c r="Q275" s="15">
        <f>IF('NZ STATA'!H41="","",'NZ STATA'!H41)</f>
        <v>4720.7327349603347</v>
      </c>
      <c r="R275" s="3">
        <f>IF('NZ STATA'!G41="","",'NZ STATA'!G41)</f>
        <v>11094.1474609375</v>
      </c>
      <c r="S275" s="24">
        <f>'NZ STATA'!L41</f>
        <v>0</v>
      </c>
      <c r="T275" s="84">
        <f>Q275/O275</f>
        <v>1.3737179321000046E-2</v>
      </c>
      <c r="U275" s="23">
        <f t="shared" si="13"/>
        <v>8.1166907921168249E-2</v>
      </c>
      <c r="V275" s="23">
        <f t="shared" si="14"/>
        <v>3.2283609693865949E-2</v>
      </c>
    </row>
    <row r="276" spans="1:22" x14ac:dyDescent="0.25">
      <c r="A276">
        <v>2003</v>
      </c>
      <c r="B276" t="s">
        <v>15</v>
      </c>
      <c r="C276">
        <v>2009</v>
      </c>
      <c r="D276" s="4">
        <v>2</v>
      </c>
      <c r="E276" s="7">
        <v>2.0935866234537432E-2</v>
      </c>
      <c r="F276" s="7">
        <v>0.93379191771976022</v>
      </c>
      <c r="G276" s="7">
        <v>4.5916205946260044E-2</v>
      </c>
      <c r="H276" s="7">
        <v>0.90810585574231328</v>
      </c>
      <c r="I276" s="7">
        <v>0.94798548547317496</v>
      </c>
      <c r="J276" s="7">
        <v>5.6882873563218396E-2</v>
      </c>
      <c r="K276" s="7">
        <v>7.0000000000000007E-2</v>
      </c>
      <c r="L276" s="7">
        <v>0.61</v>
      </c>
      <c r="M276" s="7">
        <f>'NZ STATA'!N42</f>
        <v>2.6000002399086952E-2</v>
      </c>
      <c r="N276" s="7">
        <v>0.3</v>
      </c>
      <c r="O276" s="15">
        <f>IF('NZ STATA'!D42="","",'NZ STATA'!D42)</f>
        <v>379079.21875</v>
      </c>
      <c r="P276" s="3">
        <f>IF('NZ STATA'!F42="","",'NZ STATA'!F42)</f>
        <v>28387.126953125</v>
      </c>
      <c r="Q276" s="15">
        <f>IF('NZ STATA'!H42="","",'NZ STATA'!H42)</f>
        <v>3896.7688719309749</v>
      </c>
      <c r="R276" s="3">
        <f>IF('NZ STATA'!G42="","",'NZ STATA'!G42)</f>
        <v>10823.51953125</v>
      </c>
      <c r="S276" s="24">
        <f>'NZ STATA'!L42</f>
        <v>0</v>
      </c>
      <c r="T276" s="84">
        <f t="shared" si="12"/>
        <v>1.0279563424184604E-2</v>
      </c>
      <c r="U276" s="23">
        <f t="shared" si="13"/>
        <v>7.4884418741630113E-2</v>
      </c>
      <c r="V276" s="23">
        <f t="shared" si="14"/>
        <v>2.8552131047806219E-2</v>
      </c>
    </row>
    <row r="277" spans="1:22" x14ac:dyDescent="0.25">
      <c r="A277">
        <v>2003</v>
      </c>
      <c r="B277" t="s">
        <v>15</v>
      </c>
      <c r="C277">
        <v>2010</v>
      </c>
      <c r="D277" s="4">
        <v>2</v>
      </c>
      <c r="E277" s="7">
        <v>2.2759288999173406E-2</v>
      </c>
      <c r="F277" s="7">
        <v>0.95528804828231084</v>
      </c>
      <c r="G277" s="7">
        <v>2.895881701667272E-2</v>
      </c>
      <c r="H277" s="7">
        <v>0.93478800413650476</v>
      </c>
      <c r="I277" s="7">
        <v>0.95078013368004488</v>
      </c>
      <c r="J277" s="7">
        <v>5.6131877394636001E-2</v>
      </c>
      <c r="K277" s="7">
        <v>7.0000000000000007E-2</v>
      </c>
      <c r="L277" s="7">
        <v>0.61</v>
      </c>
      <c r="M277" s="7">
        <f>'NZ STATA'!N43</f>
        <v>-8.9999969350174069E-4</v>
      </c>
      <c r="N277" s="7">
        <v>0.3</v>
      </c>
      <c r="O277" s="15">
        <f>IF('NZ STATA'!D43="","",'NZ STATA'!D43)</f>
        <v>406126.125</v>
      </c>
      <c r="P277" s="3">
        <f>IF('NZ STATA'!F43="","",'NZ STATA'!F43)</f>
        <v>26625.06640625</v>
      </c>
      <c r="Q277" s="15">
        <f>IF('NZ STATA'!H43="","",'NZ STATA'!H43)</f>
        <v>5731.1555552651953</v>
      </c>
      <c r="R277" s="3">
        <f>IF('NZ STATA'!G43="","",'NZ STATA'!G43)</f>
        <v>8025.95068359375</v>
      </c>
      <c r="S277" s="24">
        <f>'NZ STATA'!L43</f>
        <v>0</v>
      </c>
      <c r="T277" s="84">
        <f t="shared" si="12"/>
        <v>1.4111762830488176E-2</v>
      </c>
      <c r="U277" s="23">
        <f t="shared" si="13"/>
        <v>6.555861533470668E-2</v>
      </c>
      <c r="V277" s="23">
        <f t="shared" si="14"/>
        <v>1.9762212252643806E-2</v>
      </c>
    </row>
    <row r="278" spans="1:22" x14ac:dyDescent="0.25">
      <c r="A278">
        <v>2003</v>
      </c>
      <c r="B278" t="s">
        <v>15</v>
      </c>
      <c r="C278">
        <v>2011</v>
      </c>
      <c r="D278" s="4">
        <v>2</v>
      </c>
      <c r="E278" s="7">
        <v>3.9488973056423064E-2</v>
      </c>
      <c r="F278" s="7">
        <v>0.99376612206306836</v>
      </c>
      <c r="G278" s="7">
        <v>3.2077340179707009E-2</v>
      </c>
      <c r="H278" s="7">
        <v>0.96525962848652824</v>
      </c>
      <c r="I278" s="7">
        <v>0.97471837889087087</v>
      </c>
      <c r="J278" s="7">
        <v>4.9462183908045985E-2</v>
      </c>
      <c r="K278" s="7">
        <v>7.0000000000000007E-2</v>
      </c>
      <c r="L278" s="7">
        <v>0.61</v>
      </c>
      <c r="M278" s="7">
        <f>'NZ STATA'!N44</f>
        <v>1.640000008046627E-2</v>
      </c>
      <c r="N278" s="7">
        <v>0.28000000000000003</v>
      </c>
      <c r="O278" s="15">
        <f>IF('NZ STATA'!D44="","",'NZ STATA'!D44)</f>
        <v>443936.34375</v>
      </c>
      <c r="P278" s="3">
        <f>IF('NZ STATA'!F44="","",'NZ STATA'!F44)</f>
        <v>36892.390625</v>
      </c>
      <c r="Q278" s="15">
        <f>IF('NZ STATA'!H44="","",'NZ STATA'!H44)</f>
        <v>3478.5429195048232</v>
      </c>
      <c r="R278" s="3">
        <f>IF('NZ STATA'!G44="","",'NZ STATA'!G44)</f>
        <v>17465.69921875</v>
      </c>
      <c r="S278" s="24">
        <f>'NZ STATA'!L44</f>
        <v>7.8199997544288635E-2</v>
      </c>
      <c r="T278" s="84">
        <f t="shared" si="12"/>
        <v>7.8356795258550469E-3</v>
      </c>
      <c r="U278" s="23">
        <f t="shared" si="13"/>
        <v>8.3102884331037602E-2</v>
      </c>
      <c r="V278" s="23">
        <f t="shared" si="14"/>
        <v>3.9342800977307912E-2</v>
      </c>
    </row>
    <row r="279" spans="1:22" x14ac:dyDescent="0.25">
      <c r="A279">
        <v>2003</v>
      </c>
      <c r="B279" t="s">
        <v>15</v>
      </c>
      <c r="C279">
        <v>2012</v>
      </c>
      <c r="D279" s="4">
        <v>2</v>
      </c>
      <c r="E279" s="7">
        <v>1.0543400633306286E-2</v>
      </c>
      <c r="F279" s="7">
        <v>1.0042992262179271</v>
      </c>
      <c r="G279" s="7">
        <v>3.5358168765524237E-2</v>
      </c>
      <c r="H279" s="7">
        <v>1</v>
      </c>
      <c r="I279" s="7">
        <v>1</v>
      </c>
      <c r="J279" s="7">
        <v>3.646118518518518E-2</v>
      </c>
      <c r="K279" s="7">
        <v>7.0000000000000007E-2</v>
      </c>
      <c r="L279" s="7">
        <v>0.61</v>
      </c>
      <c r="M279" s="7">
        <f>'NZ STATA'!N45</f>
        <v>2.1700000390410423E-2</v>
      </c>
      <c r="N279" s="7">
        <v>0.28000000000000003</v>
      </c>
      <c r="O279" s="15">
        <f>IF('NZ STATA'!D45="","",'NZ STATA'!D45)</f>
        <v>476710.6875</v>
      </c>
      <c r="P279" s="3">
        <f>IF('NZ STATA'!F45="","",'NZ STATA'!F45)</f>
        <v>27604.466796875</v>
      </c>
      <c r="Q279" s="15">
        <f>IF('NZ STATA'!H45="","",'NZ STATA'!H45)</f>
        <v>4122.8428588650804</v>
      </c>
      <c r="R279" s="3">
        <f>IF('NZ STATA'!G45="","",'NZ STATA'!G45)</f>
        <v>7182.099609375</v>
      </c>
      <c r="S279" s="24">
        <f>'NZ STATA'!L45</f>
        <v>7.2200000286102295E-2</v>
      </c>
      <c r="T279" s="84">
        <f t="shared" si="12"/>
        <v>8.6485219798330629E-3</v>
      </c>
      <c r="U279" s="23">
        <f t="shared" si="13"/>
        <v>5.7906121093362316E-2</v>
      </c>
      <c r="V279" s="23">
        <f t="shared" si="14"/>
        <v>1.5065950476251909E-2</v>
      </c>
    </row>
    <row r="280" spans="1:22" x14ac:dyDescent="0.25">
      <c r="A280">
        <v>2003</v>
      </c>
      <c r="B280" t="s">
        <v>15</v>
      </c>
      <c r="C280">
        <v>2013</v>
      </c>
      <c r="D280" s="4">
        <v>2</v>
      </c>
      <c r="E280" s="7">
        <v>1.1280315338639931E-2</v>
      </c>
      <c r="F280" s="7">
        <v>1.0156921754055372</v>
      </c>
      <c r="G280" s="7">
        <v>1.5079813215808485E-2</v>
      </c>
      <c r="H280" s="7">
        <v>1.0151940872871121</v>
      </c>
      <c r="I280" s="7">
        <v>1.0160178616112114</v>
      </c>
      <c r="J280" s="7">
        <v>4.1064492187499975E-2</v>
      </c>
      <c r="K280" s="7">
        <v>7.0000000000000007E-2</v>
      </c>
      <c r="L280" s="7">
        <v>0.61</v>
      </c>
      <c r="M280" s="7">
        <f>'NZ STATA'!N46</f>
        <v>2.200000174343586E-2</v>
      </c>
      <c r="N280" s="7">
        <v>0.28000000000000003</v>
      </c>
      <c r="O280" s="15">
        <f>IF('NZ STATA'!D46="","",'NZ STATA'!D46)</f>
        <v>488395</v>
      </c>
      <c r="P280" s="3">
        <f>IF('NZ STATA'!F46="","",'NZ STATA'!F46)</f>
        <v>24597</v>
      </c>
      <c r="Q280" s="15">
        <f>IF('NZ STATA'!H46="","",'NZ STATA'!H46)</f>
        <v>8698.1131946870137</v>
      </c>
      <c r="R280" s="3">
        <f>IF('NZ STATA'!G46="","",'NZ STATA'!G46)</f>
        <v>4188</v>
      </c>
      <c r="S280" s="24">
        <f>'NZ STATA'!L46</f>
        <v>6.6200003027915955E-2</v>
      </c>
      <c r="T280" s="84">
        <f t="shared" si="12"/>
        <v>1.7809586901354466E-2</v>
      </c>
      <c r="U280" s="23">
        <f t="shared" si="13"/>
        <v>5.0362923453352304E-2</v>
      </c>
      <c r="V280" s="23">
        <f t="shared" si="14"/>
        <v>8.5750263618587421E-3</v>
      </c>
    </row>
    <row r="281" spans="1:22" x14ac:dyDescent="0.25">
      <c r="A281">
        <v>2003</v>
      </c>
      <c r="B281" t="s">
        <v>15</v>
      </c>
      <c r="C281">
        <v>2014</v>
      </c>
      <c r="D281" s="4">
        <v>2</v>
      </c>
      <c r="E281" s="7">
        <v>1.2200404076806042E-2</v>
      </c>
      <c r="F281" s="7">
        <v>1.0281599315429428</v>
      </c>
      <c r="G281" s="7">
        <v>1.1923506371374324E-2</v>
      </c>
      <c r="H281" s="7">
        <v>1.0273712132061399</v>
      </c>
      <c r="I281" s="7">
        <v>1.0399176543779545</v>
      </c>
      <c r="J281" s="7">
        <v>4.3099365079365085E-2</v>
      </c>
      <c r="K281" s="7">
        <v>7.0000000000000007E-2</v>
      </c>
      <c r="L281" s="7">
        <v>0.61</v>
      </c>
      <c r="M281" s="7">
        <f>'NZ STATA'!N47</f>
        <v>1.2500000186264515E-2</v>
      </c>
      <c r="N281" s="7">
        <v>0.28000000000000003</v>
      </c>
      <c r="O281" s="15">
        <f>IF('NZ STATA'!D47="","",'NZ STATA'!D47)</f>
        <v>491718</v>
      </c>
      <c r="P281" s="3">
        <f>IF('NZ STATA'!F47="","",'NZ STATA'!F47)</f>
        <v>28737</v>
      </c>
      <c r="Q281" s="15">
        <f>IF('NZ STATA'!H47="","",'NZ STATA'!H47)</f>
        <v>7507.1274494795889</v>
      </c>
      <c r="R281" s="3">
        <f>IF('NZ STATA'!G47="","",'NZ STATA'!G47)</f>
        <v>7425</v>
      </c>
      <c r="S281" s="24">
        <f>'NZ STATA'!L47</f>
        <v>6.1099998652935028E-2</v>
      </c>
      <c r="T281" s="84">
        <f t="shared" si="12"/>
        <v>1.5267139802650277E-2</v>
      </c>
      <c r="U281" s="23">
        <f t="shared" si="13"/>
        <v>5.8442033848669361E-2</v>
      </c>
      <c r="V281" s="23">
        <f t="shared" si="14"/>
        <v>1.5100118360523714E-2</v>
      </c>
    </row>
    <row r="282" spans="1:22" x14ac:dyDescent="0.25">
      <c r="A282">
        <v>2003</v>
      </c>
      <c r="B282" t="s">
        <v>15</v>
      </c>
      <c r="C282">
        <v>2015</v>
      </c>
      <c r="D282" s="4">
        <v>2</v>
      </c>
      <c r="E282" s="7">
        <v>2.9227576697464087E-3</v>
      </c>
      <c r="F282" s="7">
        <v>1.0311693896846579</v>
      </c>
      <c r="G282" s="7">
        <v>1.5500569771272503E-2</v>
      </c>
      <c r="H282" s="7">
        <v>1.0434201146006314</v>
      </c>
      <c r="I282" s="7">
        <v>1.048112780280603</v>
      </c>
      <c r="J282" s="7">
        <v>3.4332322834645657E-2</v>
      </c>
      <c r="K282" s="7">
        <v>7.0000000000000007E-2</v>
      </c>
      <c r="L282" s="7">
        <v>0.61</v>
      </c>
      <c r="M282" s="7">
        <f>'NZ STATA'!N48</f>
        <v>2.930000051856041E-2</v>
      </c>
      <c r="N282" s="7">
        <v>0.28000000000000003</v>
      </c>
      <c r="O282" s="15">
        <f>IF('NZ STATA'!D48="","",'NZ STATA'!D48)</f>
        <v>521046</v>
      </c>
      <c r="P282" s="3">
        <f>IF('NZ STATA'!F48="","",'NZ STATA'!F48)</f>
        <v>23280.259171753358</v>
      </c>
      <c r="Q282" s="15">
        <f>IF('NZ STATA'!H48="","",'NZ STATA'!H48)</f>
        <v>9582.7166814827178</v>
      </c>
      <c r="R282" s="3">
        <f>IF('NZ STATA'!G48="","",'NZ STATA'!G48)</f>
        <v>434.25917175335871</v>
      </c>
      <c r="S282" s="24">
        <f>'NZ STATA'!L48</f>
        <v>6.889999657869339E-2</v>
      </c>
      <c r="T282" s="84">
        <f t="shared" si="12"/>
        <v>1.8391306490180746E-2</v>
      </c>
      <c r="U282" s="23">
        <f t="shared" si="13"/>
        <v>4.467985393180901E-2</v>
      </c>
      <c r="V282" s="23">
        <f t="shared" si="14"/>
        <v>8.3343730064784822E-4</v>
      </c>
    </row>
    <row r="283" spans="1:22" x14ac:dyDescent="0.25">
      <c r="A283">
        <v>2003</v>
      </c>
      <c r="B283" t="s">
        <v>15</v>
      </c>
      <c r="C283">
        <v>2016</v>
      </c>
      <c r="D283" s="4">
        <v>2</v>
      </c>
      <c r="E283" s="7">
        <v>6.4415806539522506E-3</v>
      </c>
      <c r="F283" s="7">
        <v>1.0378331901379652</v>
      </c>
      <c r="G283" s="7">
        <v>1.7900282085788762E-2</v>
      </c>
      <c r="H283" s="7">
        <v>1.0622657972955325</v>
      </c>
      <c r="I283" s="7">
        <v>1.0568454205188802</v>
      </c>
      <c r="J283" s="7">
        <v>2.763081712062259E-2</v>
      </c>
      <c r="K283" s="7">
        <v>7.0000000000000007E-2</v>
      </c>
      <c r="L283" s="7">
        <v>0.61</v>
      </c>
      <c r="M283" s="7">
        <f>'NZ STATA'!N49</f>
        <v>2.4800000712275505E-2</v>
      </c>
      <c r="N283" s="7">
        <v>0.28000000000000003</v>
      </c>
      <c r="O283" s="15">
        <f>IF('NZ STATA'!D49="","",'NZ STATA'!D49)</f>
        <v>538909</v>
      </c>
      <c r="P283" s="3">
        <f>IF('NZ STATA'!F49="","",'NZ STATA'!F49)</f>
        <v>27931</v>
      </c>
      <c r="Q283" s="15">
        <f>IF('NZ STATA'!H49="","",'NZ STATA'!H49)</f>
        <v>11441.89547967219</v>
      </c>
      <c r="R283" s="3">
        <f>IF('NZ STATA'!G49="","",'NZ STATA'!G49)</f>
        <v>3129</v>
      </c>
      <c r="S283" s="24">
        <f>'NZ STATA'!L49</f>
        <v>6.0199998319149017E-2</v>
      </c>
      <c r="T283" s="84">
        <f t="shared" si="12"/>
        <v>2.1231591010118945E-2</v>
      </c>
      <c r="U283" s="23">
        <f t="shared" si="13"/>
        <v>5.1828787420510697E-2</v>
      </c>
      <c r="V283" s="23">
        <f t="shared" si="14"/>
        <v>5.8061750685180612E-3</v>
      </c>
    </row>
    <row r="284" spans="1:22" x14ac:dyDescent="0.25">
      <c r="A284">
        <v>2003</v>
      </c>
      <c r="B284" t="s">
        <v>15</v>
      </c>
      <c r="C284">
        <v>2017</v>
      </c>
      <c r="D284" s="4">
        <v>2</v>
      </c>
      <c r="E284" s="7">
        <v>1.8338684398803672E-2</v>
      </c>
      <c r="F284" s="7">
        <v>1.0570412726366816</v>
      </c>
      <c r="G284" s="7">
        <v>1.909303127821757E-2</v>
      </c>
      <c r="H284" s="7">
        <v>1.0827425307938414</v>
      </c>
      <c r="I284" s="7">
        <v>1.0720611920224872</v>
      </c>
      <c r="J284" s="7">
        <v>2.9930390625000008E-2</v>
      </c>
      <c r="K284" s="7">
        <v>7.0000000000000007E-2</v>
      </c>
      <c r="L284" s="7">
        <v>0.61</v>
      </c>
      <c r="M284" s="7">
        <f>'NZ STATA'!N50</f>
        <v>1.4200000092387199E-2</v>
      </c>
      <c r="N284" s="7">
        <v>0.28000000000000003</v>
      </c>
      <c r="O284" s="15">
        <f>IF('NZ STATA'!D50="","",'NZ STATA'!D50)</f>
        <v>547998</v>
      </c>
      <c r="P284" s="3">
        <f>IF('NZ STATA'!F50="","",'NZ STATA'!F50)</f>
        <v>37084</v>
      </c>
      <c r="Q284" s="15">
        <f>IF('NZ STATA'!H50="","",'NZ STATA'!H50)</f>
        <v>11926.640212053589</v>
      </c>
      <c r="R284" s="3">
        <f>IF('NZ STATA'!G50="","",'NZ STATA'!G50)</f>
        <v>11807</v>
      </c>
      <c r="S284" s="24">
        <f>'NZ STATA'!L50</f>
        <v>5.3100001066923141E-2</v>
      </c>
      <c r="T284" s="84">
        <f t="shared" si="12"/>
        <v>2.1764021423533644E-2</v>
      </c>
      <c r="U284" s="23">
        <f t="shared" si="13"/>
        <v>6.7671779824013956E-2</v>
      </c>
      <c r="V284" s="23">
        <f t="shared" si="14"/>
        <v>2.1545699071894422E-2</v>
      </c>
    </row>
    <row r="285" spans="1:22" x14ac:dyDescent="0.25">
      <c r="A285">
        <v>2003</v>
      </c>
      <c r="B285" t="s">
        <v>15</v>
      </c>
      <c r="C285">
        <v>2018</v>
      </c>
      <c r="D285" s="4">
        <v>2</v>
      </c>
      <c r="E285" s="7">
        <v>1.5856596554529895E-2</v>
      </c>
      <c r="F285" s="7">
        <v>1.0739359416270218</v>
      </c>
      <c r="G285" s="7">
        <v>2.1282005692353598E-2</v>
      </c>
      <c r="H285" s="7">
        <v>1.1060324121529492</v>
      </c>
      <c r="I285" s="7">
        <v>1.0999105181290567</v>
      </c>
      <c r="J285" s="7">
        <v>2.7533960784313759E-2</v>
      </c>
      <c r="K285" s="7">
        <v>7.0000000000000007E-2</v>
      </c>
      <c r="L285" s="7">
        <v>0.6</v>
      </c>
      <c r="M285" s="7">
        <f>'NZ STATA'!N51</f>
        <v>2.0500000566244125E-2</v>
      </c>
      <c r="N285" s="7">
        <v>0.28000000000000003</v>
      </c>
      <c r="O285" s="15">
        <f>IF('NZ STATA'!D51="","",'NZ STATA'!D51)</f>
        <v>581135</v>
      </c>
      <c r="P285" s="3">
        <f>IF('NZ STATA'!F51="","",'NZ STATA'!F51)</f>
        <v>32525.476999999941</v>
      </c>
      <c r="Q285" s="15">
        <f>IF('NZ STATA'!H51="","",'NZ STATA'!H51)</f>
        <v>11553.88602472733</v>
      </c>
      <c r="R285" s="3">
        <f>IF('NZ STATA'!G51="","",'NZ STATA'!G51)</f>
        <v>6329.4769999999417</v>
      </c>
      <c r="S285" s="24">
        <f>'NZ STATA'!L51</f>
        <v>5.6000001728534698E-2</v>
      </c>
      <c r="T285" s="84">
        <f t="shared" si="12"/>
        <v>1.9881586937161466E-2</v>
      </c>
      <c r="U285" s="23">
        <f t="shared" si="13"/>
        <v>5.5968883305944302E-2</v>
      </c>
      <c r="V285" s="23">
        <f t="shared" si="14"/>
        <v>1.0891577688488805E-2</v>
      </c>
    </row>
    <row r="286" spans="1:22" x14ac:dyDescent="0.25">
      <c r="A286">
        <v>2003</v>
      </c>
      <c r="B286" t="s">
        <v>15</v>
      </c>
      <c r="C286">
        <v>2019</v>
      </c>
      <c r="D286" s="4">
        <v>2</v>
      </c>
      <c r="E286" s="7">
        <v>1.6066557870604167E-2</v>
      </c>
      <c r="F286" s="7">
        <v>1.091329750742944</v>
      </c>
      <c r="G286" s="7">
        <v>2.6171179558516909E-2</v>
      </c>
      <c r="H286" s="7">
        <v>1.1353606888394292</v>
      </c>
      <c r="I286" s="7">
        <v>1.1214342122135459</v>
      </c>
      <c r="J286" s="7">
        <v>1.657635658914729E-2</v>
      </c>
      <c r="K286" s="7">
        <v>7.0000000000000007E-2</v>
      </c>
      <c r="L286" s="7">
        <v>0.6</v>
      </c>
      <c r="M286" s="7">
        <f>'NZ STATA'!N52</f>
        <v>2.669999934732914E-2</v>
      </c>
      <c r="N286" s="7">
        <v>0.28000000000000003</v>
      </c>
      <c r="O286" s="15">
        <f>IF('NZ STATA'!D52="","",'NZ STATA'!D52)</f>
        <v>586195</v>
      </c>
      <c r="P286" s="3">
        <f>IF('NZ STATA'!F52="","",'NZ STATA'!F52)</f>
        <v>36197</v>
      </c>
      <c r="Q286" s="15">
        <f>IF('NZ STATA'!H52="","",'NZ STATA'!H52)</f>
        <v>12118.440739811011</v>
      </c>
      <c r="R286" s="3">
        <f>IF('NZ STATA'!G52="","",'NZ STATA'!G52)</f>
        <v>8642</v>
      </c>
      <c r="S286" s="24">
        <f>'NZ STATA'!L52</f>
        <v>5.260000005364418E-2</v>
      </c>
      <c r="T286" s="84">
        <f t="shared" si="12"/>
        <v>2.0673053744591836E-2</v>
      </c>
      <c r="U286" s="23">
        <f t="shared" si="13"/>
        <v>6.1749076672438355E-2</v>
      </c>
      <c r="V286" s="23">
        <f t="shared" si="14"/>
        <v>1.4742534480846817E-2</v>
      </c>
    </row>
    <row r="287" spans="1:22" x14ac:dyDescent="0.25">
      <c r="A287">
        <v>2003</v>
      </c>
      <c r="B287" t="s">
        <v>15</v>
      </c>
      <c r="C287">
        <v>2020</v>
      </c>
      <c r="D287" s="4">
        <v>2</v>
      </c>
      <c r="E287" s="7">
        <v>1.700028970829888E-2</v>
      </c>
      <c r="F287" s="7">
        <v>1.1100412726706785</v>
      </c>
      <c r="G287" s="7">
        <v>8.9772342389504954E-3</v>
      </c>
      <c r="H287" s="7">
        <v>1.1455989746747557</v>
      </c>
      <c r="I287" s="7">
        <v>1.1400481467233763</v>
      </c>
      <c r="J287" s="7">
        <v>8.9256640625000015E-3</v>
      </c>
      <c r="K287" s="7">
        <v>7.0000000000000007E-2</v>
      </c>
      <c r="L287" s="7">
        <v>0.6</v>
      </c>
      <c r="M287" s="7">
        <f>'NZ STATA'!N53</f>
        <v>2.7200000360608101E-2</v>
      </c>
      <c r="N287" s="7">
        <v>0.28000000000000003</v>
      </c>
      <c r="O287" s="15">
        <f>IF('NZ STATA'!D53="","",'NZ STATA'!D53)</f>
        <v>620045</v>
      </c>
      <c r="P287" s="3">
        <f>IF('NZ STATA'!F53="","",'NZ STATA'!F53)</f>
        <v>43246</v>
      </c>
      <c r="Q287" s="15">
        <f>IF('NZ STATA'!H53="","",'NZ STATA'!H53)</f>
        <v>11235.2435174848</v>
      </c>
      <c r="R287" s="3">
        <f>IF('NZ STATA'!G53="","",'NZ STATA'!G53)</f>
        <v>15609</v>
      </c>
      <c r="S287" s="24">
        <f>'NZ STATA'!L53</f>
        <v>4.6900000423192978E-2</v>
      </c>
      <c r="T287" s="84">
        <f t="shared" si="12"/>
        <v>1.8120045347490586E-2</v>
      </c>
      <c r="U287" s="23">
        <f t="shared" si="13"/>
        <v>6.9746550653581596E-2</v>
      </c>
      <c r="V287" s="23">
        <f t="shared" si="14"/>
        <v>2.5173979307953454E-2</v>
      </c>
    </row>
    <row r="288" spans="1:22" x14ac:dyDescent="0.25">
      <c r="A288">
        <v>2003</v>
      </c>
      <c r="B288" t="s">
        <v>15</v>
      </c>
      <c r="C288">
        <v>2021</v>
      </c>
      <c r="D288" s="4">
        <v>2</v>
      </c>
      <c r="E288" s="7">
        <v>3.8654404828942231E-2</v>
      </c>
      <c r="F288" s="7">
        <v>1.1537893380228468</v>
      </c>
      <c r="G288" s="7">
        <v>2.8910129607187529E-2</v>
      </c>
      <c r="H288" s="7">
        <v>1.1792017798463614</v>
      </c>
      <c r="I288" s="7">
        <v>1.1513402931437244</v>
      </c>
      <c r="J288" s="7">
        <v>1.8290664062500003E-2</v>
      </c>
      <c r="K288" s="7">
        <v>7.0000000000000007E-2</v>
      </c>
      <c r="L288" s="7">
        <v>0.6</v>
      </c>
      <c r="M288" s="7">
        <f>'NZ STATA'!N54</f>
        <v>9.8999990150332451E-3</v>
      </c>
      <c r="N288" s="7">
        <v>0.28000000000000003</v>
      </c>
      <c r="O288" s="15">
        <f>IF('NZ STATA'!D54="","",'NZ STATA'!D54)</f>
        <v>657346</v>
      </c>
      <c r="P288" s="3">
        <f>IF('NZ STATA'!F54="","",'NZ STATA'!F54)</f>
        <v>39560.699999999997</v>
      </c>
      <c r="Q288" s="15">
        <f>IF('NZ STATA'!H54="","",'NZ STATA'!H54)</f>
        <v>9295.5716805101274</v>
      </c>
      <c r="R288" s="3">
        <f>IF('NZ STATA'!G54="","",'NZ STATA'!G54)</f>
        <v>9951</v>
      </c>
      <c r="S288" s="24">
        <f>'NZ STATA'!L54</f>
        <v>4.050000011920929E-2</v>
      </c>
      <c r="T288" s="84">
        <f t="shared" si="12"/>
        <v>1.4141063732813659E-2</v>
      </c>
      <c r="U288" s="23">
        <f t="shared" si="13"/>
        <v>6.018246098706008E-2</v>
      </c>
      <c r="V288" s="23">
        <f t="shared" si="14"/>
        <v>1.5138146425170307E-2</v>
      </c>
    </row>
    <row r="289" spans="1:22" x14ac:dyDescent="0.25">
      <c r="A289">
        <v>2003</v>
      </c>
      <c r="B289" t="s">
        <v>15</v>
      </c>
      <c r="C289">
        <v>2022</v>
      </c>
      <c r="D289" s="4">
        <v>2</v>
      </c>
      <c r="E289" s="7">
        <v>6.9266931690557837E-2</v>
      </c>
      <c r="F289" s="7">
        <v>1.236541702604659</v>
      </c>
      <c r="G289" s="7">
        <v>0.11020965847782821</v>
      </c>
      <c r="H289" s="7">
        <v>1.3165930934579497</v>
      </c>
      <c r="I289" s="7">
        <v>1.1942207534317781</v>
      </c>
      <c r="J289" s="7">
        <v>3.637247058823527E-2</v>
      </c>
      <c r="K289" s="7">
        <v>7.0000000000000007E-2</v>
      </c>
      <c r="L289" s="7">
        <v>0.6</v>
      </c>
      <c r="M289" s="7">
        <f>'NZ STATA'!N55</f>
        <v>-1.0900001041591167E-2</v>
      </c>
      <c r="N289" s="7">
        <v>0.28000000000000003</v>
      </c>
      <c r="O289" s="15">
        <f>IF('NZ STATA'!D55="","",'NZ STATA'!D55)</f>
        <v>672136</v>
      </c>
      <c r="P289" s="3">
        <f>IF('NZ STATA'!F55="","",'NZ STATA'!F55)</f>
        <v>76529</v>
      </c>
      <c r="Q289" s="15">
        <f>IF('NZ STATA'!H55="","",'NZ STATA'!H55)</f>
        <v>8658.3877995412531</v>
      </c>
      <c r="R289" s="3">
        <f>IF('NZ STATA'!G55="","",'NZ STATA'!G55)</f>
        <v>46478</v>
      </c>
      <c r="S289" s="24">
        <f>'NZ STATA'!L55</f>
        <v>3.8199998438358307E-2</v>
      </c>
      <c r="T289" s="84">
        <f t="shared" si="12"/>
        <v>1.2881898603171462E-2</v>
      </c>
      <c r="U289" s="23">
        <f t="shared" si="13"/>
        <v>0.11385939750288632</v>
      </c>
      <c r="V289" s="23">
        <f t="shared" si="14"/>
        <v>6.9149695894878419E-2</v>
      </c>
    </row>
    <row r="290" spans="1:22" s="2" customFormat="1" x14ac:dyDescent="0.25">
      <c r="A290" s="2">
        <v>2003</v>
      </c>
      <c r="B290" s="2" t="s">
        <v>15</v>
      </c>
      <c r="C290" s="2">
        <v>2023</v>
      </c>
      <c r="D290" s="5">
        <v>2</v>
      </c>
      <c r="E290" s="11">
        <v>5.5748402527682754E-2</v>
      </c>
      <c r="F290" s="11">
        <v>1.3074346518801607</v>
      </c>
      <c r="G290" s="11">
        <v>5.6803595206526704E-2</v>
      </c>
      <c r="H290" s="11">
        <v>1.391380314590444</v>
      </c>
      <c r="I290" s="11">
        <v>1.2573410553056013</v>
      </c>
      <c r="J290" s="11">
        <v>4.6308196078431403E-2</v>
      </c>
      <c r="K290" s="11">
        <v>7.0000000000000007E-2</v>
      </c>
      <c r="L290" s="11">
        <v>0.6</v>
      </c>
      <c r="M290" s="7">
        <f>'NZ STATA'!N56</f>
        <v>-2.5000013411045074E-3</v>
      </c>
      <c r="N290" s="11">
        <v>0.28000000000000003</v>
      </c>
      <c r="O290" s="15">
        <f>IF('NZ STATA'!D56="","",'NZ STATA'!D56)</f>
        <v>740115</v>
      </c>
      <c r="P290" s="3">
        <f>IF('NZ STATA'!F56="","",'NZ STATA'!F56)</f>
        <v>82193.696506620006</v>
      </c>
      <c r="Q290" s="15">
        <f>IF('NZ STATA'!H56="","",'NZ STATA'!H56)</f>
        <v>6488.1494650618697</v>
      </c>
      <c r="R290" s="3">
        <f>IF('NZ STATA'!G56="","",'NZ STATA'!G56)</f>
        <v>49031.38368662</v>
      </c>
      <c r="S290" s="24">
        <f>'NZ STATA'!L56</f>
        <v>5.3899999707937241E-2</v>
      </c>
      <c r="T290" s="85">
        <f t="shared" si="12"/>
        <v>8.7664072003159916E-3</v>
      </c>
      <c r="U290" s="75">
        <f t="shared" si="13"/>
        <v>0.11105530425220406</v>
      </c>
      <c r="V290" s="75">
        <f t="shared" si="14"/>
        <v>6.6248331254764467E-2</v>
      </c>
    </row>
    <row r="291" spans="1:22" x14ac:dyDescent="0.25">
      <c r="A291">
        <v>2004</v>
      </c>
      <c r="B291" t="s">
        <v>16</v>
      </c>
      <c r="C291">
        <v>2006</v>
      </c>
      <c r="D291" s="4">
        <v>2</v>
      </c>
      <c r="E291" s="7" cm="1">
        <f t="array" ref="E291:E308">TRANSPOSE(Deflators!D18:U18)</f>
        <v>3.3100140489787058E-2</v>
      </c>
      <c r="F291" s="7" cm="1">
        <f t="array" ref="F291:F308">TRANSPOSE(Deflators!D17:U17)</f>
        <v>0.85920570906602489</v>
      </c>
      <c r="G291" s="7" cm="1">
        <f t="array" ref="G291:G308">TRANSPOSE(Deflators!D43:U43)</f>
        <v>5.0541768166727535E-2</v>
      </c>
      <c r="H291" s="7" cm="1">
        <f t="array" ref="H291:H308">TRANSPOSE(Deflators!D44:U44)</f>
        <v>0.8045442673241312</v>
      </c>
      <c r="I291" s="7">
        <v>0.81988153695648835</v>
      </c>
      <c r="J291" s="7" cm="1">
        <f t="array" ref="J291:J308">'RFR - NZ'!I4:I21</f>
        <v>5.8149954128440359E-2</v>
      </c>
      <c r="K291" s="7" cm="1">
        <f t="array" ref="K291:K308">TRANSPOSE(MRP!C5:T5)</f>
        <v>7.0000000000000007E-2</v>
      </c>
      <c r="L291" s="7" cm="1">
        <f t="array" ref="L291:L308">TRANSPOSE('Equity Beta'!C5:T5)</f>
        <v>0.61</v>
      </c>
      <c r="M291" s="7">
        <f>'NZ STATA'!N57</f>
        <v>1.9100001081824303E-2</v>
      </c>
      <c r="N291" s="7" cm="1">
        <f t="array" ref="N291:N308">TRANSPOSE('SC Tax'!C5:T5)</f>
        <v>0.33</v>
      </c>
      <c r="O291" s="15">
        <f>IF('NZ STATA'!D57="","",'NZ STATA'!D57)</f>
        <v>204963.9375</v>
      </c>
      <c r="P291" s="3">
        <f>IF('NZ STATA'!F57="","",'NZ STATA'!F57)</f>
        <v>16233.228515625</v>
      </c>
      <c r="Q291" s="15" t="str">
        <f>IF('NZ STATA'!H57="","",'NZ STATA'!H57)</f>
        <v/>
      </c>
      <c r="R291" s="3">
        <f>IF('NZ STATA'!G57="","",'NZ STATA'!G57)</f>
        <v>6788.228515625</v>
      </c>
      <c r="S291" s="24">
        <f>'NZ STATA'!L57</f>
        <v>0</v>
      </c>
      <c r="U291" s="23">
        <f t="shared" si="13"/>
        <v>7.9200413075714848E-2</v>
      </c>
      <c r="V291" s="23">
        <f t="shared" si="14"/>
        <v>3.3119135973005004E-2</v>
      </c>
    </row>
    <row r="292" spans="1:22" x14ac:dyDescent="0.25">
      <c r="A292">
        <v>2004</v>
      </c>
      <c r="B292" t="s">
        <v>16</v>
      </c>
      <c r="C292">
        <v>2007</v>
      </c>
      <c r="D292" s="4">
        <v>2</v>
      </c>
      <c r="E292" s="7">
        <v>2.3483524246127475E-2</v>
      </c>
      <c r="F292" s="7">
        <v>0.87962166826992283</v>
      </c>
      <c r="G292" s="7">
        <v>3.787859305374694E-2</v>
      </c>
      <c r="H292" s="7">
        <v>0.83560380443824656</v>
      </c>
      <c r="I292" s="7">
        <v>0.8558356380203338</v>
      </c>
      <c r="J292" s="7">
        <v>6.2786743295019154E-2</v>
      </c>
      <c r="K292" s="7">
        <v>7.0000000000000007E-2</v>
      </c>
      <c r="L292" s="7">
        <v>0.61</v>
      </c>
      <c r="M292" s="7">
        <f>'NZ STATA'!N58</f>
        <v>1.9100001081824303E-2</v>
      </c>
      <c r="N292" s="7">
        <v>0.33</v>
      </c>
      <c r="O292" s="15">
        <f>IF('NZ STATA'!D58="","",'NZ STATA'!D58)</f>
        <v>227635.15625</v>
      </c>
      <c r="P292" s="3">
        <f>IF('NZ STATA'!F58="","",'NZ STATA'!F58)</f>
        <v>16748.556640625</v>
      </c>
      <c r="Q292" s="15" t="str">
        <f>IF('NZ STATA'!H58="","",'NZ STATA'!H58)</f>
        <v/>
      </c>
      <c r="R292" s="3">
        <f>IF('NZ STATA'!G58="","",'NZ STATA'!G58)</f>
        <v>5698.55712890625</v>
      </c>
      <c r="S292" s="24">
        <f>'NZ STATA'!L58</f>
        <v>0</v>
      </c>
      <c r="U292" s="23">
        <f t="shared" si="13"/>
        <v>7.3576317984164627E-2</v>
      </c>
      <c r="V292" s="23">
        <f t="shared" si="14"/>
        <v>2.503373039025579E-2</v>
      </c>
    </row>
    <row r="293" spans="1:22" x14ac:dyDescent="0.25">
      <c r="A293">
        <v>2004</v>
      </c>
      <c r="B293" t="s">
        <v>16</v>
      </c>
      <c r="C293">
        <v>2008</v>
      </c>
      <c r="D293" s="4">
        <v>2</v>
      </c>
      <c r="E293" s="7">
        <v>3.8825868397930716E-2</v>
      </c>
      <c r="F293" s="7">
        <v>0.91444539973908812</v>
      </c>
      <c r="G293" s="7">
        <v>3.7290164460032922E-2</v>
      </c>
      <c r="H293" s="7">
        <v>0.86735187422963156</v>
      </c>
      <c r="I293" s="7">
        <v>0.89398661166245419</v>
      </c>
      <c r="J293" s="7">
        <v>6.0896374045801512E-2</v>
      </c>
      <c r="K293" s="7">
        <v>7.0000000000000007E-2</v>
      </c>
      <c r="L293" s="7">
        <v>0.61</v>
      </c>
      <c r="M293" s="7">
        <f>'NZ STATA'!N59</f>
        <v>1.9100001081824303E-2</v>
      </c>
      <c r="N293" s="7">
        <v>0.3</v>
      </c>
      <c r="O293" s="15">
        <f>IF('NZ STATA'!D59="","",'NZ STATA'!D59)</f>
        <v>254649.71875</v>
      </c>
      <c r="P293" s="3">
        <f>IF('NZ STATA'!F59="","",'NZ STATA'!F59)</f>
        <v>20038.3828125</v>
      </c>
      <c r="Q293" s="15">
        <f>IF('NZ STATA'!H59="","",'NZ STATA'!H59)</f>
        <v>1568.413459304694</v>
      </c>
      <c r="R293" s="3">
        <f>IF('NZ STATA'!G59="","",'NZ STATA'!G59)</f>
        <v>8424.3828125</v>
      </c>
      <c r="S293" s="24">
        <f>'NZ STATA'!L59</f>
        <v>0</v>
      </c>
      <c r="T293" s="84">
        <f t="shared" si="12"/>
        <v>6.1591014787040444E-3</v>
      </c>
      <c r="U293" s="23">
        <f t="shared" si="13"/>
        <v>7.8689986035965331E-2</v>
      </c>
      <c r="V293" s="23">
        <f t="shared" si="14"/>
        <v>3.3082238825366858E-2</v>
      </c>
    </row>
    <row r="294" spans="1:22" x14ac:dyDescent="0.25">
      <c r="A294">
        <v>2004</v>
      </c>
      <c r="B294" t="s">
        <v>16</v>
      </c>
      <c r="C294">
        <v>2009</v>
      </c>
      <c r="D294" s="4">
        <v>2</v>
      </c>
      <c r="E294" s="7">
        <v>2.0935866234537432E-2</v>
      </c>
      <c r="F294" s="7">
        <v>0.93379191771976022</v>
      </c>
      <c r="G294" s="7">
        <v>4.5916205946260044E-2</v>
      </c>
      <c r="H294" s="7">
        <v>0.90810585574231328</v>
      </c>
      <c r="I294" s="7">
        <v>0.94798548547317496</v>
      </c>
      <c r="J294" s="7">
        <v>5.6882873563218396E-2</v>
      </c>
      <c r="K294" s="7">
        <v>7.0000000000000007E-2</v>
      </c>
      <c r="L294" s="7">
        <v>0.61</v>
      </c>
      <c r="M294" s="7">
        <f>'NZ STATA'!N60</f>
        <v>2.4900002405047417E-2</v>
      </c>
      <c r="N294" s="7">
        <v>0.3</v>
      </c>
      <c r="O294" s="15">
        <f>IF('NZ STATA'!D60="","",'NZ STATA'!D60)</f>
        <v>284099.09375</v>
      </c>
      <c r="P294" s="3">
        <f>IF('NZ STATA'!F60="","",'NZ STATA'!F60)</f>
        <v>22995.890625</v>
      </c>
      <c r="Q294" s="15">
        <f>IF('NZ STATA'!H60="","",'NZ STATA'!H60)</f>
        <v>2948.729005144276</v>
      </c>
      <c r="R294" s="3">
        <f>IF('NZ STATA'!G60="","",'NZ STATA'!G60)</f>
        <v>8283.8916015625</v>
      </c>
      <c r="S294" s="24">
        <f>'NZ STATA'!L60</f>
        <v>0</v>
      </c>
      <c r="T294" s="84">
        <f t="shared" si="12"/>
        <v>1.0379227072575891E-2</v>
      </c>
      <c r="U294" s="23">
        <f t="shared" si="13"/>
        <v>8.0943203026320812E-2</v>
      </c>
      <c r="V294" s="23">
        <f t="shared" si="14"/>
        <v>2.9158458382314005E-2</v>
      </c>
    </row>
    <row r="295" spans="1:22" x14ac:dyDescent="0.25">
      <c r="A295">
        <v>2004</v>
      </c>
      <c r="B295" t="s">
        <v>16</v>
      </c>
      <c r="C295">
        <v>2010</v>
      </c>
      <c r="D295" s="4">
        <v>2</v>
      </c>
      <c r="E295" s="7">
        <v>2.2759288999173406E-2</v>
      </c>
      <c r="F295" s="7">
        <v>0.95528804828231084</v>
      </c>
      <c r="G295" s="7">
        <v>2.895881701667272E-2</v>
      </c>
      <c r="H295" s="7">
        <v>0.93478800413650476</v>
      </c>
      <c r="I295" s="7">
        <v>0.95078013368004488</v>
      </c>
      <c r="J295" s="7">
        <v>5.6131877394636001E-2</v>
      </c>
      <c r="K295" s="7">
        <v>7.0000000000000007E-2</v>
      </c>
      <c r="L295" s="7">
        <v>0.61</v>
      </c>
      <c r="M295" s="7">
        <f>'NZ STATA'!N61</f>
        <v>-8.9999969350174069E-4</v>
      </c>
      <c r="N295" s="7">
        <v>0.3</v>
      </c>
      <c r="O295" s="15">
        <f>IF('NZ STATA'!D61="","",'NZ STATA'!D61)</f>
        <v>308270</v>
      </c>
      <c r="P295" s="3">
        <f>IF('NZ STATA'!F61="","",'NZ STATA'!F61)</f>
        <v>20408.806640625</v>
      </c>
      <c r="Q295" s="15">
        <f>IF('NZ STATA'!H61="","",'NZ STATA'!H61)</f>
        <v>3845.3526862138669</v>
      </c>
      <c r="R295" s="3">
        <f>IF('NZ STATA'!G61="","",'NZ STATA'!G61)</f>
        <v>6163.80615234375</v>
      </c>
      <c r="S295" s="24">
        <f>'NZ STATA'!L61</f>
        <v>0</v>
      </c>
      <c r="T295" s="84">
        <f t="shared" si="12"/>
        <v>1.2473976339617436E-2</v>
      </c>
      <c r="U295" s="23">
        <f t="shared" si="13"/>
        <v>6.6204322965663212E-2</v>
      </c>
      <c r="V295" s="23">
        <f t="shared" si="14"/>
        <v>1.9994829702351023E-2</v>
      </c>
    </row>
    <row r="296" spans="1:22" x14ac:dyDescent="0.25">
      <c r="A296">
        <v>2004</v>
      </c>
      <c r="B296" t="s">
        <v>16</v>
      </c>
      <c r="C296">
        <v>2011</v>
      </c>
      <c r="D296" s="4">
        <v>2</v>
      </c>
      <c r="E296" s="7">
        <v>3.9488973056423064E-2</v>
      </c>
      <c r="F296" s="7">
        <v>0.99376612206306836</v>
      </c>
      <c r="G296" s="7">
        <v>3.2077340179707009E-2</v>
      </c>
      <c r="H296" s="7">
        <v>0.96525962848652824</v>
      </c>
      <c r="I296" s="7">
        <v>0.97471837889087087</v>
      </c>
      <c r="J296" s="7">
        <v>4.9462183908045985E-2</v>
      </c>
      <c r="K296" s="7">
        <v>7.0000000000000007E-2</v>
      </c>
      <c r="L296" s="7">
        <v>0.61</v>
      </c>
      <c r="M296" s="7">
        <f>'NZ STATA'!N62</f>
        <v>1.640000008046627E-2</v>
      </c>
      <c r="N296" s="7">
        <v>0.28000000000000003</v>
      </c>
      <c r="O296" s="15">
        <f>IF('NZ STATA'!D62="","",'NZ STATA'!D62)</f>
        <v>324143.78125</v>
      </c>
      <c r="P296" s="3">
        <f>IF('NZ STATA'!F62="","",'NZ STATA'!F62)</f>
        <v>28072.23046875</v>
      </c>
      <c r="Q296" s="15">
        <f>IF('NZ STATA'!H62="","",'NZ STATA'!H62)</f>
        <v>3720.0151031273972</v>
      </c>
      <c r="R296" s="3">
        <f>IF('NZ STATA'!G62="","",'NZ STATA'!G62)</f>
        <v>14111.2314453125</v>
      </c>
      <c r="S296" s="24">
        <f>'NZ STATA'!L62</f>
        <v>7.8199997544288635E-2</v>
      </c>
      <c r="T296" s="84">
        <f t="shared" si="12"/>
        <v>1.1476435206567447E-2</v>
      </c>
      <c r="U296" s="23">
        <f t="shared" si="13"/>
        <v>8.6604254323481636E-2</v>
      </c>
      <c r="V296" s="23">
        <f t="shared" si="14"/>
        <v>4.3533864481049643E-2</v>
      </c>
    </row>
    <row r="297" spans="1:22" x14ac:dyDescent="0.25">
      <c r="A297">
        <v>2004</v>
      </c>
      <c r="B297" t="s">
        <v>16</v>
      </c>
      <c r="C297">
        <v>2012</v>
      </c>
      <c r="D297" s="4">
        <v>2</v>
      </c>
      <c r="E297" s="7">
        <v>1.0543400633306286E-2</v>
      </c>
      <c r="F297" s="7">
        <v>1.0042992262179271</v>
      </c>
      <c r="G297" s="7">
        <v>3.5358168765524237E-2</v>
      </c>
      <c r="H297" s="7">
        <v>1</v>
      </c>
      <c r="I297" s="7">
        <v>1</v>
      </c>
      <c r="J297" s="7">
        <v>3.646118518518518E-2</v>
      </c>
      <c r="K297" s="7">
        <v>7.0000000000000007E-2</v>
      </c>
      <c r="L297" s="7">
        <v>0.61</v>
      </c>
      <c r="M297" s="7">
        <f>'NZ STATA'!N63</f>
        <v>2.1700000390410423E-2</v>
      </c>
      <c r="N297" s="7">
        <v>0.28000000000000003</v>
      </c>
      <c r="O297" s="15">
        <f>IF('NZ STATA'!D63="","",'NZ STATA'!D63)</f>
        <v>379341.03125</v>
      </c>
      <c r="P297" s="3">
        <f>IF('NZ STATA'!F63="","",'NZ STATA'!F63)</f>
        <v>21685.740234375</v>
      </c>
      <c r="Q297" s="15">
        <f>IF('NZ STATA'!H63="","",'NZ STATA'!H63)</f>
        <v>4866.0224913852444</v>
      </c>
      <c r="R297" s="3">
        <f>IF('NZ STATA'!G63="","",'NZ STATA'!G63)</f>
        <v>5765.953125</v>
      </c>
      <c r="S297" s="24">
        <f>'NZ STATA'!L63</f>
        <v>7.2200000286102295E-2</v>
      </c>
      <c r="T297" s="84">
        <f t="shared" si="12"/>
        <v>1.2827566992557556E-2</v>
      </c>
      <c r="U297" s="23">
        <f t="shared" si="13"/>
        <v>5.7166872149096049E-2</v>
      </c>
      <c r="V297" s="23">
        <f t="shared" si="14"/>
        <v>1.5199919465606187E-2</v>
      </c>
    </row>
    <row r="298" spans="1:22" x14ac:dyDescent="0.25">
      <c r="A298">
        <v>2004</v>
      </c>
      <c r="B298" t="s">
        <v>16</v>
      </c>
      <c r="C298">
        <v>2013</v>
      </c>
      <c r="D298" s="4">
        <v>2</v>
      </c>
      <c r="E298" s="7">
        <v>1.1280315338639931E-2</v>
      </c>
      <c r="F298" s="7">
        <v>1.0156921754055372</v>
      </c>
      <c r="G298" s="7">
        <v>1.5079813215808485E-2</v>
      </c>
      <c r="H298" s="7">
        <v>1.0151940872871121</v>
      </c>
      <c r="I298" s="7">
        <v>1.0160178616112114</v>
      </c>
      <c r="J298" s="7">
        <v>4.1064492187499975E-2</v>
      </c>
      <c r="K298" s="7">
        <v>7.0000000000000007E-2</v>
      </c>
      <c r="L298" s="7">
        <v>0.61</v>
      </c>
      <c r="M298" s="7">
        <f>'NZ STATA'!N64</f>
        <v>2.200000174343586E-2</v>
      </c>
      <c r="N298" s="7">
        <v>0.28000000000000003</v>
      </c>
      <c r="O298" s="15">
        <f>IF('NZ STATA'!D64="","",'NZ STATA'!D64)</f>
        <v>422168.9723134418</v>
      </c>
      <c r="P298" s="3">
        <f>IF('NZ STATA'!F64="","",'NZ STATA'!F64)</f>
        <v>19484.137988806731</v>
      </c>
      <c r="Q298" s="15">
        <f>IF('NZ STATA'!H64="","",'NZ STATA'!H64)</f>
        <v>8229.3844921375949</v>
      </c>
      <c r="R298" s="3">
        <f>IF('NZ STATA'!G64="","",'NZ STATA'!G64)</f>
        <v>3610.5979892283708</v>
      </c>
      <c r="S298" s="24">
        <f>'NZ STATA'!L64</f>
        <v>6.6200003027915955E-2</v>
      </c>
      <c r="T298" s="84">
        <f t="shared" si="12"/>
        <v>1.9493105916906752E-2</v>
      </c>
      <c r="U298" s="23">
        <f t="shared" si="13"/>
        <v>4.6152463270892917E-2</v>
      </c>
      <c r="V298" s="23">
        <f t="shared" si="14"/>
        <v>8.5524949155847997E-3</v>
      </c>
    </row>
    <row r="299" spans="1:22" x14ac:dyDescent="0.25">
      <c r="A299">
        <v>2004</v>
      </c>
      <c r="B299" t="s">
        <v>16</v>
      </c>
      <c r="C299">
        <v>2014</v>
      </c>
      <c r="D299" s="4">
        <v>2</v>
      </c>
      <c r="E299" s="7">
        <v>1.2200404076806042E-2</v>
      </c>
      <c r="F299" s="7">
        <v>1.0281599315429428</v>
      </c>
      <c r="G299" s="7">
        <v>1.1923506371374324E-2</v>
      </c>
      <c r="H299" s="7">
        <v>1.0273712132061399</v>
      </c>
      <c r="I299" s="7">
        <v>1.0399176543779545</v>
      </c>
      <c r="J299" s="7">
        <v>4.3099365079365085E-2</v>
      </c>
      <c r="K299" s="7">
        <v>7.0000000000000007E-2</v>
      </c>
      <c r="L299" s="7">
        <v>0.61</v>
      </c>
      <c r="M299" s="7">
        <f>'NZ STATA'!N65</f>
        <v>1.2500000186264515E-2</v>
      </c>
      <c r="N299" s="7">
        <v>0.28000000000000003</v>
      </c>
      <c r="O299" s="15">
        <f>IF('NZ STATA'!D65="","",'NZ STATA'!D65)</f>
        <v>459970.07385442988</v>
      </c>
      <c r="P299" s="3">
        <f>IF('NZ STATA'!F65="","",'NZ STATA'!F65)</f>
        <v>26642.813129777172</v>
      </c>
      <c r="Q299" s="15">
        <f>IF('NZ STATA'!H65="","",'NZ STATA'!H65)</f>
        <v>6985.4427589753777</v>
      </c>
      <c r="R299" s="3">
        <f>IF('NZ STATA'!G65="","",'NZ STATA'!G65)</f>
        <v>6999.1445945993919</v>
      </c>
      <c r="S299" s="24">
        <f>'NZ STATA'!L65</f>
        <v>6.1099998652935028E-2</v>
      </c>
      <c r="T299" s="84">
        <f t="shared" si="12"/>
        <v>1.5186733129047244E-2</v>
      </c>
      <c r="U299" s="23">
        <f t="shared" si="13"/>
        <v>5.7922927260283065E-2</v>
      </c>
      <c r="V299" s="23">
        <f t="shared" si="14"/>
        <v>1.5216521666177924E-2</v>
      </c>
    </row>
    <row r="300" spans="1:22" x14ac:dyDescent="0.25">
      <c r="A300">
        <v>2004</v>
      </c>
      <c r="B300" t="s">
        <v>16</v>
      </c>
      <c r="C300">
        <v>2015</v>
      </c>
      <c r="D300" s="4">
        <v>2</v>
      </c>
      <c r="E300" s="7">
        <v>2.9227576697464087E-3</v>
      </c>
      <c r="F300" s="7">
        <v>1.0311693896846579</v>
      </c>
      <c r="G300" s="7">
        <v>1.5500569771272503E-2</v>
      </c>
      <c r="H300" s="7">
        <v>1.0434201146006314</v>
      </c>
      <c r="I300" s="7">
        <v>1.048112780280603</v>
      </c>
      <c r="J300" s="7">
        <v>3.4332322834645657E-2</v>
      </c>
      <c r="K300" s="7">
        <v>7.0000000000000007E-2</v>
      </c>
      <c r="L300" s="7">
        <v>0.61</v>
      </c>
      <c r="M300" s="7">
        <f>'NZ STATA'!N66</f>
        <v>2.930000051856041E-2</v>
      </c>
      <c r="N300" s="7">
        <v>0.28000000000000003</v>
      </c>
      <c r="O300" s="15">
        <f>IF('NZ STATA'!D66="","",'NZ STATA'!D66)</f>
        <v>475614.3368438516</v>
      </c>
      <c r="P300" s="3">
        <f>IF('NZ STATA'!F66="","",'NZ STATA'!F66)</f>
        <v>19638.839781932715</v>
      </c>
      <c r="Q300" s="15">
        <f>IF('NZ STATA'!H66="","",'NZ STATA'!H66)</f>
        <v>8580.6978274168232</v>
      </c>
      <c r="R300" s="3">
        <f>IF('NZ STATA'!G66="","",'NZ STATA'!G66)</f>
        <v>398.16118193271473</v>
      </c>
      <c r="S300" s="24">
        <f>'NZ STATA'!L66</f>
        <v>6.889999657869339E-2</v>
      </c>
      <c r="T300" s="84">
        <f t="shared" si="12"/>
        <v>1.8041293465537272E-2</v>
      </c>
      <c r="U300" s="23">
        <f t="shared" si="13"/>
        <v>4.1291521849940192E-2</v>
      </c>
      <c r="V300" s="23">
        <f t="shared" si="14"/>
        <v>8.3715134529982547E-4</v>
      </c>
    </row>
    <row r="301" spans="1:22" x14ac:dyDescent="0.25">
      <c r="A301">
        <v>2004</v>
      </c>
      <c r="B301" t="s">
        <v>16</v>
      </c>
      <c r="C301">
        <v>2016</v>
      </c>
      <c r="D301" s="4">
        <v>2</v>
      </c>
      <c r="E301" s="7">
        <v>6.4415806539522506E-3</v>
      </c>
      <c r="F301" s="7">
        <v>1.0378331901379652</v>
      </c>
      <c r="G301" s="7">
        <v>1.7900282085788762E-2</v>
      </c>
      <c r="H301" s="7">
        <v>1.0622657972955325</v>
      </c>
      <c r="I301" s="7">
        <v>1.0568454205188802</v>
      </c>
      <c r="J301" s="7">
        <v>2.763081712062259E-2</v>
      </c>
      <c r="K301" s="7">
        <v>7.0000000000000007E-2</v>
      </c>
      <c r="L301" s="7">
        <v>0.61</v>
      </c>
      <c r="M301" s="7">
        <f>'NZ STATA'!N67</f>
        <v>2.4800000712275505E-2</v>
      </c>
      <c r="N301" s="7">
        <v>0.28000000000000003</v>
      </c>
      <c r="O301" s="15">
        <f>IF('NZ STATA'!D67="","",'NZ STATA'!D67)</f>
        <v>486846.22262999997</v>
      </c>
      <c r="P301" s="3">
        <f>IF('NZ STATA'!F67="","",'NZ STATA'!F67)</f>
        <v>23231.578560000002</v>
      </c>
      <c r="Q301" s="15">
        <f>IF('NZ STATA'!H67="","",'NZ STATA'!H67)</f>
        <v>9015.6668368901956</v>
      </c>
      <c r="R301" s="3">
        <f>IF('NZ STATA'!G67="","",'NZ STATA'!G67)</f>
        <v>2844</v>
      </c>
      <c r="S301" s="24">
        <f>'NZ STATA'!L67</f>
        <v>6.0199998319149017E-2</v>
      </c>
      <c r="T301" s="84">
        <f t="shared" si="12"/>
        <v>1.8518510399827104E-2</v>
      </c>
      <c r="U301" s="23">
        <f t="shared" si="13"/>
        <v>4.7718514553733847E-2</v>
      </c>
      <c r="V301" s="23">
        <f t="shared" si="14"/>
        <v>5.8416803249214527E-3</v>
      </c>
    </row>
    <row r="302" spans="1:22" x14ac:dyDescent="0.25">
      <c r="A302">
        <v>2004</v>
      </c>
      <c r="B302" t="s">
        <v>16</v>
      </c>
      <c r="C302">
        <v>2017</v>
      </c>
      <c r="D302" s="4">
        <v>2</v>
      </c>
      <c r="E302" s="7">
        <v>1.8338684398803672E-2</v>
      </c>
      <c r="F302" s="7">
        <v>1.0570412726366816</v>
      </c>
      <c r="G302" s="7">
        <v>1.909303127821757E-2</v>
      </c>
      <c r="H302" s="7">
        <v>1.0827425307938414</v>
      </c>
      <c r="I302" s="7">
        <v>1.0720611920224872</v>
      </c>
      <c r="J302" s="7">
        <v>2.9930390625000008E-2</v>
      </c>
      <c r="K302" s="7">
        <v>7.0000000000000007E-2</v>
      </c>
      <c r="L302" s="7">
        <v>0.61</v>
      </c>
      <c r="M302" s="7">
        <f>'NZ STATA'!N68</f>
        <v>1.4243251644074917E-2</v>
      </c>
      <c r="N302" s="7">
        <v>0.28000000000000003</v>
      </c>
      <c r="O302" s="15">
        <f>IF('NZ STATA'!D68="","",'NZ STATA'!D68)</f>
        <v>508016.42080999998</v>
      </c>
      <c r="P302" s="3">
        <f>IF('NZ STATA'!F68="","",'NZ STATA'!F68)</f>
        <v>31340.802104100028</v>
      </c>
      <c r="Q302" s="15">
        <f>IF('NZ STATA'!H68="","",'NZ STATA'!H68)</f>
        <v>10617.86399447154</v>
      </c>
      <c r="R302" s="3">
        <f>IF('NZ STATA'!G68="","",'NZ STATA'!G68)</f>
        <v>10928.55017410003</v>
      </c>
      <c r="S302" s="24">
        <f>'NZ STATA'!L68</f>
        <v>5.310991033911705E-2</v>
      </c>
      <c r="T302" s="84">
        <f t="shared" si="12"/>
        <v>2.0900631474750419E-2</v>
      </c>
      <c r="U302" s="23">
        <f t="shared" si="13"/>
        <v>6.169249815612083E-2</v>
      </c>
      <c r="V302" s="23">
        <f t="shared" si="14"/>
        <v>2.1512198673962448E-2</v>
      </c>
    </row>
    <row r="303" spans="1:22" x14ac:dyDescent="0.25">
      <c r="A303">
        <v>2004</v>
      </c>
      <c r="B303" t="s">
        <v>16</v>
      </c>
      <c r="C303">
        <v>2018</v>
      </c>
      <c r="D303" s="4">
        <v>2</v>
      </c>
      <c r="E303" s="7">
        <v>1.5856596554529895E-2</v>
      </c>
      <c r="F303" s="7">
        <v>1.0739359416270218</v>
      </c>
      <c r="G303" s="7">
        <v>2.1282005692353598E-2</v>
      </c>
      <c r="H303" s="7">
        <v>1.1060324121529492</v>
      </c>
      <c r="I303" s="7">
        <v>1.0999105181290567</v>
      </c>
      <c r="J303" s="7">
        <v>2.7533960784313759E-2</v>
      </c>
      <c r="K303" s="7">
        <v>7.0000000000000007E-2</v>
      </c>
      <c r="L303" s="7">
        <v>0.6</v>
      </c>
      <c r="M303" s="7">
        <f>'NZ STATA'!N69</f>
        <v>2.0500000566244125E-2</v>
      </c>
      <c r="N303" s="7">
        <v>0.28000000000000003</v>
      </c>
      <c r="O303" s="15">
        <f>IF('NZ STATA'!D69="","",'NZ STATA'!D69)</f>
        <v>529712.24365578429</v>
      </c>
      <c r="P303" s="3">
        <f>IF('NZ STATA'!F69="","",'NZ STATA'!F69)</f>
        <v>24815.094680213573</v>
      </c>
      <c r="Q303" s="15">
        <f>IF('NZ STATA'!H69="","",'NZ STATA'!H69)</f>
        <v>11095.96783017513</v>
      </c>
      <c r="R303" s="3">
        <f>IF('NZ STATA'!G69="","",'NZ STATA'!G69)</f>
        <v>5823.0946802135732</v>
      </c>
      <c r="S303" s="24">
        <f>'NZ STATA'!L69</f>
        <v>5.6045759469270706E-2</v>
      </c>
      <c r="T303" s="84">
        <f t="shared" si="12"/>
        <v>2.0947161337251385E-2</v>
      </c>
      <c r="U303" s="23">
        <f t="shared" si="13"/>
        <v>4.6846367961883149E-2</v>
      </c>
      <c r="V303" s="23">
        <f t="shared" si="14"/>
        <v>1.0992939562857292E-2</v>
      </c>
    </row>
    <row r="304" spans="1:22" x14ac:dyDescent="0.25">
      <c r="A304">
        <v>2004</v>
      </c>
      <c r="B304" t="s">
        <v>16</v>
      </c>
      <c r="C304">
        <v>2019</v>
      </c>
      <c r="D304" s="4">
        <v>2</v>
      </c>
      <c r="E304" s="7">
        <v>1.6066557870604167E-2</v>
      </c>
      <c r="F304" s="7">
        <v>1.091329750742944</v>
      </c>
      <c r="G304" s="7">
        <v>2.6171179558516909E-2</v>
      </c>
      <c r="H304" s="7">
        <v>1.1353606888394292</v>
      </c>
      <c r="I304" s="7">
        <v>1.1214342122135459</v>
      </c>
      <c r="J304" s="7">
        <v>1.657635658914729E-2</v>
      </c>
      <c r="K304" s="7">
        <v>7.0000000000000007E-2</v>
      </c>
      <c r="L304" s="7">
        <v>0.6</v>
      </c>
      <c r="M304" s="7">
        <f>'NZ STATA'!N70</f>
        <v>2.669999934732914E-2</v>
      </c>
      <c r="N304" s="7">
        <v>0.28000000000000003</v>
      </c>
      <c r="O304" s="15">
        <f>IF('NZ STATA'!D70="","",'NZ STATA'!D70)</f>
        <v>559425</v>
      </c>
      <c r="P304" s="3">
        <f>IF('NZ STATA'!F70="","",'NZ STATA'!F70)</f>
        <v>28173.017376409469</v>
      </c>
      <c r="Q304" s="15">
        <f>IF('NZ STATA'!H70="","",'NZ STATA'!H70)</f>
        <v>16435.533091523139</v>
      </c>
      <c r="R304" s="3">
        <f>IF('NZ STATA'!G70="","",'NZ STATA'!G70)</f>
        <v>8277.5288764094694</v>
      </c>
      <c r="S304" s="24">
        <f>'NZ STATA'!L70</f>
        <v>5.260000005364418E-2</v>
      </c>
      <c r="T304" s="84">
        <f t="shared" si="12"/>
        <v>2.9379332513783149E-2</v>
      </c>
      <c r="U304" s="23">
        <f t="shared" si="13"/>
        <v>5.0360669216444505E-2</v>
      </c>
      <c r="V304" s="23">
        <f t="shared" si="14"/>
        <v>1.4796494394082262E-2</v>
      </c>
    </row>
    <row r="305" spans="1:22" x14ac:dyDescent="0.25">
      <c r="A305">
        <v>2004</v>
      </c>
      <c r="B305" t="s">
        <v>16</v>
      </c>
      <c r="C305">
        <v>2020</v>
      </c>
      <c r="D305" s="4">
        <v>2</v>
      </c>
      <c r="E305" s="7">
        <v>1.700028970829888E-2</v>
      </c>
      <c r="F305" s="7">
        <v>1.1100412726706785</v>
      </c>
      <c r="G305" s="7">
        <v>8.9772342389504954E-3</v>
      </c>
      <c r="H305" s="7">
        <v>1.1455989746747557</v>
      </c>
      <c r="I305" s="7">
        <v>1.1400481467233763</v>
      </c>
      <c r="J305" s="7">
        <v>8.9256640625000015E-3</v>
      </c>
      <c r="K305" s="7">
        <v>7.0000000000000007E-2</v>
      </c>
      <c r="L305" s="7">
        <v>0.6</v>
      </c>
      <c r="M305" s="7">
        <f>'NZ STATA'!N71</f>
        <v>2.7200000360608101E-2</v>
      </c>
      <c r="N305" s="7">
        <v>0.28000000000000003</v>
      </c>
      <c r="O305" s="15">
        <f>IF('NZ STATA'!D71="","",'NZ STATA'!D71)</f>
        <v>569299.84412999998</v>
      </c>
      <c r="P305" s="3">
        <f>IF('NZ STATA'!F71="","",'NZ STATA'!F71)</f>
        <v>34771</v>
      </c>
      <c r="Q305" s="15">
        <f>IF('NZ STATA'!H71="","",'NZ STATA'!H71)</f>
        <v>13372.740468559061</v>
      </c>
      <c r="R305" s="3">
        <f>IF('NZ STATA'!G71="","",'NZ STATA'!G71)</f>
        <v>14295</v>
      </c>
      <c r="S305" s="24">
        <f>'NZ STATA'!L71</f>
        <v>4.6900000423192978E-2</v>
      </c>
      <c r="T305" s="84">
        <f t="shared" si="12"/>
        <v>2.3489801738827434E-2</v>
      </c>
      <c r="U305" s="23">
        <f t="shared" si="13"/>
        <v>6.1076777656837056E-2</v>
      </c>
      <c r="V305" s="23">
        <f t="shared" si="14"/>
        <v>2.5109790820065161E-2</v>
      </c>
    </row>
    <row r="306" spans="1:22" x14ac:dyDescent="0.25">
      <c r="A306">
        <v>2004</v>
      </c>
      <c r="B306" t="s">
        <v>16</v>
      </c>
      <c r="C306">
        <v>2021</v>
      </c>
      <c r="D306" s="4">
        <v>2</v>
      </c>
      <c r="E306" s="7">
        <v>3.8654404828942231E-2</v>
      </c>
      <c r="F306" s="7">
        <v>1.1537893380228468</v>
      </c>
      <c r="G306" s="7">
        <v>2.8910129607187529E-2</v>
      </c>
      <c r="H306" s="7">
        <v>1.1792017798463614</v>
      </c>
      <c r="I306" s="7">
        <v>1.1513402931437244</v>
      </c>
      <c r="J306" s="7">
        <v>1.8290664062500003E-2</v>
      </c>
      <c r="K306" s="7">
        <v>7.0000000000000007E-2</v>
      </c>
      <c r="L306" s="7">
        <v>0.6</v>
      </c>
      <c r="M306" s="7">
        <f>'NZ STATA'!N72</f>
        <v>9.8999990150332451E-3</v>
      </c>
      <c r="N306" s="7">
        <v>0.28000000000000003</v>
      </c>
      <c r="O306" s="15">
        <f>IF('NZ STATA'!D72="","",'NZ STATA'!D72)</f>
        <v>599939.4</v>
      </c>
      <c r="P306" s="3">
        <f>IF('NZ STATA'!F72="","",'NZ STATA'!F72)</f>
        <v>30610.353431368771</v>
      </c>
      <c r="Q306" s="15">
        <f>IF('NZ STATA'!H72="","",'NZ STATA'!H72)</f>
        <v>10181.890459694479</v>
      </c>
      <c r="R306" s="3">
        <f>IF('NZ STATA'!G72="","",'NZ STATA'!G72)</f>
        <v>8696.0954013687679</v>
      </c>
      <c r="S306" s="24">
        <f>'NZ STATA'!L72</f>
        <v>4.050000011920929E-2</v>
      </c>
      <c r="T306" s="84">
        <f t="shared" si="12"/>
        <v>1.6971531557511441E-2</v>
      </c>
      <c r="U306" s="23">
        <f t="shared" si="13"/>
        <v>5.1022408982255157E-2</v>
      </c>
      <c r="V306" s="23">
        <f t="shared" si="14"/>
        <v>1.4494956326203559E-2</v>
      </c>
    </row>
    <row r="307" spans="1:22" x14ac:dyDescent="0.25">
      <c r="A307">
        <v>2004</v>
      </c>
      <c r="B307" t="s">
        <v>16</v>
      </c>
      <c r="C307">
        <v>2022</v>
      </c>
      <c r="D307" s="4">
        <v>2</v>
      </c>
      <c r="E307" s="7">
        <v>6.9266931690557837E-2</v>
      </c>
      <c r="F307" s="7">
        <v>1.236541702604659</v>
      </c>
      <c r="G307" s="7">
        <v>0.11020965847782821</v>
      </c>
      <c r="H307" s="7">
        <v>1.3165930934579497</v>
      </c>
      <c r="I307" s="7">
        <v>1.1942207534317781</v>
      </c>
      <c r="J307" s="7">
        <v>3.637247058823527E-2</v>
      </c>
      <c r="K307" s="7">
        <v>7.0000000000000007E-2</v>
      </c>
      <c r="L307" s="7">
        <v>0.6</v>
      </c>
      <c r="M307" s="7">
        <f>'NZ STATA'!N73</f>
        <v>-1.0900001041591167E-2</v>
      </c>
      <c r="N307" s="7">
        <v>0.28000000000000003</v>
      </c>
      <c r="O307" s="15">
        <f>IF('NZ STATA'!D73="","",'NZ STATA'!D73)</f>
        <v>592314.41797000007</v>
      </c>
      <c r="P307" s="3">
        <f>IF('NZ STATA'!F73="","",'NZ STATA'!F73)</f>
        <v>62856</v>
      </c>
      <c r="Q307" s="15">
        <f>IF('NZ STATA'!H73="","",'NZ STATA'!H73)</f>
        <v>7111.4494216412777</v>
      </c>
      <c r="R307" s="3">
        <f>IF('NZ STATA'!G73="","",'NZ STATA'!G73)</f>
        <v>40984</v>
      </c>
      <c r="S307" s="24">
        <f>'NZ STATA'!L73</f>
        <v>3.8199998438358307E-2</v>
      </c>
      <c r="T307" s="84">
        <f t="shared" si="12"/>
        <v>1.2006206848744079E-2</v>
      </c>
      <c r="U307" s="23">
        <f t="shared" si="13"/>
        <v>0.10611931449418739</v>
      </c>
      <c r="V307" s="23">
        <f t="shared" si="14"/>
        <v>6.9192980546483651E-2</v>
      </c>
    </row>
    <row r="308" spans="1:22" s="2" customFormat="1" x14ac:dyDescent="0.25">
      <c r="A308" s="2">
        <v>2004</v>
      </c>
      <c r="B308" s="2" t="s">
        <v>16</v>
      </c>
      <c r="C308" s="2">
        <v>2023</v>
      </c>
      <c r="D308" s="5">
        <v>2</v>
      </c>
      <c r="E308" s="11">
        <v>5.5748402527682754E-2</v>
      </c>
      <c r="F308" s="11">
        <v>1.3074346518801607</v>
      </c>
      <c r="G308" s="11">
        <v>5.6803595206526704E-2</v>
      </c>
      <c r="H308" s="11">
        <v>1.391380314590444</v>
      </c>
      <c r="I308" s="11">
        <v>1.2573410553056013</v>
      </c>
      <c r="J308" s="11">
        <v>4.6308196078431403E-2</v>
      </c>
      <c r="K308" s="11">
        <v>7.0000000000000007E-2</v>
      </c>
      <c r="L308" s="11">
        <v>0.6</v>
      </c>
      <c r="M308" s="7">
        <f>'NZ STATA'!N74</f>
        <v>-2.5000013411045074E-3</v>
      </c>
      <c r="N308" s="11">
        <v>0.28000000000000003</v>
      </c>
      <c r="O308" s="15">
        <f>IF('NZ STATA'!D74="","",'NZ STATA'!D74)</f>
        <v>644346.4</v>
      </c>
      <c r="P308" s="3">
        <f>IF('NZ STATA'!F74="","",'NZ STATA'!F74)</f>
        <v>67340.557267950993</v>
      </c>
      <c r="Q308" s="15">
        <f>IF('NZ STATA'!H74="","",'NZ STATA'!H74)</f>
        <v>3496.41056802093</v>
      </c>
      <c r="R308" s="3">
        <f>IF('NZ STATA'!G74="","",'NZ STATA'!G74)</f>
        <v>42789.557267951001</v>
      </c>
      <c r="S308" s="24">
        <f>'NZ STATA'!L74</f>
        <v>5.3899999707937241E-2</v>
      </c>
      <c r="T308" s="85">
        <f t="shared" si="12"/>
        <v>5.4262902190823602E-3</v>
      </c>
      <c r="U308" s="75">
        <f t="shared" si="13"/>
        <v>0.10450986808951053</v>
      </c>
      <c r="V308" s="75">
        <f t="shared" si="14"/>
        <v>6.6407691992926468E-2</v>
      </c>
    </row>
    <row r="309" spans="1:22" x14ac:dyDescent="0.25">
      <c r="A309">
        <v>2005</v>
      </c>
      <c r="B309" t="s">
        <v>17</v>
      </c>
      <c r="C309">
        <v>2006</v>
      </c>
      <c r="D309" s="4">
        <v>2</v>
      </c>
      <c r="E309" s="7" cm="1">
        <f t="array" ref="E309:E326">TRANSPOSE(Deflators!D18:U18)</f>
        <v>3.3100140489787058E-2</v>
      </c>
      <c r="F309" s="7" cm="1">
        <f t="array" ref="F309:F326">TRANSPOSE(Deflators!D17:U17)</f>
        <v>0.85920570906602489</v>
      </c>
      <c r="G309" s="7" cm="1">
        <f t="array" ref="G309:G326">TRANSPOSE(Deflators!D43:U43)</f>
        <v>5.0541768166727535E-2</v>
      </c>
      <c r="H309" s="7" cm="1">
        <f t="array" ref="H309:H326">TRANSPOSE(Deflators!D44:U44)</f>
        <v>0.8045442673241312</v>
      </c>
      <c r="I309" s="7">
        <v>0.81988153695648835</v>
      </c>
      <c r="J309" s="7" cm="1">
        <f t="array" ref="J309:J326">'RFR - NZ'!I4:I21</f>
        <v>5.8149954128440359E-2</v>
      </c>
      <c r="K309" s="7" cm="1">
        <f t="array" ref="K309:K326">TRANSPOSE(MRP!C5:T5)</f>
        <v>7.0000000000000007E-2</v>
      </c>
      <c r="L309" s="7" cm="1">
        <f t="array" ref="L309:L326">TRANSPOSE('Equity Beta'!C5:T5)</f>
        <v>0.61</v>
      </c>
      <c r="M309" s="7">
        <f>'NZ STATA'!N75</f>
        <v>1.9100001081824303E-2</v>
      </c>
      <c r="N309" s="7" cm="1">
        <f t="array" ref="N309:N326">TRANSPOSE('SC Tax'!C5:T5)</f>
        <v>0.33</v>
      </c>
      <c r="O309" s="15">
        <f>IF('NZ STATA'!D75="","",'NZ STATA'!D75)</f>
        <v>210577.296875</v>
      </c>
      <c r="P309" s="3">
        <f>IF('NZ STATA'!F75="","",'NZ STATA'!F75)</f>
        <v>13453.216796875</v>
      </c>
      <c r="Q309" s="15" t="str">
        <f>IF('NZ STATA'!H75="","",'NZ STATA'!H75)</f>
        <v/>
      </c>
      <c r="R309" s="3">
        <f>IF('NZ STATA'!G75="","",'NZ STATA'!G75)</f>
        <v>7070.71728515625</v>
      </c>
      <c r="S309" s="24">
        <f>'NZ STATA'!L75</f>
        <v>0</v>
      </c>
      <c r="U309" s="23">
        <f t="shared" si="13"/>
        <v>6.3887308824468927E-2</v>
      </c>
      <c r="V309" s="23">
        <f t="shared" si="14"/>
        <v>3.3577775905032498E-2</v>
      </c>
    </row>
    <row r="310" spans="1:22" x14ac:dyDescent="0.25">
      <c r="A310">
        <v>2005</v>
      </c>
      <c r="B310" t="s">
        <v>17</v>
      </c>
      <c r="C310">
        <v>2007</v>
      </c>
      <c r="D310" s="4">
        <v>2</v>
      </c>
      <c r="E310" s="7">
        <v>2.3483524246127475E-2</v>
      </c>
      <c r="F310" s="7">
        <v>0.87962166826992283</v>
      </c>
      <c r="G310" s="7">
        <v>3.787859305374694E-2</v>
      </c>
      <c r="H310" s="7">
        <v>0.83560380443824656</v>
      </c>
      <c r="I310" s="7">
        <v>0.8558356380203338</v>
      </c>
      <c r="J310" s="7">
        <v>6.2786743295019154E-2</v>
      </c>
      <c r="K310" s="7">
        <v>7.0000000000000007E-2</v>
      </c>
      <c r="L310" s="7">
        <v>0.61</v>
      </c>
      <c r="M310" s="7">
        <f>'NZ STATA'!N76</f>
        <v>1.9100001081824303E-2</v>
      </c>
      <c r="N310" s="7">
        <v>0.33</v>
      </c>
      <c r="O310" s="15">
        <f>IF('NZ STATA'!D76="","",'NZ STATA'!D76)</f>
        <v>221826.515625</v>
      </c>
      <c r="P310" s="3">
        <f>IF('NZ STATA'!F76="","",'NZ STATA'!F76)</f>
        <v>12098.564453125</v>
      </c>
      <c r="Q310" s="15" t="str">
        <f>IF('NZ STATA'!H76="","",'NZ STATA'!H76)</f>
        <v/>
      </c>
      <c r="R310" s="3">
        <f>IF('NZ STATA'!G76="","",'NZ STATA'!G76)</f>
        <v>5630.06396484375</v>
      </c>
      <c r="S310" s="24">
        <f>'NZ STATA'!L76</f>
        <v>0</v>
      </c>
      <c r="U310" s="23">
        <f t="shared" si="13"/>
        <v>5.4540659483547707E-2</v>
      </c>
      <c r="V310" s="23">
        <f t="shared" si="14"/>
        <v>2.5380482351178572E-2</v>
      </c>
    </row>
    <row r="311" spans="1:22" x14ac:dyDescent="0.25">
      <c r="A311">
        <v>2005</v>
      </c>
      <c r="B311" t="s">
        <v>17</v>
      </c>
      <c r="C311">
        <v>2008</v>
      </c>
      <c r="D311" s="4">
        <v>2</v>
      </c>
      <c r="E311" s="7">
        <v>3.8825868397930716E-2</v>
      </c>
      <c r="F311" s="7">
        <v>0.91444539973908812</v>
      </c>
      <c r="G311" s="7">
        <v>3.7290164460032922E-2</v>
      </c>
      <c r="H311" s="7">
        <v>0.86735187422963156</v>
      </c>
      <c r="I311" s="7">
        <v>0.89398661166245419</v>
      </c>
      <c r="J311" s="7">
        <v>6.0896374045801512E-2</v>
      </c>
      <c r="K311" s="7">
        <v>7.0000000000000007E-2</v>
      </c>
      <c r="L311" s="7">
        <v>0.61</v>
      </c>
      <c r="M311" s="7">
        <f>'NZ STATA'!N77</f>
        <v>1.9100001081824303E-2</v>
      </c>
      <c r="N311" s="7">
        <v>0.3</v>
      </c>
      <c r="O311" s="15">
        <f>IF('NZ STATA'!D77="","",'NZ STATA'!D77)</f>
        <v>238933.078125</v>
      </c>
      <c r="P311" s="3">
        <f>IF('NZ STATA'!F77="","",'NZ STATA'!F77)</f>
        <v>15281.7412109375</v>
      </c>
      <c r="Q311" s="15">
        <f>IF('NZ STATA'!H77="","",'NZ STATA'!H77)</f>
        <v>2729.7241105053922</v>
      </c>
      <c r="R311" s="3">
        <f>IF('NZ STATA'!G77="","",'NZ STATA'!G77)</f>
        <v>8043.2412109375</v>
      </c>
      <c r="S311" s="24">
        <f>'NZ STATA'!L77</f>
        <v>0</v>
      </c>
      <c r="T311" s="84">
        <f t="shared" si="12"/>
        <v>1.1424638781396825E-2</v>
      </c>
      <c r="U311" s="23">
        <f t="shared" si="13"/>
        <v>6.3958248606091783E-2</v>
      </c>
      <c r="V311" s="23">
        <f t="shared" si="14"/>
        <v>3.3663154863512054E-2</v>
      </c>
    </row>
    <row r="312" spans="1:22" x14ac:dyDescent="0.25">
      <c r="A312">
        <v>2005</v>
      </c>
      <c r="B312" t="s">
        <v>17</v>
      </c>
      <c r="C312">
        <v>2009</v>
      </c>
      <c r="D312" s="4">
        <v>2</v>
      </c>
      <c r="E312" s="7">
        <v>2.0935866234537432E-2</v>
      </c>
      <c r="F312" s="7">
        <v>0.93379191771976022</v>
      </c>
      <c r="G312" s="7">
        <v>4.5916205946260044E-2</v>
      </c>
      <c r="H312" s="7">
        <v>0.90810585574231328</v>
      </c>
      <c r="I312" s="7">
        <v>0.94798548547317496</v>
      </c>
      <c r="J312" s="7">
        <v>5.6882873563218396E-2</v>
      </c>
      <c r="K312" s="7">
        <v>7.0000000000000007E-2</v>
      </c>
      <c r="L312" s="7">
        <v>0.61</v>
      </c>
      <c r="M312" s="7">
        <f>'NZ STATA'!N78</f>
        <v>2.4900002405047417E-2</v>
      </c>
      <c r="N312" s="7">
        <v>0.3</v>
      </c>
      <c r="O312" s="15">
        <f>IF('NZ STATA'!D78="","",'NZ STATA'!D78)</f>
        <v>259761.8125</v>
      </c>
      <c r="P312" s="3">
        <f>IF('NZ STATA'!F78="","",'NZ STATA'!F78)</f>
        <v>15373.7041015625</v>
      </c>
      <c r="Q312" s="15">
        <f>IF('NZ STATA'!H78="","",'NZ STATA'!H78)</f>
        <v>2627.58140219403</v>
      </c>
      <c r="R312" s="3">
        <f>IF('NZ STATA'!G78="","",'NZ STATA'!G78)</f>
        <v>7713.2041015625</v>
      </c>
      <c r="S312" s="24">
        <f>'NZ STATA'!L78</f>
        <v>0</v>
      </c>
      <c r="T312" s="84">
        <f t="shared" si="12"/>
        <v>1.0115349045749478E-2</v>
      </c>
      <c r="U312" s="23">
        <f t="shared" si="13"/>
        <v>5.9183849826126775E-2</v>
      </c>
      <c r="V312" s="23">
        <f t="shared" si="14"/>
        <v>2.9693371890691208E-2</v>
      </c>
    </row>
    <row r="313" spans="1:22" x14ac:dyDescent="0.25">
      <c r="A313">
        <v>2005</v>
      </c>
      <c r="B313" t="s">
        <v>17</v>
      </c>
      <c r="C313">
        <v>2010</v>
      </c>
      <c r="D313" s="4">
        <v>2</v>
      </c>
      <c r="E313" s="7">
        <v>2.2759288999173406E-2</v>
      </c>
      <c r="F313" s="7">
        <v>0.95528804828231084</v>
      </c>
      <c r="G313" s="7">
        <v>2.895881701667272E-2</v>
      </c>
      <c r="H313" s="7">
        <v>0.93478800413650476</v>
      </c>
      <c r="I313" s="7">
        <v>0.95078013368004488</v>
      </c>
      <c r="J313" s="7">
        <v>5.6131877394636001E-2</v>
      </c>
      <c r="K313" s="7">
        <v>7.0000000000000007E-2</v>
      </c>
      <c r="L313" s="7">
        <v>0.61</v>
      </c>
      <c r="M313" s="7">
        <f>'NZ STATA'!N79</f>
        <v>-8.9999969350174069E-4</v>
      </c>
      <c r="N313" s="7">
        <v>0.3</v>
      </c>
      <c r="O313" s="15">
        <f>IF('NZ STATA'!D79="","",'NZ STATA'!D79)</f>
        <v>277953.53125</v>
      </c>
      <c r="P313" s="3">
        <f>IF('NZ STATA'!F79="","",'NZ STATA'!F79)</f>
        <v>13875.8408203125</v>
      </c>
      <c r="Q313" s="15">
        <f>IF('NZ STATA'!H79="","",'NZ STATA'!H79)</f>
        <v>3676.4245924874072</v>
      </c>
      <c r="R313" s="3">
        <f>IF('NZ STATA'!G79="","",'NZ STATA'!G79)</f>
        <v>5688.3408203125</v>
      </c>
      <c r="S313" s="24">
        <f>'NZ STATA'!L79</f>
        <v>0</v>
      </c>
      <c r="T313" s="84">
        <f t="shared" si="12"/>
        <v>1.3226759796696798E-2</v>
      </c>
      <c r="U313" s="23">
        <f t="shared" si="13"/>
        <v>4.9921441033365176E-2</v>
      </c>
      <c r="V313" s="23">
        <f t="shared" si="14"/>
        <v>2.046507844218115E-2</v>
      </c>
    </row>
    <row r="314" spans="1:22" x14ac:dyDescent="0.25">
      <c r="A314">
        <v>2005</v>
      </c>
      <c r="B314" t="s">
        <v>17</v>
      </c>
      <c r="C314">
        <v>2011</v>
      </c>
      <c r="D314" s="4">
        <v>2</v>
      </c>
      <c r="E314" s="7">
        <v>3.9488973056423064E-2</v>
      </c>
      <c r="F314" s="7">
        <v>0.99376612206306836</v>
      </c>
      <c r="G314" s="7">
        <v>3.2077340179707009E-2</v>
      </c>
      <c r="H314" s="7">
        <v>0.96525962848652824</v>
      </c>
      <c r="I314" s="7">
        <v>0.97471837889087087</v>
      </c>
      <c r="J314" s="7">
        <v>4.9462183908045985E-2</v>
      </c>
      <c r="K314" s="7">
        <v>7.0000000000000007E-2</v>
      </c>
      <c r="L314" s="7">
        <v>0.61</v>
      </c>
      <c r="M314" s="7">
        <f>'NZ STATA'!N80</f>
        <v>1.640000008046627E-2</v>
      </c>
      <c r="N314" s="7">
        <v>0.28000000000000003</v>
      </c>
      <c r="O314" s="15">
        <f>IF('NZ STATA'!D80="","",'NZ STATA'!D80)</f>
        <v>296258.375</v>
      </c>
      <c r="P314" s="3">
        <f>IF('NZ STATA'!F80="","",'NZ STATA'!F80)</f>
        <v>21778.0546875</v>
      </c>
      <c r="Q314" s="15">
        <f>IF('NZ STATA'!H80="","",'NZ STATA'!H80)</f>
        <v>3625.9307697710051</v>
      </c>
      <c r="R314" s="3">
        <f>IF('NZ STATA'!G80="","",'NZ STATA'!G80)</f>
        <v>13233.0537109375</v>
      </c>
      <c r="S314" s="24">
        <f>'NZ STATA'!L80</f>
        <v>7.8199997544288635E-2</v>
      </c>
      <c r="T314" s="84">
        <f t="shared" si="12"/>
        <v>1.2239082759334668E-2</v>
      </c>
      <c r="U314" s="23">
        <f t="shared" si="13"/>
        <v>7.3510342745584836E-2</v>
      </c>
      <c r="V314" s="23">
        <f t="shared" si="14"/>
        <v>4.4667272987430312E-2</v>
      </c>
    </row>
    <row r="315" spans="1:22" x14ac:dyDescent="0.25">
      <c r="A315">
        <v>2005</v>
      </c>
      <c r="B315" t="s">
        <v>17</v>
      </c>
      <c r="C315">
        <v>2012</v>
      </c>
      <c r="D315" s="4">
        <v>2</v>
      </c>
      <c r="E315" s="7">
        <v>1.0543400633306286E-2</v>
      </c>
      <c r="F315" s="7">
        <v>1.0042992262179271</v>
      </c>
      <c r="G315" s="7">
        <v>3.5358168765524237E-2</v>
      </c>
      <c r="H315" s="7">
        <v>1</v>
      </c>
      <c r="I315" s="7">
        <v>1</v>
      </c>
      <c r="J315" s="7">
        <v>3.646118518518518E-2</v>
      </c>
      <c r="K315" s="7">
        <v>7.0000000000000007E-2</v>
      </c>
      <c r="L315" s="7">
        <v>0.61</v>
      </c>
      <c r="M315" s="7">
        <f>'NZ STATA'!N81</f>
        <v>2.1700000390410423E-2</v>
      </c>
      <c r="N315" s="7">
        <v>0.28000000000000003</v>
      </c>
      <c r="O315" s="15">
        <f>IF('NZ STATA'!D81="","",'NZ STATA'!D81)</f>
        <v>322180.40625</v>
      </c>
      <c r="P315" s="3">
        <f>IF('NZ STATA'!F81="","",'NZ STATA'!F81)</f>
        <v>14723.42578125</v>
      </c>
      <c r="Q315" s="15">
        <f>IF('NZ STATA'!H81="","",'NZ STATA'!H81)</f>
        <v>3508.2658687765438</v>
      </c>
      <c r="R315" s="3">
        <f>IF('NZ STATA'!G81="","",'NZ STATA'!G81)</f>
        <v>5060.42529296875</v>
      </c>
      <c r="S315" s="24">
        <f>'NZ STATA'!L81</f>
        <v>7.2200000286102295E-2</v>
      </c>
      <c r="T315" s="84">
        <f t="shared" si="12"/>
        <v>1.0889134785106268E-2</v>
      </c>
      <c r="U315" s="23">
        <f t="shared" si="13"/>
        <v>4.5699320925882657E-2</v>
      </c>
      <c r="V315" s="23">
        <f t="shared" si="14"/>
        <v>1.5706806481093231E-2</v>
      </c>
    </row>
    <row r="316" spans="1:22" x14ac:dyDescent="0.25">
      <c r="A316">
        <v>2005</v>
      </c>
      <c r="B316" t="s">
        <v>17</v>
      </c>
      <c r="C316">
        <v>2013</v>
      </c>
      <c r="D316" s="4">
        <v>2</v>
      </c>
      <c r="E316" s="7">
        <v>1.1280315338639931E-2</v>
      </c>
      <c r="F316" s="7">
        <v>1.0156921754055372</v>
      </c>
      <c r="G316" s="7">
        <v>1.5079813215808485E-2</v>
      </c>
      <c r="H316" s="7">
        <v>1.0151940872871121</v>
      </c>
      <c r="I316" s="7">
        <v>1.0160178616112114</v>
      </c>
      <c r="J316" s="7">
        <v>4.1064492187499975E-2</v>
      </c>
      <c r="K316" s="7">
        <v>7.0000000000000007E-2</v>
      </c>
      <c r="L316" s="7">
        <v>0.61</v>
      </c>
      <c r="M316" s="7">
        <f>'NZ STATA'!N82</f>
        <v>2.200000174343586E-2</v>
      </c>
      <c r="N316" s="7">
        <v>0.28000000000000003</v>
      </c>
      <c r="O316" s="15">
        <f>IF('NZ STATA'!D82="","",'NZ STATA'!D82)</f>
        <v>313820</v>
      </c>
      <c r="P316" s="3">
        <f>IF('NZ STATA'!F82="","",'NZ STATA'!F82)</f>
        <v>13820.21821305841</v>
      </c>
      <c r="Q316" s="15">
        <f>IF('NZ STATA'!H82="","",'NZ STATA'!H82)</f>
        <v>7371.4131187386547</v>
      </c>
      <c r="R316" s="3">
        <f>IF('NZ STATA'!G82="","",'NZ STATA'!G82)</f>
        <v>2734.2182130584101</v>
      </c>
      <c r="S316" s="24">
        <f>'NZ STATA'!L82</f>
        <v>6.6200003027915955E-2</v>
      </c>
      <c r="T316" s="84">
        <f t="shared" si="12"/>
        <v>2.3489303163401486E-2</v>
      </c>
      <c r="U316" s="23">
        <f t="shared" si="13"/>
        <v>4.4038678902104424E-2</v>
      </c>
      <c r="V316" s="23">
        <f t="shared" si="14"/>
        <v>8.7126958544975156E-3</v>
      </c>
    </row>
    <row r="317" spans="1:22" x14ac:dyDescent="0.25">
      <c r="A317">
        <v>2005</v>
      </c>
      <c r="B317" t="s">
        <v>17</v>
      </c>
      <c r="C317">
        <v>2014</v>
      </c>
      <c r="D317" s="4">
        <v>2</v>
      </c>
      <c r="E317" s="7">
        <v>1.2200404076806042E-2</v>
      </c>
      <c r="F317" s="7">
        <v>1.0281599315429428</v>
      </c>
      <c r="G317" s="7">
        <v>1.1923506371374324E-2</v>
      </c>
      <c r="H317" s="7">
        <v>1.0273712132061399</v>
      </c>
      <c r="I317" s="7">
        <v>1.0399176543779545</v>
      </c>
      <c r="J317" s="7">
        <v>4.3099365079365085E-2</v>
      </c>
      <c r="K317" s="7">
        <v>7.0000000000000007E-2</v>
      </c>
      <c r="L317" s="7">
        <v>0.61</v>
      </c>
      <c r="M317" s="7">
        <f>'NZ STATA'!N83</f>
        <v>1.2500000186264515E-2</v>
      </c>
      <c r="N317" s="7">
        <v>0.28000000000000003</v>
      </c>
      <c r="O317" s="15">
        <f>IF('NZ STATA'!D83="","",'NZ STATA'!D83)</f>
        <v>318316</v>
      </c>
      <c r="P317" s="3">
        <f>IF('NZ STATA'!F83="","",'NZ STATA'!F83)</f>
        <v>16352</v>
      </c>
      <c r="Q317" s="15">
        <f>IF('NZ STATA'!H83="","",'NZ STATA'!H83)</f>
        <v>5573.709441574526</v>
      </c>
      <c r="R317" s="3">
        <f>IF('NZ STATA'!G83="","",'NZ STATA'!G83)</f>
        <v>4879</v>
      </c>
      <c r="S317" s="24">
        <f>'NZ STATA'!L83</f>
        <v>6.1099998652935028E-2</v>
      </c>
      <c r="T317" s="84">
        <f t="shared" si="12"/>
        <v>1.7509988318446218E-2</v>
      </c>
      <c r="U317" s="23">
        <f t="shared" si="13"/>
        <v>5.1370336395280158E-2</v>
      </c>
      <c r="V317" s="23">
        <f t="shared" si="14"/>
        <v>1.5327536159036932E-2</v>
      </c>
    </row>
    <row r="318" spans="1:22" x14ac:dyDescent="0.25">
      <c r="A318">
        <v>2005</v>
      </c>
      <c r="B318" t="s">
        <v>17</v>
      </c>
      <c r="C318">
        <v>2015</v>
      </c>
      <c r="D318" s="4">
        <v>2</v>
      </c>
      <c r="E318" s="7">
        <v>2.9227576697464087E-3</v>
      </c>
      <c r="F318" s="7">
        <v>1.0311693896846579</v>
      </c>
      <c r="G318" s="7">
        <v>1.5500569771272503E-2</v>
      </c>
      <c r="H318" s="7">
        <v>1.0434201146006314</v>
      </c>
      <c r="I318" s="7">
        <v>1.048112780280603</v>
      </c>
      <c r="J318" s="7">
        <v>3.4332322834645657E-2</v>
      </c>
      <c r="K318" s="7">
        <v>7.0000000000000007E-2</v>
      </c>
      <c r="L318" s="7">
        <v>0.61</v>
      </c>
      <c r="M318" s="7">
        <f>'NZ STATA'!N84</f>
        <v>2.930000051856041E-2</v>
      </c>
      <c r="N318" s="7">
        <v>0.28000000000000003</v>
      </c>
      <c r="O318" s="15">
        <f>IF('NZ STATA'!D84="","",'NZ STATA'!D84)</f>
        <v>324967</v>
      </c>
      <c r="P318" s="3">
        <f>IF('NZ STATA'!F84="","",'NZ STATA'!F84)</f>
        <v>12214</v>
      </c>
      <c r="Q318" s="15">
        <f>IF('NZ STATA'!H84="","",'NZ STATA'!H84)</f>
        <v>5781.122562570521</v>
      </c>
      <c r="R318" s="3">
        <f>IF('NZ STATA'!G84="","",'NZ STATA'!G84)</f>
        <v>273</v>
      </c>
      <c r="S318" s="24">
        <f>'NZ STATA'!L84</f>
        <v>6.889999657869339E-2</v>
      </c>
      <c r="T318" s="84">
        <f t="shared" si="12"/>
        <v>1.7789875779911563E-2</v>
      </c>
      <c r="U318" s="23">
        <f t="shared" si="13"/>
        <v>3.7585354820643326E-2</v>
      </c>
      <c r="V318" s="23">
        <f t="shared" si="14"/>
        <v>8.4008530096902148E-4</v>
      </c>
    </row>
    <row r="319" spans="1:22" x14ac:dyDescent="0.25">
      <c r="A319">
        <v>2005</v>
      </c>
      <c r="B319" t="s">
        <v>17</v>
      </c>
      <c r="C319">
        <v>2016</v>
      </c>
      <c r="D319" s="4">
        <v>2</v>
      </c>
      <c r="E319" s="7">
        <v>6.4415806539522506E-3</v>
      </c>
      <c r="F319" s="7">
        <v>1.0378331901379652</v>
      </c>
      <c r="G319" s="7">
        <v>1.7900282085788762E-2</v>
      </c>
      <c r="H319" s="7">
        <v>1.0622657972955325</v>
      </c>
      <c r="I319" s="7">
        <v>1.0568454205188802</v>
      </c>
      <c r="J319" s="7">
        <v>2.763081712062259E-2</v>
      </c>
      <c r="K319" s="7">
        <v>7.0000000000000007E-2</v>
      </c>
      <c r="L319" s="7">
        <v>0.61</v>
      </c>
      <c r="M319" s="7">
        <f>'NZ STATA'!N85</f>
        <v>2.4800000712275505E-2</v>
      </c>
      <c r="N319" s="7">
        <v>0.28000000000000003</v>
      </c>
      <c r="O319" s="15">
        <f>IF('NZ STATA'!D85="","",'NZ STATA'!D85)</f>
        <v>330597</v>
      </c>
      <c r="P319" s="3">
        <f>IF('NZ STATA'!F85="","",'NZ STATA'!F85)</f>
        <v>14257.797988264876</v>
      </c>
      <c r="Q319" s="15">
        <f>IF('NZ STATA'!H85="","",'NZ STATA'!H85)</f>
        <v>6758.1370562039892</v>
      </c>
      <c r="R319" s="3">
        <f>IF('NZ STATA'!G85="","",'NZ STATA'!G85)</f>
        <v>1939.7979882648769</v>
      </c>
      <c r="S319" s="24">
        <f>'NZ STATA'!L85</f>
        <v>6.0199998319149017E-2</v>
      </c>
      <c r="T319" s="84">
        <f t="shared" si="12"/>
        <v>2.0442221363787299E-2</v>
      </c>
      <c r="U319" s="23">
        <f t="shared" si="13"/>
        <v>4.3127427013145543E-2</v>
      </c>
      <c r="V319" s="23">
        <f t="shared" si="14"/>
        <v>5.8675607711651256E-3</v>
      </c>
    </row>
    <row r="320" spans="1:22" x14ac:dyDescent="0.25">
      <c r="A320">
        <v>2005</v>
      </c>
      <c r="B320" t="s">
        <v>17</v>
      </c>
      <c r="C320">
        <v>2017</v>
      </c>
      <c r="D320" s="4">
        <v>2</v>
      </c>
      <c r="E320" s="7">
        <v>1.8338684398803672E-2</v>
      </c>
      <c r="F320" s="7">
        <v>1.0570412726366816</v>
      </c>
      <c r="G320" s="7">
        <v>1.909303127821757E-2</v>
      </c>
      <c r="H320" s="7">
        <v>1.0827425307938414</v>
      </c>
      <c r="I320" s="7">
        <v>1.0720611920224872</v>
      </c>
      <c r="J320" s="7">
        <v>2.9930390625000008E-2</v>
      </c>
      <c r="K320" s="7">
        <v>7.0000000000000007E-2</v>
      </c>
      <c r="L320" s="7">
        <v>0.61</v>
      </c>
      <c r="M320" s="7">
        <f>'NZ STATA'!N86</f>
        <v>1.4200000092387199E-2</v>
      </c>
      <c r="N320" s="7">
        <v>0.28000000000000003</v>
      </c>
      <c r="O320" s="15">
        <f>IF('NZ STATA'!D86="","",'NZ STATA'!D86)</f>
        <v>340665</v>
      </c>
      <c r="P320" s="3">
        <f>IF('NZ STATA'!F86="","",'NZ STATA'!F86)</f>
        <v>20217.075000000019</v>
      </c>
      <c r="Q320" s="15">
        <f>IF('NZ STATA'!H86="","",'NZ STATA'!H86)</f>
        <v>5990.4810952636108</v>
      </c>
      <c r="R320" s="3">
        <f>IF('NZ STATA'!G86="","",'NZ STATA'!G86)</f>
        <v>7381.0750000000189</v>
      </c>
      <c r="S320" s="24">
        <f>'NZ STATA'!L86</f>
        <v>5.3100001066923141E-2</v>
      </c>
      <c r="T320" s="84">
        <f t="shared" si="12"/>
        <v>1.7584668502087418E-2</v>
      </c>
      <c r="U320" s="23">
        <f t="shared" si="13"/>
        <v>5.9345911672757753E-2</v>
      </c>
      <c r="V320" s="23">
        <f t="shared" si="14"/>
        <v>2.1666666666666723E-2</v>
      </c>
    </row>
    <row r="321" spans="1:22" x14ac:dyDescent="0.25">
      <c r="A321">
        <v>2005</v>
      </c>
      <c r="B321" t="s">
        <v>17</v>
      </c>
      <c r="C321">
        <v>2018</v>
      </c>
      <c r="D321" s="4">
        <v>2</v>
      </c>
      <c r="E321" s="7">
        <v>1.5856596554529895E-2</v>
      </c>
      <c r="F321" s="7">
        <v>1.0739359416270218</v>
      </c>
      <c r="G321" s="7">
        <v>2.1282005692353598E-2</v>
      </c>
      <c r="H321" s="7">
        <v>1.1060324121529492</v>
      </c>
      <c r="I321" s="7">
        <v>1.0999105181290567</v>
      </c>
      <c r="J321" s="7">
        <v>2.7533960784313759E-2</v>
      </c>
      <c r="K321" s="7">
        <v>7.0000000000000007E-2</v>
      </c>
      <c r="L321" s="7">
        <v>0.6</v>
      </c>
      <c r="M321" s="7">
        <f>'NZ STATA'!N87</f>
        <v>2.0500000566244125E-2</v>
      </c>
      <c r="N321" s="7">
        <v>0.28000000000000003</v>
      </c>
      <c r="O321" s="15">
        <f>IF('NZ STATA'!D87="","",'NZ STATA'!D87)</f>
        <v>353804</v>
      </c>
      <c r="P321" s="3">
        <f>IF('NZ STATA'!F87="","",'NZ STATA'!F87)</f>
        <v>17418.573999999964</v>
      </c>
      <c r="Q321" s="15">
        <f>IF('NZ STATA'!H87="","",'NZ STATA'!H87)</f>
        <v>3952.4175618879481</v>
      </c>
      <c r="R321" s="3">
        <f>IF('NZ STATA'!G87="","",'NZ STATA'!G87)</f>
        <v>3885.5739999999641</v>
      </c>
      <c r="S321" s="24">
        <f>'NZ STATA'!L87</f>
        <v>5.6000001728534698E-2</v>
      </c>
      <c r="T321" s="84">
        <f t="shared" si="12"/>
        <v>1.1171206549072221E-2</v>
      </c>
      <c r="U321" s="23">
        <f t="shared" si="13"/>
        <v>4.9232269844320484E-2</v>
      </c>
      <c r="V321" s="23">
        <f t="shared" si="14"/>
        <v>1.0982278323591492E-2</v>
      </c>
    </row>
    <row r="322" spans="1:22" x14ac:dyDescent="0.25">
      <c r="A322">
        <v>2005</v>
      </c>
      <c r="B322" t="s">
        <v>17</v>
      </c>
      <c r="C322">
        <v>2019</v>
      </c>
      <c r="D322" s="4">
        <v>2</v>
      </c>
      <c r="E322" s="7">
        <v>1.6066557870604167E-2</v>
      </c>
      <c r="F322" s="7">
        <v>1.091329750742944</v>
      </c>
      <c r="G322" s="7">
        <v>2.6171179558516909E-2</v>
      </c>
      <c r="H322" s="7">
        <v>1.1353606888394292</v>
      </c>
      <c r="I322" s="7">
        <v>1.1214342122135459</v>
      </c>
      <c r="J322" s="7">
        <v>1.657635658914729E-2</v>
      </c>
      <c r="K322" s="7">
        <v>7.0000000000000007E-2</v>
      </c>
      <c r="L322" s="7">
        <v>0.6</v>
      </c>
      <c r="M322" s="7">
        <f>'NZ STATA'!N88</f>
        <v>2.669999934732914E-2</v>
      </c>
      <c r="N322" s="7">
        <v>0.28000000000000003</v>
      </c>
      <c r="O322" s="15">
        <f>IF('NZ STATA'!D88="","",'NZ STATA'!D88)</f>
        <v>394155</v>
      </c>
      <c r="P322" s="3">
        <f>IF('NZ STATA'!F88="","",'NZ STATA'!F88)</f>
        <v>20882</v>
      </c>
      <c r="Q322" s="15">
        <f>IF('NZ STATA'!H88="","",'NZ STATA'!H88)</f>
        <v>1656.5055764669701</v>
      </c>
      <c r="R322" s="3">
        <f>IF('NZ STATA'!G88="","",'NZ STATA'!G88)</f>
        <v>5824</v>
      </c>
      <c r="S322" s="24">
        <f>'NZ STATA'!L88</f>
        <v>5.260000005364418E-2</v>
      </c>
      <c r="T322" s="84">
        <f t="shared" si="12"/>
        <v>4.2026755374585381E-3</v>
      </c>
      <c r="U322" s="23">
        <f t="shared" si="13"/>
        <v>5.2979157945478299E-2</v>
      </c>
      <c r="V322" s="23">
        <f t="shared" si="14"/>
        <v>1.4775913029138284E-2</v>
      </c>
    </row>
    <row r="323" spans="1:22" x14ac:dyDescent="0.25">
      <c r="A323">
        <v>2005</v>
      </c>
      <c r="B323" t="s">
        <v>17</v>
      </c>
      <c r="C323">
        <v>2020</v>
      </c>
      <c r="D323" s="4">
        <v>2</v>
      </c>
      <c r="E323" s="7">
        <v>1.700028970829888E-2</v>
      </c>
      <c r="F323" s="7">
        <v>1.1100412726706785</v>
      </c>
      <c r="G323" s="7">
        <v>8.9772342389504954E-3</v>
      </c>
      <c r="H323" s="7">
        <v>1.1455989746747557</v>
      </c>
      <c r="I323" s="7">
        <v>1.1400481467233763</v>
      </c>
      <c r="J323" s="7">
        <v>8.9256640625000015E-3</v>
      </c>
      <c r="K323" s="7">
        <v>7.0000000000000007E-2</v>
      </c>
      <c r="L323" s="7">
        <v>0.6</v>
      </c>
      <c r="M323" s="7">
        <f>'NZ STATA'!N89</f>
        <v>2.7200000360608101E-2</v>
      </c>
      <c r="N323" s="7">
        <v>0.28000000000000003</v>
      </c>
      <c r="O323" s="15">
        <f>IF('NZ STATA'!D89="","",'NZ STATA'!D89)</f>
        <v>447072</v>
      </c>
      <c r="P323" s="3">
        <f>IF('NZ STATA'!F89="","",'NZ STATA'!F89)</f>
        <v>28085.916156731149</v>
      </c>
      <c r="Q323" s="15">
        <f>IF('NZ STATA'!H89="","",'NZ STATA'!H89)</f>
        <v>6.1454808613617216</v>
      </c>
      <c r="R323" s="3">
        <f>IF('NZ STATA'!G89="","",'NZ STATA'!G89)</f>
        <v>11276.8</v>
      </c>
      <c r="S323" s="24">
        <f>'NZ STATA'!L89</f>
        <v>4.6900000423192978E-2</v>
      </c>
      <c r="T323" s="84">
        <f t="shared" si="12"/>
        <v>1.3746065200597939E-5</v>
      </c>
      <c r="U323" s="23">
        <f t="shared" si="13"/>
        <v>6.2821908231182333E-2</v>
      </c>
      <c r="V323" s="23">
        <f t="shared" si="14"/>
        <v>2.5223677617922838E-2</v>
      </c>
    </row>
    <row r="324" spans="1:22" x14ac:dyDescent="0.25">
      <c r="A324">
        <v>2005</v>
      </c>
      <c r="B324" t="s">
        <v>17</v>
      </c>
      <c r="C324">
        <v>2021</v>
      </c>
      <c r="D324" s="4">
        <v>2</v>
      </c>
      <c r="E324" s="7">
        <v>3.8654404828942231E-2</v>
      </c>
      <c r="F324" s="7">
        <v>1.1537893380228468</v>
      </c>
      <c r="G324" s="7">
        <v>2.8910129607187529E-2</v>
      </c>
      <c r="H324" s="7">
        <v>1.1792017798463614</v>
      </c>
      <c r="I324" s="7">
        <v>1.1513402931437244</v>
      </c>
      <c r="J324" s="7">
        <v>1.8290664062500003E-2</v>
      </c>
      <c r="K324" s="7">
        <v>7.0000000000000007E-2</v>
      </c>
      <c r="L324" s="7">
        <v>0.6</v>
      </c>
      <c r="M324" s="7">
        <f>'NZ STATA'!N90</f>
        <v>9.8999990150332451E-3</v>
      </c>
      <c r="N324" s="7">
        <v>0.28000000000000003</v>
      </c>
      <c r="O324" s="15">
        <f>IF('NZ STATA'!D90="","",'NZ STATA'!D90)</f>
        <v>489854.4</v>
      </c>
      <c r="P324" s="3">
        <f>IF('NZ STATA'!F90="","",'NZ STATA'!F90)</f>
        <v>27760</v>
      </c>
      <c r="Q324" s="15">
        <f>IF('NZ STATA'!H90="","",'NZ STATA'!H90)</f>
        <v>714.90692930647253</v>
      </c>
      <c r="R324" s="3">
        <f>IF('NZ STATA'!G90="","",'NZ STATA'!G90)</f>
        <v>7402</v>
      </c>
      <c r="S324" s="24">
        <f>'NZ STATA'!L90</f>
        <v>4.050000011920929E-2</v>
      </c>
      <c r="T324" s="84">
        <f t="shared" ref="T324:T387" si="15">Q324/O324</f>
        <v>1.4594273917034786E-3</v>
      </c>
      <c r="U324" s="23">
        <f t="shared" ref="U324:U387" si="16">P324/O324</f>
        <v>5.6669900280573164E-2</v>
      </c>
      <c r="V324" s="23">
        <f t="shared" ref="V324:V387" si="17">R324/O324</f>
        <v>1.5110612459538998E-2</v>
      </c>
    </row>
    <row r="325" spans="1:22" x14ac:dyDescent="0.25">
      <c r="A325">
        <v>2005</v>
      </c>
      <c r="B325" t="s">
        <v>17</v>
      </c>
      <c r="C325">
        <v>2022</v>
      </c>
      <c r="D325" s="4">
        <v>2</v>
      </c>
      <c r="E325" s="7">
        <v>6.9266931690557837E-2</v>
      </c>
      <c r="F325" s="7">
        <v>1.236541702604659</v>
      </c>
      <c r="G325" s="7">
        <v>0.11020965847782821</v>
      </c>
      <c r="H325" s="7">
        <v>1.3165930934579497</v>
      </c>
      <c r="I325" s="7">
        <v>1.1942207534317781</v>
      </c>
      <c r="J325" s="7">
        <v>3.637247058823527E-2</v>
      </c>
      <c r="K325" s="7">
        <v>7.0000000000000007E-2</v>
      </c>
      <c r="L325" s="7">
        <v>0.6</v>
      </c>
      <c r="M325" s="7">
        <f>'NZ STATA'!N91</f>
        <v>-1.0900001041591167E-2</v>
      </c>
      <c r="N325" s="7">
        <v>0.28000000000000003</v>
      </c>
      <c r="O325" s="15">
        <f>IF('NZ STATA'!D91="","",'NZ STATA'!D91)</f>
        <v>539722.4</v>
      </c>
      <c r="P325" s="3">
        <f>IF('NZ STATA'!F91="","",'NZ STATA'!F91)</f>
        <v>59630.072659176047</v>
      </c>
      <c r="Q325" s="15">
        <f>IF('NZ STATA'!H91="","",'NZ STATA'!H91)</f>
        <v>1640.143163019924</v>
      </c>
      <c r="R325" s="3">
        <f>IF('NZ STATA'!G91="","",'NZ STATA'!G91)</f>
        <v>37128.072659176047</v>
      </c>
      <c r="S325" s="24">
        <f>'NZ STATA'!L91</f>
        <v>3.8199998438358307E-2</v>
      </c>
      <c r="T325" s="84">
        <f t="shared" si="15"/>
        <v>3.038864355120195E-3</v>
      </c>
      <c r="U325" s="23">
        <f t="shared" si="16"/>
        <v>0.11048285685229303</v>
      </c>
      <c r="V325" s="23">
        <f t="shared" si="17"/>
        <v>6.8791053806875613E-2</v>
      </c>
    </row>
    <row r="326" spans="1:22" s="2" customFormat="1" x14ac:dyDescent="0.25">
      <c r="A326" s="2">
        <v>2005</v>
      </c>
      <c r="B326" s="2" t="s">
        <v>17</v>
      </c>
      <c r="C326" s="2">
        <v>2023</v>
      </c>
      <c r="D326" s="5">
        <v>2</v>
      </c>
      <c r="E326" s="11">
        <v>5.5748402527682754E-2</v>
      </c>
      <c r="F326" s="11">
        <v>1.3074346518801607</v>
      </c>
      <c r="G326" s="11">
        <v>5.6803595206526704E-2</v>
      </c>
      <c r="H326" s="11">
        <v>1.391380314590444</v>
      </c>
      <c r="I326" s="11">
        <v>1.2573410553056013</v>
      </c>
      <c r="J326" s="11">
        <v>4.6308196078431403E-2</v>
      </c>
      <c r="K326" s="11">
        <v>7.0000000000000007E-2</v>
      </c>
      <c r="L326" s="11">
        <v>0.6</v>
      </c>
      <c r="M326" s="7">
        <f>'NZ STATA'!N92</f>
        <v>-2.5000013411045074E-3</v>
      </c>
      <c r="N326" s="11">
        <v>0.28000000000000003</v>
      </c>
      <c r="O326" s="15">
        <f>IF('NZ STATA'!D92="","",'NZ STATA'!D92)</f>
        <v>645301.4</v>
      </c>
      <c r="P326" s="3">
        <f>IF('NZ STATA'!F92="","",'NZ STATA'!F92)</f>
        <v>68341.954816112091</v>
      </c>
      <c r="Q326" s="15">
        <f>IF('NZ STATA'!H92="","",'NZ STATA'!H92)</f>
        <v>4066.4029088697998</v>
      </c>
      <c r="R326" s="3">
        <f>IF('NZ STATA'!G92="","",'NZ STATA'!G92)</f>
        <v>42562.954816112098</v>
      </c>
      <c r="S326" s="24">
        <f>'NZ STATA'!L92</f>
        <v>5.3899999707937241E-2</v>
      </c>
      <c r="T326" s="85">
        <f t="shared" si="15"/>
        <v>6.3015559998317056E-3</v>
      </c>
      <c r="U326" s="75">
        <f t="shared" si="16"/>
        <v>0.10590703013523926</v>
      </c>
      <c r="V326" s="75">
        <f t="shared" si="17"/>
        <v>6.5958255810559377E-2</v>
      </c>
    </row>
    <row r="327" spans="1:22" x14ac:dyDescent="0.25">
      <c r="A327">
        <v>2006</v>
      </c>
      <c r="B327" t="s">
        <v>18</v>
      </c>
      <c r="C327">
        <v>2006</v>
      </c>
      <c r="D327" s="4">
        <v>2</v>
      </c>
      <c r="E327" s="7" cm="1">
        <f t="array" ref="E327:E344">TRANSPOSE(Deflators!D18:U18)</f>
        <v>3.3100140489787058E-2</v>
      </c>
      <c r="F327" s="7" cm="1">
        <f t="array" ref="F327:F344">TRANSPOSE(Deflators!D17:U17)</f>
        <v>0.85920570906602489</v>
      </c>
      <c r="G327" s="7" cm="1">
        <f t="array" ref="G327:G344">TRANSPOSE(Deflators!D43:U43)</f>
        <v>5.0541768166727535E-2</v>
      </c>
      <c r="H327" s="7" cm="1">
        <f t="array" ref="H327:H344">TRANSPOSE(Deflators!D44:U44)</f>
        <v>0.8045442673241312</v>
      </c>
      <c r="I327" s="7">
        <v>0.81988153695648835</v>
      </c>
      <c r="J327" s="7" cm="1">
        <f t="array" ref="J327:J344">'RFR - NZ'!I4:I21</f>
        <v>5.8149954128440359E-2</v>
      </c>
      <c r="K327" s="7" cm="1">
        <f t="array" ref="K327:K344">TRANSPOSE(MRP!C5:T5)</f>
        <v>7.0000000000000007E-2</v>
      </c>
      <c r="L327" s="7" cm="1">
        <f t="array" ref="L327:L344">TRANSPOSE('Equity Beta'!C5:T5)</f>
        <v>0.61</v>
      </c>
      <c r="M327" s="7">
        <f>'NZ STATA'!N93</f>
        <v>1.9100001081824303E-2</v>
      </c>
      <c r="N327" s="7" cm="1">
        <f t="array" ref="N327:N344">TRANSPOSE('SC Tax'!C5:T5)</f>
        <v>0.33</v>
      </c>
      <c r="O327" s="15">
        <f>IF('NZ STATA'!D93="","",'NZ STATA'!D93)</f>
        <v>147176.5</v>
      </c>
      <c r="P327" s="3">
        <f>IF('NZ STATA'!F93="","",'NZ STATA'!F93)</f>
        <v>12791.29296875</v>
      </c>
      <c r="Q327" s="15" t="str">
        <f>IF('NZ STATA'!H93="","",'NZ STATA'!H93)</f>
        <v/>
      </c>
      <c r="R327" s="3">
        <f>IF('NZ STATA'!G93="","",'NZ STATA'!G93)</f>
        <v>6665.29345703125</v>
      </c>
      <c r="S327" s="24">
        <f>'NZ STATA'!L93</f>
        <v>0</v>
      </c>
      <c r="U327" s="23">
        <f t="shared" si="16"/>
        <v>8.691124580860396E-2</v>
      </c>
      <c r="V327" s="23">
        <f t="shared" si="17"/>
        <v>4.5287756245265036E-2</v>
      </c>
    </row>
    <row r="328" spans="1:22" x14ac:dyDescent="0.25">
      <c r="A328">
        <v>2006</v>
      </c>
      <c r="B328" t="s">
        <v>18</v>
      </c>
      <c r="C328">
        <v>2007</v>
      </c>
      <c r="D328" s="4">
        <v>2</v>
      </c>
      <c r="E328" s="7">
        <v>2.3483524246127475E-2</v>
      </c>
      <c r="F328" s="7">
        <v>0.87962166826992283</v>
      </c>
      <c r="G328" s="7">
        <v>3.787859305374694E-2</v>
      </c>
      <c r="H328" s="7">
        <v>0.83560380443824656</v>
      </c>
      <c r="I328" s="7">
        <v>0.8558356380203338</v>
      </c>
      <c r="J328" s="7">
        <v>6.2786743295019154E-2</v>
      </c>
      <c r="K328" s="7">
        <v>7.0000000000000007E-2</v>
      </c>
      <c r="L328" s="7">
        <v>0.61</v>
      </c>
      <c r="M328" s="7">
        <f>'NZ STATA'!N94</f>
        <v>1.9100001081824303E-2</v>
      </c>
      <c r="N328" s="7">
        <v>0.33</v>
      </c>
      <c r="O328" s="15">
        <f>IF('NZ STATA'!D94="","",'NZ STATA'!D94)</f>
        <v>159790.78125</v>
      </c>
      <c r="P328" s="3">
        <f>IF('NZ STATA'!F94="","",'NZ STATA'!F94)</f>
        <v>10058.609375</v>
      </c>
      <c r="Q328" s="15" t="str">
        <f>IF('NZ STATA'!H94="","",'NZ STATA'!H94)</f>
        <v/>
      </c>
      <c r="R328" s="3">
        <f>IF('NZ STATA'!G94="","",'NZ STATA'!G94)</f>
        <v>3872.60888671875</v>
      </c>
      <c r="S328" s="24">
        <f>'NZ STATA'!L94</f>
        <v>0</v>
      </c>
      <c r="U328" s="23">
        <f t="shared" si="16"/>
        <v>6.2948621292882007E-2</v>
      </c>
      <c r="V328" s="23">
        <f t="shared" si="17"/>
        <v>2.4235496293493152E-2</v>
      </c>
    </row>
    <row r="329" spans="1:22" x14ac:dyDescent="0.25">
      <c r="A329">
        <v>2006</v>
      </c>
      <c r="B329" t="s">
        <v>18</v>
      </c>
      <c r="C329">
        <v>2008</v>
      </c>
      <c r="D329" s="4">
        <v>2</v>
      </c>
      <c r="E329" s="7">
        <v>3.8825868397930716E-2</v>
      </c>
      <c r="F329" s="7">
        <v>0.91444539973908812</v>
      </c>
      <c r="G329" s="7">
        <v>3.7290164460032922E-2</v>
      </c>
      <c r="H329" s="7">
        <v>0.86735187422963156</v>
      </c>
      <c r="I329" s="7">
        <v>0.89398661166245419</v>
      </c>
      <c r="J329" s="7">
        <v>6.0896374045801512E-2</v>
      </c>
      <c r="K329" s="7">
        <v>7.0000000000000007E-2</v>
      </c>
      <c r="L329" s="7">
        <v>0.61</v>
      </c>
      <c r="M329" s="7">
        <f>'NZ STATA'!N95</f>
        <v>1.9100001081824303E-2</v>
      </c>
      <c r="N329" s="7">
        <v>0.3</v>
      </c>
      <c r="O329" s="15">
        <f>IF('NZ STATA'!D95="","",'NZ STATA'!D95)</f>
        <v>167765.390625</v>
      </c>
      <c r="P329" s="3">
        <f>IF('NZ STATA'!F95="","",'NZ STATA'!F95)</f>
        <v>13621.6767578125</v>
      </c>
      <c r="Q329" s="15">
        <f>IF('NZ STATA'!H95="","",'NZ STATA'!H95)</f>
        <v>370.09847109345071</v>
      </c>
      <c r="R329" s="3">
        <f>IF('NZ STATA'!G95="","",'NZ STATA'!G95)</f>
        <v>6949.6767578125</v>
      </c>
      <c r="S329" s="24">
        <f>'NZ STATA'!L95</f>
        <v>0</v>
      </c>
      <c r="T329" s="84">
        <f t="shared" si="15"/>
        <v>2.2060478011267453E-3</v>
      </c>
      <c r="U329" s="23">
        <f t="shared" si="16"/>
        <v>8.1194796537389216E-2</v>
      </c>
      <c r="V329" s="23">
        <f t="shared" si="17"/>
        <v>4.1424972885777525E-2</v>
      </c>
    </row>
    <row r="330" spans="1:22" x14ac:dyDescent="0.25">
      <c r="A330">
        <v>2006</v>
      </c>
      <c r="B330" t="s">
        <v>18</v>
      </c>
      <c r="C330">
        <v>2009</v>
      </c>
      <c r="D330" s="4">
        <v>2</v>
      </c>
      <c r="E330" s="7">
        <v>2.0935866234537432E-2</v>
      </c>
      <c r="F330" s="7">
        <v>0.93379191771976022</v>
      </c>
      <c r="G330" s="7">
        <v>4.5916205946260044E-2</v>
      </c>
      <c r="H330" s="7">
        <v>0.90810585574231328</v>
      </c>
      <c r="I330" s="7">
        <v>0.94798548547317496</v>
      </c>
      <c r="J330" s="7">
        <v>5.6882873563218396E-2</v>
      </c>
      <c r="K330" s="7">
        <v>7.0000000000000007E-2</v>
      </c>
      <c r="L330" s="7">
        <v>0.61</v>
      </c>
      <c r="M330" s="7">
        <f>'NZ STATA'!N96</f>
        <v>2.4900002405047417E-2</v>
      </c>
      <c r="N330" s="7">
        <v>0.3</v>
      </c>
      <c r="O330" s="15">
        <f>IF('NZ STATA'!D96="","",'NZ STATA'!D96)</f>
        <v>185020.078125</v>
      </c>
      <c r="P330" s="3">
        <f>IF('NZ STATA'!F96="","",'NZ STATA'!F96)</f>
        <v>12448.6630859375</v>
      </c>
      <c r="Q330" s="15">
        <f>IF('NZ STATA'!H96="","",'NZ STATA'!H96)</f>
        <v>918.42969707469854</v>
      </c>
      <c r="R330" s="3">
        <f>IF('NZ STATA'!G96="","",'NZ STATA'!G96)</f>
        <v>5215.6630859375</v>
      </c>
      <c r="S330" s="24">
        <f>'NZ STATA'!L96</f>
        <v>0</v>
      </c>
      <c r="T330" s="84">
        <f t="shared" si="15"/>
        <v>4.9639461099686994E-3</v>
      </c>
      <c r="U330" s="23">
        <f t="shared" si="16"/>
        <v>6.728276850865425E-2</v>
      </c>
      <c r="V330" s="23">
        <f t="shared" si="17"/>
        <v>2.8189713996411708E-2</v>
      </c>
    </row>
    <row r="331" spans="1:22" x14ac:dyDescent="0.25">
      <c r="A331">
        <v>2006</v>
      </c>
      <c r="B331" t="s">
        <v>18</v>
      </c>
      <c r="C331">
        <v>2010</v>
      </c>
      <c r="D331" s="4">
        <v>2</v>
      </c>
      <c r="E331" s="7">
        <v>2.2759288999173406E-2</v>
      </c>
      <c r="F331" s="7">
        <v>0.95528804828231084</v>
      </c>
      <c r="G331" s="7">
        <v>2.895881701667272E-2</v>
      </c>
      <c r="H331" s="7">
        <v>0.93478800413650476</v>
      </c>
      <c r="I331" s="7">
        <v>0.95078013368004488</v>
      </c>
      <c r="J331" s="7">
        <v>5.6131877394636001E-2</v>
      </c>
      <c r="K331" s="7">
        <v>7.0000000000000007E-2</v>
      </c>
      <c r="L331" s="7">
        <v>0.61</v>
      </c>
      <c r="M331" s="7">
        <f>'NZ STATA'!N97</f>
        <v>-8.9999969350174069E-4</v>
      </c>
      <c r="N331" s="7">
        <v>0.3</v>
      </c>
      <c r="O331" s="15">
        <f>IF('NZ STATA'!D97="","",'NZ STATA'!D97)</f>
        <v>196243.734375</v>
      </c>
      <c r="P331" s="3">
        <f>IF('NZ STATA'!F97="","",'NZ STATA'!F97)</f>
        <v>12898.44921875</v>
      </c>
      <c r="Q331" s="15">
        <f>IF('NZ STATA'!H97="","",'NZ STATA'!H97)</f>
        <v>1705.1825697066629</v>
      </c>
      <c r="R331" s="3">
        <f>IF('NZ STATA'!G97="","",'NZ STATA'!G97)</f>
        <v>3815.449462890625</v>
      </c>
      <c r="S331" s="24">
        <f>'NZ STATA'!L97</f>
        <v>0</v>
      </c>
      <c r="T331" s="84">
        <f t="shared" si="15"/>
        <v>8.6891057955931893E-3</v>
      </c>
      <c r="U331" s="23">
        <f t="shared" si="16"/>
        <v>6.5726680445769015E-2</v>
      </c>
      <c r="V331" s="23">
        <f t="shared" si="17"/>
        <v>1.9442401435348373E-2</v>
      </c>
    </row>
    <row r="332" spans="1:22" x14ac:dyDescent="0.25">
      <c r="A332">
        <v>2006</v>
      </c>
      <c r="B332" t="s">
        <v>18</v>
      </c>
      <c r="C332">
        <v>2011</v>
      </c>
      <c r="D332" s="4">
        <v>2</v>
      </c>
      <c r="E332" s="7">
        <v>3.9488973056423064E-2</v>
      </c>
      <c r="F332" s="7">
        <v>0.99376612206306836</v>
      </c>
      <c r="G332" s="7">
        <v>3.2077340179707009E-2</v>
      </c>
      <c r="H332" s="7">
        <v>0.96525962848652824</v>
      </c>
      <c r="I332" s="7">
        <v>0.97471837889087087</v>
      </c>
      <c r="J332" s="7">
        <v>4.9462183908045985E-2</v>
      </c>
      <c r="K332" s="7">
        <v>7.0000000000000007E-2</v>
      </c>
      <c r="L332" s="7">
        <v>0.61</v>
      </c>
      <c r="M332" s="7">
        <f>'NZ STATA'!N98</f>
        <v>1.640000008046627E-2</v>
      </c>
      <c r="N332" s="7">
        <v>0.28000000000000003</v>
      </c>
      <c r="O332" s="15">
        <f>IF('NZ STATA'!D98="","",'NZ STATA'!D98)</f>
        <v>204355.1875</v>
      </c>
      <c r="P332" s="3">
        <f>IF('NZ STATA'!F98="","",'NZ STATA'!F98)</f>
        <v>18220.224609375</v>
      </c>
      <c r="Q332" s="15">
        <f>IF('NZ STATA'!H98="","",'NZ STATA'!H98)</f>
        <v>1546.467070910001</v>
      </c>
      <c r="R332" s="3">
        <f>IF('NZ STATA'!G98="","",'NZ STATA'!G98)</f>
        <v>8676.224609375</v>
      </c>
      <c r="S332" s="24">
        <f>'NZ STATA'!L98</f>
        <v>7.8199997544288635E-2</v>
      </c>
      <c r="T332" s="84">
        <f t="shared" si="15"/>
        <v>7.5675449682920384E-3</v>
      </c>
      <c r="U332" s="23">
        <f t="shared" si="16"/>
        <v>8.9159589400562678E-2</v>
      </c>
      <c r="V332" s="23">
        <f t="shared" si="17"/>
        <v>4.2456590975333081E-2</v>
      </c>
    </row>
    <row r="333" spans="1:22" x14ac:dyDescent="0.25">
      <c r="A333">
        <v>2006</v>
      </c>
      <c r="B333" t="s">
        <v>18</v>
      </c>
      <c r="C333">
        <v>2012</v>
      </c>
      <c r="D333" s="4">
        <v>2</v>
      </c>
      <c r="E333" s="7">
        <v>1.0543400633306286E-2</v>
      </c>
      <c r="F333" s="7">
        <v>1.0042992262179271</v>
      </c>
      <c r="G333" s="7">
        <v>3.5358168765524237E-2</v>
      </c>
      <c r="H333" s="7">
        <v>1</v>
      </c>
      <c r="I333" s="7">
        <v>1</v>
      </c>
      <c r="J333" s="7">
        <v>3.646118518518518E-2</v>
      </c>
      <c r="K333" s="7">
        <v>7.0000000000000007E-2</v>
      </c>
      <c r="L333" s="7">
        <v>0.61</v>
      </c>
      <c r="M333" s="7">
        <f>'NZ STATA'!N99</f>
        <v>2.1700000390410423E-2</v>
      </c>
      <c r="N333" s="7">
        <v>0.28000000000000003</v>
      </c>
      <c r="O333" s="15">
        <f>IF('NZ STATA'!D99="","",'NZ STATA'!D99)</f>
        <v>219260.40625</v>
      </c>
      <c r="P333" s="3">
        <f>IF('NZ STATA'!F99="","",'NZ STATA'!F99)</f>
        <v>13433.048828125</v>
      </c>
      <c r="Q333" s="15">
        <f>IF('NZ STATA'!H99="","",'NZ STATA'!H99)</f>
        <v>2051.3191008243762</v>
      </c>
      <c r="R333" s="3">
        <f>IF('NZ STATA'!G99="","",'NZ STATA'!G99)</f>
        <v>3276.94873046875</v>
      </c>
      <c r="S333" s="24">
        <f>'NZ STATA'!L99</f>
        <v>7.2200000286102295E-2</v>
      </c>
      <c r="T333" s="84">
        <f t="shared" si="15"/>
        <v>9.3556293902213646E-3</v>
      </c>
      <c r="U333" s="23">
        <f t="shared" si="16"/>
        <v>6.1265273826085508E-2</v>
      </c>
      <c r="V333" s="23">
        <f t="shared" si="17"/>
        <v>1.4945465013561927E-2</v>
      </c>
    </row>
    <row r="334" spans="1:22" x14ac:dyDescent="0.25">
      <c r="A334">
        <v>2006</v>
      </c>
      <c r="B334" t="s">
        <v>18</v>
      </c>
      <c r="C334">
        <v>2013</v>
      </c>
      <c r="D334" s="4">
        <v>2</v>
      </c>
      <c r="E334" s="7">
        <v>1.1280315338639931E-2</v>
      </c>
      <c r="F334" s="7">
        <v>1.0156921754055372</v>
      </c>
      <c r="G334" s="7">
        <v>1.5079813215808485E-2</v>
      </c>
      <c r="H334" s="7">
        <v>1.0151940872871121</v>
      </c>
      <c r="I334" s="7">
        <v>1.0160178616112114</v>
      </c>
      <c r="J334" s="7">
        <v>4.1064492187499975E-2</v>
      </c>
      <c r="K334" s="7">
        <v>7.0000000000000007E-2</v>
      </c>
      <c r="L334" s="7">
        <v>0.61</v>
      </c>
      <c r="M334" s="7">
        <f>'NZ STATA'!N100</f>
        <v>1.8500000238418579E-2</v>
      </c>
      <c r="N334" s="7">
        <v>0.28000000000000003</v>
      </c>
      <c r="O334" s="15">
        <f>IF('NZ STATA'!D100="","",'NZ STATA'!D100)</f>
        <v>228669.52188265111</v>
      </c>
      <c r="P334" s="3">
        <f>IF('NZ STATA'!F100="","",'NZ STATA'!F100)</f>
        <v>10512.736458063158</v>
      </c>
      <c r="Q334" s="15">
        <f>IF('NZ STATA'!H100="","",'NZ STATA'!H100)</f>
        <v>3370.0938482815332</v>
      </c>
      <c r="R334" s="3">
        <f>IF('NZ STATA'!G100="","",'NZ STATA'!G100)</f>
        <v>1963.8671965060221</v>
      </c>
      <c r="S334" s="24">
        <f>'NZ STATA'!L100</f>
        <v>6.6200003027915955E-2</v>
      </c>
      <c r="T334" s="84">
        <f t="shared" si="15"/>
        <v>1.4737835722641699E-2</v>
      </c>
      <c r="U334" s="23">
        <f t="shared" si="16"/>
        <v>4.5973492101225873E-2</v>
      </c>
      <c r="V334" s="23">
        <f t="shared" si="17"/>
        <v>8.588233273666623E-3</v>
      </c>
    </row>
    <row r="335" spans="1:22" x14ac:dyDescent="0.25">
      <c r="A335">
        <v>2006</v>
      </c>
      <c r="B335" t="s">
        <v>18</v>
      </c>
      <c r="C335">
        <v>2014</v>
      </c>
      <c r="D335" s="4">
        <v>2</v>
      </c>
      <c r="E335" s="7">
        <v>1.2200404076806042E-2</v>
      </c>
      <c r="F335" s="7">
        <v>1.0281599315429428</v>
      </c>
      <c r="G335" s="7">
        <v>1.1923506371374324E-2</v>
      </c>
      <c r="H335" s="7">
        <v>1.0273712132061399</v>
      </c>
      <c r="I335" s="7">
        <v>1.0399176543779545</v>
      </c>
      <c r="J335" s="7">
        <v>4.3099365079365085E-2</v>
      </c>
      <c r="K335" s="7">
        <v>7.0000000000000007E-2</v>
      </c>
      <c r="L335" s="7">
        <v>0.61</v>
      </c>
      <c r="M335" s="7">
        <f>'NZ STATA'!N101</f>
        <v>1.2500000186264515E-2</v>
      </c>
      <c r="N335" s="7">
        <v>0.28000000000000003</v>
      </c>
      <c r="O335" s="15">
        <f>IF('NZ STATA'!D101="","",'NZ STATA'!D101)</f>
        <v>232434.8166056255</v>
      </c>
      <c r="P335" s="3">
        <f>IF('NZ STATA'!F101="","",'NZ STATA'!F101)</f>
        <v>12275.061988029422</v>
      </c>
      <c r="Q335" s="15">
        <f>IF('NZ STATA'!H101="","",'NZ STATA'!H101)</f>
        <v>1954.8391430324259</v>
      </c>
      <c r="R335" s="3">
        <f>IF('NZ STATA'!G101="","",'NZ STATA'!G101)</f>
        <v>3562.9229704685358</v>
      </c>
      <c r="S335" s="24">
        <f>'NZ STATA'!L101</f>
        <v>6.1099998652935028E-2</v>
      </c>
      <c r="T335" s="84">
        <f t="shared" si="15"/>
        <v>8.4102681843452962E-3</v>
      </c>
      <c r="U335" s="23">
        <f t="shared" si="16"/>
        <v>5.2810771498388052E-2</v>
      </c>
      <c r="V335" s="23">
        <f t="shared" si="17"/>
        <v>1.5328697406437965E-2</v>
      </c>
    </row>
    <row r="336" spans="1:22" x14ac:dyDescent="0.25">
      <c r="A336">
        <v>2006</v>
      </c>
      <c r="B336" t="s">
        <v>18</v>
      </c>
      <c r="C336">
        <v>2015</v>
      </c>
      <c r="D336" s="4">
        <v>2</v>
      </c>
      <c r="E336" s="7">
        <v>2.9227576697464087E-3</v>
      </c>
      <c r="F336" s="7">
        <v>1.0311693896846579</v>
      </c>
      <c r="G336" s="7">
        <v>1.5500569771272503E-2</v>
      </c>
      <c r="H336" s="7">
        <v>1.0434201146006314</v>
      </c>
      <c r="I336" s="7">
        <v>1.048112780280603</v>
      </c>
      <c r="J336" s="7">
        <v>3.4332322834645657E-2</v>
      </c>
      <c r="K336" s="7">
        <v>7.0000000000000007E-2</v>
      </c>
      <c r="L336" s="7">
        <v>0.61</v>
      </c>
      <c r="M336" s="7">
        <f>'NZ STATA'!N102</f>
        <v>2.930000051856041E-2</v>
      </c>
      <c r="N336" s="7">
        <v>0.28000000000000003</v>
      </c>
      <c r="O336" s="15">
        <f>IF('NZ STATA'!D102="","",'NZ STATA'!D102)</f>
        <v>241237.3614108926</v>
      </c>
      <c r="P336" s="3">
        <f>IF('NZ STATA'!F102="","",'NZ STATA'!F102)</f>
        <v>10022.931339832876</v>
      </c>
      <c r="Q336" s="15">
        <f>IF('NZ STATA'!H102="","",'NZ STATA'!H102)</f>
        <v>3311.0548939624568</v>
      </c>
      <c r="R336" s="3">
        <f>IF('NZ STATA'!G102="","",'NZ STATA'!G102)</f>
        <v>201.87274155632369</v>
      </c>
      <c r="S336" s="24">
        <f>'NZ STATA'!L102</f>
        <v>6.1000000685453415E-2</v>
      </c>
      <c r="T336" s="84">
        <f t="shared" si="15"/>
        <v>1.3725298911402173E-2</v>
      </c>
      <c r="U336" s="23">
        <f t="shared" si="16"/>
        <v>4.1548006002109714E-2</v>
      </c>
      <c r="V336" s="23">
        <f t="shared" si="17"/>
        <v>8.3682204272032183E-4</v>
      </c>
    </row>
    <row r="337" spans="1:22" x14ac:dyDescent="0.25">
      <c r="A337">
        <v>2006</v>
      </c>
      <c r="B337" t="s">
        <v>18</v>
      </c>
      <c r="C337">
        <v>2016</v>
      </c>
      <c r="D337" s="4">
        <v>2</v>
      </c>
      <c r="E337" s="7">
        <v>6.4415806539522506E-3</v>
      </c>
      <c r="F337" s="7">
        <v>1.0378331901379652</v>
      </c>
      <c r="G337" s="7">
        <v>1.7900282085788762E-2</v>
      </c>
      <c r="H337" s="7">
        <v>1.0622657972955325</v>
      </c>
      <c r="I337" s="7">
        <v>1.0568454205188802</v>
      </c>
      <c r="J337" s="7">
        <v>2.763081712062259E-2</v>
      </c>
      <c r="K337" s="7">
        <v>7.0000000000000007E-2</v>
      </c>
      <c r="L337" s="7">
        <v>0.61</v>
      </c>
      <c r="M337" s="7">
        <f>'NZ STATA'!N103</f>
        <v>2.4800000712275505E-2</v>
      </c>
      <c r="N337" s="7">
        <v>0.28000000000000003</v>
      </c>
      <c r="O337" s="15">
        <f>IF('NZ STATA'!D103="","",'NZ STATA'!D103)</f>
        <v>242198.56834417291</v>
      </c>
      <c r="P337" s="3">
        <f>IF('NZ STATA'!F103="","",'NZ STATA'!F103)</f>
        <v>10859.646138894559</v>
      </c>
      <c r="Q337" s="15">
        <f>IF('NZ STATA'!H103="","",'NZ STATA'!H103)</f>
        <v>4619.634794174367</v>
      </c>
      <c r="R337" s="3">
        <f>IF('NZ STATA'!G103="","",'NZ STATA'!G103)</f>
        <v>1420.7568972415829</v>
      </c>
      <c r="S337" s="24">
        <f>'NZ STATA'!L103</f>
        <v>6.0199998319149017E-2</v>
      </c>
      <c r="T337" s="84">
        <f t="shared" si="15"/>
        <v>1.9073749385709413E-2</v>
      </c>
      <c r="U337" s="23">
        <f t="shared" si="16"/>
        <v>4.483778006260801E-2</v>
      </c>
      <c r="V337" s="23">
        <f t="shared" si="17"/>
        <v>5.8660829704931866E-3</v>
      </c>
    </row>
    <row r="338" spans="1:22" x14ac:dyDescent="0.25">
      <c r="A338">
        <v>2006</v>
      </c>
      <c r="B338" t="s">
        <v>18</v>
      </c>
      <c r="C338">
        <v>2017</v>
      </c>
      <c r="D338" s="4">
        <v>2</v>
      </c>
      <c r="E338" s="7">
        <v>1.8338684398803672E-2</v>
      </c>
      <c r="F338" s="7">
        <v>1.0570412726366816</v>
      </c>
      <c r="G338" s="7">
        <v>1.909303127821757E-2</v>
      </c>
      <c r="H338" s="7">
        <v>1.0827425307938414</v>
      </c>
      <c r="I338" s="7">
        <v>1.0720611920224872</v>
      </c>
      <c r="J338" s="7">
        <v>2.9930390625000008E-2</v>
      </c>
      <c r="K338" s="7">
        <v>7.0000000000000007E-2</v>
      </c>
      <c r="L338" s="7">
        <v>0.61</v>
      </c>
      <c r="M338" s="7">
        <f>'NZ STATA'!N104</f>
        <v>1.4200000092387199E-2</v>
      </c>
      <c r="N338" s="7">
        <v>0.28000000000000003</v>
      </c>
      <c r="O338" s="15">
        <f>IF('NZ STATA'!D104="","",'NZ STATA'!D104)</f>
        <v>253531.18138087529</v>
      </c>
      <c r="P338" s="3">
        <f>IF('NZ STATA'!F104="","",'NZ STATA'!F104)</f>
        <v>15296.047410338939</v>
      </c>
      <c r="Q338" s="15">
        <f>IF('NZ STATA'!H104="","",'NZ STATA'!H104)</f>
        <v>5916.5716185888323</v>
      </c>
      <c r="R338" s="3">
        <f>IF('NZ STATA'!G104="","",'NZ STATA'!G104)</f>
        <v>5491.0955965856529</v>
      </c>
      <c r="S338" s="24">
        <f>'NZ STATA'!L104</f>
        <v>5.3100001066923141E-2</v>
      </c>
      <c r="T338" s="84">
        <f t="shared" si="15"/>
        <v>2.3336662521603109E-2</v>
      </c>
      <c r="U338" s="23">
        <f t="shared" si="16"/>
        <v>6.0332016468459412E-2</v>
      </c>
      <c r="V338" s="23">
        <f t="shared" si="17"/>
        <v>2.1658462547596777E-2</v>
      </c>
    </row>
    <row r="339" spans="1:22" x14ac:dyDescent="0.25">
      <c r="A339">
        <v>2006</v>
      </c>
      <c r="B339" t="s">
        <v>18</v>
      </c>
      <c r="C339">
        <v>2018</v>
      </c>
      <c r="D339" s="4">
        <v>2</v>
      </c>
      <c r="E339" s="7">
        <v>1.5856596554529895E-2</v>
      </c>
      <c r="F339" s="7">
        <v>1.0739359416270218</v>
      </c>
      <c r="G339" s="7">
        <v>2.1282005692353598E-2</v>
      </c>
      <c r="H339" s="7">
        <v>1.1060324121529492</v>
      </c>
      <c r="I339" s="7">
        <v>1.0999105181290567</v>
      </c>
      <c r="J339" s="7">
        <v>2.7533960784313759E-2</v>
      </c>
      <c r="K339" s="7">
        <v>7.0000000000000007E-2</v>
      </c>
      <c r="L339" s="7">
        <v>0.6</v>
      </c>
      <c r="M339" s="7">
        <f>'NZ STATA'!N105</f>
        <v>2.0500000566244125E-2</v>
      </c>
      <c r="N339" s="7">
        <v>0.28000000000000003</v>
      </c>
      <c r="O339" s="15">
        <f>IF('NZ STATA'!D105="","",'NZ STATA'!D105)</f>
        <v>258435.188878171</v>
      </c>
      <c r="P339" s="3">
        <f>IF('NZ STATA'!F105="","",'NZ STATA'!F105)</f>
        <v>12855.729659436794</v>
      </c>
      <c r="Q339" s="15">
        <f>IF('NZ STATA'!H105="","",'NZ STATA'!H105)</f>
        <v>5363.33960136732</v>
      </c>
      <c r="R339" s="3">
        <f>IF('NZ STATA'!G105="","",'NZ STATA'!G105)</f>
        <v>2839.6960776598548</v>
      </c>
      <c r="S339" s="24">
        <f>'NZ STATA'!L105</f>
        <v>5.6000001728534698E-2</v>
      </c>
      <c r="T339" s="84">
        <f t="shared" si="15"/>
        <v>2.0753132050820113E-2</v>
      </c>
      <c r="U339" s="23">
        <f t="shared" si="16"/>
        <v>4.9744501572102542E-2</v>
      </c>
      <c r="V339" s="23">
        <f t="shared" si="17"/>
        <v>1.09880395544684E-2</v>
      </c>
    </row>
    <row r="340" spans="1:22" x14ac:dyDescent="0.25">
      <c r="A340">
        <v>2006</v>
      </c>
      <c r="B340" t="s">
        <v>18</v>
      </c>
      <c r="C340">
        <v>2019</v>
      </c>
      <c r="D340" s="4">
        <v>2</v>
      </c>
      <c r="E340" s="7">
        <v>1.6066557870604167E-2</v>
      </c>
      <c r="F340" s="7">
        <v>1.091329750742944</v>
      </c>
      <c r="G340" s="7">
        <v>2.6171179558516909E-2</v>
      </c>
      <c r="H340" s="7">
        <v>1.1353606888394292</v>
      </c>
      <c r="I340" s="7">
        <v>1.1214342122135459</v>
      </c>
      <c r="J340" s="7">
        <v>1.657635658914729E-2</v>
      </c>
      <c r="K340" s="7">
        <v>7.0000000000000007E-2</v>
      </c>
      <c r="L340" s="7">
        <v>0.6</v>
      </c>
      <c r="M340" s="7">
        <f>'NZ STATA'!N106</f>
        <v>2.669999934732914E-2</v>
      </c>
      <c r="N340" s="7">
        <v>0.28000000000000003</v>
      </c>
      <c r="O340" s="15">
        <f>IF('NZ STATA'!D106="","",'NZ STATA'!D106)</f>
        <v>262813.13630937459</v>
      </c>
      <c r="P340" s="3">
        <f>IF('NZ STATA'!F106="","",'NZ STATA'!F106)</f>
        <v>14065.400295081317</v>
      </c>
      <c r="Q340" s="15">
        <f>IF('NZ STATA'!H106="","",'NZ STATA'!H106)</f>
        <v>5041.2076441290646</v>
      </c>
      <c r="R340" s="3">
        <f>IF('NZ STATA'!G106="","",'NZ STATA'!G106)</f>
        <v>3896.827586773617</v>
      </c>
      <c r="S340" s="24">
        <f>'NZ STATA'!L106</f>
        <v>5.260000005364418E-2</v>
      </c>
      <c r="T340" s="84">
        <f t="shared" si="15"/>
        <v>1.9181718672519964E-2</v>
      </c>
      <c r="U340" s="23">
        <f t="shared" si="16"/>
        <v>5.3518634922890655E-2</v>
      </c>
      <c r="V340" s="23">
        <f t="shared" si="17"/>
        <v>1.4827369900515192E-2</v>
      </c>
    </row>
    <row r="341" spans="1:22" x14ac:dyDescent="0.25">
      <c r="A341">
        <v>2006</v>
      </c>
      <c r="B341" t="s">
        <v>18</v>
      </c>
      <c r="C341">
        <v>2020</v>
      </c>
      <c r="D341" s="4">
        <v>2</v>
      </c>
      <c r="E341" s="7">
        <v>1.700028970829888E-2</v>
      </c>
      <c r="F341" s="7">
        <v>1.1100412726706785</v>
      </c>
      <c r="G341" s="7">
        <v>8.9772342389504954E-3</v>
      </c>
      <c r="H341" s="7">
        <v>1.1455989746747557</v>
      </c>
      <c r="I341" s="7">
        <v>1.1400481467233763</v>
      </c>
      <c r="J341" s="7">
        <v>8.9256640625000015E-3</v>
      </c>
      <c r="K341" s="7">
        <v>7.0000000000000007E-2</v>
      </c>
      <c r="L341" s="7">
        <v>0.6</v>
      </c>
      <c r="M341" s="7">
        <f>'NZ STATA'!N107</f>
        <v>2.7200000360608101E-2</v>
      </c>
      <c r="N341" s="7">
        <v>0.28000000000000003</v>
      </c>
      <c r="O341" s="15">
        <f>IF('NZ STATA'!D107="","",'NZ STATA'!D107)</f>
        <v>267167.23834784061</v>
      </c>
      <c r="P341" s="3">
        <f>IF('NZ STATA'!F107="","",'NZ STATA'!F107)</f>
        <v>16727.220255158809</v>
      </c>
      <c r="Q341" s="15">
        <f>IF('NZ STATA'!H107="","",'NZ STATA'!H107)</f>
        <v>1954.6862567689971</v>
      </c>
      <c r="R341" s="3">
        <f>IF('NZ STATA'!G107="","",'NZ STATA'!G107)</f>
        <v>6765.2202551588098</v>
      </c>
      <c r="S341" s="24">
        <f>'NZ STATA'!L107</f>
        <v>4.6900000423192978E-2</v>
      </c>
      <c r="T341" s="84">
        <f t="shared" si="15"/>
        <v>7.3163396412552536E-3</v>
      </c>
      <c r="U341" s="23">
        <f t="shared" si="16"/>
        <v>6.2609548830162565E-2</v>
      </c>
      <c r="V341" s="23">
        <f t="shared" si="17"/>
        <v>2.5322042841011722E-2</v>
      </c>
    </row>
    <row r="342" spans="1:22" x14ac:dyDescent="0.25">
      <c r="A342">
        <v>2006</v>
      </c>
      <c r="B342" t="s">
        <v>18</v>
      </c>
      <c r="C342">
        <v>2021</v>
      </c>
      <c r="D342" s="4">
        <v>2</v>
      </c>
      <c r="E342" s="7">
        <v>3.8654404828942231E-2</v>
      </c>
      <c r="F342" s="7">
        <v>1.1537893380228468</v>
      </c>
      <c r="G342" s="7">
        <v>2.8910129607187529E-2</v>
      </c>
      <c r="H342" s="7">
        <v>1.1792017798463614</v>
      </c>
      <c r="I342" s="7">
        <v>1.1513402931437244</v>
      </c>
      <c r="J342" s="7">
        <v>1.8290664062500003E-2</v>
      </c>
      <c r="K342" s="7">
        <v>7.0000000000000007E-2</v>
      </c>
      <c r="L342" s="7">
        <v>0.6</v>
      </c>
      <c r="M342" s="7">
        <f>'NZ STATA'!N108</f>
        <v>9.8999990150332451E-3</v>
      </c>
      <c r="N342" s="7">
        <v>0.28000000000000003</v>
      </c>
      <c r="O342" s="15">
        <f>IF('NZ STATA'!D108="","",'NZ STATA'!D108)</f>
        <v>279360.87565793801</v>
      </c>
      <c r="P342" s="3">
        <f>IF('NZ STATA'!F108="","",'NZ STATA'!F108)</f>
        <v>14814.629453743028</v>
      </c>
      <c r="Q342" s="15">
        <f>IF('NZ STATA'!H108="","",'NZ STATA'!H108)</f>
        <v>3014.1724973446662</v>
      </c>
      <c r="R342" s="3">
        <f>IF('NZ STATA'!G108="","",'NZ STATA'!G108)</f>
        <v>4241.0469376207184</v>
      </c>
      <c r="S342" s="24">
        <f>'NZ STATA'!L108</f>
        <v>4.050000011920929E-2</v>
      </c>
      <c r="T342" s="84">
        <f t="shared" si="15"/>
        <v>1.0789529816033918E-2</v>
      </c>
      <c r="U342" s="23">
        <f t="shared" si="16"/>
        <v>5.3030437490046829E-2</v>
      </c>
      <c r="V342" s="23">
        <f t="shared" si="17"/>
        <v>1.5181248725800983E-2</v>
      </c>
    </row>
    <row r="343" spans="1:22" x14ac:dyDescent="0.25">
      <c r="A343">
        <v>2006</v>
      </c>
      <c r="B343" t="s">
        <v>18</v>
      </c>
      <c r="C343">
        <v>2022</v>
      </c>
      <c r="D343" s="4">
        <v>2</v>
      </c>
      <c r="E343" s="7">
        <v>6.9266931690557837E-2</v>
      </c>
      <c r="F343" s="7">
        <v>1.236541702604659</v>
      </c>
      <c r="G343" s="7">
        <v>0.11020965847782821</v>
      </c>
      <c r="H343" s="7">
        <v>1.3165930934579497</v>
      </c>
      <c r="I343" s="7">
        <v>1.1942207534317781</v>
      </c>
      <c r="J343" s="7">
        <v>3.637247058823527E-2</v>
      </c>
      <c r="K343" s="7">
        <v>7.0000000000000007E-2</v>
      </c>
      <c r="L343" s="7">
        <v>0.6</v>
      </c>
      <c r="M343" s="7">
        <f>'NZ STATA'!N109</f>
        <v>-1.0900001041591167E-2</v>
      </c>
      <c r="N343" s="7">
        <v>0.28000000000000003</v>
      </c>
      <c r="O343" s="15">
        <f>IF('NZ STATA'!D109="","",'NZ STATA'!D109)</f>
        <v>298437.68566324038</v>
      </c>
      <c r="P343" s="3">
        <f>IF('NZ STATA'!F109="","",'NZ STATA'!F109)</f>
        <v>32101.176956586001</v>
      </c>
      <c r="Q343" s="15">
        <f>IF('NZ STATA'!H109="","",'NZ STATA'!H109)</f>
        <v>3146.6307911824601</v>
      </c>
      <c r="R343" s="3">
        <f>IF('NZ STATA'!G109="","",'NZ STATA'!G109)</f>
        <v>20647.17691713442</v>
      </c>
      <c r="S343" s="24">
        <f>'NZ STATA'!L109</f>
        <v>3.8199998438358307E-2</v>
      </c>
      <c r="T343" s="84">
        <f t="shared" si="15"/>
        <v>1.0543677767067076E-2</v>
      </c>
      <c r="U343" s="23">
        <f t="shared" si="16"/>
        <v>0.10756408623544025</v>
      </c>
      <c r="V343" s="23">
        <f t="shared" si="17"/>
        <v>6.9184214692084398E-2</v>
      </c>
    </row>
    <row r="344" spans="1:22" s="2" customFormat="1" x14ac:dyDescent="0.25">
      <c r="A344" s="2">
        <v>2006</v>
      </c>
      <c r="B344" s="2" t="s">
        <v>18</v>
      </c>
      <c r="C344" s="2">
        <v>2023</v>
      </c>
      <c r="D344" s="5">
        <v>2</v>
      </c>
      <c r="E344" s="11">
        <v>5.5748402527682754E-2</v>
      </c>
      <c r="F344" s="11">
        <v>1.3074346518801607</v>
      </c>
      <c r="G344" s="11">
        <v>5.6803595206526704E-2</v>
      </c>
      <c r="H344" s="11">
        <v>1.391380314590444</v>
      </c>
      <c r="I344" s="11">
        <v>1.2573410553056013</v>
      </c>
      <c r="J344" s="11">
        <v>4.6308196078431403E-2</v>
      </c>
      <c r="K344" s="11">
        <v>7.0000000000000007E-2</v>
      </c>
      <c r="L344" s="11">
        <v>0.6</v>
      </c>
      <c r="M344" s="7">
        <f>'NZ STATA'!N110</f>
        <v>-2.5000013411045074E-3</v>
      </c>
      <c r="N344" s="11">
        <v>0.28000000000000003</v>
      </c>
      <c r="O344" s="15">
        <f>IF('NZ STATA'!D110="","",'NZ STATA'!D110)</f>
        <v>328448.09565793799</v>
      </c>
      <c r="P344" s="3">
        <f>IF('NZ STATA'!F110="","",'NZ STATA'!F110)</f>
        <v>33990.632853878298</v>
      </c>
      <c r="Q344" s="15">
        <f>IF('NZ STATA'!H110="","",'NZ STATA'!H110)</f>
        <v>34.973010464267702</v>
      </c>
      <c r="R344" s="3">
        <f>IF('NZ STATA'!G110="","",'NZ STATA'!G110)</f>
        <v>21787.027353159301</v>
      </c>
      <c r="S344" s="24">
        <f>'NZ STATA'!L110</f>
        <v>5.3899999707937241E-2</v>
      </c>
      <c r="T344" s="85">
        <f t="shared" si="15"/>
        <v>1.0647956534566215E-4</v>
      </c>
      <c r="U344" s="75">
        <f t="shared" si="16"/>
        <v>0.10348859775176719</v>
      </c>
      <c r="V344" s="75">
        <f t="shared" si="17"/>
        <v>6.6333243033472739E-2</v>
      </c>
    </row>
    <row r="345" spans="1:22" x14ac:dyDescent="0.25">
      <c r="A345">
        <v>2007</v>
      </c>
      <c r="B345" t="s">
        <v>19</v>
      </c>
      <c r="C345">
        <v>2006</v>
      </c>
      <c r="D345" s="4">
        <v>2</v>
      </c>
      <c r="E345" s="7" cm="1">
        <f t="array" ref="E345:E362">TRANSPOSE(Deflators!D18:U18)</f>
        <v>3.3100140489787058E-2</v>
      </c>
      <c r="F345" s="7" cm="1">
        <f t="array" ref="F345:F362">TRANSPOSE(Deflators!D17:U17)</f>
        <v>0.85920570906602489</v>
      </c>
      <c r="G345" s="7" cm="1">
        <f t="array" ref="G345:G362">TRANSPOSE(Deflators!D43:U43)</f>
        <v>5.0541768166727535E-2</v>
      </c>
      <c r="H345" s="7" cm="1">
        <f t="array" ref="H345:H362">TRANSPOSE(Deflators!D44:U44)</f>
        <v>0.8045442673241312</v>
      </c>
      <c r="I345" s="7">
        <v>0.81988153695648835</v>
      </c>
      <c r="J345" s="7" cm="1">
        <f t="array" ref="J345:J362">'RFR - NZ'!I4:I21</f>
        <v>5.8149954128440359E-2</v>
      </c>
      <c r="K345" s="7" cm="1">
        <f t="array" ref="K345:K362">TRANSPOSE(MRP!C5:T5)</f>
        <v>7.0000000000000007E-2</v>
      </c>
      <c r="L345" s="7" cm="1">
        <f t="array" ref="L345:L362">TRANSPOSE('Equity Beta'!C5:T5)</f>
        <v>0.61</v>
      </c>
      <c r="M345" s="7">
        <f>'NZ STATA'!N111</f>
        <v>1.9100001081824303E-2</v>
      </c>
      <c r="N345" s="7" cm="1">
        <f t="array" ref="N345:N362">TRANSPOSE('SC Tax'!C5:T5)</f>
        <v>0.33</v>
      </c>
      <c r="O345" s="15">
        <f>IF('NZ STATA'!D111="","",'NZ STATA'!D111)</f>
        <v>108643.5546875</v>
      </c>
      <c r="P345" s="3">
        <f>IF('NZ STATA'!F111="","",'NZ STATA'!F111)</f>
        <v>8400.861328125</v>
      </c>
      <c r="Q345" s="15" t="str">
        <f>IF('NZ STATA'!H111="","",'NZ STATA'!H111)</f>
        <v/>
      </c>
      <c r="R345" s="3">
        <f>IF('NZ STATA'!G111="","",'NZ STATA'!G111)</f>
        <v>3520.861328125</v>
      </c>
      <c r="S345" s="24">
        <f>'NZ STATA'!L111</f>
        <v>0</v>
      </c>
      <c r="U345" s="23">
        <f t="shared" si="16"/>
        <v>7.7324985842823879E-2</v>
      </c>
      <c r="V345" s="23">
        <f t="shared" si="17"/>
        <v>3.240745701162237E-2</v>
      </c>
    </row>
    <row r="346" spans="1:22" x14ac:dyDescent="0.25">
      <c r="A346">
        <v>2007</v>
      </c>
      <c r="B346" t="s">
        <v>19</v>
      </c>
      <c r="C346">
        <v>2007</v>
      </c>
      <c r="D346" s="4">
        <v>2</v>
      </c>
      <c r="E346" s="7">
        <v>2.3483524246127475E-2</v>
      </c>
      <c r="F346" s="7">
        <v>0.87962166826992283</v>
      </c>
      <c r="G346" s="7">
        <v>3.787859305374694E-2</v>
      </c>
      <c r="H346" s="7">
        <v>0.83560380443824656</v>
      </c>
      <c r="I346" s="7">
        <v>0.8558356380203338</v>
      </c>
      <c r="J346" s="7">
        <v>6.2786743295019154E-2</v>
      </c>
      <c r="K346" s="7">
        <v>7.0000000000000007E-2</v>
      </c>
      <c r="L346" s="7">
        <v>0.61</v>
      </c>
      <c r="M346" s="7">
        <f>'NZ STATA'!N112</f>
        <v>1.9100001081824303E-2</v>
      </c>
      <c r="N346" s="7">
        <v>0.33</v>
      </c>
      <c r="O346" s="15">
        <f>IF('NZ STATA'!D112="","",'NZ STATA'!D112)</f>
        <v>111128.4140625</v>
      </c>
      <c r="P346" s="3">
        <f>IF('NZ STATA'!F112="","",'NZ STATA'!F112)</f>
        <v>7778.39697265625</v>
      </c>
      <c r="Q346" s="15" t="str">
        <f>IF('NZ STATA'!H112="","",'NZ STATA'!H112)</f>
        <v/>
      </c>
      <c r="R346" s="3">
        <f>IF('NZ STATA'!G112="","",'NZ STATA'!G112)</f>
        <v>2731.39697265625</v>
      </c>
      <c r="S346" s="24">
        <f>'NZ STATA'!L112</f>
        <v>0</v>
      </c>
      <c r="U346" s="23">
        <f t="shared" si="16"/>
        <v>6.9994672724129611E-2</v>
      </c>
      <c r="V346" s="23">
        <f t="shared" si="17"/>
        <v>2.4578745190407186E-2</v>
      </c>
    </row>
    <row r="347" spans="1:22" x14ac:dyDescent="0.25">
      <c r="A347">
        <v>2007</v>
      </c>
      <c r="B347" t="s">
        <v>19</v>
      </c>
      <c r="C347">
        <v>2008</v>
      </c>
      <c r="D347" s="4">
        <v>2</v>
      </c>
      <c r="E347" s="7">
        <v>3.8825868397930716E-2</v>
      </c>
      <c r="F347" s="7">
        <v>0.91444539973908812</v>
      </c>
      <c r="G347" s="7">
        <v>3.7290164460032922E-2</v>
      </c>
      <c r="H347" s="7">
        <v>0.86735187422963156</v>
      </c>
      <c r="I347" s="7">
        <v>0.89398661166245419</v>
      </c>
      <c r="J347" s="7">
        <v>6.0896374045801512E-2</v>
      </c>
      <c r="K347" s="7">
        <v>7.0000000000000007E-2</v>
      </c>
      <c r="L347" s="7">
        <v>0.61</v>
      </c>
      <c r="M347" s="7">
        <f>'NZ STATA'!N113</f>
        <v>1.9100001081824303E-2</v>
      </c>
      <c r="N347" s="7">
        <v>0.3</v>
      </c>
      <c r="O347" s="15">
        <f>IF('NZ STATA'!D113="","",'NZ STATA'!D113)</f>
        <v>114513.8125</v>
      </c>
      <c r="P347" s="3">
        <f>IF('NZ STATA'!F113="","",'NZ STATA'!F113)</f>
        <v>9050.9091796875</v>
      </c>
      <c r="Q347" s="15">
        <f>IF('NZ STATA'!H113="","",'NZ STATA'!H113)</f>
        <v>110.57909743845531</v>
      </c>
      <c r="R347" s="3">
        <f>IF('NZ STATA'!G113="","",'NZ STATA'!G113)</f>
        <v>3717.9091796875</v>
      </c>
      <c r="S347" s="24">
        <f>'NZ STATA'!L113</f>
        <v>0</v>
      </c>
      <c r="T347" s="84">
        <f t="shared" si="15"/>
        <v>9.6563982129627645E-4</v>
      </c>
      <c r="U347" s="23">
        <f t="shared" si="16"/>
        <v>7.9037707173425037E-2</v>
      </c>
      <c r="V347" s="23">
        <f t="shared" si="17"/>
        <v>3.2466905943660723E-2</v>
      </c>
    </row>
    <row r="348" spans="1:22" x14ac:dyDescent="0.25">
      <c r="A348">
        <v>2007</v>
      </c>
      <c r="B348" t="s">
        <v>19</v>
      </c>
      <c r="C348">
        <v>2009</v>
      </c>
      <c r="D348" s="4">
        <v>2</v>
      </c>
      <c r="E348" s="7">
        <v>2.0935866234537432E-2</v>
      </c>
      <c r="F348" s="7">
        <v>0.93379191771976022</v>
      </c>
      <c r="G348" s="7">
        <v>4.5916205946260044E-2</v>
      </c>
      <c r="H348" s="7">
        <v>0.90810585574231328</v>
      </c>
      <c r="I348" s="7">
        <v>0.94798548547317496</v>
      </c>
      <c r="J348" s="7">
        <v>5.6882873563218396E-2</v>
      </c>
      <c r="K348" s="7">
        <v>7.0000000000000007E-2</v>
      </c>
      <c r="L348" s="7">
        <v>0.61</v>
      </c>
      <c r="M348" s="7">
        <f>'NZ STATA'!N114</f>
        <v>2.4900002405047417E-2</v>
      </c>
      <c r="N348" s="7">
        <v>0.3</v>
      </c>
      <c r="O348" s="15">
        <f>IF('NZ STATA'!D114="","",'NZ STATA'!D114)</f>
        <v>122391.71875</v>
      </c>
      <c r="P348" s="3">
        <f>IF('NZ STATA'!F114="","",'NZ STATA'!F114)</f>
        <v>9164.001953125</v>
      </c>
      <c r="Q348" s="15">
        <f>IF('NZ STATA'!H114="","",'NZ STATA'!H114)</f>
        <v>55.090033353340552</v>
      </c>
      <c r="R348" s="3">
        <f>IF('NZ STATA'!G114="","",'NZ STATA'!G114)</f>
        <v>3526.00146484375</v>
      </c>
      <c r="S348" s="24">
        <f>'NZ STATA'!L114</f>
        <v>0</v>
      </c>
      <c r="T348" s="84">
        <f t="shared" si="15"/>
        <v>4.5011242521945997E-4</v>
      </c>
      <c r="U348" s="23">
        <f t="shared" si="16"/>
        <v>7.4874362797728092E-2</v>
      </c>
      <c r="V348" s="23">
        <f t="shared" si="17"/>
        <v>2.8809150658681719E-2</v>
      </c>
    </row>
    <row r="349" spans="1:22" x14ac:dyDescent="0.25">
      <c r="A349">
        <v>2007</v>
      </c>
      <c r="B349" t="s">
        <v>19</v>
      </c>
      <c r="C349">
        <v>2010</v>
      </c>
      <c r="D349" s="4">
        <v>2</v>
      </c>
      <c r="E349" s="7">
        <v>2.2759288999173406E-2</v>
      </c>
      <c r="F349" s="7">
        <v>0.95528804828231084</v>
      </c>
      <c r="G349" s="7">
        <v>2.895881701667272E-2</v>
      </c>
      <c r="H349" s="7">
        <v>0.93478800413650476</v>
      </c>
      <c r="I349" s="7">
        <v>0.95078013368004488</v>
      </c>
      <c r="J349" s="7">
        <v>5.6131877394636001E-2</v>
      </c>
      <c r="K349" s="7">
        <v>7.0000000000000007E-2</v>
      </c>
      <c r="L349" s="7">
        <v>0.61</v>
      </c>
      <c r="M349" s="7">
        <f>'NZ STATA'!N115</f>
        <v>-8.9999969350174069E-4</v>
      </c>
      <c r="N349" s="7">
        <v>0.3</v>
      </c>
      <c r="O349" s="15">
        <f>IF('NZ STATA'!D115="","",'NZ STATA'!D115)</f>
        <v>129607.71875</v>
      </c>
      <c r="P349" s="3">
        <f>IF('NZ STATA'!F115="","",'NZ STATA'!F115)</f>
        <v>8884.890625</v>
      </c>
      <c r="Q349" s="15">
        <f>IF('NZ STATA'!H115="","",'NZ STATA'!H115)</f>
        <v>517.33409336394027</v>
      </c>
      <c r="R349" s="3">
        <f>IF('NZ STATA'!G115="","",'NZ STATA'!G115)</f>
        <v>2491.890869140625</v>
      </c>
      <c r="S349" s="24">
        <f>'NZ STATA'!L115</f>
        <v>0</v>
      </c>
      <c r="T349" s="84">
        <f t="shared" si="15"/>
        <v>3.9915376827349665E-3</v>
      </c>
      <c r="U349" s="23">
        <f t="shared" si="16"/>
        <v>6.8552171974711196E-2</v>
      </c>
      <c r="V349" s="23">
        <f t="shared" si="17"/>
        <v>1.9226407911300616E-2</v>
      </c>
    </row>
    <row r="350" spans="1:22" x14ac:dyDescent="0.25">
      <c r="A350">
        <v>2007</v>
      </c>
      <c r="B350" t="s">
        <v>19</v>
      </c>
      <c r="C350">
        <v>2011</v>
      </c>
      <c r="D350" s="4">
        <v>2</v>
      </c>
      <c r="E350" s="7">
        <v>3.9488973056423064E-2</v>
      </c>
      <c r="F350" s="7">
        <v>0.99376612206306836</v>
      </c>
      <c r="G350" s="7">
        <v>3.2077340179707009E-2</v>
      </c>
      <c r="H350" s="7">
        <v>0.96525962848652824</v>
      </c>
      <c r="I350" s="7">
        <v>0.97471837889087087</v>
      </c>
      <c r="J350" s="7">
        <v>4.9462183908045985E-2</v>
      </c>
      <c r="K350" s="7">
        <v>7.0000000000000007E-2</v>
      </c>
      <c r="L350" s="7">
        <v>0.61</v>
      </c>
      <c r="M350" s="7">
        <f>'NZ STATA'!N116</f>
        <v>1.640000008046627E-2</v>
      </c>
      <c r="N350" s="7">
        <v>0.28000000000000003</v>
      </c>
      <c r="O350" s="15">
        <f>IF('NZ STATA'!D116="","",'NZ STATA'!D116)</f>
        <v>132550.609375</v>
      </c>
      <c r="P350" s="3">
        <f>IF('NZ STATA'!F116="","",'NZ STATA'!F116)</f>
        <v>10718.6767578125</v>
      </c>
      <c r="Q350" s="15">
        <f>IF('NZ STATA'!H116="","",'NZ STATA'!H116)</f>
        <v>338.62489501574822</v>
      </c>
      <c r="R350" s="3">
        <f>IF('NZ STATA'!G116="","",'NZ STATA'!G116)</f>
        <v>4145.6767578125</v>
      </c>
      <c r="S350" s="24">
        <f>'NZ STATA'!L116</f>
        <v>7.8199997544288635E-2</v>
      </c>
      <c r="T350" s="84">
        <f t="shared" si="15"/>
        <v>2.5546838042648434E-3</v>
      </c>
      <c r="U350" s="23">
        <f t="shared" si="16"/>
        <v>8.086478672827678E-2</v>
      </c>
      <c r="V350" s="23">
        <f t="shared" si="17"/>
        <v>3.1276180300944013E-2</v>
      </c>
    </row>
    <row r="351" spans="1:22" x14ac:dyDescent="0.25">
      <c r="A351">
        <v>2007</v>
      </c>
      <c r="B351" t="s">
        <v>19</v>
      </c>
      <c r="C351">
        <v>2012</v>
      </c>
      <c r="D351" s="4">
        <v>2</v>
      </c>
      <c r="E351" s="7">
        <v>1.0543400633306286E-2</v>
      </c>
      <c r="F351" s="7">
        <v>1.0042992262179271</v>
      </c>
      <c r="G351" s="7">
        <v>3.5358168765524237E-2</v>
      </c>
      <c r="H351" s="7">
        <v>1</v>
      </c>
      <c r="I351" s="7">
        <v>1</v>
      </c>
      <c r="J351" s="7">
        <v>3.646118518518518E-2</v>
      </c>
      <c r="K351" s="7">
        <v>7.0000000000000007E-2</v>
      </c>
      <c r="L351" s="7">
        <v>0.61</v>
      </c>
      <c r="M351" s="7">
        <f>'NZ STATA'!N117</f>
        <v>2.1700000390410423E-2</v>
      </c>
      <c r="N351" s="7">
        <v>0.28000000000000003</v>
      </c>
      <c r="O351" s="15">
        <f>IF('NZ STATA'!D117="","",'NZ STATA'!D117)</f>
        <v>133395.296875</v>
      </c>
      <c r="P351" s="3">
        <f>IF('NZ STATA'!F117="","",'NZ STATA'!F117)</f>
        <v>7371.85986328125</v>
      </c>
      <c r="Q351" s="15">
        <f>IF('NZ STATA'!H117="","",'NZ STATA'!H117)</f>
        <v>832.8848132978402</v>
      </c>
      <c r="R351" s="3">
        <f>IF('NZ STATA'!G117="","",'NZ STATA'!G117)</f>
        <v>2090.85986328125</v>
      </c>
      <c r="S351" s="24">
        <f>'NZ STATA'!L117</f>
        <v>7.2200000286102295E-2</v>
      </c>
      <c r="T351" s="84">
        <f t="shared" si="15"/>
        <v>6.2437344704761744E-3</v>
      </c>
      <c r="U351" s="23">
        <f t="shared" si="16"/>
        <v>5.5263266666658858E-2</v>
      </c>
      <c r="V351" s="23">
        <f t="shared" si="17"/>
        <v>1.5674164773893946E-2</v>
      </c>
    </row>
    <row r="352" spans="1:22" x14ac:dyDescent="0.25">
      <c r="A352">
        <v>2007</v>
      </c>
      <c r="B352" t="s">
        <v>19</v>
      </c>
      <c r="C352">
        <v>2013</v>
      </c>
      <c r="D352" s="4">
        <v>2</v>
      </c>
      <c r="E352" s="7">
        <v>1.1280315338639931E-2</v>
      </c>
      <c r="F352" s="7">
        <v>1.0156921754055372</v>
      </c>
      <c r="G352" s="7">
        <v>1.5079813215808485E-2</v>
      </c>
      <c r="H352" s="7">
        <v>1.0151940872871121</v>
      </c>
      <c r="I352" s="7">
        <v>1.0160178616112114</v>
      </c>
      <c r="J352" s="7">
        <v>4.1064492187499975E-2</v>
      </c>
      <c r="K352" s="7">
        <v>7.0000000000000007E-2</v>
      </c>
      <c r="L352" s="7">
        <v>0.61</v>
      </c>
      <c r="M352" s="7">
        <f>'NZ STATA'!N118</f>
        <v>2.200000174343586E-2</v>
      </c>
      <c r="N352" s="7">
        <v>0.28000000000000003</v>
      </c>
      <c r="O352" s="15">
        <f>IF('NZ STATA'!D118="","",'NZ STATA'!D118)</f>
        <v>138118.5451162791</v>
      </c>
      <c r="P352" s="3">
        <f>IF('NZ STATA'!F118="","",'NZ STATA'!F118)</f>
        <v>6422</v>
      </c>
      <c r="Q352" s="15">
        <f>IF('NZ STATA'!H118="","",'NZ STATA'!H118)</f>
        <v>872.01897343034443</v>
      </c>
      <c r="R352" s="3">
        <f>IF('NZ STATA'!G118="","",'NZ STATA'!G118)</f>
        <v>1177</v>
      </c>
      <c r="S352" s="24">
        <f>'NZ STATA'!L118</f>
        <v>6.6200003027915955E-2</v>
      </c>
      <c r="T352" s="84">
        <f t="shared" si="15"/>
        <v>6.3135545823785645E-3</v>
      </c>
      <c r="U352" s="23">
        <f t="shared" si="16"/>
        <v>4.6496290520534035E-2</v>
      </c>
      <c r="V352" s="23">
        <f t="shared" si="17"/>
        <v>8.52166520440183E-3</v>
      </c>
    </row>
    <row r="353" spans="1:22" x14ac:dyDescent="0.25">
      <c r="A353">
        <v>2007</v>
      </c>
      <c r="B353" t="s">
        <v>19</v>
      </c>
      <c r="C353">
        <v>2014</v>
      </c>
      <c r="D353" s="4">
        <v>2</v>
      </c>
      <c r="E353" s="7">
        <v>1.2200404076806042E-2</v>
      </c>
      <c r="F353" s="7">
        <v>1.0281599315429428</v>
      </c>
      <c r="G353" s="7">
        <v>1.1923506371374324E-2</v>
      </c>
      <c r="H353" s="7">
        <v>1.0273712132061399</v>
      </c>
      <c r="I353" s="7">
        <v>1.0399176543779545</v>
      </c>
      <c r="J353" s="7">
        <v>4.3099365079365085E-2</v>
      </c>
      <c r="K353" s="7">
        <v>7.0000000000000007E-2</v>
      </c>
      <c r="L353" s="7">
        <v>0.61</v>
      </c>
      <c r="M353" s="7">
        <f>'NZ STATA'!N119</f>
        <v>1.2500000186264515E-2</v>
      </c>
      <c r="N353" s="7">
        <v>0.28000000000000003</v>
      </c>
      <c r="O353" s="15">
        <f>IF('NZ STATA'!D119="","",'NZ STATA'!D119)</f>
        <v>143365.5451162791</v>
      </c>
      <c r="P353" s="3">
        <f>IF('NZ STATA'!F119="","",'NZ STATA'!F119)</f>
        <v>7900.4879893637199</v>
      </c>
      <c r="Q353" s="15">
        <f>IF('NZ STATA'!H119="","",'NZ STATA'!H119)</f>
        <v>1127.5961813043591</v>
      </c>
      <c r="R353" s="3">
        <f>IF('NZ STATA'!G119="","",'NZ STATA'!G119)</f>
        <v>2185.4879893637199</v>
      </c>
      <c r="S353" s="24">
        <f>'NZ STATA'!L119</f>
        <v>6.1099998652935028E-2</v>
      </c>
      <c r="T353" s="84">
        <f t="shared" si="15"/>
        <v>7.8651825331519012E-3</v>
      </c>
      <c r="U353" s="23">
        <f t="shared" si="16"/>
        <v>5.5107299197696996E-2</v>
      </c>
      <c r="V353" s="23">
        <f t="shared" si="17"/>
        <v>1.5244164750959808E-2</v>
      </c>
    </row>
    <row r="354" spans="1:22" x14ac:dyDescent="0.25">
      <c r="A354">
        <v>2007</v>
      </c>
      <c r="B354" t="s">
        <v>19</v>
      </c>
      <c r="C354">
        <v>2015</v>
      </c>
      <c r="D354" s="4">
        <v>2</v>
      </c>
      <c r="E354" s="7">
        <v>2.9227576697464087E-3</v>
      </c>
      <c r="F354" s="7">
        <v>1.0311693896846579</v>
      </c>
      <c r="G354" s="7">
        <v>1.5500569771272503E-2</v>
      </c>
      <c r="H354" s="7">
        <v>1.0434201146006314</v>
      </c>
      <c r="I354" s="7">
        <v>1.048112780280603</v>
      </c>
      <c r="J354" s="7">
        <v>3.4332322834645657E-2</v>
      </c>
      <c r="K354" s="7">
        <v>7.0000000000000007E-2</v>
      </c>
      <c r="L354" s="7">
        <v>0.61</v>
      </c>
      <c r="M354" s="7">
        <f>'NZ STATA'!N120</f>
        <v>2.930000051856041E-2</v>
      </c>
      <c r="N354" s="7">
        <v>0.28000000000000003</v>
      </c>
      <c r="O354" s="15">
        <f>IF('NZ STATA'!D120="","",'NZ STATA'!D120)</f>
        <v>144018.2399156428</v>
      </c>
      <c r="P354" s="3">
        <f>IF('NZ STATA'!F120="","",'NZ STATA'!F120)</f>
        <v>5777.3504818755264</v>
      </c>
      <c r="Q354" s="15">
        <f>IF('NZ STATA'!H120="","",'NZ STATA'!H120)</f>
        <v>1397.0735774684899</v>
      </c>
      <c r="R354" s="3">
        <f>IF('NZ STATA'!G120="","",'NZ STATA'!G120)</f>
        <v>120.28879187552521</v>
      </c>
      <c r="S354" s="24">
        <f>'NZ STATA'!L120</f>
        <v>6.889999657869339E-2</v>
      </c>
      <c r="T354" s="84">
        <f t="shared" si="15"/>
        <v>9.7006710975416129E-3</v>
      </c>
      <c r="U354" s="23">
        <f t="shared" si="16"/>
        <v>4.0115408195930943E-2</v>
      </c>
      <c r="V354" s="23">
        <f t="shared" si="17"/>
        <v>8.3523303677355816E-4</v>
      </c>
    </row>
    <row r="355" spans="1:22" x14ac:dyDescent="0.25">
      <c r="A355">
        <v>2007</v>
      </c>
      <c r="B355" t="s">
        <v>19</v>
      </c>
      <c r="C355">
        <v>2016</v>
      </c>
      <c r="D355" s="4">
        <v>2</v>
      </c>
      <c r="E355" s="7">
        <v>6.4415806539522506E-3</v>
      </c>
      <c r="F355" s="7">
        <v>1.0378331901379652</v>
      </c>
      <c r="G355" s="7">
        <v>1.7900282085788762E-2</v>
      </c>
      <c r="H355" s="7">
        <v>1.0622657972955325</v>
      </c>
      <c r="I355" s="7">
        <v>1.0568454205188802</v>
      </c>
      <c r="J355" s="7">
        <v>2.763081712062259E-2</v>
      </c>
      <c r="K355" s="7">
        <v>7.0000000000000007E-2</v>
      </c>
      <c r="L355" s="7">
        <v>0.61</v>
      </c>
      <c r="M355" s="7">
        <f>'NZ STATA'!N121</f>
        <v>2.4800000712275505E-2</v>
      </c>
      <c r="N355" s="7">
        <v>0.28000000000000003</v>
      </c>
      <c r="O355" s="15">
        <f>IF('NZ STATA'!D121="","",'NZ STATA'!D121)</f>
        <v>146671.08074</v>
      </c>
      <c r="P355" s="3">
        <f>IF('NZ STATA'!F121="","",'NZ STATA'!F121)</f>
        <v>6486.0778400000008</v>
      </c>
      <c r="Q355" s="15">
        <f>IF('NZ STATA'!H121="","",'NZ STATA'!H121)</f>
        <v>1937.8104841946049</v>
      </c>
      <c r="R355" s="3">
        <f>IF('NZ STATA'!G121="","",'NZ STATA'!G121)</f>
        <v>855.41290000000004</v>
      </c>
      <c r="S355" s="24">
        <f>'NZ STATA'!L121</f>
        <v>6.0199998319149017E-2</v>
      </c>
      <c r="T355" s="84">
        <f t="shared" si="15"/>
        <v>1.3211946584273902E-2</v>
      </c>
      <c r="U355" s="23">
        <f t="shared" si="16"/>
        <v>4.4221927098892125E-2</v>
      </c>
      <c r="V355" s="23">
        <f t="shared" si="17"/>
        <v>5.8321851566388071E-3</v>
      </c>
    </row>
    <row r="356" spans="1:22" x14ac:dyDescent="0.25">
      <c r="A356">
        <v>2007</v>
      </c>
      <c r="B356" t="s">
        <v>19</v>
      </c>
      <c r="C356">
        <v>2017</v>
      </c>
      <c r="D356" s="4">
        <v>2</v>
      </c>
      <c r="E356" s="7">
        <v>1.8338684398803672E-2</v>
      </c>
      <c r="F356" s="7">
        <v>1.0570412726366816</v>
      </c>
      <c r="G356" s="7">
        <v>1.909303127821757E-2</v>
      </c>
      <c r="H356" s="7">
        <v>1.0827425307938414</v>
      </c>
      <c r="I356" s="7">
        <v>1.0720611920224872</v>
      </c>
      <c r="J356" s="7">
        <v>2.9930390625000008E-2</v>
      </c>
      <c r="K356" s="7">
        <v>7.0000000000000007E-2</v>
      </c>
      <c r="L356" s="7">
        <v>0.61</v>
      </c>
      <c r="M356" s="7">
        <f>'NZ STATA'!N122</f>
        <v>1.4200000092387199E-2</v>
      </c>
      <c r="N356" s="7">
        <v>0.28000000000000003</v>
      </c>
      <c r="O356" s="15">
        <f>IF('NZ STATA'!D122="","",'NZ STATA'!D122)</f>
        <v>158039.08731999999</v>
      </c>
      <c r="P356" s="3">
        <f>IF('NZ STATA'!F122="","",'NZ STATA'!F122)</f>
        <v>9605.4970810359755</v>
      </c>
      <c r="Q356" s="15">
        <f>IF('NZ STATA'!H122="","",'NZ STATA'!H122)</f>
        <v>2116.2367633163931</v>
      </c>
      <c r="R356" s="3">
        <f>IF('NZ STATA'!G122="","",'NZ STATA'!G122)</f>
        <v>3405.1516110359989</v>
      </c>
      <c r="S356" s="24">
        <f>'NZ STATA'!L122</f>
        <v>5.3100001066923141E-2</v>
      </c>
      <c r="T356" s="84">
        <f t="shared" si="15"/>
        <v>1.339059089243792E-2</v>
      </c>
      <c r="U356" s="23">
        <f t="shared" si="16"/>
        <v>6.0779249259941728E-2</v>
      </c>
      <c r="V356" s="23">
        <f t="shared" si="17"/>
        <v>2.1546262186019811E-2</v>
      </c>
    </row>
    <row r="357" spans="1:22" x14ac:dyDescent="0.25">
      <c r="A357">
        <v>2007</v>
      </c>
      <c r="B357" t="s">
        <v>19</v>
      </c>
      <c r="C357">
        <v>2018</v>
      </c>
      <c r="D357" s="4">
        <v>2</v>
      </c>
      <c r="E357" s="7">
        <v>1.5856596554529895E-2</v>
      </c>
      <c r="F357" s="7">
        <v>1.0739359416270218</v>
      </c>
      <c r="G357" s="7">
        <v>2.1282005692353598E-2</v>
      </c>
      <c r="H357" s="7">
        <v>1.1060324121529492</v>
      </c>
      <c r="I357" s="7">
        <v>1.0999105181290567</v>
      </c>
      <c r="J357" s="7">
        <v>2.7533960784313759E-2</v>
      </c>
      <c r="K357" s="7">
        <v>7.0000000000000007E-2</v>
      </c>
      <c r="L357" s="7">
        <v>0.6</v>
      </c>
      <c r="M357" s="7">
        <f>'NZ STATA'!N123</f>
        <v>2.0500000566244125E-2</v>
      </c>
      <c r="N357" s="7">
        <v>0.28000000000000003</v>
      </c>
      <c r="O357" s="15">
        <f>IF('NZ STATA'!D123="","",'NZ STATA'!D123)</f>
        <v>169630.974131</v>
      </c>
      <c r="P357" s="3">
        <f>IF('NZ STATA'!F123="","",'NZ STATA'!F123)</f>
        <v>8687.9277604247691</v>
      </c>
      <c r="Q357" s="15">
        <f>IF('NZ STATA'!H123="","",'NZ STATA'!H123)</f>
        <v>1980.6272260962121</v>
      </c>
      <c r="R357" s="3">
        <f>IF('NZ STATA'!G123="","",'NZ STATA'!G123)</f>
        <v>1854.976530424784</v>
      </c>
      <c r="S357" s="24">
        <f>'NZ STATA'!L123</f>
        <v>5.6000001728534698E-2</v>
      </c>
      <c r="T357" s="84">
        <f t="shared" si="15"/>
        <v>1.1676094158173281E-2</v>
      </c>
      <c r="U357" s="23">
        <f t="shared" si="16"/>
        <v>5.1216635434253831E-2</v>
      </c>
      <c r="V357" s="23">
        <f t="shared" si="17"/>
        <v>1.0935364487102759E-2</v>
      </c>
    </row>
    <row r="358" spans="1:22" x14ac:dyDescent="0.25">
      <c r="A358">
        <v>2007</v>
      </c>
      <c r="B358" t="s">
        <v>19</v>
      </c>
      <c r="C358">
        <v>2019</v>
      </c>
      <c r="D358" s="4">
        <v>2</v>
      </c>
      <c r="E358" s="7">
        <v>1.6066557870604167E-2</v>
      </c>
      <c r="F358" s="7">
        <v>1.091329750742944</v>
      </c>
      <c r="G358" s="7">
        <v>2.6171179558516909E-2</v>
      </c>
      <c r="H358" s="7">
        <v>1.1353606888394292</v>
      </c>
      <c r="I358" s="7">
        <v>1.1214342122135459</v>
      </c>
      <c r="J358" s="7">
        <v>1.657635658914729E-2</v>
      </c>
      <c r="K358" s="7">
        <v>7.0000000000000007E-2</v>
      </c>
      <c r="L358" s="7">
        <v>0.6</v>
      </c>
      <c r="M358" s="7">
        <f>'NZ STATA'!N124</f>
        <v>2.6599999517202377E-2</v>
      </c>
      <c r="N358" s="7">
        <v>0.28000000000000003</v>
      </c>
      <c r="O358" s="15">
        <f>IF('NZ STATA'!D124="","",'NZ STATA'!D124)</f>
        <v>175934.49018100009</v>
      </c>
      <c r="P358" s="3">
        <f>IF('NZ STATA'!F124="","",'NZ STATA'!F124)</f>
        <v>9915.5937937536946</v>
      </c>
      <c r="Q358" s="15">
        <f>IF('NZ STATA'!H124="","",'NZ STATA'!H124)</f>
        <v>2472.2822475055741</v>
      </c>
      <c r="R358" s="3">
        <f>IF('NZ STATA'!G124="","",'NZ STATA'!G124)</f>
        <v>2600.1238237537018</v>
      </c>
      <c r="S358" s="24">
        <f>'NZ STATA'!L124</f>
        <v>5.260000005364418E-2</v>
      </c>
      <c r="T358" s="84">
        <f t="shared" si="15"/>
        <v>1.4052288695423555E-2</v>
      </c>
      <c r="U358" s="23">
        <f t="shared" si="16"/>
        <v>5.6359578974836635E-2</v>
      </c>
      <c r="V358" s="23">
        <f t="shared" si="17"/>
        <v>1.4778931755102219E-2</v>
      </c>
    </row>
    <row r="359" spans="1:22" x14ac:dyDescent="0.25">
      <c r="A359">
        <v>2007</v>
      </c>
      <c r="B359" t="s">
        <v>19</v>
      </c>
      <c r="C359">
        <v>2020</v>
      </c>
      <c r="D359" s="4">
        <v>2</v>
      </c>
      <c r="E359" s="7">
        <v>1.700028970829888E-2</v>
      </c>
      <c r="F359" s="7">
        <v>1.1100412726706785</v>
      </c>
      <c r="G359" s="7">
        <v>8.9772342389504954E-3</v>
      </c>
      <c r="H359" s="7">
        <v>1.1455989746747557</v>
      </c>
      <c r="I359" s="7">
        <v>1.1400481467233763</v>
      </c>
      <c r="J359" s="7">
        <v>8.9256640625000015E-3</v>
      </c>
      <c r="K359" s="7">
        <v>7.0000000000000007E-2</v>
      </c>
      <c r="L359" s="7">
        <v>0.6</v>
      </c>
      <c r="M359" s="7">
        <f>'NZ STATA'!N125</f>
        <v>2.7100000530481339E-2</v>
      </c>
      <c r="N359" s="7">
        <v>0.28000000000000003</v>
      </c>
      <c r="O359" s="15">
        <f>IF('NZ STATA'!D125="","",'NZ STATA'!D125)</f>
        <v>179636.67324100019</v>
      </c>
      <c r="P359" s="3">
        <f>IF('NZ STATA'!F125="","",'NZ STATA'!F125)</f>
        <v>12052.709694781692</v>
      </c>
      <c r="Q359" s="15">
        <f>IF('NZ STATA'!H125="","",'NZ STATA'!H125)</f>
        <v>1874.5797428730771</v>
      </c>
      <c r="R359" s="3">
        <f>IF('NZ STATA'!G125="","",'NZ STATA'!G125)</f>
        <v>4533.2525647816919</v>
      </c>
      <c r="S359" s="24">
        <f>'NZ STATA'!L125</f>
        <v>4.6900000423192978E-2</v>
      </c>
      <c r="T359" s="84">
        <f t="shared" si="15"/>
        <v>1.0435395562899035E-2</v>
      </c>
      <c r="U359" s="23">
        <f t="shared" si="16"/>
        <v>6.7094928208850768E-2</v>
      </c>
      <c r="V359" s="23">
        <f t="shared" si="17"/>
        <v>2.5235674225050304E-2</v>
      </c>
    </row>
    <row r="360" spans="1:22" x14ac:dyDescent="0.25">
      <c r="A360">
        <v>2007</v>
      </c>
      <c r="B360" t="s">
        <v>19</v>
      </c>
      <c r="C360">
        <v>2021</v>
      </c>
      <c r="D360" s="4">
        <v>2</v>
      </c>
      <c r="E360" s="7">
        <v>3.8654404828942231E-2</v>
      </c>
      <c r="F360" s="7">
        <v>1.1537893380228468</v>
      </c>
      <c r="G360" s="7">
        <v>2.8910129607187529E-2</v>
      </c>
      <c r="H360" s="7">
        <v>1.1792017798463614</v>
      </c>
      <c r="I360" s="7">
        <v>1.1513402931437244</v>
      </c>
      <c r="J360" s="7">
        <v>1.8290664062500003E-2</v>
      </c>
      <c r="K360" s="7">
        <v>7.0000000000000007E-2</v>
      </c>
      <c r="L360" s="7">
        <v>0.6</v>
      </c>
      <c r="M360" s="7">
        <f>'NZ STATA'!N126</f>
        <v>9.8999990150332451E-3</v>
      </c>
      <c r="N360" s="7">
        <v>0.28000000000000003</v>
      </c>
      <c r="O360" s="15">
        <f>IF('NZ STATA'!D126="","",'NZ STATA'!D126)</f>
        <v>202020.56718261479</v>
      </c>
      <c r="P360" s="3">
        <f>IF('NZ STATA'!F126="","",'NZ STATA'!F126)</f>
        <v>13447.208755378429</v>
      </c>
      <c r="Q360" s="15">
        <f>IF('NZ STATA'!H126="","",'NZ STATA'!H126)</f>
        <v>1648.039300271329</v>
      </c>
      <c r="R360" s="3">
        <f>IF('NZ STATA'!G126="","",'NZ STATA'!G126)</f>
        <v>3044.3455623211198</v>
      </c>
      <c r="S360" s="24">
        <f>'NZ STATA'!L126</f>
        <v>4.050000011920929E-2</v>
      </c>
      <c r="T360" s="84">
        <f t="shared" si="15"/>
        <v>8.1577797907160503E-3</v>
      </c>
      <c r="U360" s="23">
        <f t="shared" si="16"/>
        <v>6.6563563021892411E-2</v>
      </c>
      <c r="V360" s="23">
        <f t="shared" si="17"/>
        <v>1.5069483294585592E-2</v>
      </c>
    </row>
    <row r="361" spans="1:22" x14ac:dyDescent="0.25">
      <c r="A361">
        <v>2007</v>
      </c>
      <c r="B361" t="s">
        <v>19</v>
      </c>
      <c r="C361">
        <v>2022</v>
      </c>
      <c r="D361" s="4">
        <v>2</v>
      </c>
      <c r="E361" s="7">
        <v>6.9266931690557837E-2</v>
      </c>
      <c r="F361" s="7">
        <v>1.236541702604659</v>
      </c>
      <c r="G361" s="7">
        <v>0.11020965847782821</v>
      </c>
      <c r="H361" s="7">
        <v>1.3165930934579497</v>
      </c>
      <c r="I361" s="7">
        <v>1.1942207534317781</v>
      </c>
      <c r="J361" s="7">
        <v>3.637247058823527E-2</v>
      </c>
      <c r="K361" s="7">
        <v>7.0000000000000007E-2</v>
      </c>
      <c r="L361" s="7">
        <v>0.6</v>
      </c>
      <c r="M361" s="7">
        <f>'NZ STATA'!N127</f>
        <v>-1.1000001803040504E-2</v>
      </c>
      <c r="N361" s="7">
        <v>0.28000000000000003</v>
      </c>
      <c r="O361" s="15">
        <f>IF('NZ STATA'!D127="","",'NZ STATA'!D127)</f>
        <v>209173.37122860199</v>
      </c>
      <c r="P361" s="3">
        <f>IF('NZ STATA'!F127="","",'NZ STATA'!F127)</f>
        <v>23452.154341775298</v>
      </c>
      <c r="Q361" s="15">
        <f>IF('NZ STATA'!H127="","",'NZ STATA'!H127)</f>
        <v>2755.626072795972</v>
      </c>
      <c r="R361" s="3">
        <f>IF('NZ STATA'!G127="","",'NZ STATA'!G127)</f>
        <v>14406.864921214001</v>
      </c>
      <c r="S361" s="24">
        <f>'NZ STATA'!L127</f>
        <v>3.8199998438358307E-2</v>
      </c>
      <c r="T361" s="84">
        <f t="shared" si="15"/>
        <v>1.3173885646201091E-2</v>
      </c>
      <c r="U361" s="23">
        <f t="shared" si="16"/>
        <v>0.11211825962371109</v>
      </c>
      <c r="V361" s="23">
        <f t="shared" si="17"/>
        <v>6.8875234149517933E-2</v>
      </c>
    </row>
    <row r="362" spans="1:22" s="2" customFormat="1" x14ac:dyDescent="0.25">
      <c r="A362" s="2">
        <v>2007</v>
      </c>
      <c r="B362" s="2" t="s">
        <v>19</v>
      </c>
      <c r="C362" s="2">
        <v>2023</v>
      </c>
      <c r="D362" s="5">
        <v>2</v>
      </c>
      <c r="E362" s="11">
        <v>5.5748402527682754E-2</v>
      </c>
      <c r="F362" s="11">
        <v>1.3074346518801607</v>
      </c>
      <c r="G362" s="11">
        <v>5.6803595206526704E-2</v>
      </c>
      <c r="H362" s="11">
        <v>1.391380314590444</v>
      </c>
      <c r="I362" s="11">
        <v>1.2573410553056013</v>
      </c>
      <c r="J362" s="11">
        <v>4.6308196078431403E-2</v>
      </c>
      <c r="K362" s="11">
        <v>7.0000000000000007E-2</v>
      </c>
      <c r="L362" s="11">
        <v>0.6</v>
      </c>
      <c r="M362" s="7">
        <f>'NZ STATA'!N128</f>
        <v>-2.5000013411045074E-3</v>
      </c>
      <c r="N362" s="11">
        <v>0.28000000000000003</v>
      </c>
      <c r="O362" s="15">
        <f>IF('NZ STATA'!D128="","",'NZ STATA'!D128)</f>
        <v>226820.72535087101</v>
      </c>
      <c r="P362" s="3">
        <f>IF('NZ STATA'!F128="","",'NZ STATA'!F128)</f>
        <v>25312.270008911997</v>
      </c>
      <c r="Q362" s="15">
        <f>IF('NZ STATA'!H128="","",'NZ STATA'!H128)</f>
        <v>2047.2486747999101</v>
      </c>
      <c r="R362" s="3">
        <f>IF('NZ STATA'!G128="","",'NZ STATA'!G128)</f>
        <v>14960.8700349792</v>
      </c>
      <c r="S362" s="24">
        <f>'NZ STATA'!L128</f>
        <v>5.3899999707937241E-2</v>
      </c>
      <c r="T362" s="85">
        <f t="shared" si="15"/>
        <v>9.0258448456727348E-3</v>
      </c>
      <c r="U362" s="75">
        <f t="shared" si="16"/>
        <v>0.1115959309704006</v>
      </c>
      <c r="V362" s="75">
        <f t="shared" si="17"/>
        <v>6.5959007986752957E-2</v>
      </c>
    </row>
    <row r="363" spans="1:22" x14ac:dyDescent="0.25">
      <c r="A363">
        <v>2008</v>
      </c>
      <c r="B363" t="s">
        <v>20</v>
      </c>
      <c r="C363">
        <v>2006</v>
      </c>
      <c r="D363" s="4">
        <v>2</v>
      </c>
      <c r="E363" s="7" cm="1">
        <f t="array" ref="E363:E380">TRANSPOSE(Deflators!D18:U18)</f>
        <v>3.3100140489787058E-2</v>
      </c>
      <c r="F363" s="7" cm="1">
        <f t="array" ref="F363:F380">TRANSPOSE(Deflators!D17:U17)</f>
        <v>0.85920570906602489</v>
      </c>
      <c r="G363" s="7" cm="1">
        <f t="array" ref="G363:G380">TRANSPOSE(Deflators!D43:U43)</f>
        <v>5.0541768166727535E-2</v>
      </c>
      <c r="H363" s="7" cm="1">
        <f t="array" ref="H363:H380">TRANSPOSE(Deflators!D44:U44)</f>
        <v>0.8045442673241312</v>
      </c>
      <c r="I363" s="7">
        <v>0.81988153695648835</v>
      </c>
      <c r="J363" s="7" cm="1">
        <f t="array" ref="J363:J380">'RFR - NZ'!I4:I21</f>
        <v>5.8149954128440359E-2</v>
      </c>
      <c r="K363" s="7" cm="1">
        <f t="array" ref="K363:K380">TRANSPOSE(MRP!C5:T5)</f>
        <v>7.0000000000000007E-2</v>
      </c>
      <c r="L363" s="7" cm="1">
        <f t="array" ref="L363:L380">TRANSPOSE('Equity Beta'!C5:T5)</f>
        <v>0.61</v>
      </c>
      <c r="M363" s="7">
        <f>'NZ STATA'!N129</f>
        <v>1.9100001081824303E-2</v>
      </c>
      <c r="N363" s="7" cm="1">
        <f t="array" ref="N363:N380">TRANSPOSE('SC Tax'!C5:T5)</f>
        <v>0.33</v>
      </c>
      <c r="O363" s="15">
        <f>IF('NZ STATA'!D129="","",'NZ STATA'!D129)</f>
        <v>117191.46875</v>
      </c>
      <c r="P363" s="3">
        <f>IF('NZ STATA'!F129="","",'NZ STATA'!F129)</f>
        <v>8841.79296875</v>
      </c>
      <c r="Q363" s="15" t="str">
        <f>IF('NZ STATA'!H129="","",'NZ STATA'!H129)</f>
        <v/>
      </c>
      <c r="R363" s="3">
        <f>IF('NZ STATA'!G129="","",'NZ STATA'!G129)</f>
        <v>3903.1396484375</v>
      </c>
      <c r="S363" s="24">
        <f>'NZ STATA'!L129</f>
        <v>0</v>
      </c>
      <c r="U363" s="23">
        <f t="shared" si="16"/>
        <v>7.5447411514330043E-2</v>
      </c>
      <c r="V363" s="23">
        <f t="shared" si="17"/>
        <v>3.3305663714855521E-2</v>
      </c>
    </row>
    <row r="364" spans="1:22" x14ac:dyDescent="0.25">
      <c r="A364">
        <v>2008</v>
      </c>
      <c r="B364" t="s">
        <v>20</v>
      </c>
      <c r="C364">
        <v>2007</v>
      </c>
      <c r="D364" s="4">
        <v>2</v>
      </c>
      <c r="E364" s="7">
        <v>2.3483524246127475E-2</v>
      </c>
      <c r="F364" s="7">
        <v>0.87962166826992283</v>
      </c>
      <c r="G364" s="7">
        <v>3.787859305374694E-2</v>
      </c>
      <c r="H364" s="7">
        <v>0.83560380443824656</v>
      </c>
      <c r="I364" s="7">
        <v>0.8558356380203338</v>
      </c>
      <c r="J364" s="7">
        <v>6.2786743295019154E-2</v>
      </c>
      <c r="K364" s="7">
        <v>7.0000000000000007E-2</v>
      </c>
      <c r="L364" s="7">
        <v>0.61</v>
      </c>
      <c r="M364" s="7">
        <f>'NZ STATA'!N130</f>
        <v>1.9100001081824303E-2</v>
      </c>
      <c r="N364" s="7">
        <v>0.33</v>
      </c>
      <c r="O364" s="15">
        <f>IF('NZ STATA'!D130="","",'NZ STATA'!D130)</f>
        <v>125868.5546875</v>
      </c>
      <c r="P364" s="3">
        <f>IF('NZ STATA'!F130="","",'NZ STATA'!F130)</f>
        <v>8381.97265625</v>
      </c>
      <c r="Q364" s="15" t="str">
        <f>IF('NZ STATA'!H130="","",'NZ STATA'!H130)</f>
        <v/>
      </c>
      <c r="R364" s="3">
        <f>IF('NZ STATA'!G130="","",'NZ STATA'!G130)</f>
        <v>3121.3515625</v>
      </c>
      <c r="S364" s="24">
        <f>'NZ STATA'!L130</f>
        <v>0</v>
      </c>
      <c r="U364" s="23">
        <f t="shared" si="16"/>
        <v>6.6593063510265393E-2</v>
      </c>
      <c r="V364" s="23">
        <f t="shared" si="17"/>
        <v>2.4798501661114102E-2</v>
      </c>
    </row>
    <row r="365" spans="1:22" x14ac:dyDescent="0.25">
      <c r="A365">
        <v>2008</v>
      </c>
      <c r="B365" t="s">
        <v>20</v>
      </c>
      <c r="C365">
        <v>2008</v>
      </c>
      <c r="D365" s="4">
        <v>2</v>
      </c>
      <c r="E365" s="7">
        <v>3.8825868397930716E-2</v>
      </c>
      <c r="F365" s="7">
        <v>0.91444539973908812</v>
      </c>
      <c r="G365" s="7">
        <v>3.7290164460032922E-2</v>
      </c>
      <c r="H365" s="7">
        <v>0.86735187422963156</v>
      </c>
      <c r="I365" s="7">
        <v>0.89398661166245419</v>
      </c>
      <c r="J365" s="7">
        <v>6.0896374045801512E-2</v>
      </c>
      <c r="K365" s="7">
        <v>7.0000000000000007E-2</v>
      </c>
      <c r="L365" s="7">
        <v>0.61</v>
      </c>
      <c r="M365" s="7">
        <f>'NZ STATA'!N131</f>
        <v>1.9100001081824303E-2</v>
      </c>
      <c r="N365" s="7">
        <v>0.3</v>
      </c>
      <c r="O365" s="15">
        <f>IF('NZ STATA'!D131="","",'NZ STATA'!D131)</f>
        <v>133496.125</v>
      </c>
      <c r="P365" s="3">
        <f>IF('NZ STATA'!F131="","",'NZ STATA'!F131)</f>
        <v>9923.822265625</v>
      </c>
      <c r="Q365" s="15">
        <f>IF('NZ STATA'!H131="","",'NZ STATA'!H131)</f>
        <v>157.34374446995409</v>
      </c>
      <c r="R365" s="3">
        <f>IF('NZ STATA'!G131="","",'NZ STATA'!G131)</f>
        <v>4394.7626953125</v>
      </c>
      <c r="S365" s="24">
        <f>'NZ STATA'!L131</f>
        <v>0</v>
      </c>
      <c r="T365" s="84">
        <f t="shared" si="15"/>
        <v>1.1786390389230705E-3</v>
      </c>
      <c r="U365" s="23">
        <f t="shared" si="16"/>
        <v>7.4337905056232903E-2</v>
      </c>
      <c r="V365" s="23">
        <f t="shared" si="17"/>
        <v>3.2920526309752438E-2</v>
      </c>
    </row>
    <row r="366" spans="1:22" x14ac:dyDescent="0.25">
      <c r="A366">
        <v>2008</v>
      </c>
      <c r="B366" t="s">
        <v>20</v>
      </c>
      <c r="C366">
        <v>2009</v>
      </c>
      <c r="D366" s="4">
        <v>2</v>
      </c>
      <c r="E366" s="7">
        <v>2.0935866234537432E-2</v>
      </c>
      <c r="F366" s="7">
        <v>0.93379191771976022</v>
      </c>
      <c r="G366" s="7">
        <v>4.5916205946260044E-2</v>
      </c>
      <c r="H366" s="7">
        <v>0.90810585574231328</v>
      </c>
      <c r="I366" s="7">
        <v>0.94798548547317496</v>
      </c>
      <c r="J366" s="7">
        <v>5.6882873563218396E-2</v>
      </c>
      <c r="K366" s="7">
        <v>7.0000000000000007E-2</v>
      </c>
      <c r="L366" s="7">
        <v>0.61</v>
      </c>
      <c r="M366" s="7">
        <f>'NZ STATA'!N132</f>
        <v>2.4900002405047417E-2</v>
      </c>
      <c r="N366" s="7">
        <v>0.3</v>
      </c>
      <c r="O366" s="15">
        <f>IF('NZ STATA'!D132="","",'NZ STATA'!D132)</f>
        <v>139257.484375</v>
      </c>
      <c r="P366" s="3">
        <f>IF('NZ STATA'!F132="","",'NZ STATA'!F132)</f>
        <v>9954.83984375</v>
      </c>
      <c r="Q366" s="15">
        <f>IF('NZ STATA'!H132="","",'NZ STATA'!H132)</f>
        <v>-131.1155562509193</v>
      </c>
      <c r="R366" s="3">
        <f>IF('NZ STATA'!G132="","",'NZ STATA'!G132)</f>
        <v>4044.078125</v>
      </c>
      <c r="S366" s="24">
        <f>'NZ STATA'!L132</f>
        <v>0</v>
      </c>
      <c r="T366" s="84">
        <f t="shared" si="15"/>
        <v>-9.4153328159974736E-4</v>
      </c>
      <c r="U366" s="23">
        <f t="shared" si="16"/>
        <v>7.1485133373105289E-2</v>
      </c>
      <c r="V366" s="23">
        <f t="shared" si="17"/>
        <v>2.904029282986249E-2</v>
      </c>
    </row>
    <row r="367" spans="1:22" x14ac:dyDescent="0.25">
      <c r="A367">
        <v>2008</v>
      </c>
      <c r="B367" t="s">
        <v>20</v>
      </c>
      <c r="C367">
        <v>2010</v>
      </c>
      <c r="D367" s="4">
        <v>2</v>
      </c>
      <c r="E367" s="7">
        <v>2.2759288999173406E-2</v>
      </c>
      <c r="F367" s="7">
        <v>0.95528804828231084</v>
      </c>
      <c r="G367" s="7">
        <v>2.895881701667272E-2</v>
      </c>
      <c r="H367" s="7">
        <v>0.93478800413650476</v>
      </c>
      <c r="I367" s="7">
        <v>0.95078013368004488</v>
      </c>
      <c r="J367" s="7">
        <v>5.6131877394636001E-2</v>
      </c>
      <c r="K367" s="7">
        <v>7.0000000000000007E-2</v>
      </c>
      <c r="L367" s="7">
        <v>0.61</v>
      </c>
      <c r="M367" s="7">
        <f>'NZ STATA'!N133</f>
        <v>-8.9999969350174069E-4</v>
      </c>
      <c r="N367" s="7">
        <v>0.3</v>
      </c>
      <c r="O367" s="15">
        <f>IF('NZ STATA'!D133="","",'NZ STATA'!D133)</f>
        <v>143748.828125</v>
      </c>
      <c r="P367" s="3">
        <f>IF('NZ STATA'!F133="","",'NZ STATA'!F133)</f>
        <v>8943.59375</v>
      </c>
      <c r="Q367" s="15">
        <f>IF('NZ STATA'!H133="","",'NZ STATA'!H133)</f>
        <v>926.15630112367705</v>
      </c>
      <c r="R367" s="3">
        <f>IF('NZ STATA'!G133="","",'NZ STATA'!G133)</f>
        <v>2881.192626953125</v>
      </c>
      <c r="S367" s="24">
        <f>'NZ STATA'!L133</f>
        <v>0</v>
      </c>
      <c r="T367" s="84">
        <f t="shared" si="15"/>
        <v>6.4428789660693243E-3</v>
      </c>
      <c r="U367" s="23">
        <f t="shared" si="16"/>
        <v>6.2216811550094162E-2</v>
      </c>
      <c r="V367" s="23">
        <f t="shared" si="17"/>
        <v>2.0043242540020708E-2</v>
      </c>
    </row>
    <row r="368" spans="1:22" x14ac:dyDescent="0.25">
      <c r="A368">
        <v>2008</v>
      </c>
      <c r="B368" t="s">
        <v>20</v>
      </c>
      <c r="C368">
        <v>2011</v>
      </c>
      <c r="D368" s="4">
        <v>2</v>
      </c>
      <c r="E368" s="7">
        <v>3.9488973056423064E-2</v>
      </c>
      <c r="F368" s="7">
        <v>0.99376612206306836</v>
      </c>
      <c r="G368" s="7">
        <v>3.2077340179707009E-2</v>
      </c>
      <c r="H368" s="7">
        <v>0.96525962848652824</v>
      </c>
      <c r="I368" s="7">
        <v>0.97471837889087087</v>
      </c>
      <c r="J368" s="7">
        <v>4.9462183908045985E-2</v>
      </c>
      <c r="K368" s="7">
        <v>7.0000000000000007E-2</v>
      </c>
      <c r="L368" s="7">
        <v>0.61</v>
      </c>
      <c r="M368" s="7">
        <f>'NZ STATA'!N134</f>
        <v>1.640000008046627E-2</v>
      </c>
      <c r="N368" s="7">
        <v>0.28000000000000003</v>
      </c>
      <c r="O368" s="15">
        <f>IF('NZ STATA'!D134="","",'NZ STATA'!D134)</f>
        <v>146553.140625</v>
      </c>
      <c r="P368" s="3">
        <f>IF('NZ STATA'!F134="","",'NZ STATA'!F134)</f>
        <v>13977.23828125</v>
      </c>
      <c r="Q368" s="15">
        <f>IF('NZ STATA'!H134="","",'NZ STATA'!H134)</f>
        <v>-173.98888853701169</v>
      </c>
      <c r="R368" s="3">
        <f>IF('NZ STATA'!G134="","",'NZ STATA'!G134)</f>
        <v>6419.29052734375</v>
      </c>
      <c r="S368" s="24">
        <f>'NZ STATA'!L134</f>
        <v>7.8199997544288635E-2</v>
      </c>
      <c r="T368" s="84">
        <f t="shared" si="15"/>
        <v>-1.1872068233748348E-3</v>
      </c>
      <c r="U368" s="23">
        <f t="shared" si="16"/>
        <v>9.5373174683543227E-2</v>
      </c>
      <c r="V368" s="23">
        <f t="shared" si="17"/>
        <v>4.380179435232591E-2</v>
      </c>
    </row>
    <row r="369" spans="1:22" x14ac:dyDescent="0.25">
      <c r="A369">
        <v>2008</v>
      </c>
      <c r="B369" t="s">
        <v>20</v>
      </c>
      <c r="C369">
        <v>2012</v>
      </c>
      <c r="D369" s="4">
        <v>2</v>
      </c>
      <c r="E369" s="7">
        <v>1.0543400633306286E-2</v>
      </c>
      <c r="F369" s="7">
        <v>1.0042992262179271</v>
      </c>
      <c r="G369" s="7">
        <v>3.5358168765524237E-2</v>
      </c>
      <c r="H369" s="7">
        <v>1</v>
      </c>
      <c r="I369" s="7">
        <v>1</v>
      </c>
      <c r="J369" s="7">
        <v>3.646118518518518E-2</v>
      </c>
      <c r="K369" s="7">
        <v>7.0000000000000007E-2</v>
      </c>
      <c r="L369" s="7">
        <v>0.61</v>
      </c>
      <c r="M369" s="7">
        <f>'NZ STATA'!N135</f>
        <v>2.1700000390410423E-2</v>
      </c>
      <c r="N369" s="7">
        <v>0.28000000000000003</v>
      </c>
      <c r="O369" s="15">
        <f>IF('NZ STATA'!D135="","",'NZ STATA'!D135)</f>
        <v>153185.765625</v>
      </c>
      <c r="P369" s="3">
        <f>IF('NZ STATA'!F135="","",'NZ STATA'!F135)</f>
        <v>8771.8515625</v>
      </c>
      <c r="Q369" s="15">
        <f>IF('NZ STATA'!H135="","",'NZ STATA'!H135)</f>
        <v>136.16628670676189</v>
      </c>
      <c r="R369" s="3">
        <f>IF('NZ STATA'!G135="","",'NZ STATA'!G135)</f>
        <v>2361.067626953125</v>
      </c>
      <c r="S369" s="24">
        <f>'NZ STATA'!L135</f>
        <v>7.2200000286102295E-2</v>
      </c>
      <c r="T369" s="84">
        <f t="shared" si="15"/>
        <v>8.8889647253582343E-4</v>
      </c>
      <c r="U369" s="23">
        <f t="shared" si="16"/>
        <v>5.7262837227145272E-2</v>
      </c>
      <c r="V369" s="23">
        <f t="shared" si="17"/>
        <v>1.5413100671070429E-2</v>
      </c>
    </row>
    <row r="370" spans="1:22" x14ac:dyDescent="0.25">
      <c r="A370">
        <v>2008</v>
      </c>
      <c r="B370" t="s">
        <v>20</v>
      </c>
      <c r="C370">
        <v>2013</v>
      </c>
      <c r="D370" s="4">
        <v>2</v>
      </c>
      <c r="E370" s="7">
        <v>1.1280315338639931E-2</v>
      </c>
      <c r="F370" s="7">
        <v>1.0156921754055372</v>
      </c>
      <c r="G370" s="7">
        <v>1.5079813215808485E-2</v>
      </c>
      <c r="H370" s="7">
        <v>1.0151940872871121</v>
      </c>
      <c r="I370" s="7">
        <v>1.0160178616112114</v>
      </c>
      <c r="J370" s="7">
        <v>4.1064492187499975E-2</v>
      </c>
      <c r="K370" s="7">
        <v>7.0000000000000007E-2</v>
      </c>
      <c r="L370" s="7">
        <v>0.61</v>
      </c>
      <c r="M370" s="7">
        <f>'NZ STATA'!N136</f>
        <v>2.200000174343586E-2</v>
      </c>
      <c r="N370" s="7">
        <v>0.28000000000000003</v>
      </c>
      <c r="O370" s="15">
        <f>IF('NZ STATA'!D136="","",'NZ STATA'!D136)</f>
        <v>152910</v>
      </c>
      <c r="P370" s="3">
        <f>IF('NZ STATA'!F136="","",'NZ STATA'!F136)</f>
        <v>7781.2646048109918</v>
      </c>
      <c r="Q370" s="15">
        <f>IF('NZ STATA'!H136="","",'NZ STATA'!H136)</f>
        <v>837.33842957235152</v>
      </c>
      <c r="R370" s="3">
        <f>IF('NZ STATA'!G136="","",'NZ STATA'!G136)</f>
        <v>1313.2646048109921</v>
      </c>
      <c r="S370" s="24">
        <f>'NZ STATA'!L136</f>
        <v>6.6200003027915955E-2</v>
      </c>
      <c r="T370" s="84">
        <f t="shared" si="15"/>
        <v>5.4760213823317741E-3</v>
      </c>
      <c r="U370" s="23">
        <f t="shared" si="16"/>
        <v>5.0887872636263105E-2</v>
      </c>
      <c r="V370" s="23">
        <f t="shared" si="17"/>
        <v>8.5884808371656015E-3</v>
      </c>
    </row>
    <row r="371" spans="1:22" x14ac:dyDescent="0.25">
      <c r="A371">
        <v>2008</v>
      </c>
      <c r="B371" t="s">
        <v>20</v>
      </c>
      <c r="C371">
        <v>2014</v>
      </c>
      <c r="D371" s="4">
        <v>2</v>
      </c>
      <c r="E371" s="7">
        <v>1.2200404076806042E-2</v>
      </c>
      <c r="F371" s="7">
        <v>1.0281599315429428</v>
      </c>
      <c r="G371" s="7">
        <v>1.1923506371374324E-2</v>
      </c>
      <c r="H371" s="7">
        <v>1.0273712132061399</v>
      </c>
      <c r="I371" s="7">
        <v>1.0399176543779545</v>
      </c>
      <c r="J371" s="7">
        <v>4.3099365079365085E-2</v>
      </c>
      <c r="K371" s="7">
        <v>7.0000000000000007E-2</v>
      </c>
      <c r="L371" s="7">
        <v>0.61</v>
      </c>
      <c r="M371" s="7">
        <f>'NZ STATA'!N137</f>
        <v>1.2500000186264515E-2</v>
      </c>
      <c r="N371" s="7">
        <v>0.28000000000000003</v>
      </c>
      <c r="O371" s="15">
        <f>IF('NZ STATA'!D137="","",'NZ STATA'!D137)</f>
        <v>150493</v>
      </c>
      <c r="P371" s="3">
        <f>IF('NZ STATA'!F137="","",'NZ STATA'!F137)</f>
        <v>8880.6984667802244</v>
      </c>
      <c r="Q371" s="15">
        <f>IF('NZ STATA'!H137="","",'NZ STATA'!H137)</f>
        <v>108.25666484140071</v>
      </c>
      <c r="R371" s="3">
        <f>IF('NZ STATA'!G137="","",'NZ STATA'!G137)</f>
        <v>2306.698466780224</v>
      </c>
      <c r="S371" s="24">
        <f>'NZ STATA'!L137</f>
        <v>6.1099998652935028E-2</v>
      </c>
      <c r="T371" s="84">
        <f t="shared" si="15"/>
        <v>7.1934684564332364E-4</v>
      </c>
      <c r="U371" s="23">
        <f t="shared" si="16"/>
        <v>5.9010707918509327E-2</v>
      </c>
      <c r="V371" s="23">
        <f t="shared" si="17"/>
        <v>1.5327613023730166E-2</v>
      </c>
    </row>
    <row r="372" spans="1:22" x14ac:dyDescent="0.25">
      <c r="A372">
        <v>2008</v>
      </c>
      <c r="B372" t="s">
        <v>20</v>
      </c>
      <c r="C372">
        <v>2015</v>
      </c>
      <c r="D372" s="4">
        <v>2</v>
      </c>
      <c r="E372" s="7">
        <v>2.9227576697464087E-3</v>
      </c>
      <c r="F372" s="7">
        <v>1.0311693896846579</v>
      </c>
      <c r="G372" s="7">
        <v>1.5500569771272503E-2</v>
      </c>
      <c r="H372" s="7">
        <v>1.0434201146006314</v>
      </c>
      <c r="I372" s="7">
        <v>1.048112780280603</v>
      </c>
      <c r="J372" s="7">
        <v>3.4332322834645657E-2</v>
      </c>
      <c r="K372" s="7">
        <v>7.0000000000000007E-2</v>
      </c>
      <c r="L372" s="7">
        <v>0.61</v>
      </c>
      <c r="M372" s="7">
        <f>'NZ STATA'!N138</f>
        <v>2.930000051856041E-2</v>
      </c>
      <c r="N372" s="7">
        <v>0.28000000000000003</v>
      </c>
      <c r="O372" s="15">
        <f>IF('NZ STATA'!D138="","",'NZ STATA'!D138)</f>
        <v>155232</v>
      </c>
      <c r="P372" s="3">
        <f>IF('NZ STATA'!F138="","",'NZ STATA'!F138)</f>
        <v>6908.1308724832061</v>
      </c>
      <c r="Q372" s="15">
        <f>IF('NZ STATA'!H138="","",'NZ STATA'!H138)</f>
        <v>110.86131015583631</v>
      </c>
      <c r="R372" s="3">
        <f>IF('NZ STATA'!G138="","",'NZ STATA'!G138)</f>
        <v>130.13087248320619</v>
      </c>
      <c r="S372" s="24">
        <f>'NZ STATA'!L138</f>
        <v>6.889999657869339E-2</v>
      </c>
      <c r="T372" s="84">
        <f t="shared" si="15"/>
        <v>7.1416531485670679E-4</v>
      </c>
      <c r="U372" s="23">
        <f t="shared" si="16"/>
        <v>4.4501976863553942E-2</v>
      </c>
      <c r="V372" s="23">
        <f t="shared" si="17"/>
        <v>8.382992713049255E-4</v>
      </c>
    </row>
    <row r="373" spans="1:22" x14ac:dyDescent="0.25">
      <c r="A373">
        <v>2008</v>
      </c>
      <c r="B373" t="s">
        <v>20</v>
      </c>
      <c r="C373">
        <v>2016</v>
      </c>
      <c r="D373" s="4">
        <v>2</v>
      </c>
      <c r="E373" s="7">
        <v>6.4415806539522506E-3</v>
      </c>
      <c r="F373" s="7">
        <v>1.0378331901379652</v>
      </c>
      <c r="G373" s="7">
        <v>1.7900282085788762E-2</v>
      </c>
      <c r="H373" s="7">
        <v>1.0622657972955325</v>
      </c>
      <c r="I373" s="7">
        <v>1.0568454205188802</v>
      </c>
      <c r="J373" s="7">
        <v>2.763081712062259E-2</v>
      </c>
      <c r="K373" s="7">
        <v>7.0000000000000007E-2</v>
      </c>
      <c r="L373" s="7">
        <v>0.61</v>
      </c>
      <c r="M373" s="7">
        <f>'NZ STATA'!N139</f>
        <v>2.4800000712275505E-2</v>
      </c>
      <c r="N373" s="7">
        <v>0.28000000000000003</v>
      </c>
      <c r="O373" s="15">
        <f>IF('NZ STATA'!D139="","",'NZ STATA'!D139)</f>
        <v>161816</v>
      </c>
      <c r="P373" s="3">
        <f>IF('NZ STATA'!F139="","",'NZ STATA'!F139)</f>
        <v>7884.7518860016753</v>
      </c>
      <c r="Q373" s="15">
        <f>IF('NZ STATA'!H139="","",'NZ STATA'!H139)</f>
        <v>782.59350144732514</v>
      </c>
      <c r="R373" s="3">
        <f>IF('NZ STATA'!G139="","",'NZ STATA'!G139)</f>
        <v>947.75188600167576</v>
      </c>
      <c r="S373" s="24">
        <f>'NZ STATA'!L139</f>
        <v>6.0199998319149017E-2</v>
      </c>
      <c r="T373" s="84">
        <f t="shared" si="15"/>
        <v>4.8363171840072995E-3</v>
      </c>
      <c r="U373" s="23">
        <f t="shared" si="16"/>
        <v>4.8726651789697407E-2</v>
      </c>
      <c r="V373" s="23">
        <f t="shared" si="17"/>
        <v>5.8569726479561707E-3</v>
      </c>
    </row>
    <row r="374" spans="1:22" x14ac:dyDescent="0.25">
      <c r="A374">
        <v>2008</v>
      </c>
      <c r="B374" t="s">
        <v>20</v>
      </c>
      <c r="C374">
        <v>2017</v>
      </c>
      <c r="D374" s="4">
        <v>2</v>
      </c>
      <c r="E374" s="7">
        <v>1.8338684398803672E-2</v>
      </c>
      <c r="F374" s="7">
        <v>1.0570412726366816</v>
      </c>
      <c r="G374" s="7">
        <v>1.909303127821757E-2</v>
      </c>
      <c r="H374" s="7">
        <v>1.0827425307938414</v>
      </c>
      <c r="I374" s="7">
        <v>1.0720611920224872</v>
      </c>
      <c r="J374" s="7">
        <v>2.9930390625000008E-2</v>
      </c>
      <c r="K374" s="7">
        <v>7.0000000000000007E-2</v>
      </c>
      <c r="L374" s="7">
        <v>0.61</v>
      </c>
      <c r="M374" s="7">
        <f>'NZ STATA'!N140</f>
        <v>1.4200000092387199E-2</v>
      </c>
      <c r="N374" s="7">
        <v>0.28000000000000003</v>
      </c>
      <c r="O374" s="15">
        <f>IF('NZ STATA'!D140="","",'NZ STATA'!D140)</f>
        <v>163098</v>
      </c>
      <c r="P374" s="3">
        <f>IF('NZ STATA'!F140="","",'NZ STATA'!F140)</f>
        <v>10310</v>
      </c>
      <c r="Q374" s="15">
        <f>IF('NZ STATA'!H140="","",'NZ STATA'!H140)</f>
        <v>981.76081524994368</v>
      </c>
      <c r="R374" s="3">
        <f>IF('NZ STATA'!G140="","",'NZ STATA'!G140)</f>
        <v>3531</v>
      </c>
      <c r="S374" s="24">
        <f>'NZ STATA'!L140</f>
        <v>5.3100001066923141E-2</v>
      </c>
      <c r="T374" s="84">
        <f t="shared" si="15"/>
        <v>6.0194534283065622E-3</v>
      </c>
      <c r="U374" s="23">
        <f t="shared" si="16"/>
        <v>6.321352806288244E-2</v>
      </c>
      <c r="V374" s="23">
        <f t="shared" si="17"/>
        <v>2.1649560387006585E-2</v>
      </c>
    </row>
    <row r="375" spans="1:22" x14ac:dyDescent="0.25">
      <c r="A375">
        <v>2008</v>
      </c>
      <c r="B375" t="s">
        <v>20</v>
      </c>
      <c r="C375">
        <v>2018</v>
      </c>
      <c r="D375" s="4">
        <v>2</v>
      </c>
      <c r="E375" s="7">
        <v>1.5856596554529895E-2</v>
      </c>
      <c r="F375" s="7">
        <v>1.0739359416270218</v>
      </c>
      <c r="G375" s="7">
        <v>2.1282005692353598E-2</v>
      </c>
      <c r="H375" s="7">
        <v>1.1060324121529492</v>
      </c>
      <c r="I375" s="7">
        <v>1.0999105181290567</v>
      </c>
      <c r="J375" s="7">
        <v>2.7533960784313759E-2</v>
      </c>
      <c r="K375" s="7">
        <v>7.0000000000000007E-2</v>
      </c>
      <c r="L375" s="7">
        <v>0.6</v>
      </c>
      <c r="M375" s="7">
        <f>'NZ STATA'!N141</f>
        <v>2.0500000566244125E-2</v>
      </c>
      <c r="N375" s="7">
        <v>0.28000000000000003</v>
      </c>
      <c r="O375" s="15">
        <f>IF('NZ STATA'!D141="","",'NZ STATA'!D141)</f>
        <v>164637</v>
      </c>
      <c r="P375" s="3">
        <f>IF('NZ STATA'!F141="","",'NZ STATA'!F141)</f>
        <v>8761.6849999999831</v>
      </c>
      <c r="Q375" s="15">
        <f>IF('NZ STATA'!H141="","",'NZ STATA'!H141)</f>
        <v>1172.9062749457751</v>
      </c>
      <c r="R375" s="3">
        <f>IF('NZ STATA'!G141="","",'NZ STATA'!G141)</f>
        <v>1807.6849999999829</v>
      </c>
      <c r="S375" s="24">
        <f>'NZ STATA'!L141</f>
        <v>5.6000001728534698E-2</v>
      </c>
      <c r="T375" s="84">
        <f t="shared" si="15"/>
        <v>7.1241961099010251E-3</v>
      </c>
      <c r="U375" s="23">
        <f t="shared" si="16"/>
        <v>5.3218201254881851E-2</v>
      </c>
      <c r="V375" s="23">
        <f t="shared" si="17"/>
        <v>1.0979822275673044E-2</v>
      </c>
    </row>
    <row r="376" spans="1:22" x14ac:dyDescent="0.25">
      <c r="A376">
        <v>2008</v>
      </c>
      <c r="B376" t="s">
        <v>20</v>
      </c>
      <c r="C376">
        <v>2019</v>
      </c>
      <c r="D376" s="4">
        <v>2</v>
      </c>
      <c r="E376" s="7">
        <v>1.6066557870604167E-2</v>
      </c>
      <c r="F376" s="7">
        <v>1.091329750742944</v>
      </c>
      <c r="G376" s="7">
        <v>2.6171179558516909E-2</v>
      </c>
      <c r="H376" s="7">
        <v>1.1353606888394292</v>
      </c>
      <c r="I376" s="7">
        <v>1.1214342122135459</v>
      </c>
      <c r="J376" s="7">
        <v>1.657635658914729E-2</v>
      </c>
      <c r="K376" s="7">
        <v>7.0000000000000007E-2</v>
      </c>
      <c r="L376" s="7">
        <v>0.6</v>
      </c>
      <c r="M376" s="7">
        <f>'NZ STATA'!N142</f>
        <v>2.669999934732914E-2</v>
      </c>
      <c r="N376" s="7">
        <v>0.28000000000000003</v>
      </c>
      <c r="O376" s="15">
        <f>IF('NZ STATA'!D142="","",'NZ STATA'!D142)</f>
        <v>165522</v>
      </c>
      <c r="P376" s="3">
        <f>IF('NZ STATA'!F142="","",'NZ STATA'!F142)</f>
        <v>9259</v>
      </c>
      <c r="Q376" s="15">
        <f>IF('NZ STATA'!H142="","",'NZ STATA'!H142)</f>
        <v>1843.6978005276319</v>
      </c>
      <c r="R376" s="3">
        <f>IF('NZ STATA'!G142="","",'NZ STATA'!G142)</f>
        <v>2452</v>
      </c>
      <c r="S376" s="24">
        <f>'NZ STATA'!L142</f>
        <v>5.260000005364418E-2</v>
      </c>
      <c r="T376" s="84">
        <f t="shared" si="15"/>
        <v>1.1138687307594349E-2</v>
      </c>
      <c r="U376" s="23">
        <f t="shared" si="16"/>
        <v>5.5938183443892654E-2</v>
      </c>
      <c r="V376" s="23">
        <f t="shared" si="17"/>
        <v>1.4813740771619482E-2</v>
      </c>
    </row>
    <row r="377" spans="1:22" x14ac:dyDescent="0.25">
      <c r="A377">
        <v>2008</v>
      </c>
      <c r="B377" t="s">
        <v>20</v>
      </c>
      <c r="C377">
        <v>2020</v>
      </c>
      <c r="D377" s="4">
        <v>2</v>
      </c>
      <c r="E377" s="7">
        <v>1.700028970829888E-2</v>
      </c>
      <c r="F377" s="7">
        <v>1.1100412726706785</v>
      </c>
      <c r="G377" s="7">
        <v>8.9772342389504954E-3</v>
      </c>
      <c r="H377" s="7">
        <v>1.1455989746747557</v>
      </c>
      <c r="I377" s="7">
        <v>1.1400481467233763</v>
      </c>
      <c r="J377" s="7">
        <v>8.9256640625000015E-3</v>
      </c>
      <c r="K377" s="7">
        <v>7.0000000000000007E-2</v>
      </c>
      <c r="L377" s="7">
        <v>0.6</v>
      </c>
      <c r="M377" s="7">
        <f>'NZ STATA'!N143</f>
        <v>2.7200000360608101E-2</v>
      </c>
      <c r="N377" s="7">
        <v>0.28000000000000003</v>
      </c>
      <c r="O377" s="15">
        <f>IF('NZ STATA'!D143="","",'NZ STATA'!D143)</f>
        <v>165472</v>
      </c>
      <c r="P377" s="3">
        <f>IF('NZ STATA'!F143="","",'NZ STATA'!F143)</f>
        <v>11171</v>
      </c>
      <c r="Q377" s="15">
        <f>IF('NZ STATA'!H143="","",'NZ STATA'!H143)</f>
        <v>1751.803111452828</v>
      </c>
      <c r="R377" s="3">
        <f>IF('NZ STATA'!G143="","",'NZ STATA'!G143)</f>
        <v>4187</v>
      </c>
      <c r="S377" s="24">
        <f>'NZ STATA'!L143</f>
        <v>4.6900000423192978E-2</v>
      </c>
      <c r="T377" s="84">
        <f t="shared" si="15"/>
        <v>1.0586704164165708E-2</v>
      </c>
      <c r="U377" s="23">
        <f t="shared" si="16"/>
        <v>6.7509911042351572E-2</v>
      </c>
      <c r="V377" s="23">
        <f t="shared" si="17"/>
        <v>2.530337458905434E-2</v>
      </c>
    </row>
    <row r="378" spans="1:22" x14ac:dyDescent="0.25">
      <c r="A378">
        <v>2008</v>
      </c>
      <c r="B378" t="s">
        <v>20</v>
      </c>
      <c r="C378">
        <v>2021</v>
      </c>
      <c r="D378" s="4">
        <v>2</v>
      </c>
      <c r="E378" s="7">
        <v>3.8654404828942231E-2</v>
      </c>
      <c r="F378" s="7">
        <v>1.1537893380228468</v>
      </c>
      <c r="G378" s="7">
        <v>2.8910129607187529E-2</v>
      </c>
      <c r="H378" s="7">
        <v>1.1792017798463614</v>
      </c>
      <c r="I378" s="7">
        <v>1.1513402931437244</v>
      </c>
      <c r="J378" s="7">
        <v>1.8290664062500003E-2</v>
      </c>
      <c r="K378" s="7">
        <v>7.0000000000000007E-2</v>
      </c>
      <c r="L378" s="7">
        <v>0.6</v>
      </c>
      <c r="M378" s="7">
        <f>'NZ STATA'!N144</f>
        <v>9.8999990150332451E-3</v>
      </c>
      <c r="N378" s="7">
        <v>0.28000000000000003</v>
      </c>
      <c r="O378" s="15">
        <f>IF('NZ STATA'!D144="","",'NZ STATA'!D144)</f>
        <v>174395</v>
      </c>
      <c r="P378" s="3">
        <f>IF('NZ STATA'!F144="","",'NZ STATA'!F144)</f>
        <v>9634.1292775665243</v>
      </c>
      <c r="Q378" s="15">
        <f>IF('NZ STATA'!H144="","",'NZ STATA'!H144)</f>
        <v>1939.2845354922169</v>
      </c>
      <c r="R378" s="3">
        <f>IF('NZ STATA'!G144="","",'NZ STATA'!G144)</f>
        <v>2650.1292775665238</v>
      </c>
      <c r="S378" s="24">
        <f>'NZ STATA'!L144</f>
        <v>4.050000011920929E-2</v>
      </c>
      <c r="T378" s="84">
        <f t="shared" si="15"/>
        <v>1.1120069586239381E-2</v>
      </c>
      <c r="U378" s="23">
        <f t="shared" si="16"/>
        <v>5.5243150764451528E-2</v>
      </c>
      <c r="V378" s="23">
        <f t="shared" si="17"/>
        <v>1.519613106778591E-2</v>
      </c>
    </row>
    <row r="379" spans="1:22" x14ac:dyDescent="0.25">
      <c r="A379">
        <v>2008</v>
      </c>
      <c r="B379" t="s">
        <v>20</v>
      </c>
      <c r="C379">
        <v>2022</v>
      </c>
      <c r="D379" s="4">
        <v>2</v>
      </c>
      <c r="E379" s="7">
        <v>6.9266931690557837E-2</v>
      </c>
      <c r="F379" s="7">
        <v>1.236541702604659</v>
      </c>
      <c r="G379" s="7">
        <v>0.11020965847782821</v>
      </c>
      <c r="H379" s="7">
        <v>1.3165930934579497</v>
      </c>
      <c r="I379" s="7">
        <v>1.1942207534317781</v>
      </c>
      <c r="J379" s="7">
        <v>3.637247058823527E-2</v>
      </c>
      <c r="K379" s="7">
        <v>7.0000000000000007E-2</v>
      </c>
      <c r="L379" s="7">
        <v>0.6</v>
      </c>
      <c r="M379" s="7">
        <f>'NZ STATA'!N145</f>
        <v>-1.0900001041591167E-2</v>
      </c>
      <c r="N379" s="7">
        <v>0.28000000000000003</v>
      </c>
      <c r="O379" s="15">
        <f>IF('NZ STATA'!D145="","",'NZ STATA'!D145)</f>
        <v>177306</v>
      </c>
      <c r="P379" s="3">
        <f>IF('NZ STATA'!F145="","",'NZ STATA'!F145)</f>
        <v>19566.531835205999</v>
      </c>
      <c r="Q379" s="15">
        <f>IF('NZ STATA'!H145="","",'NZ STATA'!H145)</f>
        <v>2022.0449739804251</v>
      </c>
      <c r="R379" s="3">
        <f>IF('NZ STATA'!G145="","",'NZ STATA'!G145)</f>
        <v>12220.531835206</v>
      </c>
      <c r="S379" s="24">
        <f>'NZ STATA'!L145</f>
        <v>3.8199998438358307E-2</v>
      </c>
      <c r="T379" s="84">
        <f t="shared" si="15"/>
        <v>1.1404267052330011E-2</v>
      </c>
      <c r="U379" s="23">
        <f t="shared" si="16"/>
        <v>0.11035459507972657</v>
      </c>
      <c r="V379" s="23">
        <f t="shared" si="17"/>
        <v>6.8923397037923134E-2</v>
      </c>
    </row>
    <row r="380" spans="1:22" s="2" customFormat="1" x14ac:dyDescent="0.25">
      <c r="A380" s="2">
        <v>2008</v>
      </c>
      <c r="B380" s="2" t="s">
        <v>20</v>
      </c>
      <c r="C380" s="2">
        <v>2023</v>
      </c>
      <c r="D380" s="5">
        <v>2</v>
      </c>
      <c r="E380" s="11">
        <v>5.5748402527682754E-2</v>
      </c>
      <c r="F380" s="11">
        <v>1.3074346518801607</v>
      </c>
      <c r="G380" s="11">
        <v>5.6803595206526704E-2</v>
      </c>
      <c r="H380" s="11">
        <v>1.391380314590444</v>
      </c>
      <c r="I380" s="11">
        <v>1.2573410553056013</v>
      </c>
      <c r="J380" s="11">
        <v>4.6308196078431403E-2</v>
      </c>
      <c r="K380" s="11">
        <v>7.0000000000000007E-2</v>
      </c>
      <c r="L380" s="11">
        <v>0.6</v>
      </c>
      <c r="M380" s="7">
        <f>'NZ STATA'!N146</f>
        <v>-2.5000013411045074E-3</v>
      </c>
      <c r="N380" s="11">
        <v>0.28000000000000003</v>
      </c>
      <c r="O380" s="15">
        <f>IF('NZ STATA'!D146="","",'NZ STATA'!D146)</f>
        <v>191545</v>
      </c>
      <c r="P380" s="3">
        <f>IF('NZ STATA'!F146="","",'NZ STATA'!F146)</f>
        <v>19888.253940455401</v>
      </c>
      <c r="Q380" s="15">
        <f>IF('NZ STATA'!H146="","",'NZ STATA'!H146)</f>
        <v>1607.92097354114</v>
      </c>
      <c r="R380" s="3">
        <f>IF('NZ STATA'!G146="","",'NZ STATA'!G146)</f>
        <v>12699.253940455401</v>
      </c>
      <c r="S380" s="24">
        <f>'NZ STATA'!L146</f>
        <v>5.3899999707937241E-2</v>
      </c>
      <c r="T380" s="85">
        <f t="shared" si="15"/>
        <v>8.3944815763457147E-3</v>
      </c>
      <c r="U380" s="75">
        <f t="shared" si="16"/>
        <v>0.1038307130985168</v>
      </c>
      <c r="V380" s="75">
        <f t="shared" si="17"/>
        <v>6.6299062572530737E-2</v>
      </c>
    </row>
    <row r="381" spans="1:22" x14ac:dyDescent="0.25">
      <c r="A381">
        <v>2009</v>
      </c>
      <c r="B381" t="s">
        <v>21</v>
      </c>
      <c r="C381">
        <v>2006</v>
      </c>
      <c r="D381" s="4">
        <v>2</v>
      </c>
      <c r="E381" s="7" cm="1">
        <f t="array" ref="E381:E398">TRANSPOSE(Deflators!D18:U18)</f>
        <v>3.3100140489787058E-2</v>
      </c>
      <c r="F381" s="7" cm="1">
        <f t="array" ref="F381:F398">TRANSPOSE(Deflators!D17:U17)</f>
        <v>0.85920570906602489</v>
      </c>
      <c r="G381" s="7" cm="1">
        <f t="array" ref="G381:G398">TRANSPOSE(Deflators!D43:U43)</f>
        <v>5.0541768166727535E-2</v>
      </c>
      <c r="H381" s="7" cm="1">
        <f t="array" ref="H381:H398">TRANSPOSE(Deflators!D44:U44)</f>
        <v>0.8045442673241312</v>
      </c>
      <c r="I381" s="7">
        <v>0.81988153695648835</v>
      </c>
      <c r="J381" s="7" cm="1">
        <f t="array" ref="J381:J398">'RFR - NZ'!I4:I21</f>
        <v>5.8149954128440359E-2</v>
      </c>
      <c r="K381" s="7" cm="1">
        <f t="array" ref="K381:K398">TRANSPOSE(MRP!C5:T5)</f>
        <v>7.0000000000000007E-2</v>
      </c>
      <c r="L381" s="7" cm="1">
        <f t="array" ref="L381:L398">TRANSPOSE('Equity Beta'!C5:T5)</f>
        <v>0.61</v>
      </c>
      <c r="M381" s="7">
        <f>'NZ STATA'!N147</f>
        <v>1.9100001081824303E-2</v>
      </c>
      <c r="N381" s="7" cm="1">
        <f t="array" ref="N381:N398">TRANSPOSE('SC Tax'!C5:T5)</f>
        <v>0.33</v>
      </c>
      <c r="O381" s="15">
        <f>IF('NZ STATA'!D147="","",'NZ STATA'!D147)</f>
        <v>117943.421875</v>
      </c>
      <c r="P381" s="3">
        <f>IF('NZ STATA'!F147="","",'NZ STATA'!F147)</f>
        <v>8423.39453125</v>
      </c>
      <c r="Q381" s="15" t="str">
        <f>IF('NZ STATA'!H147="","",'NZ STATA'!H147)</f>
        <v/>
      </c>
      <c r="R381" s="3">
        <f>IF('NZ STATA'!G147="","",'NZ STATA'!G147)</f>
        <v>3752.79638671875</v>
      </c>
      <c r="S381" s="24">
        <f>'NZ STATA'!L147</f>
        <v>0</v>
      </c>
      <c r="U381" s="23">
        <f t="shared" si="16"/>
        <v>7.1418943060490209E-2</v>
      </c>
      <c r="V381" s="23">
        <f t="shared" si="17"/>
        <v>3.181861546035248E-2</v>
      </c>
    </row>
    <row r="382" spans="1:22" x14ac:dyDescent="0.25">
      <c r="A382">
        <v>2009</v>
      </c>
      <c r="B382" t="s">
        <v>21</v>
      </c>
      <c r="C382">
        <v>2007</v>
      </c>
      <c r="D382" s="4">
        <v>2</v>
      </c>
      <c r="E382" s="7">
        <v>2.3483524246127475E-2</v>
      </c>
      <c r="F382" s="7">
        <v>0.87962166826992283</v>
      </c>
      <c r="G382" s="7">
        <v>3.787859305374694E-2</v>
      </c>
      <c r="H382" s="7">
        <v>0.83560380443824656</v>
      </c>
      <c r="I382" s="7">
        <v>0.8558356380203338</v>
      </c>
      <c r="J382" s="7">
        <v>6.2786743295019154E-2</v>
      </c>
      <c r="K382" s="7">
        <v>7.0000000000000007E-2</v>
      </c>
      <c r="L382" s="7">
        <v>0.61</v>
      </c>
      <c r="M382" s="7">
        <f>'NZ STATA'!N148</f>
        <v>1.9100001081824303E-2</v>
      </c>
      <c r="N382" s="7">
        <v>0.33</v>
      </c>
      <c r="O382" s="15">
        <f>IF('NZ STATA'!D148="","",'NZ STATA'!D148)</f>
        <v>129057.09375</v>
      </c>
      <c r="P382" s="3">
        <f>IF('NZ STATA'!F148="","",'NZ STATA'!F148)</f>
        <v>12781.5908203125</v>
      </c>
      <c r="Q382" s="15" t="str">
        <f>IF('NZ STATA'!H148="","",'NZ STATA'!H148)</f>
        <v/>
      </c>
      <c r="R382" s="3">
        <f>IF('NZ STATA'!G148="","",'NZ STATA'!G148)</f>
        <v>6962.82763671875</v>
      </c>
      <c r="S382" s="24">
        <f>'NZ STATA'!L148</f>
        <v>0</v>
      </c>
      <c r="U382" s="23">
        <f t="shared" si="16"/>
        <v>9.9038266312366105E-2</v>
      </c>
      <c r="V382" s="23">
        <f t="shared" si="17"/>
        <v>5.3951529779576721E-2</v>
      </c>
    </row>
    <row r="383" spans="1:22" x14ac:dyDescent="0.25">
      <c r="A383">
        <v>2009</v>
      </c>
      <c r="B383" t="s">
        <v>21</v>
      </c>
      <c r="C383">
        <v>2008</v>
      </c>
      <c r="D383" s="4">
        <v>2</v>
      </c>
      <c r="E383" s="7">
        <v>3.8825868397930716E-2</v>
      </c>
      <c r="F383" s="7">
        <v>0.91444539973908812</v>
      </c>
      <c r="G383" s="7">
        <v>3.7290164460032922E-2</v>
      </c>
      <c r="H383" s="7">
        <v>0.86735187422963156</v>
      </c>
      <c r="I383" s="7">
        <v>0.89398661166245419</v>
      </c>
      <c r="J383" s="7">
        <v>6.0896374045801512E-2</v>
      </c>
      <c r="K383" s="7">
        <v>7.0000000000000007E-2</v>
      </c>
      <c r="L383" s="7">
        <v>0.61</v>
      </c>
      <c r="M383" s="7">
        <f>'NZ STATA'!N149</f>
        <v>1.9100001081824303E-2</v>
      </c>
      <c r="N383" s="7">
        <v>0.3</v>
      </c>
      <c r="O383" s="15">
        <f>IF('NZ STATA'!D149="","",'NZ STATA'!D149)</f>
        <v>144938.609375</v>
      </c>
      <c r="P383" s="3">
        <f>IF('NZ STATA'!F149="","",'NZ STATA'!F149)</f>
        <v>18032.453125</v>
      </c>
      <c r="Q383" s="15">
        <f>IF('NZ STATA'!H149="","",'NZ STATA'!H149)</f>
        <v>-750.44980290031447</v>
      </c>
      <c r="R383" s="3">
        <f>IF('NZ STATA'!G149="","",'NZ STATA'!G149)</f>
        <v>11871.65234375</v>
      </c>
      <c r="S383" s="24">
        <f>'NZ STATA'!L149</f>
        <v>0</v>
      </c>
      <c r="T383" s="84">
        <f t="shared" si="15"/>
        <v>-5.1777080388474951E-3</v>
      </c>
      <c r="U383" s="23">
        <f t="shared" si="16"/>
        <v>0.12441442071756457</v>
      </c>
      <c r="V383" s="23">
        <f t="shared" si="17"/>
        <v>8.1908143005804943E-2</v>
      </c>
    </row>
    <row r="384" spans="1:22" x14ac:dyDescent="0.25">
      <c r="A384">
        <v>2009</v>
      </c>
      <c r="B384" t="s">
        <v>21</v>
      </c>
      <c r="C384">
        <v>2009</v>
      </c>
      <c r="D384" s="4">
        <v>2</v>
      </c>
      <c r="E384" s="7">
        <v>2.0935866234537432E-2</v>
      </c>
      <c r="F384" s="7">
        <v>0.93379191771976022</v>
      </c>
      <c r="G384" s="7">
        <v>4.5916205946260044E-2</v>
      </c>
      <c r="H384" s="7">
        <v>0.90810585574231328</v>
      </c>
      <c r="I384" s="7">
        <v>0.94798548547317496</v>
      </c>
      <c r="J384" s="7">
        <v>5.6882873563218396E-2</v>
      </c>
      <c r="K384" s="7">
        <v>7.0000000000000007E-2</v>
      </c>
      <c r="L384" s="7">
        <v>0.61</v>
      </c>
      <c r="M384" s="7">
        <f>'NZ STATA'!N150</f>
        <v>2.4900002405047417E-2</v>
      </c>
      <c r="N384" s="7">
        <v>0.3</v>
      </c>
      <c r="O384" s="15">
        <f>IF('NZ STATA'!D150="","",'NZ STATA'!D150)</f>
        <v>161374.53125</v>
      </c>
      <c r="P384" s="3">
        <f>IF('NZ STATA'!F150="","",'NZ STATA'!F150)</f>
        <v>10619.166015625</v>
      </c>
      <c r="Q384" s="15">
        <f>IF('NZ STATA'!H150="","",'NZ STATA'!H150)</f>
        <v>-348.35134423559612</v>
      </c>
      <c r="R384" s="3">
        <f>IF('NZ STATA'!G150="","",'NZ STATA'!G150)</f>
        <v>5939.59326171875</v>
      </c>
      <c r="S384" s="24">
        <f>'NZ STATA'!L150</f>
        <v>0</v>
      </c>
      <c r="T384" s="84">
        <f t="shared" si="15"/>
        <v>-2.1586513159002349E-3</v>
      </c>
      <c r="U384" s="23">
        <f t="shared" si="16"/>
        <v>6.5804473192699053E-2</v>
      </c>
      <c r="V384" s="23">
        <f t="shared" si="17"/>
        <v>3.6806261903355647E-2</v>
      </c>
    </row>
    <row r="385" spans="1:22" x14ac:dyDescent="0.25">
      <c r="A385">
        <v>2009</v>
      </c>
      <c r="B385" t="s">
        <v>21</v>
      </c>
      <c r="C385">
        <v>2010</v>
      </c>
      <c r="D385" s="4">
        <v>2</v>
      </c>
      <c r="E385" s="7">
        <v>2.2759288999173406E-2</v>
      </c>
      <c r="F385" s="7">
        <v>0.95528804828231084</v>
      </c>
      <c r="G385" s="7">
        <v>2.895881701667272E-2</v>
      </c>
      <c r="H385" s="7">
        <v>0.93478800413650476</v>
      </c>
      <c r="I385" s="7">
        <v>0.95078013368004488</v>
      </c>
      <c r="J385" s="7">
        <v>5.6131877394636001E-2</v>
      </c>
      <c r="K385" s="7">
        <v>7.0000000000000007E-2</v>
      </c>
      <c r="L385" s="7">
        <v>0.61</v>
      </c>
      <c r="M385" s="7">
        <f>'NZ STATA'!N151</f>
        <v>-8.9999969350174069E-4</v>
      </c>
      <c r="N385" s="7">
        <v>0.3</v>
      </c>
      <c r="O385" s="15">
        <f>IF('NZ STATA'!D151="","",'NZ STATA'!D151)</f>
        <v>165332.984375</v>
      </c>
      <c r="P385" s="3">
        <f>IF('NZ STATA'!F151="","",'NZ STATA'!F151)</f>
        <v>9976.564453125</v>
      </c>
      <c r="Q385" s="15">
        <f>IF('NZ STATA'!H151="","",'NZ STATA'!H151)</f>
        <v>255.50613007473399</v>
      </c>
      <c r="R385" s="3">
        <f>IF('NZ STATA'!G151="","",'NZ STATA'!G151)</f>
        <v>2972.82373046875</v>
      </c>
      <c r="S385" s="24">
        <f>'NZ STATA'!L151</f>
        <v>0</v>
      </c>
      <c r="T385" s="84">
        <f t="shared" si="15"/>
        <v>1.5454032420730262E-3</v>
      </c>
      <c r="U385" s="23">
        <f t="shared" si="16"/>
        <v>6.034225106888929E-2</v>
      </c>
      <c r="V385" s="23">
        <f t="shared" si="17"/>
        <v>1.7980826643314803E-2</v>
      </c>
    </row>
    <row r="386" spans="1:22" x14ac:dyDescent="0.25">
      <c r="A386">
        <v>2009</v>
      </c>
      <c r="B386" t="s">
        <v>21</v>
      </c>
      <c r="C386">
        <v>2011</v>
      </c>
      <c r="D386" s="4">
        <v>2</v>
      </c>
      <c r="E386" s="7">
        <v>3.9488973056423064E-2</v>
      </c>
      <c r="F386" s="7">
        <v>0.99376612206306836</v>
      </c>
      <c r="G386" s="7">
        <v>3.2077340179707009E-2</v>
      </c>
      <c r="H386" s="7">
        <v>0.96525962848652824</v>
      </c>
      <c r="I386" s="7">
        <v>0.97471837889087087</v>
      </c>
      <c r="J386" s="7">
        <v>4.9462183908045985E-2</v>
      </c>
      <c r="K386" s="7">
        <v>7.0000000000000007E-2</v>
      </c>
      <c r="L386" s="7">
        <v>0.61</v>
      </c>
      <c r="M386" s="7">
        <f>'NZ STATA'!N152</f>
        <v>1.640000008046627E-2</v>
      </c>
      <c r="N386" s="7">
        <v>0.28000000000000003</v>
      </c>
      <c r="O386" s="15">
        <f>IF('NZ STATA'!D152="","",'NZ STATA'!D152)</f>
        <v>173172.859375</v>
      </c>
      <c r="P386" s="3">
        <f>IF('NZ STATA'!F152="","",'NZ STATA'!F152)</f>
        <v>13465.376953125</v>
      </c>
      <c r="Q386" s="15">
        <f>IF('NZ STATA'!H152="","",'NZ STATA'!H152)</f>
        <v>-143.25961120110659</v>
      </c>
      <c r="R386" s="3">
        <f>IF('NZ STATA'!G152="","",'NZ STATA'!G152)</f>
        <v>6324.228515625</v>
      </c>
      <c r="S386" s="24">
        <f>'NZ STATA'!L152</f>
        <v>7.8199997544288635E-2</v>
      </c>
      <c r="T386" s="84">
        <f t="shared" si="15"/>
        <v>-8.2726364696030527E-4</v>
      </c>
      <c r="U386" s="23">
        <f t="shared" si="16"/>
        <v>7.7756855212318107E-2</v>
      </c>
      <c r="V386" s="23">
        <f t="shared" si="17"/>
        <v>3.6519744135714106E-2</v>
      </c>
    </row>
    <row r="387" spans="1:22" x14ac:dyDescent="0.25">
      <c r="A387">
        <v>2009</v>
      </c>
      <c r="B387" t="s">
        <v>21</v>
      </c>
      <c r="C387">
        <v>2012</v>
      </c>
      <c r="D387" s="4">
        <v>2</v>
      </c>
      <c r="E387" s="7">
        <v>1.0543400633306286E-2</v>
      </c>
      <c r="F387" s="7">
        <v>1.0042992262179271</v>
      </c>
      <c r="G387" s="7">
        <v>3.5358168765524237E-2</v>
      </c>
      <c r="H387" s="7">
        <v>1</v>
      </c>
      <c r="I387" s="7">
        <v>1</v>
      </c>
      <c r="J387" s="7">
        <v>3.646118518518518E-2</v>
      </c>
      <c r="K387" s="7">
        <v>7.0000000000000007E-2</v>
      </c>
      <c r="L387" s="7">
        <v>0.61</v>
      </c>
      <c r="M387" s="7">
        <f>'NZ STATA'!N153</f>
        <v>2.1700000390410423E-2</v>
      </c>
      <c r="N387" s="7">
        <v>0.28000000000000003</v>
      </c>
      <c r="O387" s="15">
        <f>IF('NZ STATA'!D153="","",'NZ STATA'!D153)</f>
        <v>183090.703125</v>
      </c>
      <c r="P387" s="3">
        <f>IF('NZ STATA'!F153="","",'NZ STATA'!F153)</f>
        <v>10469.181640625</v>
      </c>
      <c r="Q387" s="15">
        <f>IF('NZ STATA'!H153="","",'NZ STATA'!H153)</f>
        <v>2357.8981566859429</v>
      </c>
      <c r="R387" s="3">
        <f>IF('NZ STATA'!G153="","",'NZ STATA'!G153)</f>
        <v>2561.88525390625</v>
      </c>
      <c r="S387" s="24">
        <f>'NZ STATA'!L153</f>
        <v>7.2200000286102295E-2</v>
      </c>
      <c r="T387" s="84">
        <f t="shared" si="15"/>
        <v>1.2878306306334705E-2</v>
      </c>
      <c r="U387" s="23">
        <f t="shared" si="16"/>
        <v>5.7180301686194639E-2</v>
      </c>
      <c r="V387" s="23">
        <f t="shared" si="17"/>
        <v>1.3992437683508132E-2</v>
      </c>
    </row>
    <row r="388" spans="1:22" x14ac:dyDescent="0.25">
      <c r="A388">
        <v>2009</v>
      </c>
      <c r="B388" t="s">
        <v>21</v>
      </c>
      <c r="C388">
        <v>2013</v>
      </c>
      <c r="D388" s="4">
        <v>2</v>
      </c>
      <c r="E388" s="7">
        <v>1.1280315338639931E-2</v>
      </c>
      <c r="F388" s="7">
        <v>1.0156921754055372</v>
      </c>
      <c r="G388" s="7">
        <v>1.5079813215808485E-2</v>
      </c>
      <c r="H388" s="7">
        <v>1.0151940872871121</v>
      </c>
      <c r="I388" s="7">
        <v>1.0160178616112114</v>
      </c>
      <c r="J388" s="7">
        <v>4.1064492187499975E-2</v>
      </c>
      <c r="K388" s="7">
        <v>7.0000000000000007E-2</v>
      </c>
      <c r="L388" s="7">
        <v>0.61</v>
      </c>
      <c r="M388" s="7">
        <f>'NZ STATA'!N154</f>
        <v>2.200000174343586E-2</v>
      </c>
      <c r="N388" s="7">
        <v>0.28000000000000003</v>
      </c>
      <c r="O388" s="15">
        <f>IF('NZ STATA'!D154="","",'NZ STATA'!D154)</f>
        <v>195777.23307409711</v>
      </c>
      <c r="P388" s="3">
        <f>IF('NZ STATA'!F154="","",'NZ STATA'!F154)</f>
        <v>7995.3593678866519</v>
      </c>
      <c r="Q388" s="15">
        <f>IF('NZ STATA'!H154="","",'NZ STATA'!H154)</f>
        <v>2186.0256864679591</v>
      </c>
      <c r="R388" s="3">
        <f>IF('NZ STATA'!G154="","",'NZ STATA'!G154)</f>
        <v>1679.3593678866521</v>
      </c>
      <c r="S388" s="24">
        <f>'NZ STATA'!L154</f>
        <v>6.6200003027915955E-2</v>
      </c>
      <c r="T388" s="84">
        <f t="shared" ref="T388:T451" si="18">Q388/O388</f>
        <v>1.1165883040346164E-2</v>
      </c>
      <c r="U388" s="23">
        <f t="shared" ref="U388:U451" si="19">P388/O388</f>
        <v>4.0839066128085459E-2</v>
      </c>
      <c r="V388" s="23">
        <f t="shared" ref="V388:V451" si="20">R388/O388</f>
        <v>8.5779093999712105E-3</v>
      </c>
    </row>
    <row r="389" spans="1:22" x14ac:dyDescent="0.25">
      <c r="A389">
        <v>2009</v>
      </c>
      <c r="B389" t="s">
        <v>21</v>
      </c>
      <c r="C389">
        <v>2014</v>
      </c>
      <c r="D389" s="4">
        <v>2</v>
      </c>
      <c r="E389" s="7">
        <v>1.2200404076806042E-2</v>
      </c>
      <c r="F389" s="7">
        <v>1.0281599315429428</v>
      </c>
      <c r="G389" s="7">
        <v>1.1923506371374324E-2</v>
      </c>
      <c r="H389" s="7">
        <v>1.0273712132061399</v>
      </c>
      <c r="I389" s="7">
        <v>1.0399176543779545</v>
      </c>
      <c r="J389" s="7">
        <v>4.3099365079365085E-2</v>
      </c>
      <c r="K389" s="7">
        <v>7.0000000000000007E-2</v>
      </c>
      <c r="L389" s="7">
        <v>0.61</v>
      </c>
      <c r="M389" s="7">
        <f>'NZ STATA'!N155</f>
        <v>1.2500000186264515E-2</v>
      </c>
      <c r="N389" s="7">
        <v>0.28000000000000003</v>
      </c>
      <c r="O389" s="15">
        <f>IF('NZ STATA'!D155="","",'NZ STATA'!D155)</f>
        <v>200786</v>
      </c>
      <c r="P389" s="3">
        <f>IF('NZ STATA'!F155="","",'NZ STATA'!F155)</f>
        <v>9677.234870425902</v>
      </c>
      <c r="Q389" s="15">
        <f>IF('NZ STATA'!H155="","",'NZ STATA'!H155)</f>
        <v>2217.0703629547652</v>
      </c>
      <c r="R389" s="3">
        <f>IF('NZ STATA'!G155="","",'NZ STATA'!G155)</f>
        <v>3069.4725085407822</v>
      </c>
      <c r="S389" s="24">
        <f>'NZ STATA'!L155</f>
        <v>6.1099998652935028E-2</v>
      </c>
      <c r="T389" s="84">
        <f t="shared" si="18"/>
        <v>1.1041956924062261E-2</v>
      </c>
      <c r="U389" s="23">
        <f t="shared" si="19"/>
        <v>4.8196761081080862E-2</v>
      </c>
      <c r="V389" s="23">
        <f t="shared" si="20"/>
        <v>1.5287283518476299E-2</v>
      </c>
    </row>
    <row r="390" spans="1:22" x14ac:dyDescent="0.25">
      <c r="A390">
        <v>2009</v>
      </c>
      <c r="B390" t="s">
        <v>21</v>
      </c>
      <c r="C390">
        <v>2015</v>
      </c>
      <c r="D390" s="4">
        <v>2</v>
      </c>
      <c r="E390" s="7">
        <v>2.9227576697464087E-3</v>
      </c>
      <c r="F390" s="7">
        <v>1.0311693896846579</v>
      </c>
      <c r="G390" s="7">
        <v>1.5500569771272503E-2</v>
      </c>
      <c r="H390" s="7">
        <v>1.0434201146006314</v>
      </c>
      <c r="I390" s="7">
        <v>1.048112780280603</v>
      </c>
      <c r="J390" s="7">
        <v>3.4332322834645657E-2</v>
      </c>
      <c r="K390" s="7">
        <v>7.0000000000000007E-2</v>
      </c>
      <c r="L390" s="7">
        <v>0.61</v>
      </c>
      <c r="M390" s="7">
        <f>'NZ STATA'!N156</f>
        <v>2.930000051856041E-2</v>
      </c>
      <c r="N390" s="7">
        <v>0.28000000000000003</v>
      </c>
      <c r="O390" s="15">
        <f>IF('NZ STATA'!D156="","",'NZ STATA'!D156)</f>
        <v>210304.5</v>
      </c>
      <c r="P390" s="3">
        <f>IF('NZ STATA'!F156="","",'NZ STATA'!F156)</f>
        <v>7307.999746891468</v>
      </c>
      <c r="Q390" s="15">
        <f>IF('NZ STATA'!H156="","",'NZ STATA'!H156)</f>
        <v>1931.2786871760279</v>
      </c>
      <c r="R390" s="3">
        <f>IF('NZ STATA'!G156="","",'NZ STATA'!G156)</f>
        <v>175.99974689146799</v>
      </c>
      <c r="S390" s="24">
        <f>'NZ STATA'!L156</f>
        <v>6.889999657869339E-2</v>
      </c>
      <c r="T390" s="84">
        <f t="shared" si="18"/>
        <v>9.1832494653040133E-3</v>
      </c>
      <c r="U390" s="23">
        <f t="shared" si="19"/>
        <v>3.4749611857527861E-2</v>
      </c>
      <c r="V390" s="23">
        <f t="shared" si="20"/>
        <v>8.3688055601029935E-4</v>
      </c>
    </row>
    <row r="391" spans="1:22" x14ac:dyDescent="0.25">
      <c r="A391">
        <v>2009</v>
      </c>
      <c r="B391" t="s">
        <v>21</v>
      </c>
      <c r="C391">
        <v>2016</v>
      </c>
      <c r="D391" s="4">
        <v>2</v>
      </c>
      <c r="E391" s="7">
        <v>6.4415806539522506E-3</v>
      </c>
      <c r="F391" s="7">
        <v>1.0378331901379652</v>
      </c>
      <c r="G391" s="7">
        <v>1.7900282085788762E-2</v>
      </c>
      <c r="H391" s="7">
        <v>1.0622657972955325</v>
      </c>
      <c r="I391" s="7">
        <v>1.0568454205188802</v>
      </c>
      <c r="J391" s="7">
        <v>2.763081712062259E-2</v>
      </c>
      <c r="K391" s="7">
        <v>7.0000000000000007E-2</v>
      </c>
      <c r="L391" s="7">
        <v>0.61</v>
      </c>
      <c r="M391" s="7">
        <f>'NZ STATA'!N157</f>
        <v>2.4800000712275505E-2</v>
      </c>
      <c r="N391" s="7">
        <v>0.28000000000000003</v>
      </c>
      <c r="O391" s="15">
        <f>IF('NZ STATA'!D157="","",'NZ STATA'!D157)</f>
        <v>228249.31425697781</v>
      </c>
      <c r="P391" s="3">
        <f>IF('NZ STATA'!F157="","",'NZ STATA'!F157)</f>
        <v>8959.5555582386514</v>
      </c>
      <c r="Q391" s="15">
        <f>IF('NZ STATA'!H157="","",'NZ STATA'!H157)</f>
        <v>2648.5819442945049</v>
      </c>
      <c r="R391" s="3">
        <f>IF('NZ STATA'!G157="","",'NZ STATA'!G157)</f>
        <v>1336.798821710714</v>
      </c>
      <c r="S391" s="24">
        <f>'NZ STATA'!L157</f>
        <v>6.0199998319149017E-2</v>
      </c>
      <c r="T391" s="84">
        <f t="shared" si="18"/>
        <v>1.1603898802134232E-2</v>
      </c>
      <c r="U391" s="23">
        <f t="shared" si="19"/>
        <v>3.9253373388677106E-2</v>
      </c>
      <c r="V391" s="23">
        <f t="shared" si="20"/>
        <v>5.85674846849993E-3</v>
      </c>
    </row>
    <row r="392" spans="1:22" x14ac:dyDescent="0.25">
      <c r="A392">
        <v>2009</v>
      </c>
      <c r="B392" t="s">
        <v>21</v>
      </c>
      <c r="C392">
        <v>2017</v>
      </c>
      <c r="D392" s="4">
        <v>2</v>
      </c>
      <c r="E392" s="7">
        <v>1.8338684398803672E-2</v>
      </c>
      <c r="F392" s="7">
        <v>1.0570412726366816</v>
      </c>
      <c r="G392" s="7">
        <v>1.909303127821757E-2</v>
      </c>
      <c r="H392" s="7">
        <v>1.0827425307938414</v>
      </c>
      <c r="I392" s="7">
        <v>1.0720611920224872</v>
      </c>
      <c r="J392" s="7">
        <v>2.9930390625000008E-2</v>
      </c>
      <c r="K392" s="7">
        <v>7.0000000000000007E-2</v>
      </c>
      <c r="L392" s="7">
        <v>0.61</v>
      </c>
      <c r="M392" s="7">
        <f>'NZ STATA'!N158</f>
        <v>1.4200000092387199E-2</v>
      </c>
      <c r="N392" s="7">
        <v>0.28000000000000003</v>
      </c>
      <c r="O392" s="15">
        <f>IF('NZ STATA'!D158="","",'NZ STATA'!D158)</f>
        <v>231077.438801977</v>
      </c>
      <c r="P392" s="3">
        <f>IF('NZ STATA'!F158="","",'NZ STATA'!F158)</f>
        <v>12686.642964228766</v>
      </c>
      <c r="Q392" s="15">
        <f>IF('NZ STATA'!H158="","",'NZ STATA'!H158)</f>
        <v>2560.639113894365</v>
      </c>
      <c r="R392" s="3">
        <f>IF('NZ STATA'!G158="","",'NZ STATA'!G158)</f>
        <v>4996.6326778380053</v>
      </c>
      <c r="S392" s="24">
        <f>'NZ STATA'!L158</f>
        <v>5.3100001066923141E-2</v>
      </c>
      <c r="T392" s="84">
        <f t="shared" si="18"/>
        <v>1.1081302991629217E-2</v>
      </c>
      <c r="U392" s="23">
        <f t="shared" si="19"/>
        <v>5.490212731282975E-2</v>
      </c>
      <c r="V392" s="23">
        <f t="shared" si="20"/>
        <v>2.1623195686013705E-2</v>
      </c>
    </row>
    <row r="393" spans="1:22" x14ac:dyDescent="0.25">
      <c r="A393">
        <v>2009</v>
      </c>
      <c r="B393" t="s">
        <v>21</v>
      </c>
      <c r="C393">
        <v>2018</v>
      </c>
      <c r="D393" s="4">
        <v>2</v>
      </c>
      <c r="E393" s="7">
        <v>1.5856596554529895E-2</v>
      </c>
      <c r="F393" s="7">
        <v>1.0739359416270218</v>
      </c>
      <c r="G393" s="7">
        <v>2.1282005692353598E-2</v>
      </c>
      <c r="H393" s="7">
        <v>1.1060324121529492</v>
      </c>
      <c r="I393" s="7">
        <v>1.0999105181290567</v>
      </c>
      <c r="J393" s="7">
        <v>2.7533960784313759E-2</v>
      </c>
      <c r="K393" s="7">
        <v>7.0000000000000007E-2</v>
      </c>
      <c r="L393" s="7">
        <v>0.6</v>
      </c>
      <c r="M393" s="7">
        <f>'NZ STATA'!N159</f>
        <v>2.0500000566244125E-2</v>
      </c>
      <c r="N393" s="7">
        <v>0.28000000000000003</v>
      </c>
      <c r="O393" s="15">
        <f>IF('NZ STATA'!D159="","",'NZ STATA'!D159)</f>
        <v>241527.7237280597</v>
      </c>
      <c r="P393" s="3">
        <f>IF('NZ STATA'!F159="","",'NZ STATA'!F159)</f>
        <v>10560.143870756407</v>
      </c>
      <c r="Q393" s="15">
        <f>IF('NZ STATA'!H159="","",'NZ STATA'!H159)</f>
        <v>2930.737115078191</v>
      </c>
      <c r="R393" s="3">
        <f>IF('NZ STATA'!G159="","",'NZ STATA'!G159)</f>
        <v>2660.6793553552502</v>
      </c>
      <c r="S393" s="24">
        <f>'NZ STATA'!L159</f>
        <v>5.6000001728534698E-2</v>
      </c>
      <c r="T393" s="84">
        <f t="shared" si="18"/>
        <v>1.2134164433967668E-2</v>
      </c>
      <c r="U393" s="23">
        <f t="shared" si="19"/>
        <v>4.3722284579828435E-2</v>
      </c>
      <c r="V393" s="23">
        <f t="shared" si="20"/>
        <v>1.1016041199274315E-2</v>
      </c>
    </row>
    <row r="394" spans="1:22" x14ac:dyDescent="0.25">
      <c r="A394">
        <v>2009</v>
      </c>
      <c r="B394" t="s">
        <v>21</v>
      </c>
      <c r="C394">
        <v>2019</v>
      </c>
      <c r="D394" s="4">
        <v>2</v>
      </c>
      <c r="E394" s="7">
        <v>1.6066557870604167E-2</v>
      </c>
      <c r="F394" s="7">
        <v>1.091329750742944</v>
      </c>
      <c r="G394" s="7">
        <v>2.6171179558516909E-2</v>
      </c>
      <c r="H394" s="7">
        <v>1.1353606888394292</v>
      </c>
      <c r="I394" s="7">
        <v>1.1214342122135459</v>
      </c>
      <c r="J394" s="7">
        <v>1.657635658914729E-2</v>
      </c>
      <c r="K394" s="7">
        <v>7.0000000000000007E-2</v>
      </c>
      <c r="L394" s="7">
        <v>0.6</v>
      </c>
      <c r="M394" s="7">
        <f>'NZ STATA'!N160</f>
        <v>2.669999934732914E-2</v>
      </c>
      <c r="N394" s="7">
        <v>0.28000000000000003</v>
      </c>
      <c r="O394" s="15">
        <f>IF('NZ STATA'!D160="","",'NZ STATA'!D160)</f>
        <v>253205.38406849231</v>
      </c>
      <c r="P394" s="3">
        <f>IF('NZ STATA'!F160="","",'NZ STATA'!F160)</f>
        <v>11981.536855615603</v>
      </c>
      <c r="Q394" s="15">
        <f>IF('NZ STATA'!H160="","",'NZ STATA'!H160)</f>
        <v>3053.7182707570992</v>
      </c>
      <c r="R394" s="3">
        <f>IF('NZ STATA'!G160="","",'NZ STATA'!G160)</f>
        <v>3753.5368556156018</v>
      </c>
      <c r="S394" s="24">
        <f>'NZ STATA'!L160</f>
        <v>5.260000005364418E-2</v>
      </c>
      <c r="T394" s="84">
        <f t="shared" si="18"/>
        <v>1.2060242249552898E-2</v>
      </c>
      <c r="U394" s="23">
        <f t="shared" si="19"/>
        <v>4.7319439512291672E-2</v>
      </c>
      <c r="V394" s="23">
        <f t="shared" si="20"/>
        <v>1.4824079943735581E-2</v>
      </c>
    </row>
    <row r="395" spans="1:22" x14ac:dyDescent="0.25">
      <c r="A395">
        <v>2009</v>
      </c>
      <c r="B395" t="s">
        <v>21</v>
      </c>
      <c r="C395">
        <v>2020</v>
      </c>
      <c r="D395" s="4">
        <v>2</v>
      </c>
      <c r="E395" s="7">
        <v>1.700028970829888E-2</v>
      </c>
      <c r="F395" s="7">
        <v>1.1100412726706785</v>
      </c>
      <c r="G395" s="7">
        <v>8.9772342389504954E-3</v>
      </c>
      <c r="H395" s="7">
        <v>1.1455989746747557</v>
      </c>
      <c r="I395" s="7">
        <v>1.1400481467233763</v>
      </c>
      <c r="J395" s="7">
        <v>8.9256640625000015E-3</v>
      </c>
      <c r="K395" s="7">
        <v>7.0000000000000007E-2</v>
      </c>
      <c r="L395" s="7">
        <v>0.6</v>
      </c>
      <c r="M395" s="7">
        <f>'NZ STATA'!N161</f>
        <v>2.7200000360608101E-2</v>
      </c>
      <c r="N395" s="7">
        <v>0.28000000000000003</v>
      </c>
      <c r="O395" s="15">
        <f>IF('NZ STATA'!D161="","",'NZ STATA'!D161)</f>
        <v>270478</v>
      </c>
      <c r="P395" s="3">
        <f>IF('NZ STATA'!F161="","",'NZ STATA'!F161)</f>
        <v>16200.90192517572</v>
      </c>
      <c r="Q395" s="15">
        <f>IF('NZ STATA'!H161="","",'NZ STATA'!H161)</f>
        <v>2747.135380973702</v>
      </c>
      <c r="R395" s="3">
        <f>IF('NZ STATA'!G161="","",'NZ STATA'!G161)</f>
        <v>6847.4112527814914</v>
      </c>
      <c r="S395" s="24">
        <f>'NZ STATA'!L161</f>
        <v>4.6900000423192978E-2</v>
      </c>
      <c r="T395" s="84">
        <f t="shared" si="18"/>
        <v>1.0156594551030775E-2</v>
      </c>
      <c r="U395" s="23">
        <f t="shared" si="19"/>
        <v>5.9897300058325338E-2</v>
      </c>
      <c r="V395" s="23">
        <f t="shared" si="20"/>
        <v>2.5315963785525964E-2</v>
      </c>
    </row>
    <row r="396" spans="1:22" x14ac:dyDescent="0.25">
      <c r="A396">
        <v>2009</v>
      </c>
      <c r="B396" t="s">
        <v>21</v>
      </c>
      <c r="C396">
        <v>2021</v>
      </c>
      <c r="D396" s="4">
        <v>2</v>
      </c>
      <c r="E396" s="7">
        <v>3.8654404828942231E-2</v>
      </c>
      <c r="F396" s="7">
        <v>1.1537893380228468</v>
      </c>
      <c r="G396" s="7">
        <v>2.8910129607187529E-2</v>
      </c>
      <c r="H396" s="7">
        <v>1.1792017798463614</v>
      </c>
      <c r="I396" s="7">
        <v>1.1513402931437244</v>
      </c>
      <c r="J396" s="7">
        <v>1.8290664062500003E-2</v>
      </c>
      <c r="K396" s="7">
        <v>7.0000000000000007E-2</v>
      </c>
      <c r="L396" s="7">
        <v>0.6</v>
      </c>
      <c r="M396" s="7">
        <f>'NZ STATA'!N162</f>
        <v>9.8999990150332451E-3</v>
      </c>
      <c r="N396" s="7">
        <v>0.28000000000000003</v>
      </c>
      <c r="O396" s="15">
        <f>IF('NZ STATA'!D162="","",'NZ STATA'!D162)</f>
        <v>287273.73391741049</v>
      </c>
      <c r="P396" s="3">
        <f>IF('NZ STATA'!F162="","",'NZ STATA'!F162)</f>
        <v>14928.6157249796</v>
      </c>
      <c r="Q396" s="15">
        <f>IF('NZ STATA'!H162="","",'NZ STATA'!H162)</f>
        <v>3079.0172360213792</v>
      </c>
      <c r="R396" s="3">
        <f>IF('NZ STATA'!G162="","",'NZ STATA'!G162)</f>
        <v>4363.6157249795997</v>
      </c>
      <c r="S396" s="24">
        <f>'NZ STATA'!L162</f>
        <v>4.050000011920929E-2</v>
      </c>
      <c r="T396" s="84">
        <f t="shared" si="18"/>
        <v>1.0718060415876999E-2</v>
      </c>
      <c r="U396" s="23">
        <f t="shared" si="19"/>
        <v>5.1966518210368268E-2</v>
      </c>
      <c r="V396" s="23">
        <f t="shared" si="20"/>
        <v>1.5189748347247485E-2</v>
      </c>
    </row>
    <row r="397" spans="1:22" x14ac:dyDescent="0.25">
      <c r="A397">
        <v>2009</v>
      </c>
      <c r="B397" t="s">
        <v>21</v>
      </c>
      <c r="C397">
        <v>2022</v>
      </c>
      <c r="D397" s="4">
        <v>2</v>
      </c>
      <c r="E397" s="7">
        <v>6.9266931690557837E-2</v>
      </c>
      <c r="F397" s="7">
        <v>1.236541702604659</v>
      </c>
      <c r="G397" s="7">
        <v>0.11020965847782821</v>
      </c>
      <c r="H397" s="7">
        <v>1.3165930934579497</v>
      </c>
      <c r="I397" s="7">
        <v>1.1942207534317781</v>
      </c>
      <c r="J397" s="7">
        <v>3.637247058823527E-2</v>
      </c>
      <c r="K397" s="7">
        <v>7.0000000000000007E-2</v>
      </c>
      <c r="L397" s="7">
        <v>0.6</v>
      </c>
      <c r="M397" s="7">
        <f>'NZ STATA'!N163</f>
        <v>-1.0900001041591167E-2</v>
      </c>
      <c r="N397" s="7">
        <v>0.28000000000000003</v>
      </c>
      <c r="O397" s="15">
        <f>IF('NZ STATA'!D163="","",'NZ STATA'!D163)</f>
        <v>330035.84964239009</v>
      </c>
      <c r="P397" s="3">
        <f>IF('NZ STATA'!F163="","",'NZ STATA'!F163)</f>
        <v>34893.4933272817</v>
      </c>
      <c r="Q397" s="15">
        <f>IF('NZ STATA'!H163="","",'NZ STATA'!H163)</f>
        <v>3768.948669117111</v>
      </c>
      <c r="R397" s="3">
        <f>IF('NZ STATA'!G163="","",'NZ STATA'!G163)</f>
        <v>22796.4933272817</v>
      </c>
      <c r="S397" s="24">
        <f>'NZ STATA'!L163</f>
        <v>3.8199998438358307E-2</v>
      </c>
      <c r="T397" s="84">
        <f t="shared" si="18"/>
        <v>1.141981597817616E-2</v>
      </c>
      <c r="U397" s="23">
        <f t="shared" si="19"/>
        <v>0.10572637295339429</v>
      </c>
      <c r="V397" s="23">
        <f t="shared" si="20"/>
        <v>6.9072779069252049E-2</v>
      </c>
    </row>
    <row r="398" spans="1:22" s="2" customFormat="1" x14ac:dyDescent="0.25">
      <c r="A398" s="2">
        <v>2009</v>
      </c>
      <c r="B398" s="2" t="s">
        <v>21</v>
      </c>
      <c r="C398" s="2">
        <v>2023</v>
      </c>
      <c r="D398" s="5">
        <v>2</v>
      </c>
      <c r="E398" s="11">
        <v>5.5748402527682754E-2</v>
      </c>
      <c r="F398" s="11">
        <v>1.3074346518801607</v>
      </c>
      <c r="G398" s="11">
        <v>5.6803595206526704E-2</v>
      </c>
      <c r="H398" s="11">
        <v>1.391380314590444</v>
      </c>
      <c r="I398" s="11">
        <v>1.2573410553056013</v>
      </c>
      <c r="J398" s="11">
        <v>4.6308196078431403E-2</v>
      </c>
      <c r="K398" s="11">
        <v>7.0000000000000007E-2</v>
      </c>
      <c r="L398" s="11">
        <v>0.6</v>
      </c>
      <c r="M398" s="7">
        <f>'NZ STATA'!N164</f>
        <v>-2.5000013411045074E-3</v>
      </c>
      <c r="N398" s="11">
        <v>0.28000000000000003</v>
      </c>
      <c r="O398" s="15">
        <f>IF('NZ STATA'!D164="","",'NZ STATA'!D164)</f>
        <v>374478.342969672</v>
      </c>
      <c r="P398" s="3">
        <f>IF('NZ STATA'!F164="","",'NZ STATA'!F164)</f>
        <v>38246.770635459805</v>
      </c>
      <c r="Q398" s="15">
        <f>IF('NZ STATA'!H164="","",'NZ STATA'!H164)</f>
        <v>2548.2399657041601</v>
      </c>
      <c r="R398" s="3">
        <f>IF('NZ STATA'!G164="","",'NZ STATA'!G164)</f>
        <v>24805.770635459801</v>
      </c>
      <c r="S398" s="24">
        <f>'NZ STATA'!L164</f>
        <v>5.3899999707937241E-2</v>
      </c>
      <c r="T398" s="85">
        <f t="shared" si="18"/>
        <v>6.8047725951151609E-3</v>
      </c>
      <c r="U398" s="75">
        <f t="shared" si="19"/>
        <v>0.10213346473432058</v>
      </c>
      <c r="V398" s="75">
        <f t="shared" si="20"/>
        <v>6.6240868400415764E-2</v>
      </c>
    </row>
    <row r="399" spans="1:22" x14ac:dyDescent="0.25">
      <c r="A399">
        <v>2010</v>
      </c>
      <c r="B399" t="s">
        <v>22</v>
      </c>
      <c r="C399">
        <v>2006</v>
      </c>
      <c r="D399" s="4">
        <v>2</v>
      </c>
      <c r="E399" s="7" cm="1">
        <f t="array" ref="E399:E416">TRANSPOSE(Deflators!D18:U18)</f>
        <v>3.3100140489787058E-2</v>
      </c>
      <c r="F399" s="7" cm="1">
        <f t="array" ref="F399:F416">TRANSPOSE(Deflators!D17:U17)</f>
        <v>0.85920570906602489</v>
      </c>
      <c r="G399" s="7" cm="1">
        <f t="array" ref="G399:G416">TRANSPOSE(Deflators!D43:U43)</f>
        <v>5.0541768166727535E-2</v>
      </c>
      <c r="H399" s="7" cm="1">
        <f t="array" ref="H399:H416">TRANSPOSE(Deflators!D44:U44)</f>
        <v>0.8045442673241312</v>
      </c>
      <c r="I399" s="7">
        <v>0.81988153695648835</v>
      </c>
      <c r="J399" s="7" cm="1">
        <f t="array" ref="J399:J416">'RFR - NZ'!I4:I21</f>
        <v>5.8149954128440359E-2</v>
      </c>
      <c r="K399" s="7" cm="1">
        <f t="array" ref="K399:K416">TRANSPOSE(MRP!C5:T5)</f>
        <v>7.0000000000000007E-2</v>
      </c>
      <c r="L399" s="7" cm="1">
        <f t="array" ref="L399:L416">TRANSPOSE('Equity Beta'!C5:T5)</f>
        <v>0.61</v>
      </c>
      <c r="M399" s="7">
        <f>'NZ STATA'!N165</f>
        <v>1.9100001081824303E-2</v>
      </c>
      <c r="N399" s="7" cm="1">
        <f t="array" ref="N399:N416">TRANSPOSE('SC Tax'!C5:T5)</f>
        <v>0.33</v>
      </c>
      <c r="O399" s="15">
        <f>IF('NZ STATA'!D165="","",'NZ STATA'!D165)</f>
        <v>126033.640625</v>
      </c>
      <c r="P399" s="3">
        <f>IF('NZ STATA'!F165="","",'NZ STATA'!F165)</f>
        <v>9809.44921875</v>
      </c>
      <c r="Q399" s="15" t="str">
        <f>IF('NZ STATA'!H165="","",'NZ STATA'!H165)</f>
        <v/>
      </c>
      <c r="R399" s="3">
        <f>IF('NZ STATA'!G165="","",'NZ STATA'!G165)</f>
        <v>4200.44970703125</v>
      </c>
      <c r="S399" s="24">
        <f>'NZ STATA'!L165</f>
        <v>0</v>
      </c>
      <c r="U399" s="23">
        <f t="shared" si="19"/>
        <v>7.7831991285064892E-2</v>
      </c>
      <c r="V399" s="23">
        <f t="shared" si="20"/>
        <v>3.3328004223326782E-2</v>
      </c>
    </row>
    <row r="400" spans="1:22" x14ac:dyDescent="0.25">
      <c r="A400">
        <v>2010</v>
      </c>
      <c r="B400" t="s">
        <v>22</v>
      </c>
      <c r="C400">
        <v>2007</v>
      </c>
      <c r="D400" s="4">
        <v>2</v>
      </c>
      <c r="E400" s="7">
        <v>2.3483524246127475E-2</v>
      </c>
      <c r="F400" s="7">
        <v>0.87962166826992283</v>
      </c>
      <c r="G400" s="7">
        <v>3.787859305374694E-2</v>
      </c>
      <c r="H400" s="7">
        <v>0.83560380443824656</v>
      </c>
      <c r="I400" s="7">
        <v>0.8558356380203338</v>
      </c>
      <c r="J400" s="7">
        <v>6.2786743295019154E-2</v>
      </c>
      <c r="K400" s="7">
        <v>7.0000000000000007E-2</v>
      </c>
      <c r="L400" s="7">
        <v>0.61</v>
      </c>
      <c r="M400" s="7">
        <f>'NZ STATA'!N166</f>
        <v>1.9100001081824303E-2</v>
      </c>
      <c r="N400" s="7">
        <v>0.33</v>
      </c>
      <c r="O400" s="15">
        <f>IF('NZ STATA'!D166="","",'NZ STATA'!D166)</f>
        <v>138819.09375</v>
      </c>
      <c r="P400" s="3">
        <f>IF('NZ STATA'!F166="","",'NZ STATA'!F166)</f>
        <v>9520.474609375</v>
      </c>
      <c r="Q400" s="15" t="str">
        <f>IF('NZ STATA'!H166="","",'NZ STATA'!H166)</f>
        <v/>
      </c>
      <c r="R400" s="3">
        <f>IF('NZ STATA'!G166="","",'NZ STATA'!G166)</f>
        <v>3486.474365234375</v>
      </c>
      <c r="S400" s="24">
        <f>'NZ STATA'!L166</f>
        <v>0</v>
      </c>
      <c r="U400" s="23">
        <f t="shared" si="19"/>
        <v>6.8581881297398978E-2</v>
      </c>
      <c r="V400" s="23">
        <f t="shared" si="20"/>
        <v>2.5115236463891518E-2</v>
      </c>
    </row>
    <row r="401" spans="1:22" x14ac:dyDescent="0.25">
      <c r="A401">
        <v>2010</v>
      </c>
      <c r="B401" t="s">
        <v>22</v>
      </c>
      <c r="C401">
        <v>2008</v>
      </c>
      <c r="D401" s="4">
        <v>2</v>
      </c>
      <c r="E401" s="7">
        <v>3.8825868397930716E-2</v>
      </c>
      <c r="F401" s="7">
        <v>0.91444539973908812</v>
      </c>
      <c r="G401" s="7">
        <v>3.7290164460032922E-2</v>
      </c>
      <c r="H401" s="7">
        <v>0.86735187422963156</v>
      </c>
      <c r="I401" s="7">
        <v>0.89398661166245419</v>
      </c>
      <c r="J401" s="7">
        <v>6.0896374045801512E-2</v>
      </c>
      <c r="K401" s="7">
        <v>7.0000000000000007E-2</v>
      </c>
      <c r="L401" s="7">
        <v>0.61</v>
      </c>
      <c r="M401" s="7">
        <f>'NZ STATA'!N167</f>
        <v>1.9100001081824303E-2</v>
      </c>
      <c r="N401" s="7">
        <v>0.3</v>
      </c>
      <c r="O401" s="15">
        <f>IF('NZ STATA'!D167="","",'NZ STATA'!D167)</f>
        <v>147879.5625</v>
      </c>
      <c r="P401" s="3">
        <f>IF('NZ STATA'!F167="","",'NZ STATA'!F167)</f>
        <v>11171.466796875</v>
      </c>
      <c r="Q401" s="15">
        <f>IF('NZ STATA'!H167="","",'NZ STATA'!H167)</f>
        <v>2067.384963935614</v>
      </c>
      <c r="R401" s="3">
        <f>IF('NZ STATA'!G167="","",'NZ STATA'!G167)</f>
        <v>4931.466796875</v>
      </c>
      <c r="S401" s="24">
        <f>'NZ STATA'!L167</f>
        <v>0</v>
      </c>
      <c r="T401" s="84">
        <f t="shared" si="18"/>
        <v>1.3980193942862212E-2</v>
      </c>
      <c r="U401" s="23">
        <f t="shared" si="19"/>
        <v>7.5544359261104796E-2</v>
      </c>
      <c r="V401" s="23">
        <f t="shared" si="20"/>
        <v>3.3347858984063471E-2</v>
      </c>
    </row>
    <row r="402" spans="1:22" x14ac:dyDescent="0.25">
      <c r="A402">
        <v>2010</v>
      </c>
      <c r="B402" t="s">
        <v>22</v>
      </c>
      <c r="C402">
        <v>2009</v>
      </c>
      <c r="D402" s="4">
        <v>2</v>
      </c>
      <c r="E402" s="7">
        <v>2.0935866234537432E-2</v>
      </c>
      <c r="F402" s="7">
        <v>0.93379191771976022</v>
      </c>
      <c r="G402" s="7">
        <v>4.5916205946260044E-2</v>
      </c>
      <c r="H402" s="7">
        <v>0.90810585574231328</v>
      </c>
      <c r="I402" s="7">
        <v>0.94798548547317496</v>
      </c>
      <c r="J402" s="7">
        <v>5.6882873563218396E-2</v>
      </c>
      <c r="K402" s="7">
        <v>7.0000000000000007E-2</v>
      </c>
      <c r="L402" s="7">
        <v>0.61</v>
      </c>
      <c r="M402" s="7">
        <f>'NZ STATA'!N168</f>
        <v>2.4900002405047417E-2</v>
      </c>
      <c r="N402" s="7">
        <v>0.3</v>
      </c>
      <c r="O402" s="15">
        <f>IF('NZ STATA'!D168="","",'NZ STATA'!D168)</f>
        <v>160896.03125</v>
      </c>
      <c r="P402" s="3">
        <f>IF('NZ STATA'!F168="","",'NZ STATA'!F168)</f>
        <v>11439.873046875</v>
      </c>
      <c r="Q402" s="15">
        <f>IF('NZ STATA'!H168="","",'NZ STATA'!H168)</f>
        <v>1889.208097057797</v>
      </c>
      <c r="R402" s="3">
        <f>IF('NZ STATA'!G168="","",'NZ STATA'!G168)</f>
        <v>4738.87353515625</v>
      </c>
      <c r="S402" s="24">
        <f>'NZ STATA'!L168</f>
        <v>0</v>
      </c>
      <c r="T402" s="84">
        <f t="shared" si="18"/>
        <v>1.1741794265405767E-2</v>
      </c>
      <c r="U402" s="23">
        <f t="shared" si="19"/>
        <v>7.1101026905379311E-2</v>
      </c>
      <c r="V402" s="23">
        <f t="shared" si="20"/>
        <v>2.9453016947279424E-2</v>
      </c>
    </row>
    <row r="403" spans="1:22" x14ac:dyDescent="0.25">
      <c r="A403">
        <v>2010</v>
      </c>
      <c r="B403" t="s">
        <v>22</v>
      </c>
      <c r="C403">
        <v>2010</v>
      </c>
      <c r="D403" s="4">
        <v>2</v>
      </c>
      <c r="E403" s="7">
        <v>2.2759288999173406E-2</v>
      </c>
      <c r="F403" s="7">
        <v>0.95528804828231084</v>
      </c>
      <c r="G403" s="7">
        <v>2.895881701667272E-2</v>
      </c>
      <c r="H403" s="7">
        <v>0.93478800413650476</v>
      </c>
      <c r="I403" s="7">
        <v>0.95078013368004488</v>
      </c>
      <c r="J403" s="7">
        <v>5.6131877394636001E-2</v>
      </c>
      <c r="K403" s="7">
        <v>7.0000000000000007E-2</v>
      </c>
      <c r="L403" s="7">
        <v>0.61</v>
      </c>
      <c r="M403" s="7">
        <f>'NZ STATA'!N169</f>
        <v>-8.9999969350174069E-4</v>
      </c>
      <c r="N403" s="7">
        <v>0.3</v>
      </c>
      <c r="O403" s="15">
        <f>IF('NZ STATA'!D169="","",'NZ STATA'!D169)</f>
        <v>174470.90625</v>
      </c>
      <c r="P403" s="3">
        <f>IF('NZ STATA'!F169="","",'NZ STATA'!F169)</f>
        <v>11424.521484375</v>
      </c>
      <c r="Q403" s="15">
        <f>IF('NZ STATA'!H169="","",'NZ STATA'!H169)</f>
        <v>1840.155621162537</v>
      </c>
      <c r="R403" s="3">
        <f>IF('NZ STATA'!G169="","",'NZ STATA'!G169)</f>
        <v>3546.52099609375</v>
      </c>
      <c r="S403" s="24">
        <f>'NZ STATA'!L169</f>
        <v>0</v>
      </c>
      <c r="T403" s="84">
        <f t="shared" si="18"/>
        <v>1.0547062892685222E-2</v>
      </c>
      <c r="U403" s="23">
        <f t="shared" si="19"/>
        <v>6.5480954561012952E-2</v>
      </c>
      <c r="V403" s="23">
        <f t="shared" si="20"/>
        <v>2.0327291651777903E-2</v>
      </c>
    </row>
    <row r="404" spans="1:22" x14ac:dyDescent="0.25">
      <c r="A404">
        <v>2010</v>
      </c>
      <c r="B404" t="s">
        <v>22</v>
      </c>
      <c r="C404">
        <v>2011</v>
      </c>
      <c r="D404" s="4">
        <v>2</v>
      </c>
      <c r="E404" s="7">
        <v>3.9488973056423064E-2</v>
      </c>
      <c r="F404" s="7">
        <v>0.99376612206306836</v>
      </c>
      <c r="G404" s="7">
        <v>3.2077340179707009E-2</v>
      </c>
      <c r="H404" s="7">
        <v>0.96525962848652824</v>
      </c>
      <c r="I404" s="7">
        <v>0.97471837889087087</v>
      </c>
      <c r="J404" s="7">
        <v>4.9462183908045985E-2</v>
      </c>
      <c r="K404" s="7">
        <v>7.0000000000000007E-2</v>
      </c>
      <c r="L404" s="7">
        <v>0.61</v>
      </c>
      <c r="M404" s="7">
        <f>'NZ STATA'!N170</f>
        <v>1.640000008046627E-2</v>
      </c>
      <c r="N404" s="7">
        <v>0.28000000000000003</v>
      </c>
      <c r="O404" s="15">
        <f>IF('NZ STATA'!D170="","",'NZ STATA'!D170)</f>
        <v>181069.421875</v>
      </c>
      <c r="P404" s="3">
        <f>IF('NZ STATA'!F170="","",'NZ STATA'!F170)</f>
        <v>16640.24609375</v>
      </c>
      <c r="Q404" s="15">
        <f>IF('NZ STATA'!H170="","",'NZ STATA'!H170)</f>
        <v>2206.548225717574</v>
      </c>
      <c r="R404" s="3">
        <f>IF('NZ STATA'!G170="","",'NZ STATA'!G170)</f>
        <v>8041.2451171875</v>
      </c>
      <c r="S404" s="24">
        <f>'NZ STATA'!L170</f>
        <v>7.8199997544288635E-2</v>
      </c>
      <c r="T404" s="84">
        <f t="shared" si="18"/>
        <v>1.2186200203592902E-2</v>
      </c>
      <c r="U404" s="23">
        <f t="shared" si="19"/>
        <v>9.1899813460703916E-2</v>
      </c>
      <c r="V404" s="23">
        <f t="shared" si="20"/>
        <v>4.4409735414843908E-2</v>
      </c>
    </row>
    <row r="405" spans="1:22" x14ac:dyDescent="0.25">
      <c r="A405">
        <v>2010</v>
      </c>
      <c r="B405" t="s">
        <v>22</v>
      </c>
      <c r="C405">
        <v>2012</v>
      </c>
      <c r="D405" s="4">
        <v>2</v>
      </c>
      <c r="E405" s="7">
        <v>1.0543400633306286E-2</v>
      </c>
      <c r="F405" s="7">
        <v>1.0042992262179271</v>
      </c>
      <c r="G405" s="7">
        <v>3.5358168765524237E-2</v>
      </c>
      <c r="H405" s="7">
        <v>1</v>
      </c>
      <c r="I405" s="7">
        <v>1</v>
      </c>
      <c r="J405" s="7">
        <v>3.646118518518518E-2</v>
      </c>
      <c r="K405" s="7">
        <v>7.0000000000000007E-2</v>
      </c>
      <c r="L405" s="7">
        <v>0.61</v>
      </c>
      <c r="M405" s="7">
        <f>'NZ STATA'!N171</f>
        <v>2.1700000390410423E-2</v>
      </c>
      <c r="N405" s="7">
        <v>0.28000000000000003</v>
      </c>
      <c r="O405" s="15">
        <f>IF('NZ STATA'!D171="","",'NZ STATA'!D171)</f>
        <v>192695.671875</v>
      </c>
      <c r="P405" s="3">
        <f>IF('NZ STATA'!F171="","",'NZ STATA'!F171)</f>
        <v>12056.30859375</v>
      </c>
      <c r="Q405" s="15">
        <f>IF('NZ STATA'!H171="","",'NZ STATA'!H171)</f>
        <v>2152.829011200603</v>
      </c>
      <c r="R405" s="3">
        <f>IF('NZ STATA'!G171="","",'NZ STATA'!G171)</f>
        <v>2994.30908203125</v>
      </c>
      <c r="S405" s="24">
        <f>'NZ STATA'!L171</f>
        <v>7.2200000286102295E-2</v>
      </c>
      <c r="T405" s="84">
        <f t="shared" si="18"/>
        <v>1.1172171072929568E-2</v>
      </c>
      <c r="U405" s="23">
        <f t="shared" si="19"/>
        <v>6.2566577009424598E-2</v>
      </c>
      <c r="V405" s="23">
        <f t="shared" si="20"/>
        <v>1.5539057275628028E-2</v>
      </c>
    </row>
    <row r="406" spans="1:22" x14ac:dyDescent="0.25">
      <c r="A406">
        <v>2010</v>
      </c>
      <c r="B406" t="s">
        <v>22</v>
      </c>
      <c r="C406">
        <v>2013</v>
      </c>
      <c r="D406" s="4">
        <v>2</v>
      </c>
      <c r="E406" s="7">
        <v>1.1280315338639931E-2</v>
      </c>
      <c r="F406" s="7">
        <v>1.0156921754055372</v>
      </c>
      <c r="G406" s="7">
        <v>1.5079813215808485E-2</v>
      </c>
      <c r="H406" s="7">
        <v>1.0151940872871121</v>
      </c>
      <c r="I406" s="7">
        <v>1.0160178616112114</v>
      </c>
      <c r="J406" s="7">
        <v>4.1064492187499975E-2</v>
      </c>
      <c r="K406" s="7">
        <v>7.0000000000000007E-2</v>
      </c>
      <c r="L406" s="7">
        <v>0.61</v>
      </c>
      <c r="M406" s="7">
        <f>'NZ STATA'!N172</f>
        <v>2.200000174343586E-2</v>
      </c>
      <c r="N406" s="7">
        <v>0.28000000000000003</v>
      </c>
      <c r="O406" s="15">
        <f>IF('NZ STATA'!D172="","",'NZ STATA'!D172)</f>
        <v>197056</v>
      </c>
      <c r="P406" s="3">
        <f>IF('NZ STATA'!F172="","",'NZ STATA'!F172)</f>
        <v>11551</v>
      </c>
      <c r="Q406" s="15">
        <f>IF('NZ STATA'!H172="","",'NZ STATA'!H172)</f>
        <v>799.3740343542064</v>
      </c>
      <c r="R406" s="3">
        <f>IF('NZ STATA'!G172="","",'NZ STATA'!G172)</f>
        <v>1693</v>
      </c>
      <c r="S406" s="24">
        <f>'NZ STATA'!L172</f>
        <v>6.6200003027915955E-2</v>
      </c>
      <c r="T406" s="84">
        <f t="shared" si="18"/>
        <v>4.0565830746295793E-3</v>
      </c>
      <c r="U406" s="23">
        <f t="shared" si="19"/>
        <v>5.8617854822994482E-2</v>
      </c>
      <c r="V406" s="23">
        <f t="shared" si="20"/>
        <v>8.5914663851899969E-3</v>
      </c>
    </row>
    <row r="407" spans="1:22" x14ac:dyDescent="0.25">
      <c r="A407">
        <v>2010</v>
      </c>
      <c r="B407" t="s">
        <v>22</v>
      </c>
      <c r="C407">
        <v>2014</v>
      </c>
      <c r="D407" s="4">
        <v>2</v>
      </c>
      <c r="E407" s="7">
        <v>1.2200404076806042E-2</v>
      </c>
      <c r="F407" s="7">
        <v>1.0281599315429428</v>
      </c>
      <c r="G407" s="7">
        <v>1.1923506371374324E-2</v>
      </c>
      <c r="H407" s="7">
        <v>1.0273712132061399</v>
      </c>
      <c r="I407" s="7">
        <v>1.0399176543779545</v>
      </c>
      <c r="J407" s="7">
        <v>4.3099365079365085E-2</v>
      </c>
      <c r="K407" s="7">
        <v>7.0000000000000007E-2</v>
      </c>
      <c r="L407" s="7">
        <v>0.61</v>
      </c>
      <c r="M407" s="7">
        <f>'NZ STATA'!N173</f>
        <v>1.2500000186264515E-2</v>
      </c>
      <c r="N407" s="7">
        <v>0.28000000000000003</v>
      </c>
      <c r="O407" s="15">
        <f>IF('NZ STATA'!D173="","",'NZ STATA'!D173)</f>
        <v>202799</v>
      </c>
      <c r="P407" s="3">
        <f>IF('NZ STATA'!F173="","",'NZ STATA'!F173)</f>
        <v>13587</v>
      </c>
      <c r="Q407" s="15">
        <f>IF('NZ STATA'!H173="","",'NZ STATA'!H173)</f>
        <v>285.53337926730723</v>
      </c>
      <c r="R407" s="3">
        <f>IF('NZ STATA'!G173="","",'NZ STATA'!G173)</f>
        <v>3104</v>
      </c>
      <c r="S407" s="24">
        <f>'NZ STATA'!L173</f>
        <v>6.1099998652935028E-2</v>
      </c>
      <c r="T407" s="84">
        <f t="shared" si="18"/>
        <v>1.407962461685251E-3</v>
      </c>
      <c r="U407" s="23">
        <f t="shared" si="19"/>
        <v>6.6997371781912146E-2</v>
      </c>
      <c r="V407" s="23">
        <f t="shared" si="20"/>
        <v>1.5305795393468409E-2</v>
      </c>
    </row>
    <row r="408" spans="1:22" x14ac:dyDescent="0.25">
      <c r="A408">
        <v>2010</v>
      </c>
      <c r="B408" t="s">
        <v>22</v>
      </c>
      <c r="C408">
        <v>2015</v>
      </c>
      <c r="D408" s="4">
        <v>2</v>
      </c>
      <c r="E408" s="7">
        <v>2.9227576697464087E-3</v>
      </c>
      <c r="F408" s="7">
        <v>1.0311693896846579</v>
      </c>
      <c r="G408" s="7">
        <v>1.5500569771272503E-2</v>
      </c>
      <c r="H408" s="7">
        <v>1.0434201146006314</v>
      </c>
      <c r="I408" s="7">
        <v>1.048112780280603</v>
      </c>
      <c r="J408" s="7">
        <v>3.4332322834645657E-2</v>
      </c>
      <c r="K408" s="7">
        <v>7.0000000000000007E-2</v>
      </c>
      <c r="L408" s="7">
        <v>0.61</v>
      </c>
      <c r="M408" s="7">
        <f>'NZ STATA'!N174</f>
        <v>2.930000051856041E-2</v>
      </c>
      <c r="N408" s="7">
        <v>0.28000000000000003</v>
      </c>
      <c r="O408" s="15">
        <f>IF('NZ STATA'!D174="","",'NZ STATA'!D174)</f>
        <v>221540</v>
      </c>
      <c r="P408" s="3">
        <f>IF('NZ STATA'!F174="","",'NZ STATA'!F174)</f>
        <v>11161</v>
      </c>
      <c r="Q408" s="15">
        <f>IF('NZ STATA'!H174="","",'NZ STATA'!H174)</f>
        <v>992.46863087418296</v>
      </c>
      <c r="R408" s="3">
        <f>IF('NZ STATA'!G174="","",'NZ STATA'!G174)</f>
        <v>185</v>
      </c>
      <c r="S408" s="24">
        <f>'NZ STATA'!L174</f>
        <v>6.889999657869339E-2</v>
      </c>
      <c r="T408" s="84">
        <f t="shared" si="18"/>
        <v>4.4798620153208586E-3</v>
      </c>
      <c r="U408" s="23">
        <f t="shared" si="19"/>
        <v>5.0379164033583099E-2</v>
      </c>
      <c r="V408" s="23">
        <f t="shared" si="20"/>
        <v>8.350636453913514E-4</v>
      </c>
    </row>
    <row r="409" spans="1:22" x14ac:dyDescent="0.25">
      <c r="A409">
        <v>2010</v>
      </c>
      <c r="B409" t="s">
        <v>22</v>
      </c>
      <c r="C409">
        <v>2016</v>
      </c>
      <c r="D409" s="4">
        <v>2</v>
      </c>
      <c r="E409" s="7">
        <v>6.4415806539522506E-3</v>
      </c>
      <c r="F409" s="7">
        <v>1.0378331901379652</v>
      </c>
      <c r="G409" s="7">
        <v>1.7900282085788762E-2</v>
      </c>
      <c r="H409" s="7">
        <v>1.0622657972955325</v>
      </c>
      <c r="I409" s="7">
        <v>1.0568454205188802</v>
      </c>
      <c r="J409" s="7">
        <v>2.763081712062259E-2</v>
      </c>
      <c r="K409" s="7">
        <v>7.0000000000000007E-2</v>
      </c>
      <c r="L409" s="7">
        <v>0.61</v>
      </c>
      <c r="M409" s="7">
        <f>'NZ STATA'!N175</f>
        <v>2.4800000712275505E-2</v>
      </c>
      <c r="N409" s="7">
        <v>0.28000000000000003</v>
      </c>
      <c r="O409" s="15">
        <f>IF('NZ STATA'!D175="","",'NZ STATA'!D175)</f>
        <v>231674</v>
      </c>
      <c r="P409" s="3">
        <f>IF('NZ STATA'!F175="","",'NZ STATA'!F175)</f>
        <v>12849.504610226319</v>
      </c>
      <c r="Q409" s="15">
        <f>IF('NZ STATA'!H175="","",'NZ STATA'!H175)</f>
        <v>1509.1669475304229</v>
      </c>
      <c r="R409" s="3">
        <f>IF('NZ STATA'!G175="","",'NZ STATA'!G175)</f>
        <v>1358.5046102263191</v>
      </c>
      <c r="S409" s="24">
        <f>'NZ STATA'!L175</f>
        <v>6.0199998319149017E-2</v>
      </c>
      <c r="T409" s="84">
        <f t="shared" si="18"/>
        <v>6.514183497200475E-3</v>
      </c>
      <c r="U409" s="23">
        <f t="shared" si="19"/>
        <v>5.5463731839681271E-2</v>
      </c>
      <c r="V409" s="23">
        <f t="shared" si="20"/>
        <v>5.8638630585491642E-3</v>
      </c>
    </row>
    <row r="410" spans="1:22" x14ac:dyDescent="0.25">
      <c r="A410">
        <v>2010</v>
      </c>
      <c r="B410" t="s">
        <v>22</v>
      </c>
      <c r="C410">
        <v>2017</v>
      </c>
      <c r="D410" s="4">
        <v>2</v>
      </c>
      <c r="E410" s="7">
        <v>1.8338684398803672E-2</v>
      </c>
      <c r="F410" s="7">
        <v>1.0570412726366816</v>
      </c>
      <c r="G410" s="7">
        <v>1.909303127821757E-2</v>
      </c>
      <c r="H410" s="7">
        <v>1.0827425307938414</v>
      </c>
      <c r="I410" s="7">
        <v>1.0720611920224872</v>
      </c>
      <c r="J410" s="7">
        <v>2.9930390625000008E-2</v>
      </c>
      <c r="K410" s="7">
        <v>7.0000000000000007E-2</v>
      </c>
      <c r="L410" s="7">
        <v>0.61</v>
      </c>
      <c r="M410" s="7">
        <f>'NZ STATA'!N176</f>
        <v>1.4200000092387199E-2</v>
      </c>
      <c r="N410" s="7">
        <v>0.28000000000000003</v>
      </c>
      <c r="O410" s="15">
        <f>IF('NZ STATA'!D176="","",'NZ STATA'!D176)</f>
        <v>247342</v>
      </c>
      <c r="P410" s="3">
        <f>IF('NZ STATA'!F176="","",'NZ STATA'!F176)</f>
        <v>17547.540000000015</v>
      </c>
      <c r="Q410" s="15">
        <f>IF('NZ STATA'!H176="","",'NZ STATA'!H176)</f>
        <v>0</v>
      </c>
      <c r="R410" s="3">
        <f>IF('NZ STATA'!G176="","",'NZ STATA'!G176)</f>
        <v>5349.5400000000136</v>
      </c>
      <c r="S410" s="24">
        <f>'NZ STATA'!L176</f>
        <v>5.3100001066923141E-2</v>
      </c>
      <c r="T410" s="84">
        <f t="shared" si="18"/>
        <v>0</v>
      </c>
      <c r="U410" s="23">
        <f t="shared" si="19"/>
        <v>7.0944441299900601E-2</v>
      </c>
      <c r="V410" s="23">
        <f t="shared" si="20"/>
        <v>2.162811006622415E-2</v>
      </c>
    </row>
    <row r="411" spans="1:22" x14ac:dyDescent="0.25">
      <c r="A411">
        <v>2010</v>
      </c>
      <c r="B411" t="s">
        <v>22</v>
      </c>
      <c r="C411">
        <v>2018</v>
      </c>
      <c r="D411" s="4">
        <v>2</v>
      </c>
      <c r="E411" s="7">
        <v>1.5856596554529895E-2</v>
      </c>
      <c r="F411" s="7">
        <v>1.0739359416270218</v>
      </c>
      <c r="G411" s="7">
        <v>2.1282005692353598E-2</v>
      </c>
      <c r="H411" s="7">
        <v>1.1060324121529492</v>
      </c>
      <c r="I411" s="7">
        <v>1.0999105181290567</v>
      </c>
      <c r="J411" s="7">
        <v>2.7533960784313759E-2</v>
      </c>
      <c r="K411" s="7">
        <v>7.0000000000000007E-2</v>
      </c>
      <c r="L411" s="7">
        <v>0.6</v>
      </c>
      <c r="M411" s="7">
        <f>'NZ STATA'!N177</f>
        <v>2.0500000566244125E-2</v>
      </c>
      <c r="N411" s="7">
        <v>0.28000000000000003</v>
      </c>
      <c r="O411" s="15">
        <f>IF('NZ STATA'!D177="","",'NZ STATA'!D177)</f>
        <v>253649</v>
      </c>
      <c r="P411" s="3">
        <f>IF('NZ STATA'!F177="","",'NZ STATA'!F177)</f>
        <v>15096.964999999975</v>
      </c>
      <c r="Q411" s="15">
        <f>IF('NZ STATA'!H177="","",'NZ STATA'!H177)</f>
        <v>1118.2001478822599</v>
      </c>
      <c r="R411" s="3">
        <f>IF('NZ STATA'!G177="","",'NZ STATA'!G177)</f>
        <v>2769.9649999999751</v>
      </c>
      <c r="S411" s="24">
        <f>'NZ STATA'!L177</f>
        <v>5.6000001728534698E-2</v>
      </c>
      <c r="T411" s="84">
        <f t="shared" si="18"/>
        <v>4.4084547854801714E-3</v>
      </c>
      <c r="U411" s="23">
        <f t="shared" si="19"/>
        <v>5.9519118939952355E-2</v>
      </c>
      <c r="V411" s="23">
        <f t="shared" si="20"/>
        <v>1.0920464894401221E-2</v>
      </c>
    </row>
    <row r="412" spans="1:22" x14ac:dyDescent="0.25">
      <c r="A412">
        <v>2010</v>
      </c>
      <c r="B412" t="s">
        <v>22</v>
      </c>
      <c r="C412">
        <v>2019</v>
      </c>
      <c r="D412" s="4">
        <v>2</v>
      </c>
      <c r="E412" s="7">
        <v>1.6066557870604167E-2</v>
      </c>
      <c r="F412" s="7">
        <v>1.091329750742944</v>
      </c>
      <c r="G412" s="7">
        <v>2.6171179558516909E-2</v>
      </c>
      <c r="H412" s="7">
        <v>1.1353606888394292</v>
      </c>
      <c r="I412" s="7">
        <v>1.1214342122135459</v>
      </c>
      <c r="J412" s="7">
        <v>1.657635658914729E-2</v>
      </c>
      <c r="K412" s="7">
        <v>7.0000000000000007E-2</v>
      </c>
      <c r="L412" s="7">
        <v>0.6</v>
      </c>
      <c r="M412" s="7">
        <f>'NZ STATA'!N178</f>
        <v>2.669999934732914E-2</v>
      </c>
      <c r="N412" s="7">
        <v>0.28000000000000003</v>
      </c>
      <c r="O412" s="15">
        <f>IF('NZ STATA'!D178="","",'NZ STATA'!D178)</f>
        <v>248091</v>
      </c>
      <c r="P412" s="3">
        <f>IF('NZ STATA'!F178="","",'NZ STATA'!F178)</f>
        <v>16255</v>
      </c>
      <c r="Q412" s="15">
        <f>IF('NZ STATA'!H178="","",'NZ STATA'!H178)</f>
        <v>346.30066288479497</v>
      </c>
      <c r="R412" s="3">
        <f>IF('NZ STATA'!G178="","",'NZ STATA'!G178)</f>
        <v>3678</v>
      </c>
      <c r="S412" s="24">
        <f>'NZ STATA'!L178</f>
        <v>5.260000005364418E-2</v>
      </c>
      <c r="T412" s="84">
        <f t="shared" si="18"/>
        <v>1.3958614495680817E-3</v>
      </c>
      <c r="U412" s="23">
        <f t="shared" si="19"/>
        <v>6.5520313110914941E-2</v>
      </c>
      <c r="V412" s="23">
        <f t="shared" si="20"/>
        <v>1.4825205267422035E-2</v>
      </c>
    </row>
    <row r="413" spans="1:22" x14ac:dyDescent="0.25">
      <c r="A413">
        <v>2010</v>
      </c>
      <c r="B413" t="s">
        <v>22</v>
      </c>
      <c r="C413">
        <v>2020</v>
      </c>
      <c r="D413" s="4">
        <v>2</v>
      </c>
      <c r="E413" s="7">
        <v>1.700028970829888E-2</v>
      </c>
      <c r="F413" s="7">
        <v>1.1100412726706785</v>
      </c>
      <c r="G413" s="7">
        <v>8.9772342389504954E-3</v>
      </c>
      <c r="H413" s="7">
        <v>1.1455989746747557</v>
      </c>
      <c r="I413" s="7">
        <v>1.1400481467233763</v>
      </c>
      <c r="J413" s="7">
        <v>8.9256640625000015E-3</v>
      </c>
      <c r="K413" s="7">
        <v>7.0000000000000007E-2</v>
      </c>
      <c r="L413" s="7">
        <v>0.6</v>
      </c>
      <c r="M413" s="7">
        <f>'NZ STATA'!N179</f>
        <v>2.7200000360608101E-2</v>
      </c>
      <c r="N413" s="7">
        <v>0.28000000000000003</v>
      </c>
      <c r="O413" s="15">
        <f>IF('NZ STATA'!D179="","",'NZ STATA'!D179)</f>
        <v>243511</v>
      </c>
      <c r="P413" s="3">
        <f>IF('NZ STATA'!F179="","",'NZ STATA'!F179)</f>
        <v>20566</v>
      </c>
      <c r="Q413" s="15">
        <f>IF('NZ STATA'!H179="","",'NZ STATA'!H179)</f>
        <v>1158.2393771580389</v>
      </c>
      <c r="R413" s="3">
        <f>IF('NZ STATA'!G179="","",'NZ STATA'!G179)</f>
        <v>6171</v>
      </c>
      <c r="S413" s="24">
        <f>'NZ STATA'!L179</f>
        <v>4.6900000423192978E-2</v>
      </c>
      <c r="T413" s="84">
        <f t="shared" si="18"/>
        <v>4.7564150168084357E-3</v>
      </c>
      <c r="U413" s="23">
        <f t="shared" si="19"/>
        <v>8.4456143664967911E-2</v>
      </c>
      <c r="V413" s="23">
        <f t="shared" si="20"/>
        <v>2.5341771008291207E-2</v>
      </c>
    </row>
    <row r="414" spans="1:22" x14ac:dyDescent="0.25">
      <c r="A414">
        <v>2010</v>
      </c>
      <c r="B414" t="s">
        <v>22</v>
      </c>
      <c r="C414">
        <v>2021</v>
      </c>
      <c r="D414" s="4">
        <v>2</v>
      </c>
      <c r="E414" s="7">
        <v>3.8654404828942231E-2</v>
      </c>
      <c r="F414" s="7">
        <v>1.1537893380228468</v>
      </c>
      <c r="G414" s="7">
        <v>2.8910129607187529E-2</v>
      </c>
      <c r="H414" s="7">
        <v>1.1792017798463614</v>
      </c>
      <c r="I414" s="7">
        <v>1.1513402931437244</v>
      </c>
      <c r="J414" s="7">
        <v>1.8290664062500003E-2</v>
      </c>
      <c r="K414" s="7">
        <v>7.0000000000000007E-2</v>
      </c>
      <c r="L414" s="7">
        <v>0.6</v>
      </c>
      <c r="M414" s="7">
        <f>'NZ STATA'!N180</f>
        <v>9.8999990150332451E-3</v>
      </c>
      <c r="N414" s="7">
        <v>0.28000000000000003</v>
      </c>
      <c r="O414" s="15">
        <f>IF('NZ STATA'!D180="","",'NZ STATA'!D180)</f>
        <v>257287</v>
      </c>
      <c r="P414" s="3">
        <f>IF('NZ STATA'!F180="","",'NZ STATA'!F180)</f>
        <v>18913</v>
      </c>
      <c r="Q414" s="15">
        <f>IF('NZ STATA'!H180="","",'NZ STATA'!H180)</f>
        <v>1172.6198767527269</v>
      </c>
      <c r="R414" s="3">
        <f>IF('NZ STATA'!G180="","",'NZ STATA'!G180)</f>
        <v>3913</v>
      </c>
      <c r="S414" s="24">
        <f>'NZ STATA'!L180</f>
        <v>4.050000011920929E-2</v>
      </c>
      <c r="T414" s="84">
        <f t="shared" si="18"/>
        <v>4.557633602757725E-3</v>
      </c>
      <c r="U414" s="23">
        <f t="shared" si="19"/>
        <v>7.3509349481318528E-2</v>
      </c>
      <c r="V414" s="23">
        <f t="shared" si="20"/>
        <v>1.5208696902680664E-2</v>
      </c>
    </row>
    <row r="415" spans="1:22" x14ac:dyDescent="0.25">
      <c r="A415">
        <v>2010</v>
      </c>
      <c r="B415" t="s">
        <v>22</v>
      </c>
      <c r="C415">
        <v>2022</v>
      </c>
      <c r="D415" s="4">
        <v>2</v>
      </c>
      <c r="E415" s="7">
        <v>6.9266931690557837E-2</v>
      </c>
      <c r="F415" s="7">
        <v>1.236541702604659</v>
      </c>
      <c r="G415" s="7">
        <v>0.11020965847782821</v>
      </c>
      <c r="H415" s="7">
        <v>1.3165930934579497</v>
      </c>
      <c r="I415" s="7">
        <v>1.1942207534317781</v>
      </c>
      <c r="J415" s="7">
        <v>3.637247058823527E-2</v>
      </c>
      <c r="K415" s="7">
        <v>7.0000000000000007E-2</v>
      </c>
      <c r="L415" s="7">
        <v>0.6</v>
      </c>
      <c r="M415" s="7">
        <f>'NZ STATA'!N181</f>
        <v>-1.0900001041591167E-2</v>
      </c>
      <c r="N415" s="7">
        <v>0.28000000000000003</v>
      </c>
      <c r="O415" s="15">
        <f>IF('NZ STATA'!D181="","",'NZ STATA'!D181)</f>
        <v>257036</v>
      </c>
      <c r="P415" s="3">
        <f>IF('NZ STATA'!F181="","",'NZ STATA'!F181)</f>
        <v>35156.848486891402</v>
      </c>
      <c r="Q415" s="15">
        <f>IF('NZ STATA'!H181="","",'NZ STATA'!H181)</f>
        <v>324.71903459786802</v>
      </c>
      <c r="R415" s="3">
        <f>IF('NZ STATA'!G181="","",'NZ STATA'!G181)</f>
        <v>17809.610486891401</v>
      </c>
      <c r="S415" s="24">
        <f>'NZ STATA'!L181</f>
        <v>3.8199998438358307E-2</v>
      </c>
      <c r="T415" s="84">
        <f t="shared" si="18"/>
        <v>1.2633212258122131E-3</v>
      </c>
      <c r="U415" s="23">
        <f t="shared" si="19"/>
        <v>0.13677791627200625</v>
      </c>
      <c r="V415" s="23">
        <f t="shared" si="20"/>
        <v>6.9288389513108672E-2</v>
      </c>
    </row>
    <row r="416" spans="1:22" s="2" customFormat="1" x14ac:dyDescent="0.25">
      <c r="A416" s="2">
        <v>2010</v>
      </c>
      <c r="B416" s="2" t="s">
        <v>22</v>
      </c>
      <c r="C416" s="2">
        <v>2023</v>
      </c>
      <c r="D416" s="5">
        <v>2</v>
      </c>
      <c r="E416" s="11">
        <v>5.5748402527682754E-2</v>
      </c>
      <c r="F416" s="11">
        <v>1.3074346518801607</v>
      </c>
      <c r="G416" s="11">
        <v>5.6803595206526704E-2</v>
      </c>
      <c r="H416" s="11">
        <v>1.391380314590444</v>
      </c>
      <c r="I416" s="11">
        <v>1.2573410553056013</v>
      </c>
      <c r="J416" s="11">
        <v>4.6308196078431403E-2</v>
      </c>
      <c r="K416" s="11">
        <v>7.0000000000000007E-2</v>
      </c>
      <c r="L416" s="11">
        <v>0.6</v>
      </c>
      <c r="M416" s="7">
        <f>'NZ STATA'!N182</f>
        <v>-2.5000013411045074E-3</v>
      </c>
      <c r="N416" s="11">
        <v>0.28000000000000003</v>
      </c>
      <c r="O416" s="15">
        <f>IF('NZ STATA'!D182="","",'NZ STATA'!D182)</f>
        <v>282321</v>
      </c>
      <c r="P416" s="3">
        <f>IF('NZ STATA'!F182="","",'NZ STATA'!F182)</f>
        <v>37459.437828371301</v>
      </c>
      <c r="Q416" s="15">
        <f>IF('NZ STATA'!H182="","",'NZ STATA'!H182)</f>
        <v>1152.5108289239599</v>
      </c>
      <c r="R416" s="3">
        <f>IF('NZ STATA'!G182="","",'NZ STATA'!G182)</f>
        <v>18788.437828371301</v>
      </c>
      <c r="S416" s="24">
        <f>'NZ STATA'!L182</f>
        <v>5.3899999707937241E-2</v>
      </c>
      <c r="T416" s="85">
        <f t="shared" si="18"/>
        <v>4.0822709926784046E-3</v>
      </c>
      <c r="U416" s="75">
        <f t="shared" si="19"/>
        <v>0.13268385216959172</v>
      </c>
      <c r="V416" s="75">
        <f t="shared" si="20"/>
        <v>6.6549912434325828E-2</v>
      </c>
    </row>
    <row r="417" spans="1:22" x14ac:dyDescent="0.25">
      <c r="A417">
        <v>2011</v>
      </c>
      <c r="B417" t="s">
        <v>23</v>
      </c>
      <c r="C417">
        <v>2006</v>
      </c>
      <c r="D417" s="4">
        <v>2</v>
      </c>
      <c r="E417" s="7" cm="1">
        <f t="array" ref="E417:E434">TRANSPOSE(Deflators!D18:U18)</f>
        <v>3.3100140489787058E-2</v>
      </c>
      <c r="F417" s="7" cm="1">
        <f t="array" ref="F417:F434">TRANSPOSE(Deflators!D17:U17)</f>
        <v>0.85920570906602489</v>
      </c>
      <c r="G417" s="7" cm="1">
        <f t="array" ref="G417:G434">TRANSPOSE(Deflators!D43:U43)</f>
        <v>5.0541768166727535E-2</v>
      </c>
      <c r="H417" s="7" cm="1">
        <f t="array" ref="H417:H434">TRANSPOSE(Deflators!D44:U44)</f>
        <v>0.8045442673241312</v>
      </c>
      <c r="I417" s="7">
        <v>0.81988153695648835</v>
      </c>
      <c r="J417" s="7" cm="1">
        <f t="array" ref="J417:J434">'RFR - NZ'!I4:I21</f>
        <v>5.8149954128440359E-2</v>
      </c>
      <c r="K417" s="7" cm="1">
        <f t="array" ref="K417:K434">TRANSPOSE(MRP!C5:T5)</f>
        <v>7.0000000000000007E-2</v>
      </c>
      <c r="L417" s="7" cm="1">
        <f t="array" ref="L417:L434">TRANSPOSE('Equity Beta'!C5:T5)</f>
        <v>0.61</v>
      </c>
      <c r="M417" s="7">
        <f>'NZ STATA'!N183</f>
        <v>1.9100001081824303E-2</v>
      </c>
      <c r="N417" s="7" cm="1">
        <f t="array" ref="N417:N434">TRANSPOSE('SC Tax'!C5:T5)</f>
        <v>0.33</v>
      </c>
      <c r="O417" s="15">
        <f>IF('NZ STATA'!D183="","",'NZ STATA'!D183)</f>
        <v>221128.390625</v>
      </c>
      <c r="P417" s="3">
        <f>IF('NZ STATA'!F183="","",'NZ STATA'!F183)</f>
        <v>16636.8984375</v>
      </c>
      <c r="Q417" s="15" t="str">
        <f>IF('NZ STATA'!H183="","",'NZ STATA'!H183)</f>
        <v/>
      </c>
      <c r="R417" s="3">
        <f>IF('NZ STATA'!G183="","",'NZ STATA'!G183)</f>
        <v>7389.89794921875</v>
      </c>
      <c r="S417" s="24">
        <f>'NZ STATA'!L183</f>
        <v>0</v>
      </c>
      <c r="U417" s="23">
        <f t="shared" si="19"/>
        <v>7.5236374625968494E-2</v>
      </c>
      <c r="V417" s="23">
        <f t="shared" si="20"/>
        <v>3.3419037367078248E-2</v>
      </c>
    </row>
    <row r="418" spans="1:22" x14ac:dyDescent="0.25">
      <c r="A418">
        <v>2011</v>
      </c>
      <c r="B418" t="s">
        <v>23</v>
      </c>
      <c r="C418">
        <v>2007</v>
      </c>
      <c r="D418" s="4">
        <v>2</v>
      </c>
      <c r="E418" s="7">
        <v>2.3483524246127475E-2</v>
      </c>
      <c r="F418" s="7">
        <v>0.87962166826992283</v>
      </c>
      <c r="G418" s="7">
        <v>3.787859305374694E-2</v>
      </c>
      <c r="H418" s="7">
        <v>0.83560380443824656</v>
      </c>
      <c r="I418" s="7">
        <v>0.8558356380203338</v>
      </c>
      <c r="J418" s="7">
        <v>6.2786743295019154E-2</v>
      </c>
      <c r="K418" s="7">
        <v>7.0000000000000007E-2</v>
      </c>
      <c r="L418" s="7">
        <v>0.61</v>
      </c>
      <c r="M418" s="7">
        <f>'NZ STATA'!N184</f>
        <v>1.9100001081824303E-2</v>
      </c>
      <c r="N418" s="7">
        <v>0.33</v>
      </c>
      <c r="O418" s="15">
        <f>IF('NZ STATA'!D184="","",'NZ STATA'!D184)</f>
        <v>226519.296875</v>
      </c>
      <c r="P418" s="3">
        <f>IF('NZ STATA'!F184="","",'NZ STATA'!F184)</f>
        <v>15371.560546875</v>
      </c>
      <c r="Q418" s="15" t="str">
        <f>IF('NZ STATA'!H184="","",'NZ STATA'!H184)</f>
        <v/>
      </c>
      <c r="R418" s="3">
        <f>IF('NZ STATA'!G184="","",'NZ STATA'!G184)</f>
        <v>5723.560546875</v>
      </c>
      <c r="S418" s="24">
        <f>'NZ STATA'!L184</f>
        <v>0</v>
      </c>
      <c r="U418" s="23">
        <f t="shared" si="19"/>
        <v>6.7859828098254596E-2</v>
      </c>
      <c r="V418" s="23">
        <f t="shared" si="20"/>
        <v>2.5267430306537764E-2</v>
      </c>
    </row>
    <row r="419" spans="1:22" x14ac:dyDescent="0.25">
      <c r="A419">
        <v>2011</v>
      </c>
      <c r="B419" t="s">
        <v>23</v>
      </c>
      <c r="C419">
        <v>2008</v>
      </c>
      <c r="D419" s="4">
        <v>2</v>
      </c>
      <c r="E419" s="7">
        <v>3.8825868397930716E-2</v>
      </c>
      <c r="F419" s="7">
        <v>0.91444539973908812</v>
      </c>
      <c r="G419" s="7">
        <v>3.7290164460032922E-2</v>
      </c>
      <c r="H419" s="7">
        <v>0.86735187422963156</v>
      </c>
      <c r="I419" s="7">
        <v>0.89398661166245419</v>
      </c>
      <c r="J419" s="7">
        <v>6.0896374045801512E-2</v>
      </c>
      <c r="K419" s="7">
        <v>7.0000000000000007E-2</v>
      </c>
      <c r="L419" s="7">
        <v>0.61</v>
      </c>
      <c r="M419" s="7">
        <f>'NZ STATA'!N185</f>
        <v>1.9100001081824303E-2</v>
      </c>
      <c r="N419" s="7">
        <v>0.3</v>
      </c>
      <c r="O419" s="15">
        <f>IF('NZ STATA'!D185="","",'NZ STATA'!D185)</f>
        <v>236071.859375</v>
      </c>
      <c r="P419" s="3">
        <f>IF('NZ STATA'!F185="","",'NZ STATA'!F185)</f>
        <v>18588.86328125</v>
      </c>
      <c r="Q419" s="15">
        <f>IF('NZ STATA'!H185="","",'NZ STATA'!H185)</f>
        <v>204.80792822046271</v>
      </c>
      <c r="R419" s="3">
        <f>IF('NZ STATA'!G185="","",'NZ STATA'!G185)</f>
        <v>7911.8623046875</v>
      </c>
      <c r="S419" s="24">
        <f>'NZ STATA'!L185</f>
        <v>0</v>
      </c>
      <c r="T419" s="84">
        <f t="shared" si="18"/>
        <v>8.6756604011461373E-4</v>
      </c>
      <c r="U419" s="23">
        <f t="shared" si="19"/>
        <v>7.8742393652780115E-2</v>
      </c>
      <c r="V419" s="23">
        <f t="shared" si="20"/>
        <v>3.351463544038729E-2</v>
      </c>
    </row>
    <row r="420" spans="1:22" x14ac:dyDescent="0.25">
      <c r="A420">
        <v>2011</v>
      </c>
      <c r="B420" t="s">
        <v>23</v>
      </c>
      <c r="C420">
        <v>2009</v>
      </c>
      <c r="D420" s="4">
        <v>2</v>
      </c>
      <c r="E420" s="7">
        <v>2.0935866234537432E-2</v>
      </c>
      <c r="F420" s="7">
        <v>0.93379191771976022</v>
      </c>
      <c r="G420" s="7">
        <v>4.5916205946260044E-2</v>
      </c>
      <c r="H420" s="7">
        <v>0.90810585574231328</v>
      </c>
      <c r="I420" s="7">
        <v>0.94798548547317496</v>
      </c>
      <c r="J420" s="7">
        <v>5.6882873563218396E-2</v>
      </c>
      <c r="K420" s="7">
        <v>7.0000000000000007E-2</v>
      </c>
      <c r="L420" s="7">
        <v>0.61</v>
      </c>
      <c r="M420" s="7">
        <f>'NZ STATA'!N186</f>
        <v>2.4900002405047417E-2</v>
      </c>
      <c r="N420" s="7">
        <v>0.3</v>
      </c>
      <c r="O420" s="15">
        <f>IF('NZ STATA'!D186="","",'NZ STATA'!D186)</f>
        <v>250044.71875</v>
      </c>
      <c r="P420" s="3">
        <f>IF('NZ STATA'!F186="","",'NZ STATA'!F186)</f>
        <v>18473.7578125</v>
      </c>
      <c r="Q420" s="15">
        <f>IF('NZ STATA'!H186="","",'NZ STATA'!H186)</f>
        <v>-33.080766460019731</v>
      </c>
      <c r="R420" s="3">
        <f>IF('NZ STATA'!G186="","",'NZ STATA'!G186)</f>
        <v>7393.7587890625</v>
      </c>
      <c r="S420" s="24">
        <f>'NZ STATA'!L186</f>
        <v>0</v>
      </c>
      <c r="T420" s="84">
        <f t="shared" si="18"/>
        <v>-1.3229940078476356E-4</v>
      </c>
      <c r="U420" s="23">
        <f t="shared" si="19"/>
        <v>7.3881815640227361E-2</v>
      </c>
      <c r="V420" s="23">
        <f t="shared" si="20"/>
        <v>2.956974586795787E-2</v>
      </c>
    </row>
    <row r="421" spans="1:22" x14ac:dyDescent="0.25">
      <c r="A421">
        <v>2011</v>
      </c>
      <c r="B421" t="s">
        <v>23</v>
      </c>
      <c r="C421">
        <v>2010</v>
      </c>
      <c r="D421" s="4">
        <v>2</v>
      </c>
      <c r="E421" s="7">
        <v>2.2759288999173406E-2</v>
      </c>
      <c r="F421" s="7">
        <v>0.95528804828231084</v>
      </c>
      <c r="G421" s="7">
        <v>2.895881701667272E-2</v>
      </c>
      <c r="H421" s="7">
        <v>0.93478800413650476</v>
      </c>
      <c r="I421" s="7">
        <v>0.95078013368004488</v>
      </c>
      <c r="J421" s="7">
        <v>5.6131877394636001E-2</v>
      </c>
      <c r="K421" s="7">
        <v>7.0000000000000007E-2</v>
      </c>
      <c r="L421" s="7">
        <v>0.61</v>
      </c>
      <c r="M421" s="7">
        <f>'NZ STATA'!N187</f>
        <v>-8.9999969350174069E-4</v>
      </c>
      <c r="N421" s="7">
        <v>0.3</v>
      </c>
      <c r="O421" s="15">
        <f>IF('NZ STATA'!D187="","",'NZ STATA'!D187)</f>
        <v>262568.46875</v>
      </c>
      <c r="P421" s="3">
        <f>IF('NZ STATA'!F187="","",'NZ STATA'!F187)</f>
        <v>17591.271484375</v>
      </c>
      <c r="Q421" s="15">
        <f>IF('NZ STATA'!H187="","",'NZ STATA'!H187)</f>
        <v>698.80684483395419</v>
      </c>
      <c r="R421" s="3">
        <f>IF('NZ STATA'!G187="","",'NZ STATA'!G187)</f>
        <v>5337.27099609375</v>
      </c>
      <c r="S421" s="24">
        <f>'NZ STATA'!L187</f>
        <v>0</v>
      </c>
      <c r="T421" s="84">
        <f t="shared" si="18"/>
        <v>2.6614271247447879E-3</v>
      </c>
      <c r="U421" s="23">
        <f t="shared" si="19"/>
        <v>6.6996892536720476E-2</v>
      </c>
      <c r="V421" s="23">
        <f t="shared" si="20"/>
        <v>2.0327158936877299E-2</v>
      </c>
    </row>
    <row r="422" spans="1:22" x14ac:dyDescent="0.25">
      <c r="A422">
        <v>2011</v>
      </c>
      <c r="B422" t="s">
        <v>23</v>
      </c>
      <c r="C422">
        <v>2011</v>
      </c>
      <c r="D422" s="4">
        <v>2</v>
      </c>
      <c r="E422" s="7">
        <v>3.9488973056423064E-2</v>
      </c>
      <c r="F422" s="7">
        <v>0.99376612206306836</v>
      </c>
      <c r="G422" s="7">
        <v>3.2077340179707009E-2</v>
      </c>
      <c r="H422" s="7">
        <v>0.96525962848652824</v>
      </c>
      <c r="I422" s="7">
        <v>0.97471837889087087</v>
      </c>
      <c r="J422" s="7">
        <v>4.9462183908045985E-2</v>
      </c>
      <c r="K422" s="7">
        <v>7.0000000000000007E-2</v>
      </c>
      <c r="L422" s="7">
        <v>0.61</v>
      </c>
      <c r="M422" s="7">
        <f>'NZ STATA'!N188</f>
        <v>1.640000008046627E-2</v>
      </c>
      <c r="N422" s="7">
        <v>0.28000000000000003</v>
      </c>
      <c r="O422" s="15">
        <f>IF('NZ STATA'!D188="","",'NZ STATA'!D188)</f>
        <v>282286.75</v>
      </c>
      <c r="P422" s="3">
        <f>IF('NZ STATA'!F188="","",'NZ STATA'!F188)</f>
        <v>25213.267578125</v>
      </c>
      <c r="Q422" s="15">
        <f>IF('NZ STATA'!H188="","",'NZ STATA'!H188)</f>
        <v>396.88992639340609</v>
      </c>
      <c r="R422" s="3">
        <f>IF('NZ STATA'!G188="","",'NZ STATA'!G188)</f>
        <v>12515.267578125</v>
      </c>
      <c r="S422" s="24">
        <f>'NZ STATA'!L188</f>
        <v>7.8199997544288635E-2</v>
      </c>
      <c r="T422" s="84">
        <f t="shared" si="18"/>
        <v>1.4059814227674735E-3</v>
      </c>
      <c r="U422" s="23">
        <f t="shared" si="19"/>
        <v>8.9317927880515111E-2</v>
      </c>
      <c r="V422" s="23">
        <f t="shared" si="20"/>
        <v>4.4335299400786614E-2</v>
      </c>
    </row>
    <row r="423" spans="1:22" x14ac:dyDescent="0.25">
      <c r="A423">
        <v>2011</v>
      </c>
      <c r="B423" t="s">
        <v>23</v>
      </c>
      <c r="C423">
        <v>2012</v>
      </c>
      <c r="D423" s="4">
        <v>2</v>
      </c>
      <c r="E423" s="7">
        <v>1.0543400633306286E-2</v>
      </c>
      <c r="F423" s="7">
        <v>1.0042992262179271</v>
      </c>
      <c r="G423" s="7">
        <v>3.5358168765524237E-2</v>
      </c>
      <c r="H423" s="7">
        <v>1</v>
      </c>
      <c r="I423" s="7">
        <v>1</v>
      </c>
      <c r="J423" s="7">
        <v>3.646118518518518E-2</v>
      </c>
      <c r="K423" s="7">
        <v>7.0000000000000007E-2</v>
      </c>
      <c r="L423" s="7">
        <v>0.61</v>
      </c>
      <c r="M423" s="7">
        <f>'NZ STATA'!N189</f>
        <v>2.1700000390410423E-2</v>
      </c>
      <c r="N423" s="7">
        <v>0.28000000000000003</v>
      </c>
      <c r="O423" s="15">
        <f>IF('NZ STATA'!D189="","",'NZ STATA'!D189)</f>
        <v>294540</v>
      </c>
      <c r="P423" s="3">
        <f>IF('NZ STATA'!F189="","",'NZ STATA'!F189)</f>
        <v>18026.498046875</v>
      </c>
      <c r="Q423" s="15">
        <f>IF('NZ STATA'!H189="","",'NZ STATA'!H189)</f>
        <v>530.66530986266503</v>
      </c>
      <c r="R423" s="3">
        <f>IF('NZ STATA'!G189="","",'NZ STATA'!G189)</f>
        <v>4601.49755859375</v>
      </c>
      <c r="S423" s="24">
        <f>'NZ STATA'!L189</f>
        <v>7.2200000286102295E-2</v>
      </c>
      <c r="T423" s="84">
        <f t="shared" si="18"/>
        <v>1.8016748484506859E-3</v>
      </c>
      <c r="U423" s="23">
        <f t="shared" si="19"/>
        <v>6.1202206990137162E-2</v>
      </c>
      <c r="V423" s="23">
        <f t="shared" si="20"/>
        <v>1.5622657562958341E-2</v>
      </c>
    </row>
    <row r="424" spans="1:22" x14ac:dyDescent="0.25">
      <c r="A424">
        <v>2011</v>
      </c>
      <c r="B424" t="s">
        <v>23</v>
      </c>
      <c r="C424">
        <v>2013</v>
      </c>
      <c r="D424" s="4">
        <v>2</v>
      </c>
      <c r="E424" s="7">
        <v>1.1280315338639931E-2</v>
      </c>
      <c r="F424" s="7">
        <v>1.0156921754055372</v>
      </c>
      <c r="G424" s="7">
        <v>1.5079813215808485E-2</v>
      </c>
      <c r="H424" s="7">
        <v>1.0151940872871121</v>
      </c>
      <c r="I424" s="7">
        <v>1.0160178616112114</v>
      </c>
      <c r="J424" s="7">
        <v>4.1064492187499975E-2</v>
      </c>
      <c r="K424" s="7">
        <v>7.0000000000000007E-2</v>
      </c>
      <c r="L424" s="7">
        <v>0.61</v>
      </c>
      <c r="M424" s="7">
        <f>'NZ STATA'!N190</f>
        <v>2.200000174343586E-2</v>
      </c>
      <c r="N424" s="7">
        <v>0.28000000000000003</v>
      </c>
      <c r="O424" s="15">
        <f>IF('NZ STATA'!D190="","",'NZ STATA'!D190)</f>
        <v>299707</v>
      </c>
      <c r="P424" s="3">
        <f>IF('NZ STATA'!F190="","",'NZ STATA'!F190)</f>
        <v>15146.570236320729</v>
      </c>
      <c r="Q424" s="15">
        <f>IF('NZ STATA'!H190="","",'NZ STATA'!H190)</f>
        <v>2211.7412826925561</v>
      </c>
      <c r="R424" s="3">
        <f>IF('NZ STATA'!G190="","",'NZ STATA'!G190)</f>
        <v>2563.5702363207288</v>
      </c>
      <c r="S424" s="24">
        <f>'NZ STATA'!L190</f>
        <v>6.6200003027915955E-2</v>
      </c>
      <c r="T424" s="84">
        <f t="shared" si="18"/>
        <v>7.3796784282401011E-3</v>
      </c>
      <c r="U424" s="23">
        <f t="shared" si="19"/>
        <v>5.0537926162287597E-2</v>
      </c>
      <c r="V424" s="23">
        <f t="shared" si="20"/>
        <v>8.5535881254716391E-3</v>
      </c>
    </row>
    <row r="425" spans="1:22" x14ac:dyDescent="0.25">
      <c r="A425">
        <v>2011</v>
      </c>
      <c r="B425" t="s">
        <v>23</v>
      </c>
      <c r="C425">
        <v>2014</v>
      </c>
      <c r="D425" s="4">
        <v>2</v>
      </c>
      <c r="E425" s="7">
        <v>1.2200404076806042E-2</v>
      </c>
      <c r="F425" s="7">
        <v>1.0281599315429428</v>
      </c>
      <c r="G425" s="7">
        <v>1.1923506371374324E-2</v>
      </c>
      <c r="H425" s="7">
        <v>1.0273712132061399</v>
      </c>
      <c r="I425" s="7">
        <v>1.0399176543779545</v>
      </c>
      <c r="J425" s="7">
        <v>4.3099365079365085E-2</v>
      </c>
      <c r="K425" s="7">
        <v>7.0000000000000007E-2</v>
      </c>
      <c r="L425" s="7">
        <v>0.61</v>
      </c>
      <c r="M425" s="7">
        <f>'NZ STATA'!N191</f>
        <v>1.2500000186264515E-2</v>
      </c>
      <c r="N425" s="7">
        <v>0.28000000000000003</v>
      </c>
      <c r="O425" s="15">
        <f>IF('NZ STATA'!D191="","",'NZ STATA'!D191)</f>
        <v>306568</v>
      </c>
      <c r="P425" s="3">
        <f>IF('NZ STATA'!F191="","",'NZ STATA'!F191)</f>
        <v>16296.791161839832</v>
      </c>
      <c r="Q425" s="15">
        <f>IF('NZ STATA'!H191="","",'NZ STATA'!H191)</f>
        <v>1810.082446393923</v>
      </c>
      <c r="R425" s="3">
        <f>IF('NZ STATA'!G191="","",'NZ STATA'!G191)</f>
        <v>4670.7411618398337</v>
      </c>
      <c r="S425" s="24">
        <f>'NZ STATA'!L191</f>
        <v>6.1099998652935028E-2</v>
      </c>
      <c r="T425" s="84">
        <f t="shared" si="18"/>
        <v>5.9043424179755326E-3</v>
      </c>
      <c r="U425" s="23">
        <f t="shared" si="19"/>
        <v>5.315881358080371E-2</v>
      </c>
      <c r="V425" s="23">
        <f t="shared" si="20"/>
        <v>1.5235579583778587E-2</v>
      </c>
    </row>
    <row r="426" spans="1:22" x14ac:dyDescent="0.25">
      <c r="A426">
        <v>2011</v>
      </c>
      <c r="B426" t="s">
        <v>23</v>
      </c>
      <c r="C426">
        <v>2015</v>
      </c>
      <c r="D426" s="4">
        <v>2</v>
      </c>
      <c r="E426" s="7">
        <v>2.9227576697464087E-3</v>
      </c>
      <c r="F426" s="7">
        <v>1.0311693896846579</v>
      </c>
      <c r="G426" s="7">
        <v>1.5500569771272503E-2</v>
      </c>
      <c r="H426" s="7">
        <v>1.0434201146006314</v>
      </c>
      <c r="I426" s="7">
        <v>1.048112780280603</v>
      </c>
      <c r="J426" s="7">
        <v>3.4332322834645657E-2</v>
      </c>
      <c r="K426" s="7">
        <v>7.0000000000000007E-2</v>
      </c>
      <c r="L426" s="7">
        <v>0.61</v>
      </c>
      <c r="M426" s="7">
        <f>'NZ STATA'!N192</f>
        <v>2.930000051856041E-2</v>
      </c>
      <c r="N426" s="7">
        <v>0.28000000000000003</v>
      </c>
      <c r="O426" s="15">
        <f>IF('NZ STATA'!D192="","",'NZ STATA'!D192)</f>
        <v>315316.03000000003</v>
      </c>
      <c r="P426" s="3">
        <f>IF('NZ STATA'!F192="","",'NZ STATA'!F192)</f>
        <v>12205.4</v>
      </c>
      <c r="Q426" s="15">
        <f>IF('NZ STATA'!H192="","",'NZ STATA'!H192)</f>
        <v>1871.1734685511749</v>
      </c>
      <c r="R426" s="3">
        <f>IF('NZ STATA'!G192="","",'NZ STATA'!G192)</f>
        <v>264.39999999999998</v>
      </c>
      <c r="S426" s="24">
        <f>'NZ STATA'!L192</f>
        <v>6.889999657869339E-2</v>
      </c>
      <c r="T426" s="84">
        <f t="shared" si="18"/>
        <v>5.9342795497938205E-3</v>
      </c>
      <c r="U426" s="23">
        <f t="shared" si="19"/>
        <v>3.8708466550209958E-2</v>
      </c>
      <c r="V426" s="23">
        <f t="shared" si="20"/>
        <v>8.3852381371159581E-4</v>
      </c>
    </row>
    <row r="427" spans="1:22" x14ac:dyDescent="0.25">
      <c r="A427">
        <v>2011</v>
      </c>
      <c r="B427" t="s">
        <v>23</v>
      </c>
      <c r="C427">
        <v>2016</v>
      </c>
      <c r="D427" s="4">
        <v>2</v>
      </c>
      <c r="E427" s="7">
        <v>6.4415806539522506E-3</v>
      </c>
      <c r="F427" s="7">
        <v>1.0378331901379652</v>
      </c>
      <c r="G427" s="7">
        <v>1.7900282085788762E-2</v>
      </c>
      <c r="H427" s="7">
        <v>1.0622657972955325</v>
      </c>
      <c r="I427" s="7">
        <v>1.0568454205188802</v>
      </c>
      <c r="J427" s="7">
        <v>2.763081712062259E-2</v>
      </c>
      <c r="K427" s="7">
        <v>7.0000000000000007E-2</v>
      </c>
      <c r="L427" s="7">
        <v>0.61</v>
      </c>
      <c r="M427" s="7">
        <f>'NZ STATA'!N193</f>
        <v>2.4800000712275505E-2</v>
      </c>
      <c r="N427" s="7">
        <v>0.28000000000000003</v>
      </c>
      <c r="O427" s="15">
        <f>IF('NZ STATA'!D193="","",'NZ STATA'!D193)</f>
        <v>325145.83</v>
      </c>
      <c r="P427" s="3">
        <f>IF('NZ STATA'!F193="","",'NZ STATA'!F193)</f>
        <v>14133.01</v>
      </c>
      <c r="Q427" s="15">
        <f>IF('NZ STATA'!H193="","",'NZ STATA'!H193)</f>
        <v>2672.558684134427</v>
      </c>
      <c r="R427" s="3">
        <f>IF('NZ STATA'!G193="","",'NZ STATA'!G193)</f>
        <v>1899.78</v>
      </c>
      <c r="S427" s="24">
        <f>'NZ STATA'!L193</f>
        <v>6.0199998319149017E-2</v>
      </c>
      <c r="T427" s="84">
        <f t="shared" si="18"/>
        <v>8.2195693056694805E-3</v>
      </c>
      <c r="U427" s="23">
        <f t="shared" si="19"/>
        <v>4.3466680781358936E-2</v>
      </c>
      <c r="V427" s="23">
        <f t="shared" si="20"/>
        <v>5.8428551890085745E-3</v>
      </c>
    </row>
    <row r="428" spans="1:22" x14ac:dyDescent="0.25">
      <c r="A428">
        <v>2011</v>
      </c>
      <c r="B428" t="s">
        <v>23</v>
      </c>
      <c r="C428">
        <v>2017</v>
      </c>
      <c r="D428" s="4">
        <v>2</v>
      </c>
      <c r="E428" s="7">
        <v>1.8338684398803672E-2</v>
      </c>
      <c r="F428" s="7">
        <v>1.0570412726366816</v>
      </c>
      <c r="G428" s="7">
        <v>1.909303127821757E-2</v>
      </c>
      <c r="H428" s="7">
        <v>1.0827425307938414</v>
      </c>
      <c r="I428" s="7">
        <v>1.0720611920224872</v>
      </c>
      <c r="J428" s="7">
        <v>2.9930390625000008E-2</v>
      </c>
      <c r="K428" s="7">
        <v>7.0000000000000007E-2</v>
      </c>
      <c r="L428" s="7">
        <v>0.61</v>
      </c>
      <c r="M428" s="7">
        <f>'NZ STATA'!N194</f>
        <v>1.4200000092387199E-2</v>
      </c>
      <c r="N428" s="7">
        <v>0.28000000000000003</v>
      </c>
      <c r="O428" s="15">
        <f>IF('NZ STATA'!D194="","",'NZ STATA'!D194)</f>
        <v>339945.53000000009</v>
      </c>
      <c r="P428" s="3">
        <f>IF('NZ STATA'!F194="","",'NZ STATA'!F194)</f>
        <v>20104.220483333353</v>
      </c>
      <c r="Q428" s="15">
        <f>IF('NZ STATA'!H194="","",'NZ STATA'!H194)</f>
        <v>2987.3045068844708</v>
      </c>
      <c r="R428" s="3">
        <f>IF('NZ STATA'!G194="","",'NZ STATA'!G194)</f>
        <v>7348.8204833333539</v>
      </c>
      <c r="S428" s="24">
        <f>'NZ STATA'!L194</f>
        <v>5.3100001066923141E-2</v>
      </c>
      <c r="T428" s="84">
        <f t="shared" si="18"/>
        <v>8.7875975509502068E-3</v>
      </c>
      <c r="U428" s="23">
        <f t="shared" si="19"/>
        <v>5.9139534746444081E-2</v>
      </c>
      <c r="V428" s="23">
        <f t="shared" si="20"/>
        <v>2.1617641165434215E-2</v>
      </c>
    </row>
    <row r="429" spans="1:22" x14ac:dyDescent="0.25">
      <c r="A429">
        <v>2011</v>
      </c>
      <c r="B429" t="s">
        <v>23</v>
      </c>
      <c r="C429">
        <v>2018</v>
      </c>
      <c r="D429" s="4">
        <v>2</v>
      </c>
      <c r="E429" s="7">
        <v>1.5856596554529895E-2</v>
      </c>
      <c r="F429" s="7">
        <v>1.0739359416270218</v>
      </c>
      <c r="G429" s="7">
        <v>2.1282005692353598E-2</v>
      </c>
      <c r="H429" s="7">
        <v>1.1060324121529492</v>
      </c>
      <c r="I429" s="7">
        <v>1.0999105181290567</v>
      </c>
      <c r="J429" s="7">
        <v>2.7533960784313759E-2</v>
      </c>
      <c r="K429" s="7">
        <v>7.0000000000000007E-2</v>
      </c>
      <c r="L429" s="7">
        <v>0.6</v>
      </c>
      <c r="M429" s="7">
        <f>'NZ STATA'!N195</f>
        <v>2.0500000566244125E-2</v>
      </c>
      <c r="N429" s="7">
        <v>0.28000000000000003</v>
      </c>
      <c r="O429" s="15">
        <f>IF('NZ STATA'!D195="","",'NZ STATA'!D195)</f>
        <v>355086.13000000012</v>
      </c>
      <c r="P429" s="3">
        <f>IF('NZ STATA'!F195="","",'NZ STATA'!F195)</f>
        <v>16500.360479999967</v>
      </c>
      <c r="Q429" s="15">
        <f>IF('NZ STATA'!H195="","",'NZ STATA'!H195)</f>
        <v>2812.0492862331539</v>
      </c>
      <c r="R429" s="3">
        <f>IF('NZ STATA'!G195="","",'NZ STATA'!G195)</f>
        <v>3885.680479999965</v>
      </c>
      <c r="S429" s="24">
        <f>'NZ STATA'!L195</f>
        <v>5.6000001728534698E-2</v>
      </c>
      <c r="T429" s="84">
        <f t="shared" si="18"/>
        <v>7.9193442059625162E-3</v>
      </c>
      <c r="U429" s="23">
        <f t="shared" si="19"/>
        <v>4.6468614473902319E-2</v>
      </c>
      <c r="V429" s="23">
        <f t="shared" si="20"/>
        <v>1.0942923847799867E-2</v>
      </c>
    </row>
    <row r="430" spans="1:22" x14ac:dyDescent="0.25">
      <c r="A430">
        <v>2011</v>
      </c>
      <c r="B430" t="s">
        <v>23</v>
      </c>
      <c r="C430">
        <v>2019</v>
      </c>
      <c r="D430" s="4">
        <v>2</v>
      </c>
      <c r="E430" s="7">
        <v>1.6066557870604167E-2</v>
      </c>
      <c r="F430" s="7">
        <v>1.091329750742944</v>
      </c>
      <c r="G430" s="7">
        <v>2.6171179558516909E-2</v>
      </c>
      <c r="H430" s="7">
        <v>1.1353606888394292</v>
      </c>
      <c r="I430" s="7">
        <v>1.1214342122135459</v>
      </c>
      <c r="J430" s="7">
        <v>1.657635658914729E-2</v>
      </c>
      <c r="K430" s="7">
        <v>7.0000000000000007E-2</v>
      </c>
      <c r="L430" s="7">
        <v>0.6</v>
      </c>
      <c r="M430" s="7">
        <f>'NZ STATA'!N196</f>
        <v>2.669999934732914E-2</v>
      </c>
      <c r="N430" s="7">
        <v>0.28000000000000003</v>
      </c>
      <c r="O430" s="15">
        <f>IF('NZ STATA'!D196="","",'NZ STATA'!D196)</f>
        <v>373678.11047999997</v>
      </c>
      <c r="P430" s="3">
        <f>IF('NZ STATA'!F196="","",'NZ STATA'!F196)</f>
        <v>19288.668760830846</v>
      </c>
      <c r="Q430" s="15">
        <f>IF('NZ STATA'!H196="","",'NZ STATA'!H196)</f>
        <v>3300.60005604453</v>
      </c>
      <c r="R430" s="3">
        <f>IF('NZ STATA'!G196="","",'NZ STATA'!G196)</f>
        <v>5526.2587608308459</v>
      </c>
      <c r="S430" s="24">
        <f>'NZ STATA'!L196</f>
        <v>5.260000005364418E-2</v>
      </c>
      <c r="T430" s="84">
        <f t="shared" si="18"/>
        <v>8.8327358854518312E-3</v>
      </c>
      <c r="U430" s="23">
        <f t="shared" si="19"/>
        <v>5.1618406911911462E-2</v>
      </c>
      <c r="V430" s="23">
        <f t="shared" si="20"/>
        <v>1.4788821196222096E-2</v>
      </c>
    </row>
    <row r="431" spans="1:22" x14ac:dyDescent="0.25">
      <c r="A431">
        <v>2011</v>
      </c>
      <c r="B431" t="s">
        <v>23</v>
      </c>
      <c r="C431">
        <v>2020</v>
      </c>
      <c r="D431" s="4">
        <v>2</v>
      </c>
      <c r="E431" s="7">
        <v>1.700028970829888E-2</v>
      </c>
      <c r="F431" s="7">
        <v>1.1100412726706785</v>
      </c>
      <c r="G431" s="7">
        <v>8.9772342389504954E-3</v>
      </c>
      <c r="H431" s="7">
        <v>1.1455989746747557</v>
      </c>
      <c r="I431" s="7">
        <v>1.1400481467233763</v>
      </c>
      <c r="J431" s="7">
        <v>8.9256640625000015E-3</v>
      </c>
      <c r="K431" s="7">
        <v>7.0000000000000007E-2</v>
      </c>
      <c r="L431" s="7">
        <v>0.6</v>
      </c>
      <c r="M431" s="7">
        <f>'NZ STATA'!N197</f>
        <v>2.7200000360608101E-2</v>
      </c>
      <c r="N431" s="7">
        <v>0.28000000000000003</v>
      </c>
      <c r="O431" s="15">
        <f>IF('NZ STATA'!D197="","",'NZ STATA'!D197)</f>
        <v>385009.41924083087</v>
      </c>
      <c r="P431" s="3">
        <f>IF('NZ STATA'!F197="","",'NZ STATA'!F197)</f>
        <v>24022.571442750123</v>
      </c>
      <c r="Q431" s="15">
        <f>IF('NZ STATA'!H197="","",'NZ STATA'!H197)</f>
        <v>3663.2820054392641</v>
      </c>
      <c r="R431" s="3">
        <f>IF('NZ STATA'!G197="","",'NZ STATA'!G197)</f>
        <v>9710.04144275012</v>
      </c>
      <c r="S431" s="24">
        <f>'NZ STATA'!L197</f>
        <v>4.6900000423192978E-2</v>
      </c>
      <c r="T431" s="84">
        <f t="shared" si="18"/>
        <v>9.5147854113870646E-3</v>
      </c>
      <c r="U431" s="23">
        <f t="shared" si="19"/>
        <v>6.239476293883485E-2</v>
      </c>
      <c r="V431" s="23">
        <f t="shared" si="20"/>
        <v>2.5220269836246006E-2</v>
      </c>
    </row>
    <row r="432" spans="1:22" x14ac:dyDescent="0.25">
      <c r="A432">
        <v>2011</v>
      </c>
      <c r="B432" t="s">
        <v>23</v>
      </c>
      <c r="C432">
        <v>2021</v>
      </c>
      <c r="D432" s="4">
        <v>2</v>
      </c>
      <c r="E432" s="7">
        <v>3.8654404828942231E-2</v>
      </c>
      <c r="F432" s="7">
        <v>1.1537893380228468</v>
      </c>
      <c r="G432" s="7">
        <v>2.8910129607187529E-2</v>
      </c>
      <c r="H432" s="7">
        <v>1.1792017798463614</v>
      </c>
      <c r="I432" s="7">
        <v>1.1513402931437244</v>
      </c>
      <c r="J432" s="7">
        <v>1.8290664062500003E-2</v>
      </c>
      <c r="K432" s="7">
        <v>7.0000000000000007E-2</v>
      </c>
      <c r="L432" s="7">
        <v>0.6</v>
      </c>
      <c r="M432" s="7">
        <f>'NZ STATA'!N198</f>
        <v>9.8999990150332451E-3</v>
      </c>
      <c r="N432" s="7">
        <v>0.28000000000000003</v>
      </c>
      <c r="O432" s="15">
        <f>IF('NZ STATA'!D198="","",'NZ STATA'!D198)</f>
        <v>407982.33068358089</v>
      </c>
      <c r="P432" s="3">
        <f>IF('NZ STATA'!F198="","",'NZ STATA'!F198)</f>
        <v>21419.916398229332</v>
      </c>
      <c r="Q432" s="15">
        <f>IF('NZ STATA'!H198="","",'NZ STATA'!H198)</f>
        <v>4486.0960333819694</v>
      </c>
      <c r="R432" s="3">
        <f>IF('NZ STATA'!G198="","",'NZ STATA'!G198)</f>
        <v>6184.4063982293301</v>
      </c>
      <c r="S432" s="24">
        <f>'NZ STATA'!L198</f>
        <v>4.050000011920929E-2</v>
      </c>
      <c r="T432" s="84">
        <f t="shared" si="18"/>
        <v>1.0995809612307093E-2</v>
      </c>
      <c r="U432" s="23">
        <f t="shared" si="19"/>
        <v>5.2502068808568059E-2</v>
      </c>
      <c r="V432" s="23">
        <f t="shared" si="20"/>
        <v>1.5158515291256018E-2</v>
      </c>
    </row>
    <row r="433" spans="1:22" x14ac:dyDescent="0.25">
      <c r="A433">
        <v>2011</v>
      </c>
      <c r="B433" t="s">
        <v>23</v>
      </c>
      <c r="C433">
        <v>2022</v>
      </c>
      <c r="D433" s="4">
        <v>2</v>
      </c>
      <c r="E433" s="7">
        <v>6.9266931690557837E-2</v>
      </c>
      <c r="F433" s="7">
        <v>1.236541702604659</v>
      </c>
      <c r="G433" s="7">
        <v>0.11020965847782821</v>
      </c>
      <c r="H433" s="7">
        <v>1.3165930934579497</v>
      </c>
      <c r="I433" s="7">
        <v>1.1942207534317781</v>
      </c>
      <c r="J433" s="7">
        <v>3.637247058823527E-2</v>
      </c>
      <c r="K433" s="7">
        <v>7.0000000000000007E-2</v>
      </c>
      <c r="L433" s="7">
        <v>0.6</v>
      </c>
      <c r="M433" s="7">
        <f>'NZ STATA'!N199</f>
        <v>-1.0900001041591167E-2</v>
      </c>
      <c r="N433" s="7">
        <v>0.28000000000000003</v>
      </c>
      <c r="O433" s="15">
        <f>IF('NZ STATA'!D199="","",'NZ STATA'!D199)</f>
        <v>420818.88708180998</v>
      </c>
      <c r="P433" s="3">
        <f>IF('NZ STATA'!F199="","",'NZ STATA'!F199)</f>
        <v>44959.6466517359</v>
      </c>
      <c r="Q433" s="15">
        <f>IF('NZ STATA'!H199="","",'NZ STATA'!H199)</f>
        <v>4475.6137518642836</v>
      </c>
      <c r="R433" s="3">
        <f>IF('NZ STATA'!G199="","",'NZ STATA'!G199)</f>
        <v>28990.8966517359</v>
      </c>
      <c r="S433" s="24">
        <f>'NZ STATA'!L199</f>
        <v>3.8199998438358307E-2</v>
      </c>
      <c r="T433" s="84">
        <f t="shared" si="18"/>
        <v>1.0635486878691817E-2</v>
      </c>
      <c r="U433" s="23">
        <f t="shared" si="19"/>
        <v>0.10683847144673296</v>
      </c>
      <c r="V433" s="23">
        <f t="shared" si="20"/>
        <v>6.8891624263289958E-2</v>
      </c>
    </row>
    <row r="434" spans="1:22" s="2" customFormat="1" x14ac:dyDescent="0.25">
      <c r="A434" s="2">
        <v>2011</v>
      </c>
      <c r="B434" s="2" t="s">
        <v>23</v>
      </c>
      <c r="C434" s="2">
        <v>2023</v>
      </c>
      <c r="D434" s="5">
        <v>2</v>
      </c>
      <c r="E434" s="11">
        <v>5.5748402527682754E-2</v>
      </c>
      <c r="F434" s="11">
        <v>1.3074346518801607</v>
      </c>
      <c r="G434" s="11">
        <v>5.6803595206526704E-2</v>
      </c>
      <c r="H434" s="11">
        <v>1.391380314590444</v>
      </c>
      <c r="I434" s="11">
        <v>1.2573410553056013</v>
      </c>
      <c r="J434" s="11">
        <v>4.6308196078431403E-2</v>
      </c>
      <c r="K434" s="11">
        <v>7.0000000000000007E-2</v>
      </c>
      <c r="L434" s="11">
        <v>0.6</v>
      </c>
      <c r="M434" s="7">
        <f>'NZ STATA'!N200</f>
        <v>-2.5000013411045074E-3</v>
      </c>
      <c r="N434" s="11">
        <v>0.28000000000000003</v>
      </c>
      <c r="O434" s="15">
        <f>IF('NZ STATA'!D200="","",'NZ STATA'!D200)</f>
        <v>457372.50373354601</v>
      </c>
      <c r="P434" s="3">
        <f>IF('NZ STATA'!F200="","",'NZ STATA'!F200)</f>
        <v>47934.9977090627</v>
      </c>
      <c r="Q434" s="15">
        <f>IF('NZ STATA'!H200="","",'NZ STATA'!H200)</f>
        <v>3647.5029315819802</v>
      </c>
      <c r="R434" s="3">
        <f>IF('NZ STATA'!G200="","",'NZ STATA'!G200)</f>
        <v>30336.467709062701</v>
      </c>
      <c r="S434" s="24">
        <f>'NZ STATA'!L200</f>
        <v>5.3899999707937241E-2</v>
      </c>
      <c r="T434" s="85">
        <f t="shared" si="18"/>
        <v>7.9749064532898244E-3</v>
      </c>
      <c r="U434" s="75">
        <f t="shared" si="19"/>
        <v>0.10480515841631891</v>
      </c>
      <c r="V434" s="75">
        <f t="shared" si="20"/>
        <v>6.6327703264680696E-2</v>
      </c>
    </row>
    <row r="435" spans="1:22" x14ac:dyDescent="0.25">
      <c r="A435">
        <v>2012</v>
      </c>
      <c r="B435" t="s">
        <v>24</v>
      </c>
      <c r="C435">
        <v>2006</v>
      </c>
      <c r="D435" s="4">
        <v>2</v>
      </c>
      <c r="E435" s="7" cm="1">
        <f t="array" ref="E435:E452">TRANSPOSE(Deflators!D18:U18)</f>
        <v>3.3100140489787058E-2</v>
      </c>
      <c r="F435" s="7" cm="1">
        <f t="array" ref="F435:F452">TRANSPOSE(Deflators!D17:U17)</f>
        <v>0.85920570906602489</v>
      </c>
      <c r="G435" s="7" cm="1">
        <f t="array" ref="G435:G452">TRANSPOSE(Deflators!D43:U43)</f>
        <v>5.0541768166727535E-2</v>
      </c>
      <c r="H435" s="7" cm="1">
        <f t="array" ref="H435:H452">TRANSPOSE(Deflators!D44:U44)</f>
        <v>0.8045442673241312</v>
      </c>
      <c r="I435" s="7">
        <v>0.81988153695648835</v>
      </c>
      <c r="J435" s="7" cm="1">
        <f t="array" ref="J435:J452">'RFR - NZ'!I4:I21</f>
        <v>5.8149954128440359E-2</v>
      </c>
      <c r="K435" s="7" cm="1">
        <f t="array" ref="K435:K452">TRANSPOSE(MRP!C5:T5)</f>
        <v>7.0000000000000007E-2</v>
      </c>
      <c r="L435" s="7" cm="1">
        <f t="array" ref="L435:L452">TRANSPOSE('Equity Beta'!C5:T5)</f>
        <v>0.61</v>
      </c>
      <c r="M435" s="7">
        <f>'NZ STATA'!N201</f>
        <v>1.9100001081824303E-2</v>
      </c>
      <c r="N435" s="7" cm="1">
        <f t="array" ref="N435:N452">TRANSPOSE('SC Tax'!C5:T5)</f>
        <v>0.33</v>
      </c>
      <c r="O435" s="15">
        <f>IF('NZ STATA'!D201="","",'NZ STATA'!D201)</f>
        <v>102070.9296875</v>
      </c>
      <c r="P435" s="3">
        <f>IF('NZ STATA'!F201="","",'NZ STATA'!F201)</f>
        <v>7791.96484375</v>
      </c>
      <c r="Q435" s="15" t="str">
        <f>IF('NZ STATA'!H201="","",'NZ STATA'!H201)</f>
        <v/>
      </c>
      <c r="R435" s="3">
        <f>IF('NZ STATA'!G201="","",'NZ STATA'!G201)</f>
        <v>3350.965087890625</v>
      </c>
      <c r="S435" s="24">
        <f>'NZ STATA'!L201</f>
        <v>0</v>
      </c>
      <c r="U435" s="23">
        <f t="shared" si="19"/>
        <v>7.6338727075435209E-2</v>
      </c>
      <c r="V435" s="23">
        <f t="shared" si="20"/>
        <v>3.282976943729158E-2</v>
      </c>
    </row>
    <row r="436" spans="1:22" x14ac:dyDescent="0.25">
      <c r="A436">
        <v>2012</v>
      </c>
      <c r="B436" t="s">
        <v>24</v>
      </c>
      <c r="C436">
        <v>2007</v>
      </c>
      <c r="D436" s="4">
        <v>2</v>
      </c>
      <c r="E436" s="7">
        <v>2.3483524246127475E-2</v>
      </c>
      <c r="F436" s="7">
        <v>0.87962166826992283</v>
      </c>
      <c r="G436" s="7">
        <v>3.787859305374694E-2</v>
      </c>
      <c r="H436" s="7">
        <v>0.83560380443824656</v>
      </c>
      <c r="I436" s="7">
        <v>0.8558356380203338</v>
      </c>
      <c r="J436" s="7">
        <v>6.2786743295019154E-2</v>
      </c>
      <c r="K436" s="7">
        <v>7.0000000000000007E-2</v>
      </c>
      <c r="L436" s="7">
        <v>0.61</v>
      </c>
      <c r="M436" s="7">
        <f>'NZ STATA'!N202</f>
        <v>1.9100001081824303E-2</v>
      </c>
      <c r="N436" s="7">
        <v>0.33</v>
      </c>
      <c r="O436" s="15">
        <f>IF('NZ STATA'!D202="","",'NZ STATA'!D202)</f>
        <v>107050.8984375</v>
      </c>
      <c r="P436" s="3">
        <f>IF('NZ STATA'!F202="","",'NZ STATA'!F202)</f>
        <v>7387.2509765625</v>
      </c>
      <c r="Q436" s="15" t="str">
        <f>IF('NZ STATA'!H202="","",'NZ STATA'!H202)</f>
        <v/>
      </c>
      <c r="R436" s="3">
        <f>IF('NZ STATA'!G202="","",'NZ STATA'!G202)</f>
        <v>2660.251220703125</v>
      </c>
      <c r="S436" s="24">
        <f>'NZ STATA'!L202</f>
        <v>0</v>
      </c>
      <c r="U436" s="23">
        <f t="shared" si="19"/>
        <v>6.9006903112311863E-2</v>
      </c>
      <c r="V436" s="23">
        <f t="shared" si="20"/>
        <v>2.4850339974085048E-2</v>
      </c>
    </row>
    <row r="437" spans="1:22" x14ac:dyDescent="0.25">
      <c r="A437">
        <v>2012</v>
      </c>
      <c r="B437" t="s">
        <v>24</v>
      </c>
      <c r="C437">
        <v>2008</v>
      </c>
      <c r="D437" s="4">
        <v>2</v>
      </c>
      <c r="E437" s="7">
        <v>3.8825868397930716E-2</v>
      </c>
      <c r="F437" s="7">
        <v>0.91444539973908812</v>
      </c>
      <c r="G437" s="7">
        <v>3.7290164460032922E-2</v>
      </c>
      <c r="H437" s="7">
        <v>0.86735187422963156</v>
      </c>
      <c r="I437" s="7">
        <v>0.89398661166245419</v>
      </c>
      <c r="J437" s="7">
        <v>6.0896374045801512E-2</v>
      </c>
      <c r="K437" s="7">
        <v>7.0000000000000007E-2</v>
      </c>
      <c r="L437" s="7">
        <v>0.61</v>
      </c>
      <c r="M437" s="7">
        <f>'NZ STATA'!N203</f>
        <v>1.9100001081824303E-2</v>
      </c>
      <c r="N437" s="7">
        <v>0.3</v>
      </c>
      <c r="O437" s="15">
        <f>IF('NZ STATA'!D203="","",'NZ STATA'!D203)</f>
        <v>113005.1484375</v>
      </c>
      <c r="P437" s="3">
        <f>IF('NZ STATA'!F203="","",'NZ STATA'!F203)</f>
        <v>8574.8623046875</v>
      </c>
      <c r="Q437" s="15">
        <f>IF('NZ STATA'!H203="","",'NZ STATA'!H203)</f>
        <v>642.185382404763</v>
      </c>
      <c r="R437" s="3">
        <f>IF('NZ STATA'!G203="","",'NZ STATA'!G203)</f>
        <v>3728.8623046875</v>
      </c>
      <c r="S437" s="24">
        <f>'NZ STATA'!L203</f>
        <v>0</v>
      </c>
      <c r="T437" s="84">
        <f t="shared" si="18"/>
        <v>5.682797565280292E-3</v>
      </c>
      <c r="U437" s="23">
        <f t="shared" si="19"/>
        <v>7.5880279998304836E-2</v>
      </c>
      <c r="V437" s="23">
        <f t="shared" si="20"/>
        <v>3.2997278055431518E-2</v>
      </c>
    </row>
    <row r="438" spans="1:22" x14ac:dyDescent="0.25">
      <c r="A438">
        <v>2012</v>
      </c>
      <c r="B438" t="s">
        <v>24</v>
      </c>
      <c r="C438">
        <v>2009</v>
      </c>
      <c r="D438" s="4">
        <v>2</v>
      </c>
      <c r="E438" s="7">
        <v>2.0935866234537432E-2</v>
      </c>
      <c r="F438" s="7">
        <v>0.93379191771976022</v>
      </c>
      <c r="G438" s="7">
        <v>4.5916205946260044E-2</v>
      </c>
      <c r="H438" s="7">
        <v>0.90810585574231328</v>
      </c>
      <c r="I438" s="7">
        <v>0.94798548547317496</v>
      </c>
      <c r="J438" s="7">
        <v>5.6882873563218396E-2</v>
      </c>
      <c r="K438" s="7">
        <v>7.0000000000000007E-2</v>
      </c>
      <c r="L438" s="7">
        <v>0.61</v>
      </c>
      <c r="M438" s="7">
        <f>'NZ STATA'!N204</f>
        <v>2.4900002405047417E-2</v>
      </c>
      <c r="N438" s="7">
        <v>0.3</v>
      </c>
      <c r="O438" s="15">
        <f>IF('NZ STATA'!D204="","",'NZ STATA'!D204)</f>
        <v>119304.0078125</v>
      </c>
      <c r="P438" s="3">
        <f>IF('NZ STATA'!F204="","",'NZ STATA'!F204)</f>
        <v>8519.8193359375</v>
      </c>
      <c r="Q438" s="15">
        <f>IF('NZ STATA'!H204="","",'NZ STATA'!H204)</f>
        <v>248.049979134056</v>
      </c>
      <c r="R438" s="3">
        <f>IF('NZ STATA'!G204="","",'NZ STATA'!G204)</f>
        <v>3480.8193359375</v>
      </c>
      <c r="S438" s="24">
        <f>'NZ STATA'!L204</f>
        <v>0</v>
      </c>
      <c r="T438" s="84">
        <f t="shared" si="18"/>
        <v>2.0791420479678701E-3</v>
      </c>
      <c r="U438" s="23">
        <f t="shared" si="19"/>
        <v>7.1412683380489436E-2</v>
      </c>
      <c r="V438" s="23">
        <f t="shared" si="20"/>
        <v>2.9176046972437076E-2</v>
      </c>
    </row>
    <row r="439" spans="1:22" x14ac:dyDescent="0.25">
      <c r="A439">
        <v>2012</v>
      </c>
      <c r="B439" t="s">
        <v>24</v>
      </c>
      <c r="C439">
        <v>2010</v>
      </c>
      <c r="D439" s="4">
        <v>2</v>
      </c>
      <c r="E439" s="7">
        <v>2.2759288999173406E-2</v>
      </c>
      <c r="F439" s="7">
        <v>0.95528804828231084</v>
      </c>
      <c r="G439" s="7">
        <v>2.895881701667272E-2</v>
      </c>
      <c r="H439" s="7">
        <v>0.93478800413650476</v>
      </c>
      <c r="I439" s="7">
        <v>0.95078013368004488</v>
      </c>
      <c r="J439" s="7">
        <v>5.6131877394636001E-2</v>
      </c>
      <c r="K439" s="7">
        <v>7.0000000000000007E-2</v>
      </c>
      <c r="L439" s="7">
        <v>0.61</v>
      </c>
      <c r="M439" s="7">
        <f>'NZ STATA'!N205</f>
        <v>-8.9999969350174069E-4</v>
      </c>
      <c r="N439" s="7">
        <v>0.3</v>
      </c>
      <c r="O439" s="15">
        <f>IF('NZ STATA'!D205="","",'NZ STATA'!D205)</f>
        <v>129449.828125</v>
      </c>
      <c r="P439" s="3">
        <f>IF('NZ STATA'!F205="","",'NZ STATA'!F205)</f>
        <v>7846.8046875</v>
      </c>
      <c r="Q439" s="15">
        <f>IF('NZ STATA'!H205="","",'NZ STATA'!H205)</f>
        <v>914.95270370336232</v>
      </c>
      <c r="R439" s="3">
        <f>IF('NZ STATA'!G205="","",'NZ STATA'!G205)</f>
        <v>2607.804931640625</v>
      </c>
      <c r="S439" s="24">
        <f>'NZ STATA'!L205</f>
        <v>0</v>
      </c>
      <c r="T439" s="84">
        <f t="shared" si="18"/>
        <v>7.0680101855358285E-3</v>
      </c>
      <c r="U439" s="23">
        <f t="shared" si="19"/>
        <v>6.0616570922928756E-2</v>
      </c>
      <c r="V439" s="23">
        <f t="shared" si="20"/>
        <v>2.0145294662905718E-2</v>
      </c>
    </row>
    <row r="440" spans="1:22" x14ac:dyDescent="0.25">
      <c r="A440">
        <v>2012</v>
      </c>
      <c r="B440" t="s">
        <v>24</v>
      </c>
      <c r="C440">
        <v>2011</v>
      </c>
      <c r="D440" s="4">
        <v>2</v>
      </c>
      <c r="E440" s="7">
        <v>3.9488973056423064E-2</v>
      </c>
      <c r="F440" s="7">
        <v>0.99376612206306836</v>
      </c>
      <c r="G440" s="7">
        <v>3.2077340179707009E-2</v>
      </c>
      <c r="H440" s="7">
        <v>0.96525962848652824</v>
      </c>
      <c r="I440" s="7">
        <v>0.97471837889087087</v>
      </c>
      <c r="J440" s="7">
        <v>4.9462183908045985E-2</v>
      </c>
      <c r="K440" s="7">
        <v>7.0000000000000007E-2</v>
      </c>
      <c r="L440" s="7">
        <v>0.61</v>
      </c>
      <c r="M440" s="7">
        <f>'NZ STATA'!N206</f>
        <v>1.640000008046627E-2</v>
      </c>
      <c r="N440" s="7">
        <v>0.28000000000000003</v>
      </c>
      <c r="O440" s="15">
        <f>IF('NZ STATA'!D206="","",'NZ STATA'!D206)</f>
        <v>134129.625</v>
      </c>
      <c r="P440" s="3">
        <f>IF('NZ STATA'!F206="","",'NZ STATA'!F206)</f>
        <v>11622.365234375</v>
      </c>
      <c r="Q440" s="15">
        <f>IF('NZ STATA'!H206="","",'NZ STATA'!H206)</f>
        <v>1812.235982552751</v>
      </c>
      <c r="R440" s="3">
        <f>IF('NZ STATA'!G206="","",'NZ STATA'!G206)</f>
        <v>5907.36474609375</v>
      </c>
      <c r="S440" s="24">
        <f>'NZ STATA'!L206</f>
        <v>7.8199997544288635E-2</v>
      </c>
      <c r="T440" s="84">
        <f t="shared" si="18"/>
        <v>1.3511079171009022E-2</v>
      </c>
      <c r="U440" s="23">
        <f t="shared" si="19"/>
        <v>8.6650247731438895E-2</v>
      </c>
      <c r="V440" s="23">
        <f t="shared" si="20"/>
        <v>4.4042207275937363E-2</v>
      </c>
    </row>
    <row r="441" spans="1:22" x14ac:dyDescent="0.25">
      <c r="A441">
        <v>2012</v>
      </c>
      <c r="B441" t="s">
        <v>24</v>
      </c>
      <c r="C441">
        <v>2012</v>
      </c>
      <c r="D441" s="4">
        <v>2</v>
      </c>
      <c r="E441" s="7">
        <v>1.0543400633306286E-2</v>
      </c>
      <c r="F441" s="7">
        <v>1.0042992262179271</v>
      </c>
      <c r="G441" s="7">
        <v>3.5358168765524237E-2</v>
      </c>
      <c r="H441" s="7">
        <v>1</v>
      </c>
      <c r="I441" s="7">
        <v>1</v>
      </c>
      <c r="J441" s="7">
        <v>3.646118518518518E-2</v>
      </c>
      <c r="K441" s="7">
        <v>7.0000000000000007E-2</v>
      </c>
      <c r="L441" s="7">
        <v>0.61</v>
      </c>
      <c r="M441" s="7">
        <f>'NZ STATA'!N207</f>
        <v>2.1700000390410423E-2</v>
      </c>
      <c r="N441" s="7">
        <v>0.28000000000000003</v>
      </c>
      <c r="O441" s="15">
        <f>IF('NZ STATA'!D207="","",'NZ STATA'!D207)</f>
        <v>145838</v>
      </c>
      <c r="P441" s="3">
        <f>IF('NZ STATA'!F207="","",'NZ STATA'!F207)</f>
        <v>8285.671875</v>
      </c>
      <c r="Q441" s="15">
        <f>IF('NZ STATA'!H207="","",'NZ STATA'!H207)</f>
        <v>116.7483902392008</v>
      </c>
      <c r="R441" s="3">
        <f>IF('NZ STATA'!G207="","",'NZ STATA'!G207)</f>
        <v>2261.37158203125</v>
      </c>
      <c r="S441" s="24">
        <f>'NZ STATA'!L207</f>
        <v>7.2200000286102295E-2</v>
      </c>
      <c r="T441" s="84">
        <f t="shared" si="18"/>
        <v>8.0053477309892352E-4</v>
      </c>
      <c r="U441" s="23">
        <f t="shared" si="19"/>
        <v>5.6814217659320619E-2</v>
      </c>
      <c r="V441" s="23">
        <f t="shared" si="20"/>
        <v>1.5506051797413911E-2</v>
      </c>
    </row>
    <row r="442" spans="1:22" x14ac:dyDescent="0.25">
      <c r="A442">
        <v>2012</v>
      </c>
      <c r="B442" t="s">
        <v>24</v>
      </c>
      <c r="C442">
        <v>2013</v>
      </c>
      <c r="D442" s="4">
        <v>2</v>
      </c>
      <c r="E442" s="7">
        <v>1.1280315338639931E-2</v>
      </c>
      <c r="F442" s="7">
        <v>1.0156921754055372</v>
      </c>
      <c r="G442" s="7">
        <v>1.5079813215808485E-2</v>
      </c>
      <c r="H442" s="7">
        <v>1.0151940872871121</v>
      </c>
      <c r="I442" s="7">
        <v>1.0160178616112114</v>
      </c>
      <c r="J442" s="7">
        <v>4.1064492187499975E-2</v>
      </c>
      <c r="K442" s="7">
        <v>7.0000000000000007E-2</v>
      </c>
      <c r="L442" s="7">
        <v>0.61</v>
      </c>
      <c r="M442" s="7">
        <f>'NZ STATA'!N208</f>
        <v>2.200000174343586E-2</v>
      </c>
      <c r="N442" s="7">
        <v>0.28000000000000003</v>
      </c>
      <c r="O442" s="15">
        <f>IF('NZ STATA'!D208="","",'NZ STATA'!D208)</f>
        <v>159896</v>
      </c>
      <c r="P442" s="3">
        <f>IF('NZ STATA'!F208="","",'NZ STATA'!F208)</f>
        <v>8210</v>
      </c>
      <c r="Q442" s="15">
        <f>IF('NZ STATA'!H208="","",'NZ STATA'!H208)</f>
        <v>2625.6215501212282</v>
      </c>
      <c r="R442" s="3">
        <f>IF('NZ STATA'!G208="","",'NZ STATA'!G208)</f>
        <v>1374</v>
      </c>
      <c r="S442" s="24">
        <f>'NZ STATA'!L208</f>
        <v>6.6200003027915955E-2</v>
      </c>
      <c r="T442" s="84">
        <f t="shared" si="18"/>
        <v>1.6420808213596514E-2</v>
      </c>
      <c r="U442" s="23">
        <f t="shared" si="19"/>
        <v>5.1345874818632113E-2</v>
      </c>
      <c r="V442" s="23">
        <f t="shared" si="20"/>
        <v>8.5930855055786261E-3</v>
      </c>
    </row>
    <row r="443" spans="1:22" x14ac:dyDescent="0.25">
      <c r="A443">
        <v>2012</v>
      </c>
      <c r="B443" t="s">
        <v>24</v>
      </c>
      <c r="C443">
        <v>2014</v>
      </c>
      <c r="D443" s="4">
        <v>2</v>
      </c>
      <c r="E443" s="7">
        <v>1.2200404076806042E-2</v>
      </c>
      <c r="F443" s="7">
        <v>1.0281599315429428</v>
      </c>
      <c r="G443" s="7">
        <v>1.1923506371374324E-2</v>
      </c>
      <c r="H443" s="7">
        <v>1.0273712132061399</v>
      </c>
      <c r="I443" s="7">
        <v>1.0399176543779545</v>
      </c>
      <c r="J443" s="7">
        <v>4.3099365079365085E-2</v>
      </c>
      <c r="K443" s="7">
        <v>7.0000000000000007E-2</v>
      </c>
      <c r="L443" s="7">
        <v>0.61</v>
      </c>
      <c r="M443" s="7">
        <f>'NZ STATA'!N209</f>
        <v>1.2500000186264515E-2</v>
      </c>
      <c r="N443" s="7">
        <v>0.28000000000000003</v>
      </c>
      <c r="O443" s="15">
        <f>IF('NZ STATA'!D209="","",'NZ STATA'!D209)</f>
        <v>183789</v>
      </c>
      <c r="P443" s="3">
        <f>IF('NZ STATA'!F209="","",'NZ STATA'!F209)</f>
        <v>10143.099999999999</v>
      </c>
      <c r="Q443" s="15">
        <f>IF('NZ STATA'!H209="","",'NZ STATA'!H209)</f>
        <v>2148.4581496316468</v>
      </c>
      <c r="R443" s="3">
        <f>IF('NZ STATA'!G209="","",'NZ STATA'!G209)</f>
        <v>2816.7</v>
      </c>
      <c r="S443" s="24">
        <f>'NZ STATA'!L209</f>
        <v>6.1099998652935028E-2</v>
      </c>
      <c r="T443" s="84">
        <f t="shared" si="18"/>
        <v>1.1689808147558597E-2</v>
      </c>
      <c r="U443" s="23">
        <f t="shared" si="19"/>
        <v>5.5188830669953039E-2</v>
      </c>
      <c r="V443" s="23">
        <f t="shared" si="20"/>
        <v>1.5325726784519203E-2</v>
      </c>
    </row>
    <row r="444" spans="1:22" x14ac:dyDescent="0.25">
      <c r="A444">
        <v>2012</v>
      </c>
      <c r="B444" t="s">
        <v>24</v>
      </c>
      <c r="C444">
        <v>2015</v>
      </c>
      <c r="D444" s="4">
        <v>2</v>
      </c>
      <c r="E444" s="7">
        <v>2.9227576697464087E-3</v>
      </c>
      <c r="F444" s="7">
        <v>1.0311693896846579</v>
      </c>
      <c r="G444" s="7">
        <v>1.5500569771272503E-2</v>
      </c>
      <c r="H444" s="7">
        <v>1.0434201146006314</v>
      </c>
      <c r="I444" s="7">
        <v>1.048112780280603</v>
      </c>
      <c r="J444" s="7">
        <v>3.4332322834645657E-2</v>
      </c>
      <c r="K444" s="7">
        <v>7.0000000000000007E-2</v>
      </c>
      <c r="L444" s="7">
        <v>0.61</v>
      </c>
      <c r="M444" s="7">
        <f>'NZ STATA'!N210</f>
        <v>2.930000051856041E-2</v>
      </c>
      <c r="N444" s="7">
        <v>0.28000000000000003</v>
      </c>
      <c r="O444" s="15">
        <f>IF('NZ STATA'!D210="","",'NZ STATA'!D210)</f>
        <v>199303.3</v>
      </c>
      <c r="P444" s="3">
        <f>IF('NZ STATA'!F210="","",'NZ STATA'!F210)</f>
        <v>8239.6522817543919</v>
      </c>
      <c r="Q444" s="15">
        <f>IF('NZ STATA'!H210="","",'NZ STATA'!H210)</f>
        <v>2369.0077584125679</v>
      </c>
      <c r="R444" s="3">
        <f>IF('NZ STATA'!G210="","",'NZ STATA'!G210)</f>
        <v>167.20075503353749</v>
      </c>
      <c r="S444" s="24">
        <f>'NZ STATA'!L210</f>
        <v>6.889999657869339E-2</v>
      </c>
      <c r="T444" s="84">
        <f t="shared" si="18"/>
        <v>1.1886445224000647E-2</v>
      </c>
      <c r="U444" s="23">
        <f t="shared" si="19"/>
        <v>4.1342277231507921E-2</v>
      </c>
      <c r="V444" s="23">
        <f t="shared" si="20"/>
        <v>8.3892617449654627E-4</v>
      </c>
    </row>
    <row r="445" spans="1:22" x14ac:dyDescent="0.25">
      <c r="A445">
        <v>2012</v>
      </c>
      <c r="B445" t="s">
        <v>24</v>
      </c>
      <c r="C445">
        <v>2016</v>
      </c>
      <c r="D445" s="4">
        <v>2</v>
      </c>
      <c r="E445" s="7">
        <v>6.4415806539522506E-3</v>
      </c>
      <c r="F445" s="7">
        <v>1.0378331901379652</v>
      </c>
      <c r="G445" s="7">
        <v>1.7900282085788762E-2</v>
      </c>
      <c r="H445" s="7">
        <v>1.0622657972955325</v>
      </c>
      <c r="I445" s="7">
        <v>1.0568454205188802</v>
      </c>
      <c r="J445" s="7">
        <v>2.763081712062259E-2</v>
      </c>
      <c r="K445" s="7">
        <v>7.0000000000000007E-2</v>
      </c>
      <c r="L445" s="7">
        <v>0.61</v>
      </c>
      <c r="M445" s="7">
        <f>'NZ STATA'!N211</f>
        <v>2.4800000712275505E-2</v>
      </c>
      <c r="N445" s="7">
        <v>0.28000000000000003</v>
      </c>
      <c r="O445" s="15">
        <f>IF('NZ STATA'!D211="","",'NZ STATA'!D211)</f>
        <v>216721.70355357361</v>
      </c>
      <c r="P445" s="3">
        <f>IF('NZ STATA'!F211="","",'NZ STATA'!F211)</f>
        <v>9692.6699803060583</v>
      </c>
      <c r="Q445" s="15">
        <f>IF('NZ STATA'!H211="","",'NZ STATA'!H211)</f>
        <v>3131.3635168345349</v>
      </c>
      <c r="R445" s="3">
        <f>IF('NZ STATA'!G211="","",'NZ STATA'!G211)</f>
        <v>1267.8767357494371</v>
      </c>
      <c r="S445" s="24">
        <f>'NZ STATA'!L211</f>
        <v>6.0199998319149017E-2</v>
      </c>
      <c r="T445" s="84">
        <f t="shared" si="18"/>
        <v>1.4448776774498092E-2</v>
      </c>
      <c r="U445" s="23">
        <f t="shared" si="19"/>
        <v>4.4724039269606566E-2</v>
      </c>
      <c r="V445" s="23">
        <f t="shared" si="20"/>
        <v>5.8502527202404439E-3</v>
      </c>
    </row>
    <row r="446" spans="1:22" x14ac:dyDescent="0.25">
      <c r="A446">
        <v>2012</v>
      </c>
      <c r="B446" t="s">
        <v>24</v>
      </c>
      <c r="C446">
        <v>2017</v>
      </c>
      <c r="D446" s="4">
        <v>2</v>
      </c>
      <c r="E446" s="7">
        <v>1.8338684398803672E-2</v>
      </c>
      <c r="F446" s="7">
        <v>1.0570412726366816</v>
      </c>
      <c r="G446" s="7">
        <v>1.909303127821757E-2</v>
      </c>
      <c r="H446" s="7">
        <v>1.0827425307938414</v>
      </c>
      <c r="I446" s="7">
        <v>1.0720611920224872</v>
      </c>
      <c r="J446" s="7">
        <v>2.9930390625000008E-2</v>
      </c>
      <c r="K446" s="7">
        <v>7.0000000000000007E-2</v>
      </c>
      <c r="L446" s="7">
        <v>0.61</v>
      </c>
      <c r="M446" s="7">
        <f>'NZ STATA'!N212</f>
        <v>1.4200000092387199E-2</v>
      </c>
      <c r="N446" s="7">
        <v>0.28000000000000003</v>
      </c>
      <c r="O446" s="15">
        <f>IF('NZ STATA'!D212="","",'NZ STATA'!D212)</f>
        <v>224550.89222654791</v>
      </c>
      <c r="P446" s="3">
        <f>IF('NZ STATA'!F212="","",'NZ STATA'!F212)</f>
        <v>13171.007659042845</v>
      </c>
      <c r="Q446" s="15">
        <f>IF('NZ STATA'!H212="","",'NZ STATA'!H212)</f>
        <v>4157.4660606024672</v>
      </c>
      <c r="R446" s="3">
        <f>IF('NZ STATA'!G212="","",'NZ STATA'!G212)</f>
        <v>4863.6584899935951</v>
      </c>
      <c r="S446" s="24">
        <f>'NZ STATA'!L212</f>
        <v>5.3100001066923141E-2</v>
      </c>
      <c r="T446" s="84">
        <f t="shared" si="18"/>
        <v>1.8514582682699954E-2</v>
      </c>
      <c r="U446" s="23">
        <f t="shared" si="19"/>
        <v>5.8654889002866681E-2</v>
      </c>
      <c r="V446" s="23">
        <f t="shared" si="20"/>
        <v>2.1659493051965621E-2</v>
      </c>
    </row>
    <row r="447" spans="1:22" x14ac:dyDescent="0.25">
      <c r="A447">
        <v>2012</v>
      </c>
      <c r="B447" t="s">
        <v>24</v>
      </c>
      <c r="C447">
        <v>2018</v>
      </c>
      <c r="D447" s="4">
        <v>2</v>
      </c>
      <c r="E447" s="7">
        <v>1.5856596554529895E-2</v>
      </c>
      <c r="F447" s="7">
        <v>1.0739359416270218</v>
      </c>
      <c r="G447" s="7">
        <v>2.1282005692353598E-2</v>
      </c>
      <c r="H447" s="7">
        <v>1.1060324121529492</v>
      </c>
      <c r="I447" s="7">
        <v>1.0999105181290567</v>
      </c>
      <c r="J447" s="7">
        <v>2.7533960784313759E-2</v>
      </c>
      <c r="K447" s="7">
        <v>7.0000000000000007E-2</v>
      </c>
      <c r="L447" s="7">
        <v>0.6</v>
      </c>
      <c r="M447" s="7">
        <f>'NZ STATA'!N213</f>
        <v>2.0500000566244125E-2</v>
      </c>
      <c r="N447" s="7">
        <v>0.28000000000000003</v>
      </c>
      <c r="O447" s="15">
        <f>IF('NZ STATA'!D213="","",'NZ STATA'!D213)</f>
        <v>237829.93355382301</v>
      </c>
      <c r="P447" s="3">
        <f>IF('NZ STATA'!F213="","",'NZ STATA'!F213)</f>
        <v>11297.116989511283</v>
      </c>
      <c r="Q447" s="15">
        <f>IF('NZ STATA'!H213="","",'NZ STATA'!H213)</f>
        <v>3612.2667944846839</v>
      </c>
      <c r="R447" s="3">
        <f>IF('NZ STATA'!G213="","",'NZ STATA'!G213)</f>
        <v>2615.89276909203</v>
      </c>
      <c r="S447" s="24">
        <f>'NZ STATA'!L213</f>
        <v>5.6000001728534698E-2</v>
      </c>
      <c r="T447" s="84">
        <f t="shared" si="18"/>
        <v>1.5188444702933897E-2</v>
      </c>
      <c r="U447" s="23">
        <f t="shared" si="19"/>
        <v>4.7500820526254935E-2</v>
      </c>
      <c r="V447" s="23">
        <f t="shared" si="20"/>
        <v>1.0999005591951824E-2</v>
      </c>
    </row>
    <row r="448" spans="1:22" x14ac:dyDescent="0.25">
      <c r="A448">
        <v>2012</v>
      </c>
      <c r="B448" t="s">
        <v>24</v>
      </c>
      <c r="C448">
        <v>2019</v>
      </c>
      <c r="D448" s="4">
        <v>2</v>
      </c>
      <c r="E448" s="7">
        <v>1.6066557870604167E-2</v>
      </c>
      <c r="F448" s="7">
        <v>1.091329750742944</v>
      </c>
      <c r="G448" s="7">
        <v>2.6171179558516909E-2</v>
      </c>
      <c r="H448" s="7">
        <v>1.1353606888394292</v>
      </c>
      <c r="I448" s="7">
        <v>1.1214342122135459</v>
      </c>
      <c r="J448" s="7">
        <v>1.657635658914729E-2</v>
      </c>
      <c r="K448" s="7">
        <v>7.0000000000000007E-2</v>
      </c>
      <c r="L448" s="7">
        <v>0.6</v>
      </c>
      <c r="M448" s="7">
        <f>'NZ STATA'!N214</f>
        <v>2.669999934732914E-2</v>
      </c>
      <c r="N448" s="7">
        <v>0.28000000000000003</v>
      </c>
      <c r="O448" s="15">
        <f>IF('NZ STATA'!D214="","",'NZ STATA'!D214)</f>
        <v>251488.1610056299</v>
      </c>
      <c r="P448" s="3">
        <f>IF('NZ STATA'!F214="","",'NZ STATA'!F214)</f>
        <v>12886.754323339261</v>
      </c>
      <c r="Q448" s="15">
        <f>IF('NZ STATA'!H214="","",'NZ STATA'!H214)</f>
        <v>5103.2150822257317</v>
      </c>
      <c r="R448" s="3">
        <f>IF('NZ STATA'!G214="","",'NZ STATA'!G214)</f>
        <v>3731.2783531992459</v>
      </c>
      <c r="S448" s="24">
        <f>'NZ STATA'!L214</f>
        <v>5.260000005364418E-2</v>
      </c>
      <c r="T448" s="84">
        <f t="shared" si="18"/>
        <v>2.0292068866460435E-2</v>
      </c>
      <c r="U448" s="23">
        <f t="shared" si="19"/>
        <v>5.1241991956236757E-2</v>
      </c>
      <c r="V448" s="23">
        <f t="shared" si="20"/>
        <v>1.4836795252225476E-2</v>
      </c>
    </row>
    <row r="449" spans="1:22" x14ac:dyDescent="0.25">
      <c r="A449">
        <v>2012</v>
      </c>
      <c r="B449" t="s">
        <v>24</v>
      </c>
      <c r="C449">
        <v>2020</v>
      </c>
      <c r="D449" s="4">
        <v>2</v>
      </c>
      <c r="E449" s="7">
        <v>1.700028970829888E-2</v>
      </c>
      <c r="F449" s="7">
        <v>1.1100412726706785</v>
      </c>
      <c r="G449" s="7">
        <v>8.9772342389504954E-3</v>
      </c>
      <c r="H449" s="7">
        <v>1.1455989746747557</v>
      </c>
      <c r="I449" s="7">
        <v>1.1400481467233763</v>
      </c>
      <c r="J449" s="7">
        <v>8.9256640625000015E-3</v>
      </c>
      <c r="K449" s="7">
        <v>7.0000000000000007E-2</v>
      </c>
      <c r="L449" s="7">
        <v>0.6</v>
      </c>
      <c r="M449" s="7">
        <f>'NZ STATA'!N215</f>
        <v>2.7200000360608101E-2</v>
      </c>
      <c r="N449" s="7">
        <v>0.28000000000000003</v>
      </c>
      <c r="O449" s="15">
        <f>IF('NZ STATA'!D215="","",'NZ STATA'!D215)</f>
        <v>261426.14654201409</v>
      </c>
      <c r="P449" s="3">
        <f>IF('NZ STATA'!F215="","",'NZ STATA'!F215)</f>
        <v>16271.687721744624</v>
      </c>
      <c r="Q449" s="15">
        <f>IF('NZ STATA'!H215="","",'NZ STATA'!H215)</f>
        <v>5688.8463944773221</v>
      </c>
      <c r="R449" s="3">
        <f>IF('NZ STATA'!G215="","",'NZ STATA'!G215)</f>
        <v>6588.9553512217162</v>
      </c>
      <c r="S449" s="24">
        <f>'NZ STATA'!L215</f>
        <v>4.6900000423192978E-2</v>
      </c>
      <c r="T449" s="84">
        <f t="shared" si="18"/>
        <v>2.1760816466623246E-2</v>
      </c>
      <c r="U449" s="23">
        <f t="shared" si="19"/>
        <v>6.2242005770947559E-2</v>
      </c>
      <c r="V449" s="23">
        <f t="shared" si="20"/>
        <v>2.5203888128163179E-2</v>
      </c>
    </row>
    <row r="450" spans="1:22" x14ac:dyDescent="0.25">
      <c r="A450">
        <v>2012</v>
      </c>
      <c r="B450" t="s">
        <v>24</v>
      </c>
      <c r="C450">
        <v>2021</v>
      </c>
      <c r="D450" s="4">
        <v>2</v>
      </c>
      <c r="E450" s="7">
        <v>3.8654404828942231E-2</v>
      </c>
      <c r="F450" s="7">
        <v>1.1537893380228468</v>
      </c>
      <c r="G450" s="7">
        <v>2.8910129607187529E-2</v>
      </c>
      <c r="H450" s="7">
        <v>1.1792017798463614</v>
      </c>
      <c r="I450" s="7">
        <v>1.1513402931437244</v>
      </c>
      <c r="J450" s="7">
        <v>1.8290664062500003E-2</v>
      </c>
      <c r="K450" s="7">
        <v>7.0000000000000007E-2</v>
      </c>
      <c r="L450" s="7">
        <v>0.6</v>
      </c>
      <c r="M450" s="7">
        <f>'NZ STATA'!N216</f>
        <v>9.8999990150332451E-3</v>
      </c>
      <c r="N450" s="7">
        <v>0.28000000000000003</v>
      </c>
      <c r="O450" s="15">
        <f>IF('NZ STATA'!D216="","",'NZ STATA'!D216)</f>
        <v>280005.54368913599</v>
      </c>
      <c r="P450" s="3">
        <f>IF('NZ STATA'!F216="","",'NZ STATA'!F216)</f>
        <v>15660.576894762504</v>
      </c>
      <c r="Q450" s="15">
        <f>IF('NZ STATA'!H216="","",'NZ STATA'!H216)</f>
        <v>3315.3974383402901</v>
      </c>
      <c r="R450" s="3">
        <f>IF('NZ STATA'!G216="","",'NZ STATA'!G216)</f>
        <v>4251.8537617971351</v>
      </c>
      <c r="S450" s="24">
        <f>'NZ STATA'!L216</f>
        <v>4.050000011920929E-2</v>
      </c>
      <c r="T450" s="84">
        <f t="shared" si="18"/>
        <v>1.1840470708755204E-2</v>
      </c>
      <c r="U450" s="23">
        <f t="shared" si="19"/>
        <v>5.5929524424519893E-2</v>
      </c>
      <c r="V450" s="23">
        <f t="shared" si="20"/>
        <v>1.5184891362428064E-2</v>
      </c>
    </row>
    <row r="451" spans="1:22" x14ac:dyDescent="0.25">
      <c r="A451">
        <v>2012</v>
      </c>
      <c r="B451" t="s">
        <v>24</v>
      </c>
      <c r="C451">
        <v>2022</v>
      </c>
      <c r="D451" s="4">
        <v>2</v>
      </c>
      <c r="E451" s="7">
        <v>6.9266931690557837E-2</v>
      </c>
      <c r="F451" s="7">
        <v>1.236541702604659</v>
      </c>
      <c r="G451" s="7">
        <v>0.11020965847782821</v>
      </c>
      <c r="H451" s="7">
        <v>1.3165930934579497</v>
      </c>
      <c r="I451" s="7">
        <v>1.1942207534317781</v>
      </c>
      <c r="J451" s="7">
        <v>3.637247058823527E-2</v>
      </c>
      <c r="K451" s="7">
        <v>7.0000000000000007E-2</v>
      </c>
      <c r="L451" s="7">
        <v>0.6</v>
      </c>
      <c r="M451" s="7">
        <f>'NZ STATA'!N217</f>
        <v>-1.0900001041591167E-2</v>
      </c>
      <c r="N451" s="7">
        <v>0.28000000000000003</v>
      </c>
      <c r="O451" s="15">
        <f>IF('NZ STATA'!D217="","",'NZ STATA'!D217)</f>
        <v>302160.43025652767</v>
      </c>
      <c r="P451" s="3">
        <f>IF('NZ STATA'!F217="","",'NZ STATA'!F217)</f>
        <v>33048.934704068903</v>
      </c>
      <c r="Q451" s="15">
        <f>IF('NZ STATA'!H217="","",'NZ STATA'!H217)</f>
        <v>3089.7649707805231</v>
      </c>
      <c r="R451" s="3">
        <f>IF('NZ STATA'!G217="","",'NZ STATA'!G217)</f>
        <v>20839.1670885487</v>
      </c>
      <c r="S451" s="24">
        <f>'NZ STATA'!L217</f>
        <v>3.8199998438358307E-2</v>
      </c>
      <c r="T451" s="84">
        <f t="shared" si="18"/>
        <v>1.0225577744105605E-2</v>
      </c>
      <c r="U451" s="23">
        <f t="shared" si="19"/>
        <v>0.1093754555353627</v>
      </c>
      <c r="V451" s="23">
        <f t="shared" si="20"/>
        <v>6.8967227346269991E-2</v>
      </c>
    </row>
    <row r="452" spans="1:22" s="2" customFormat="1" x14ac:dyDescent="0.25">
      <c r="A452" s="2">
        <v>2012</v>
      </c>
      <c r="B452" s="2" t="s">
        <v>24</v>
      </c>
      <c r="C452" s="2">
        <v>2023</v>
      </c>
      <c r="D452" s="5">
        <v>2</v>
      </c>
      <c r="E452" s="11">
        <v>5.5748402527682754E-2</v>
      </c>
      <c r="F452" s="11">
        <v>1.3074346518801607</v>
      </c>
      <c r="G452" s="11">
        <v>5.6803595206526704E-2</v>
      </c>
      <c r="H452" s="11">
        <v>1.391380314590444</v>
      </c>
      <c r="I452" s="11">
        <v>1.2573410553056013</v>
      </c>
      <c r="J452" s="11">
        <v>4.6308196078431403E-2</v>
      </c>
      <c r="K452" s="11">
        <v>7.0000000000000007E-2</v>
      </c>
      <c r="L452" s="11">
        <v>0.6</v>
      </c>
      <c r="M452" s="7">
        <f>'NZ STATA'!N218</f>
        <v>-2.5000013411045074E-3</v>
      </c>
      <c r="N452" s="11">
        <v>0.28000000000000003</v>
      </c>
      <c r="O452" s="15">
        <f>IF('NZ STATA'!D218="","",'NZ STATA'!D218)</f>
        <v>320020.82644071098</v>
      </c>
      <c r="P452" s="3">
        <f>IF('NZ STATA'!F218="","",'NZ STATA'!F218)</f>
        <v>33243.879287304298</v>
      </c>
      <c r="Q452" s="15">
        <f>IF('NZ STATA'!H218="","",'NZ STATA'!H218)</f>
        <v>845.14803926112995</v>
      </c>
      <c r="R452" s="3">
        <f>IF('NZ STATA'!G218="","",'NZ STATA'!G218)</f>
        <v>21279.8224831601</v>
      </c>
      <c r="S452" s="24">
        <f>'NZ STATA'!L218</f>
        <v>5.3899999707937241E-2</v>
      </c>
      <c r="T452" s="85">
        <f t="shared" ref="T452:T515" si="21">Q452/O452</f>
        <v>2.6409157449560779E-3</v>
      </c>
      <c r="U452" s="75">
        <f t="shared" ref="U452:U515" si="22">P452/O452</f>
        <v>0.10388036196595243</v>
      </c>
      <c r="V452" s="75">
        <f t="shared" ref="V452:V515" si="23">R452/O452</f>
        <v>6.6495117582925589E-2</v>
      </c>
    </row>
    <row r="453" spans="1:22" x14ac:dyDescent="0.25">
      <c r="A453">
        <v>2013</v>
      </c>
      <c r="B453" t="s">
        <v>25</v>
      </c>
      <c r="C453">
        <v>2006</v>
      </c>
      <c r="D453" s="4">
        <v>2</v>
      </c>
      <c r="E453" s="7" cm="1">
        <f t="array" ref="E453:E470">TRANSPOSE(Deflators!D18:U18)</f>
        <v>3.3100140489787058E-2</v>
      </c>
      <c r="F453" s="7" cm="1">
        <f t="array" ref="F453:F470">TRANSPOSE(Deflators!D17:U17)</f>
        <v>0.85920570906602489</v>
      </c>
      <c r="G453" s="7" cm="1">
        <f t="array" ref="G453:G470">TRANSPOSE(Deflators!D43:U43)</f>
        <v>5.0541768166727535E-2</v>
      </c>
      <c r="H453" s="7" cm="1">
        <f t="array" ref="H453:H470">TRANSPOSE(Deflators!D44:U44)</f>
        <v>0.8045442673241312</v>
      </c>
      <c r="I453" s="7">
        <v>0.81988153695648835</v>
      </c>
      <c r="J453" s="7" cm="1">
        <f t="array" ref="J453:J470">'RFR - NZ'!I4:I21</f>
        <v>5.8149954128440359E-2</v>
      </c>
      <c r="K453" s="7" cm="1">
        <f t="array" ref="K453:K470">TRANSPOSE(MRP!C5:T5)</f>
        <v>7.0000000000000007E-2</v>
      </c>
      <c r="L453" s="7" cm="1">
        <f t="array" ref="L453:L470">TRANSPOSE('Equity Beta'!C5:T5)</f>
        <v>0.61</v>
      </c>
      <c r="M453" s="7">
        <f>'NZ STATA'!N219</f>
        <v>1.9100001081824303E-2</v>
      </c>
      <c r="N453" s="7" cm="1">
        <f t="array" ref="N453:N470">TRANSPOSE('SC Tax'!C5:T5)</f>
        <v>0.33</v>
      </c>
      <c r="O453" s="15">
        <f>IF('NZ STATA'!D219="","",'NZ STATA'!D219)</f>
        <v>86481.8125</v>
      </c>
      <c r="P453" s="3">
        <f>IF('NZ STATA'!F219="","",'NZ STATA'!F219)</f>
        <v>7672.810546875</v>
      </c>
      <c r="Q453" s="15" t="str">
        <f>IF('NZ STATA'!H219="","",'NZ STATA'!H219)</f>
        <v/>
      </c>
      <c r="R453" s="3">
        <f>IF('NZ STATA'!G219="","",'NZ STATA'!G219)</f>
        <v>2865.910400390625</v>
      </c>
      <c r="S453" s="24">
        <f>'NZ STATA'!L219</f>
        <v>0</v>
      </c>
      <c r="U453" s="23">
        <f t="shared" si="22"/>
        <v>8.8721666730504758E-2</v>
      </c>
      <c r="V453" s="23">
        <f t="shared" si="23"/>
        <v>3.3138879927968962E-2</v>
      </c>
    </row>
    <row r="454" spans="1:22" x14ac:dyDescent="0.25">
      <c r="A454">
        <v>2013</v>
      </c>
      <c r="B454" t="s">
        <v>25</v>
      </c>
      <c r="C454">
        <v>2007</v>
      </c>
      <c r="D454" s="4">
        <v>2</v>
      </c>
      <c r="E454" s="7">
        <v>2.3483524246127475E-2</v>
      </c>
      <c r="F454" s="7">
        <v>0.87962166826992283</v>
      </c>
      <c r="G454" s="7">
        <v>3.787859305374694E-2</v>
      </c>
      <c r="H454" s="7">
        <v>0.83560380443824656</v>
      </c>
      <c r="I454" s="7">
        <v>0.8558356380203338</v>
      </c>
      <c r="J454" s="7">
        <v>6.2786743295019154E-2</v>
      </c>
      <c r="K454" s="7">
        <v>7.0000000000000007E-2</v>
      </c>
      <c r="L454" s="7">
        <v>0.61</v>
      </c>
      <c r="M454" s="7">
        <f>'NZ STATA'!N220</f>
        <v>1.9100001081824303E-2</v>
      </c>
      <c r="N454" s="7">
        <v>0.33</v>
      </c>
      <c r="O454" s="15">
        <f>IF('NZ STATA'!D220="","",'NZ STATA'!D220)</f>
        <v>91609.328125</v>
      </c>
      <c r="P454" s="3">
        <f>IF('NZ STATA'!F220="","",'NZ STATA'!F220)</f>
        <v>7073.7529296875</v>
      </c>
      <c r="Q454" s="15" t="str">
        <f>IF('NZ STATA'!H220="","",'NZ STATA'!H220)</f>
        <v/>
      </c>
      <c r="R454" s="3">
        <f>IF('NZ STATA'!G220="","",'NZ STATA'!G220)</f>
        <v>2304.7529296875</v>
      </c>
      <c r="S454" s="24">
        <f>'NZ STATA'!L220</f>
        <v>0</v>
      </c>
      <c r="U454" s="23">
        <f t="shared" si="22"/>
        <v>7.7216513585116969E-2</v>
      </c>
      <c r="V454" s="23">
        <f t="shared" si="23"/>
        <v>2.5158496158193499E-2</v>
      </c>
    </row>
    <row r="455" spans="1:22" x14ac:dyDescent="0.25">
      <c r="A455">
        <v>2013</v>
      </c>
      <c r="B455" t="s">
        <v>25</v>
      </c>
      <c r="C455">
        <v>2008</v>
      </c>
      <c r="D455" s="4">
        <v>2</v>
      </c>
      <c r="E455" s="7">
        <v>3.8825868397930716E-2</v>
      </c>
      <c r="F455" s="7">
        <v>0.91444539973908812</v>
      </c>
      <c r="G455" s="7">
        <v>3.7290164460032922E-2</v>
      </c>
      <c r="H455" s="7">
        <v>0.86735187422963156</v>
      </c>
      <c r="I455" s="7">
        <v>0.89398661166245419</v>
      </c>
      <c r="J455" s="7">
        <v>6.0896374045801512E-2</v>
      </c>
      <c r="K455" s="7">
        <v>7.0000000000000007E-2</v>
      </c>
      <c r="L455" s="7">
        <v>0.61</v>
      </c>
      <c r="M455" s="7">
        <f>'NZ STATA'!N221</f>
        <v>1.9100001081824303E-2</v>
      </c>
      <c r="N455" s="7">
        <v>0.3</v>
      </c>
      <c r="O455" s="15">
        <f>IF('NZ STATA'!D221="","",'NZ STATA'!D221)</f>
        <v>94929.078125</v>
      </c>
      <c r="P455" s="3">
        <f>IF('NZ STATA'!F221="","",'NZ STATA'!F221)</f>
        <v>8788.486328125</v>
      </c>
      <c r="Q455" s="15">
        <f>IF('NZ STATA'!H221="","",'NZ STATA'!H221)</f>
        <v>1678.9395905838851</v>
      </c>
      <c r="R455" s="3">
        <f>IF('NZ STATA'!G221="","",'NZ STATA'!G221)</f>
        <v>3170.48583984375</v>
      </c>
      <c r="S455" s="24">
        <f>'NZ STATA'!L221</f>
        <v>0</v>
      </c>
      <c r="T455" s="84">
        <f t="shared" si="21"/>
        <v>1.7686251923494965E-2</v>
      </c>
      <c r="U455" s="23">
        <f t="shared" si="22"/>
        <v>9.2579497259549517E-2</v>
      </c>
      <c r="V455" s="23">
        <f t="shared" si="23"/>
        <v>3.3398468651185481E-2</v>
      </c>
    </row>
    <row r="456" spans="1:22" x14ac:dyDescent="0.25">
      <c r="A456">
        <v>2013</v>
      </c>
      <c r="B456" t="s">
        <v>25</v>
      </c>
      <c r="C456">
        <v>2009</v>
      </c>
      <c r="D456" s="4">
        <v>2</v>
      </c>
      <c r="E456" s="7">
        <v>2.0935866234537432E-2</v>
      </c>
      <c r="F456" s="7">
        <v>0.93379191771976022</v>
      </c>
      <c r="G456" s="7">
        <v>4.5916205946260044E-2</v>
      </c>
      <c r="H456" s="7">
        <v>0.90810585574231328</v>
      </c>
      <c r="I456" s="7">
        <v>0.94798548547317496</v>
      </c>
      <c r="J456" s="7">
        <v>5.6882873563218396E-2</v>
      </c>
      <c r="K456" s="7">
        <v>7.0000000000000007E-2</v>
      </c>
      <c r="L456" s="7">
        <v>0.61</v>
      </c>
      <c r="M456" s="7">
        <f>'NZ STATA'!N222</f>
        <v>2.3100001737475395E-2</v>
      </c>
      <c r="N456" s="7">
        <v>0.3</v>
      </c>
      <c r="O456" s="15">
        <f>IF('NZ STATA'!D222="","",'NZ STATA'!D222)</f>
        <v>105826.5625</v>
      </c>
      <c r="P456" s="3">
        <f>IF('NZ STATA'!F222="","",'NZ STATA'!F222)</f>
        <v>9239.2333984375</v>
      </c>
      <c r="Q456" s="15">
        <f>IF('NZ STATA'!H222="","",'NZ STATA'!H222)</f>
        <v>1764.367305053443</v>
      </c>
      <c r="R456" s="3">
        <f>IF('NZ STATA'!G222="","",'NZ STATA'!G222)</f>
        <v>3104.233154296875</v>
      </c>
      <c r="S456" s="24">
        <f>'NZ STATA'!L222</f>
        <v>0</v>
      </c>
      <c r="T456" s="84">
        <f t="shared" si="21"/>
        <v>1.6672253764771421E-2</v>
      </c>
      <c r="U456" s="23">
        <f t="shared" si="22"/>
        <v>8.7305428619941242E-2</v>
      </c>
      <c r="V456" s="23">
        <f t="shared" si="23"/>
        <v>2.9333213523749058E-2</v>
      </c>
    </row>
    <row r="457" spans="1:22" x14ac:dyDescent="0.25">
      <c r="A457">
        <v>2013</v>
      </c>
      <c r="B457" t="s">
        <v>25</v>
      </c>
      <c r="C457">
        <v>2010</v>
      </c>
      <c r="D457" s="4">
        <v>2</v>
      </c>
      <c r="E457" s="7">
        <v>2.2759288999173406E-2</v>
      </c>
      <c r="F457" s="7">
        <v>0.95528804828231084</v>
      </c>
      <c r="G457" s="7">
        <v>2.895881701667272E-2</v>
      </c>
      <c r="H457" s="7">
        <v>0.93478800413650476</v>
      </c>
      <c r="I457" s="7">
        <v>0.95078013368004488</v>
      </c>
      <c r="J457" s="7">
        <v>5.6131877394636001E-2</v>
      </c>
      <c r="K457" s="7">
        <v>7.0000000000000007E-2</v>
      </c>
      <c r="L457" s="7">
        <v>0.61</v>
      </c>
      <c r="M457" s="7">
        <f>'NZ STATA'!N223</f>
        <v>-8.9999969350174069E-4</v>
      </c>
      <c r="N457" s="7">
        <v>0.3</v>
      </c>
      <c r="O457" s="15">
        <f>IF('NZ STATA'!D223="","",'NZ STATA'!D223)</f>
        <v>116311.796875</v>
      </c>
      <c r="P457" s="3">
        <f>IF('NZ STATA'!F223="","",'NZ STATA'!F223)</f>
        <v>8073.10009765625</v>
      </c>
      <c r="Q457" s="15">
        <f>IF('NZ STATA'!H223="","",'NZ STATA'!H223)</f>
        <v>1531.5944462876089</v>
      </c>
      <c r="R457" s="3">
        <f>IF('NZ STATA'!G223="","",'NZ STATA'!G223)</f>
        <v>2362.10009765625</v>
      </c>
      <c r="S457" s="24">
        <f>'NZ STATA'!L223</f>
        <v>0</v>
      </c>
      <c r="T457" s="84">
        <f t="shared" si="21"/>
        <v>1.3168006061617376E-2</v>
      </c>
      <c r="U457" s="23">
        <f t="shared" si="22"/>
        <v>6.9409125424589477E-2</v>
      </c>
      <c r="V457" s="23">
        <f t="shared" si="23"/>
        <v>2.0308344992681981E-2</v>
      </c>
    </row>
    <row r="458" spans="1:22" x14ac:dyDescent="0.25">
      <c r="A458">
        <v>2013</v>
      </c>
      <c r="B458" t="s">
        <v>25</v>
      </c>
      <c r="C458">
        <v>2011</v>
      </c>
      <c r="D458" s="4">
        <v>2</v>
      </c>
      <c r="E458" s="7">
        <v>3.9488973056423064E-2</v>
      </c>
      <c r="F458" s="7">
        <v>0.99376612206306836</v>
      </c>
      <c r="G458" s="7">
        <v>3.2077340179707009E-2</v>
      </c>
      <c r="H458" s="7">
        <v>0.96525962848652824</v>
      </c>
      <c r="I458" s="7">
        <v>0.97471837889087087</v>
      </c>
      <c r="J458" s="7">
        <v>4.9462183908045985E-2</v>
      </c>
      <c r="K458" s="7">
        <v>7.0000000000000007E-2</v>
      </c>
      <c r="L458" s="7">
        <v>0.61</v>
      </c>
      <c r="M458" s="7">
        <f>'NZ STATA'!N224</f>
        <v>1.640000008046627E-2</v>
      </c>
      <c r="N458" s="7">
        <v>0.28000000000000003</v>
      </c>
      <c r="O458" s="15">
        <f>IF('NZ STATA'!D224="","",'NZ STATA'!D224)</f>
        <v>120808.8984375</v>
      </c>
      <c r="P458" s="3">
        <f>IF('NZ STATA'!F224="","",'NZ STATA'!F224)</f>
        <v>11106.06640625</v>
      </c>
      <c r="Q458" s="15">
        <f>IF('NZ STATA'!H224="","",'NZ STATA'!H224)</f>
        <v>1289.8968650894751</v>
      </c>
      <c r="R458" s="3">
        <f>IF('NZ STATA'!G224="","",'NZ STATA'!G224)</f>
        <v>5373.06640625</v>
      </c>
      <c r="S458" s="24">
        <f>'NZ STATA'!L224</f>
        <v>7.8199997544288635E-2</v>
      </c>
      <c r="T458" s="84">
        <f t="shared" si="21"/>
        <v>1.0677167673677598E-2</v>
      </c>
      <c r="U458" s="23">
        <f t="shared" si="22"/>
        <v>9.1930863950354449E-2</v>
      </c>
      <c r="V458" s="23">
        <f t="shared" si="23"/>
        <v>4.4475750344083589E-2</v>
      </c>
    </row>
    <row r="459" spans="1:22" x14ac:dyDescent="0.25">
      <c r="A459">
        <v>2013</v>
      </c>
      <c r="B459" t="s">
        <v>25</v>
      </c>
      <c r="C459">
        <v>2012</v>
      </c>
      <c r="D459" s="4">
        <v>2</v>
      </c>
      <c r="E459" s="7">
        <v>1.0543400633306286E-2</v>
      </c>
      <c r="F459" s="7">
        <v>1.0042992262179271</v>
      </c>
      <c r="G459" s="7">
        <v>3.5358168765524237E-2</v>
      </c>
      <c r="H459" s="7">
        <v>1</v>
      </c>
      <c r="I459" s="7">
        <v>1</v>
      </c>
      <c r="J459" s="7">
        <v>3.646118518518518E-2</v>
      </c>
      <c r="K459" s="7">
        <v>7.0000000000000007E-2</v>
      </c>
      <c r="L459" s="7">
        <v>0.61</v>
      </c>
      <c r="M459" s="7">
        <f>'NZ STATA'!N225</f>
        <v>2.1700000390410423E-2</v>
      </c>
      <c r="N459" s="7">
        <v>0.28000000000000003</v>
      </c>
      <c r="O459" s="15">
        <f>IF('NZ STATA'!D225="","",'NZ STATA'!D225)</f>
        <v>132059.46875</v>
      </c>
      <c r="P459" s="3">
        <f>IF('NZ STATA'!F225="","",'NZ STATA'!F225)</f>
        <v>7851.478515625</v>
      </c>
      <c r="Q459" s="15">
        <f>IF('NZ STATA'!H225="","",'NZ STATA'!H225)</f>
        <v>935.82430073521243</v>
      </c>
      <c r="R459" s="3">
        <f>IF('NZ STATA'!G225="","",'NZ STATA'!G225)</f>
        <v>2064.792724609375</v>
      </c>
      <c r="S459" s="24">
        <f>'NZ STATA'!L225</f>
        <v>7.2200000286102295E-2</v>
      </c>
      <c r="T459" s="84">
        <f t="shared" si="21"/>
        <v>7.0863854715848421E-3</v>
      </c>
      <c r="U459" s="23">
        <f t="shared" si="22"/>
        <v>5.9454112529322138E-2</v>
      </c>
      <c r="V459" s="23">
        <f t="shared" si="23"/>
        <v>1.5635325086141353E-2</v>
      </c>
    </row>
    <row r="460" spans="1:22" x14ac:dyDescent="0.25">
      <c r="A460">
        <v>2013</v>
      </c>
      <c r="B460" t="s">
        <v>25</v>
      </c>
      <c r="C460">
        <v>2013</v>
      </c>
      <c r="D460" s="4">
        <v>2</v>
      </c>
      <c r="E460" s="7">
        <v>1.1280315338639931E-2</v>
      </c>
      <c r="F460" s="7">
        <v>1.0156921754055372</v>
      </c>
      <c r="G460" s="7">
        <v>1.5079813215808485E-2</v>
      </c>
      <c r="H460" s="7">
        <v>1.0151940872871121</v>
      </c>
      <c r="I460" s="7">
        <v>1.0160178616112114</v>
      </c>
      <c r="J460" s="7">
        <v>4.1064492187499975E-2</v>
      </c>
      <c r="K460" s="7">
        <v>7.0000000000000007E-2</v>
      </c>
      <c r="L460" s="7">
        <v>0.61</v>
      </c>
      <c r="M460" s="7">
        <f>'NZ STATA'!N226</f>
        <v>2.200000174343586E-2</v>
      </c>
      <c r="N460" s="7">
        <v>0.28000000000000003</v>
      </c>
      <c r="O460" s="15">
        <f>IF('NZ STATA'!D226="","",'NZ STATA'!D226)</f>
        <v>131650.66456017899</v>
      </c>
      <c r="P460" s="3">
        <f>IF('NZ STATA'!F226="","",'NZ STATA'!F226)</f>
        <v>9184.7410005925194</v>
      </c>
      <c r="Q460" s="15">
        <f>IF('NZ STATA'!H226="","",'NZ STATA'!H226)</f>
        <v>1694.2092224339599</v>
      </c>
      <c r="R460" s="3">
        <f>IF('NZ STATA'!G226="","",'NZ STATA'!G226)</f>
        <v>1126.00977428445</v>
      </c>
      <c r="S460" s="24">
        <f>'NZ STATA'!L226</f>
        <v>6.6200003027915955E-2</v>
      </c>
      <c r="T460" s="84">
        <f t="shared" si="21"/>
        <v>1.2868975846753268E-2</v>
      </c>
      <c r="U460" s="23">
        <f t="shared" si="22"/>
        <v>6.9766005597290945E-2</v>
      </c>
      <c r="V460" s="23">
        <f t="shared" si="23"/>
        <v>8.55301245949836E-3</v>
      </c>
    </row>
    <row r="461" spans="1:22" x14ac:dyDescent="0.25">
      <c r="A461">
        <v>2013</v>
      </c>
      <c r="B461" t="s">
        <v>25</v>
      </c>
      <c r="C461">
        <v>2014</v>
      </c>
      <c r="D461" s="4">
        <v>2</v>
      </c>
      <c r="E461" s="7">
        <v>1.2200404076806042E-2</v>
      </c>
      <c r="F461" s="7">
        <v>1.0281599315429428</v>
      </c>
      <c r="G461" s="7">
        <v>1.1923506371374324E-2</v>
      </c>
      <c r="H461" s="7">
        <v>1.0273712132061399</v>
      </c>
      <c r="I461" s="7">
        <v>1.0399176543779545</v>
      </c>
      <c r="J461" s="7">
        <v>4.3099365079365085E-2</v>
      </c>
      <c r="K461" s="7">
        <v>7.0000000000000007E-2</v>
      </c>
      <c r="L461" s="7">
        <v>0.61</v>
      </c>
      <c r="M461" s="7">
        <f>'NZ STATA'!N227</f>
        <v>1.2500000186264515E-2</v>
      </c>
      <c r="N461" s="7">
        <v>0.28000000000000003</v>
      </c>
      <c r="O461" s="15">
        <f>IF('NZ STATA'!D227="","",'NZ STATA'!D227)</f>
        <v>153233.21905468701</v>
      </c>
      <c r="P461" s="3">
        <f>IF('NZ STATA'!F227="","",'NZ STATA'!F227)</f>
        <v>9543.5950580980207</v>
      </c>
      <c r="Q461" s="15">
        <f>IF('NZ STATA'!H227="","",'NZ STATA'!H227)</f>
        <v>1735.4987116452</v>
      </c>
      <c r="R461" s="3">
        <f>IF('NZ STATA'!G227="","",'NZ STATA'!G227)</f>
        <v>2346.8188939219399</v>
      </c>
      <c r="S461" s="24">
        <f>'NZ STATA'!L227</f>
        <v>6.1099998652935028E-2</v>
      </c>
      <c r="T461" s="84">
        <f t="shared" si="21"/>
        <v>1.132586473319354E-2</v>
      </c>
      <c r="U461" s="23">
        <f t="shared" si="22"/>
        <v>6.2281502124497116E-2</v>
      </c>
      <c r="V461" s="23">
        <f t="shared" si="23"/>
        <v>1.5315340292396975E-2</v>
      </c>
    </row>
    <row r="462" spans="1:22" x14ac:dyDescent="0.25">
      <c r="A462">
        <v>2013</v>
      </c>
      <c r="B462" t="s">
        <v>25</v>
      </c>
      <c r="C462">
        <v>2015</v>
      </c>
      <c r="D462" s="4">
        <v>2</v>
      </c>
      <c r="E462" s="7">
        <v>2.9227576697464087E-3</v>
      </c>
      <c r="F462" s="7">
        <v>1.0311693896846579</v>
      </c>
      <c r="G462" s="7">
        <v>1.5500569771272503E-2</v>
      </c>
      <c r="H462" s="7">
        <v>1.0434201146006314</v>
      </c>
      <c r="I462" s="7">
        <v>1.048112780280603</v>
      </c>
      <c r="J462" s="7">
        <v>3.4332322834645657E-2</v>
      </c>
      <c r="K462" s="7">
        <v>7.0000000000000007E-2</v>
      </c>
      <c r="L462" s="7">
        <v>0.61</v>
      </c>
      <c r="M462" s="7">
        <f>'NZ STATA'!N228</f>
        <v>2.930000051856041E-2</v>
      </c>
      <c r="N462" s="7">
        <v>0.28000000000000003</v>
      </c>
      <c r="O462" s="15">
        <f>IF('NZ STATA'!D228="","",'NZ STATA'!D228)</f>
        <v>159366.332362733</v>
      </c>
      <c r="P462" s="3">
        <f>IF('NZ STATA'!F228="","",'NZ STATA'!F228)</f>
        <v>6337.8805371994313</v>
      </c>
      <c r="Q462" s="15">
        <f>IF('NZ STATA'!H228="","",'NZ STATA'!H228)</f>
        <v>4197.9350905711899</v>
      </c>
      <c r="R462" s="3">
        <f>IF('NZ STATA'!G228="","",'NZ STATA'!G228)</f>
        <v>133.507829163351</v>
      </c>
      <c r="S462" s="24">
        <f>'NZ STATA'!L228</f>
        <v>6.889999657869339E-2</v>
      </c>
      <c r="T462" s="84">
        <f t="shared" si="21"/>
        <v>2.63414174646141E-2</v>
      </c>
      <c r="U462" s="23">
        <f t="shared" si="22"/>
        <v>3.976925642471215E-2</v>
      </c>
      <c r="V462" s="23">
        <f t="shared" si="23"/>
        <v>8.3774174371707591E-4</v>
      </c>
    </row>
    <row r="463" spans="1:22" x14ac:dyDescent="0.25">
      <c r="A463">
        <v>2013</v>
      </c>
      <c r="B463" t="s">
        <v>25</v>
      </c>
      <c r="C463">
        <v>2016</v>
      </c>
      <c r="D463" s="4">
        <v>2</v>
      </c>
      <c r="E463" s="7">
        <v>6.4415806539522506E-3</v>
      </c>
      <c r="F463" s="7">
        <v>1.0378331901379652</v>
      </c>
      <c r="G463" s="7">
        <v>1.7900282085788762E-2</v>
      </c>
      <c r="H463" s="7">
        <v>1.0622657972955325</v>
      </c>
      <c r="I463" s="7">
        <v>1.0568454205188802</v>
      </c>
      <c r="J463" s="7">
        <v>2.763081712062259E-2</v>
      </c>
      <c r="K463" s="7">
        <v>7.0000000000000007E-2</v>
      </c>
      <c r="L463" s="7">
        <v>0.61</v>
      </c>
      <c r="M463" s="7">
        <f>'NZ STATA'!N229</f>
        <v>2.4800000712275505E-2</v>
      </c>
      <c r="N463" s="7">
        <v>0.28000000000000003</v>
      </c>
      <c r="O463" s="15">
        <f>IF('NZ STATA'!D229="","",'NZ STATA'!D229)</f>
        <v>172593.64671886899</v>
      </c>
      <c r="P463" s="3">
        <f>IF('NZ STATA'!F229="","",'NZ STATA'!F229)</f>
        <v>7715.2815217846774</v>
      </c>
      <c r="Q463" s="15">
        <f>IF('NZ STATA'!H229="","",'NZ STATA'!H229)</f>
        <v>3805.9131135431498</v>
      </c>
      <c r="R463" s="3">
        <f>IF('NZ STATA'!G229="","",'NZ STATA'!G229)</f>
        <v>715.428430159247</v>
      </c>
      <c r="S463" s="24">
        <f>'NZ STATA'!L229</f>
        <v>6.0199998319149017E-2</v>
      </c>
      <c r="T463" s="84">
        <f t="shared" si="21"/>
        <v>2.205129323063932E-2</v>
      </c>
      <c r="U463" s="23">
        <f t="shared" si="22"/>
        <v>4.4702001889743929E-2</v>
      </c>
      <c r="V463" s="23">
        <f t="shared" si="23"/>
        <v>4.1451608663474167E-3</v>
      </c>
    </row>
    <row r="464" spans="1:22" x14ac:dyDescent="0.25">
      <c r="A464">
        <v>2013</v>
      </c>
      <c r="B464" t="s">
        <v>25</v>
      </c>
      <c r="C464">
        <v>2017</v>
      </c>
      <c r="D464" s="4">
        <v>2</v>
      </c>
      <c r="E464" s="7">
        <v>1.8338684398803672E-2</v>
      </c>
      <c r="F464" s="7">
        <v>1.0570412726366816</v>
      </c>
      <c r="G464" s="7">
        <v>1.909303127821757E-2</v>
      </c>
      <c r="H464" s="7">
        <v>1.0827425307938414</v>
      </c>
      <c r="I464" s="7">
        <v>1.0720611920224872</v>
      </c>
      <c r="J464" s="7">
        <v>2.9930390625000008E-2</v>
      </c>
      <c r="K464" s="7">
        <v>7.0000000000000007E-2</v>
      </c>
      <c r="L464" s="7">
        <v>0.61</v>
      </c>
      <c r="M464" s="7">
        <f>'NZ STATA'!N230</f>
        <v>1.4200000092387199E-2</v>
      </c>
      <c r="N464" s="7">
        <v>0.28000000000000003</v>
      </c>
      <c r="O464" s="15">
        <f>IF('NZ STATA'!D230="","",'NZ STATA'!D230)</f>
        <v>175913.038351764</v>
      </c>
      <c r="P464" s="3">
        <f>IF('NZ STATA'!F230="","",'NZ STATA'!F230)</f>
        <v>11267.813205353039</v>
      </c>
      <c r="Q464" s="15">
        <f>IF('NZ STATA'!H230="","",'NZ STATA'!H230)</f>
        <v>4391.3312052384899</v>
      </c>
      <c r="R464" s="3">
        <f>IF('NZ STATA'!G230="","",'NZ STATA'!G230)</f>
        <v>3804.8092560404002</v>
      </c>
      <c r="S464" s="24">
        <f>'NZ STATA'!L230</f>
        <v>5.3100001066923141E-2</v>
      </c>
      <c r="T464" s="84">
        <f t="shared" si="21"/>
        <v>2.4963079748855099E-2</v>
      </c>
      <c r="U464" s="23">
        <f t="shared" si="22"/>
        <v>6.4053314699854078E-2</v>
      </c>
      <c r="V464" s="23">
        <f t="shared" si="23"/>
        <v>2.1628921265245411E-2</v>
      </c>
    </row>
    <row r="465" spans="1:22" x14ac:dyDescent="0.25">
      <c r="A465">
        <v>2013</v>
      </c>
      <c r="B465" t="s">
        <v>25</v>
      </c>
      <c r="C465">
        <v>2018</v>
      </c>
      <c r="D465" s="4">
        <v>2</v>
      </c>
      <c r="E465" s="7">
        <v>1.5856596554529895E-2</v>
      </c>
      <c r="F465" s="7">
        <v>1.0739359416270218</v>
      </c>
      <c r="G465" s="7">
        <v>2.1282005692353598E-2</v>
      </c>
      <c r="H465" s="7">
        <v>1.1060324121529492</v>
      </c>
      <c r="I465" s="7">
        <v>1.0999105181290567</v>
      </c>
      <c r="J465" s="7">
        <v>2.7533960784313759E-2</v>
      </c>
      <c r="K465" s="7">
        <v>7.0000000000000007E-2</v>
      </c>
      <c r="L465" s="7">
        <v>0.6</v>
      </c>
      <c r="M465" s="7">
        <f>'NZ STATA'!N231</f>
        <v>2.0500000566244125E-2</v>
      </c>
      <c r="N465" s="7">
        <v>0.28000000000000003</v>
      </c>
      <c r="O465" s="15">
        <f>IF('NZ STATA'!D231="","",'NZ STATA'!D231)</f>
        <v>190263.860142283</v>
      </c>
      <c r="P465" s="3">
        <f>IF('NZ STATA'!F231="","",'NZ STATA'!F231)</f>
        <v>11138.53705093737</v>
      </c>
      <c r="Q465" s="15">
        <f>IF('NZ STATA'!H231="","",'NZ STATA'!H231)</f>
        <v>4469.7283855586202</v>
      </c>
      <c r="R465" s="3">
        <f>IF('NZ STATA'!G231="","",'NZ STATA'!G231)</f>
        <v>2092.9024615650901</v>
      </c>
      <c r="S465" s="24">
        <f>'NZ STATA'!L231</f>
        <v>5.6000001728534698E-2</v>
      </c>
      <c r="T465" s="84">
        <f t="shared" si="21"/>
        <v>2.3492261652928049E-2</v>
      </c>
      <c r="U465" s="23">
        <f t="shared" si="22"/>
        <v>5.8542578935420295E-2</v>
      </c>
      <c r="V465" s="23">
        <f t="shared" si="23"/>
        <v>1.099999999999988E-2</v>
      </c>
    </row>
    <row r="466" spans="1:22" x14ac:dyDescent="0.25">
      <c r="A466">
        <v>2013</v>
      </c>
      <c r="B466" t="s">
        <v>25</v>
      </c>
      <c r="C466">
        <v>2019</v>
      </c>
      <c r="D466" s="4">
        <v>2</v>
      </c>
      <c r="E466" s="7">
        <v>1.6066557870604167E-2</v>
      </c>
      <c r="F466" s="7">
        <v>1.091329750742944</v>
      </c>
      <c r="G466" s="7">
        <v>2.6171179558516909E-2</v>
      </c>
      <c r="H466" s="7">
        <v>1.1353606888394292</v>
      </c>
      <c r="I466" s="7">
        <v>1.1214342122135459</v>
      </c>
      <c r="J466" s="7">
        <v>1.657635658914729E-2</v>
      </c>
      <c r="K466" s="7">
        <v>7.0000000000000007E-2</v>
      </c>
      <c r="L466" s="7">
        <v>0.6</v>
      </c>
      <c r="M466" s="7">
        <f>'NZ STATA'!N232</f>
        <v>2.669999934732914E-2</v>
      </c>
      <c r="N466" s="7">
        <v>0.28000000000000003</v>
      </c>
      <c r="O466" s="15">
        <f>IF('NZ STATA'!D232="","",'NZ STATA'!D232)</f>
        <v>214358.647842529</v>
      </c>
      <c r="P466" s="3">
        <f>IF('NZ STATA'!F232="","",'NZ STATA'!F232)</f>
        <v>12314.93952460195</v>
      </c>
      <c r="Q466" s="15">
        <f>IF('NZ STATA'!H232="","",'NZ STATA'!H232)</f>
        <v>6291.9311123433199</v>
      </c>
      <c r="R466" s="3">
        <f>IF('NZ STATA'!G232="","",'NZ STATA'!G232)</f>
        <v>3180.3953685834999</v>
      </c>
      <c r="S466" s="24">
        <f>'NZ STATA'!L232</f>
        <v>5.260000005364418E-2</v>
      </c>
      <c r="T466" s="84">
        <f t="shared" si="21"/>
        <v>2.935235492325677E-2</v>
      </c>
      <c r="U466" s="23">
        <f t="shared" si="22"/>
        <v>5.745016423899392E-2</v>
      </c>
      <c r="V466" s="23">
        <f t="shared" si="23"/>
        <v>1.4836795252225444E-2</v>
      </c>
    </row>
    <row r="467" spans="1:22" x14ac:dyDescent="0.25">
      <c r="A467">
        <v>2013</v>
      </c>
      <c r="B467" t="s">
        <v>25</v>
      </c>
      <c r="C467">
        <v>2020</v>
      </c>
      <c r="D467" s="4">
        <v>2</v>
      </c>
      <c r="E467" s="7">
        <v>1.700028970829888E-2</v>
      </c>
      <c r="F467" s="7">
        <v>1.1100412726706785</v>
      </c>
      <c r="G467" s="7">
        <v>8.9772342389504954E-3</v>
      </c>
      <c r="H467" s="7">
        <v>1.1455989746747557</v>
      </c>
      <c r="I467" s="7">
        <v>1.1400481467233763</v>
      </c>
      <c r="J467" s="7">
        <v>8.9256640625000015E-3</v>
      </c>
      <c r="K467" s="7">
        <v>7.0000000000000007E-2</v>
      </c>
      <c r="L467" s="7">
        <v>0.6</v>
      </c>
      <c r="M467" s="7">
        <f>'NZ STATA'!N233</f>
        <v>2.7200000360608101E-2</v>
      </c>
      <c r="N467" s="7">
        <v>0.28000000000000003</v>
      </c>
      <c r="O467" s="15">
        <f>IF('NZ STATA'!D233="","",'NZ STATA'!D233)</f>
        <v>218988.070324712</v>
      </c>
      <c r="P467" s="3">
        <f>IF('NZ STATA'!F233="","",'NZ STATA'!F233)</f>
        <v>14516.73927663796</v>
      </c>
      <c r="Q467" s="15">
        <f>IF('NZ STATA'!H233="","",'NZ STATA'!H233)</f>
        <v>8454.1391209884005</v>
      </c>
      <c r="R467" s="3">
        <f>IF('NZ STATA'!G233="","",'NZ STATA'!G233)</f>
        <v>5549.3125718663796</v>
      </c>
      <c r="S467" s="24">
        <f>'NZ STATA'!L233</f>
        <v>4.6900000423192978E-2</v>
      </c>
      <c r="T467" s="84">
        <f t="shared" si="21"/>
        <v>3.8605477953446224E-2</v>
      </c>
      <c r="U467" s="23">
        <f t="shared" si="22"/>
        <v>6.629009176213467E-2</v>
      </c>
      <c r="V467" s="23">
        <f t="shared" si="23"/>
        <v>2.5340707206734814E-2</v>
      </c>
    </row>
    <row r="468" spans="1:22" x14ac:dyDescent="0.25">
      <c r="A468">
        <v>2013</v>
      </c>
      <c r="B468" t="s">
        <v>25</v>
      </c>
      <c r="C468">
        <v>2021</v>
      </c>
      <c r="D468" s="4">
        <v>2</v>
      </c>
      <c r="E468" s="7">
        <v>3.8654404828942231E-2</v>
      </c>
      <c r="F468" s="7">
        <v>1.1537893380228468</v>
      </c>
      <c r="G468" s="7">
        <v>2.8910129607187529E-2</v>
      </c>
      <c r="H468" s="7">
        <v>1.1792017798463614</v>
      </c>
      <c r="I468" s="7">
        <v>1.1513402931437244</v>
      </c>
      <c r="J468" s="7">
        <v>1.8290664062500003E-2</v>
      </c>
      <c r="K468" s="7">
        <v>7.0000000000000007E-2</v>
      </c>
      <c r="L468" s="7">
        <v>0.6</v>
      </c>
      <c r="M468" s="7">
        <f>'NZ STATA'!N234</f>
        <v>9.8999990150332451E-3</v>
      </c>
      <c r="N468" s="7">
        <v>0.28000000000000003</v>
      </c>
      <c r="O468" s="15">
        <f>IF('NZ STATA'!D234="","",'NZ STATA'!D234)</f>
        <v>227917.93145246999</v>
      </c>
      <c r="P468" s="3">
        <f>IF('NZ STATA'!F234="","",'NZ STATA'!F234)</f>
        <v>12784.968617379589</v>
      </c>
      <c r="Q468" s="15">
        <f>IF('NZ STATA'!H234="","",'NZ STATA'!H234)</f>
        <v>4997.29954175493</v>
      </c>
      <c r="R468" s="3">
        <f>IF('NZ STATA'!G234="","",'NZ STATA'!G234)</f>
        <v>3466.4324175280499</v>
      </c>
      <c r="S468" s="24">
        <f>'NZ STATA'!L234</f>
        <v>4.050000011920929E-2</v>
      </c>
      <c r="T468" s="84">
        <f t="shared" si="21"/>
        <v>2.1925872659111365E-2</v>
      </c>
      <c r="U468" s="23">
        <f t="shared" si="22"/>
        <v>5.6094615004198413E-2</v>
      </c>
      <c r="V468" s="23">
        <f t="shared" si="23"/>
        <v>1.5209125475285124E-2</v>
      </c>
    </row>
    <row r="469" spans="1:22" x14ac:dyDescent="0.25">
      <c r="A469">
        <v>2013</v>
      </c>
      <c r="B469" t="s">
        <v>25</v>
      </c>
      <c r="C469">
        <v>2022</v>
      </c>
      <c r="D469" s="4">
        <v>2</v>
      </c>
      <c r="E469" s="7">
        <v>6.9266931690557837E-2</v>
      </c>
      <c r="F469" s="7">
        <v>1.236541702604659</v>
      </c>
      <c r="G469" s="7">
        <v>0.11020965847782821</v>
      </c>
      <c r="H469" s="7">
        <v>1.3165930934579497</v>
      </c>
      <c r="I469" s="7">
        <v>1.1942207534317781</v>
      </c>
      <c r="J469" s="7">
        <v>3.637247058823527E-2</v>
      </c>
      <c r="K469" s="7">
        <v>7.0000000000000007E-2</v>
      </c>
      <c r="L469" s="7">
        <v>0.6</v>
      </c>
      <c r="M469" s="7">
        <f>'NZ STATA'!N235</f>
        <v>-1.0900001041591167E-2</v>
      </c>
      <c r="N469" s="7">
        <v>0.28000000000000003</v>
      </c>
      <c r="O469" s="15">
        <f>IF('NZ STATA'!D235="","",'NZ STATA'!D235)</f>
        <v>236904.639809163</v>
      </c>
      <c r="P469" s="3">
        <f>IF('NZ STATA'!F235="","",'NZ STATA'!F235)</f>
        <v>25929.147660623741</v>
      </c>
      <c r="Q469" s="15">
        <f>IF('NZ STATA'!H235="","",'NZ STATA'!H235)</f>
        <v>2347.8700814959798</v>
      </c>
      <c r="R469" s="3">
        <f>IF('NZ STATA'!G235="","",'NZ STATA'!G235)</f>
        <v>16319.0536946424</v>
      </c>
      <c r="S469" s="24">
        <f>'NZ STATA'!L235</f>
        <v>3.8199998438358307E-2</v>
      </c>
      <c r="T469" s="84">
        <f t="shared" si="21"/>
        <v>9.9106124868946904E-3</v>
      </c>
      <c r="U469" s="23">
        <f t="shared" si="22"/>
        <v>0.10944972492523067</v>
      </c>
      <c r="V469" s="23">
        <f t="shared" si="23"/>
        <v>6.8884483257854762E-2</v>
      </c>
    </row>
    <row r="470" spans="1:22" s="2" customFormat="1" x14ac:dyDescent="0.25">
      <c r="A470" s="2">
        <v>2013</v>
      </c>
      <c r="B470" s="2" t="s">
        <v>25</v>
      </c>
      <c r="C470" s="2">
        <v>2023</v>
      </c>
      <c r="D470" s="5">
        <v>2</v>
      </c>
      <c r="E470" s="11">
        <v>5.5748402527682754E-2</v>
      </c>
      <c r="F470" s="11">
        <v>1.3074346518801607</v>
      </c>
      <c r="G470" s="11">
        <v>5.6803595206526704E-2</v>
      </c>
      <c r="H470" s="11">
        <v>1.391380314590444</v>
      </c>
      <c r="I470" s="11">
        <v>1.2573410553056013</v>
      </c>
      <c r="J470" s="11">
        <v>4.6308196078431403E-2</v>
      </c>
      <c r="K470" s="11">
        <v>7.0000000000000007E-2</v>
      </c>
      <c r="L470" s="11">
        <v>0.6</v>
      </c>
      <c r="M470" s="7">
        <f>'NZ STATA'!N236</f>
        <v>-2.5000013411045074E-3</v>
      </c>
      <c r="N470" s="11">
        <v>0.28000000000000003</v>
      </c>
      <c r="O470" s="15">
        <f>IF('NZ STATA'!D236="","",'NZ STATA'!D236)</f>
        <v>267127.40794434899</v>
      </c>
      <c r="P470" s="3">
        <f>IF('NZ STATA'!F236="","",'NZ STATA'!F236)</f>
        <v>28859.525402303199</v>
      </c>
      <c r="Q470" s="15">
        <f>IF('NZ STATA'!H236="","",'NZ STATA'!H236)</f>
        <v>1508.3704706615399</v>
      </c>
      <c r="R470" s="3">
        <f>IF('NZ STATA'!G236="","",'NZ STATA'!G236)</f>
        <v>17777.305607504899</v>
      </c>
      <c r="S470" s="24">
        <f>'NZ STATA'!L236</f>
        <v>5.3899999707937241E-2</v>
      </c>
      <c r="T470" s="85">
        <f t="shared" si="21"/>
        <v>5.6466331263760874E-3</v>
      </c>
      <c r="U470" s="75">
        <f t="shared" si="22"/>
        <v>0.108036556878939</v>
      </c>
      <c r="V470" s="75">
        <f t="shared" si="23"/>
        <v>6.6549912434325981E-2</v>
      </c>
    </row>
    <row r="471" spans="1:22" x14ac:dyDescent="0.25">
      <c r="A471">
        <v>2014</v>
      </c>
      <c r="B471" t="s">
        <v>26</v>
      </c>
      <c r="C471">
        <v>2006</v>
      </c>
      <c r="D471" s="4">
        <v>2</v>
      </c>
      <c r="E471" s="7" cm="1">
        <f t="array" ref="E471:E488">TRANSPOSE(Deflators!D18:U18)</f>
        <v>3.3100140489787058E-2</v>
      </c>
      <c r="F471" s="7" cm="1">
        <f t="array" ref="F471:F488">TRANSPOSE(Deflators!D17:U17)</f>
        <v>0.85920570906602489</v>
      </c>
      <c r="G471" s="7" cm="1">
        <f t="array" ref="G471:G488">TRANSPOSE(Deflators!D43:U43)</f>
        <v>5.0541768166727535E-2</v>
      </c>
      <c r="H471" s="7" cm="1">
        <f t="array" ref="H471:H488">TRANSPOSE(Deflators!D44:U44)</f>
        <v>0.8045442673241312</v>
      </c>
      <c r="I471" s="7">
        <v>0.81988153695648835</v>
      </c>
      <c r="J471" s="7" cm="1">
        <f t="array" ref="J471:J488">'RFR - NZ'!I4:I21</f>
        <v>5.8149954128440359E-2</v>
      </c>
      <c r="K471" s="7" cm="1">
        <f t="array" ref="K471:K488">TRANSPOSE(MRP!C5:T5)</f>
        <v>7.0000000000000007E-2</v>
      </c>
      <c r="L471" s="7" cm="1">
        <f t="array" ref="L471:L488">TRANSPOSE('Equity Beta'!C5:T5)</f>
        <v>0.61</v>
      </c>
      <c r="M471" s="7">
        <f>'NZ STATA'!N237</f>
        <v>1.9100001081824303E-2</v>
      </c>
      <c r="N471" s="7" cm="1">
        <f t="array" ref="N471:N488">TRANSPOSE('SC Tax'!C5:T5)</f>
        <v>0.33</v>
      </c>
      <c r="O471" s="15">
        <f>IF('NZ STATA'!D237="","",'NZ STATA'!D237)</f>
        <v>93265.765625</v>
      </c>
      <c r="P471" s="3">
        <f>IF('NZ STATA'!F237="","",'NZ STATA'!F237)</f>
        <v>7566.1005859375</v>
      </c>
      <c r="Q471" s="15" t="str">
        <f>IF('NZ STATA'!H237="","",'NZ STATA'!H237)</f>
        <v/>
      </c>
      <c r="R471" s="3">
        <f>IF('NZ STATA'!G237="","",'NZ STATA'!G237)</f>
        <v>3009.100341796875</v>
      </c>
      <c r="S471" s="24">
        <f>'NZ STATA'!L237</f>
        <v>0</v>
      </c>
      <c r="U471" s="23">
        <f t="shared" si="22"/>
        <v>8.1124092374462831E-2</v>
      </c>
      <c r="V471" s="23">
        <f t="shared" si="23"/>
        <v>3.2263717792182921E-2</v>
      </c>
    </row>
    <row r="472" spans="1:22" x14ac:dyDescent="0.25">
      <c r="A472">
        <v>2014</v>
      </c>
      <c r="B472" t="s">
        <v>26</v>
      </c>
      <c r="C472">
        <v>2007</v>
      </c>
      <c r="D472" s="4">
        <v>2</v>
      </c>
      <c r="E472" s="7">
        <v>2.3483524246127475E-2</v>
      </c>
      <c r="F472" s="7">
        <v>0.87962166826992283</v>
      </c>
      <c r="G472" s="7">
        <v>3.787859305374694E-2</v>
      </c>
      <c r="H472" s="7">
        <v>0.83560380443824656</v>
      </c>
      <c r="I472" s="7">
        <v>0.8558356380203338</v>
      </c>
      <c r="J472" s="7">
        <v>6.2786743295019154E-2</v>
      </c>
      <c r="K472" s="7">
        <v>7.0000000000000007E-2</v>
      </c>
      <c r="L472" s="7">
        <v>0.61</v>
      </c>
      <c r="M472" s="7">
        <f>'NZ STATA'!N238</f>
        <v>1.9100001081824303E-2</v>
      </c>
      <c r="N472" s="7">
        <v>0.33</v>
      </c>
      <c r="O472" s="15">
        <f>IF('NZ STATA'!D238="","",'NZ STATA'!D238)</f>
        <v>100275.8671875</v>
      </c>
      <c r="P472" s="3">
        <f>IF('NZ STATA'!F238="","",'NZ STATA'!F238)</f>
        <v>6812.306640625</v>
      </c>
      <c r="Q472" s="15" t="str">
        <f>IF('NZ STATA'!H238="","",'NZ STATA'!H238)</f>
        <v/>
      </c>
      <c r="R472" s="3">
        <f>IF('NZ STATA'!G238="","",'NZ STATA'!G238)</f>
        <v>2477.306396484375</v>
      </c>
      <c r="S472" s="24">
        <f>'NZ STATA'!L238</f>
        <v>0</v>
      </c>
      <c r="U472" s="23">
        <f t="shared" si="22"/>
        <v>6.793565422762253E-2</v>
      </c>
      <c r="V472" s="23">
        <f t="shared" si="23"/>
        <v>2.4704911221083776E-2</v>
      </c>
    </row>
    <row r="473" spans="1:22" x14ac:dyDescent="0.25">
      <c r="A473">
        <v>2014</v>
      </c>
      <c r="B473" t="s">
        <v>26</v>
      </c>
      <c r="C473">
        <v>2008</v>
      </c>
      <c r="D473" s="4">
        <v>2</v>
      </c>
      <c r="E473" s="7">
        <v>3.8825868397930716E-2</v>
      </c>
      <c r="F473" s="7">
        <v>0.91444539973908812</v>
      </c>
      <c r="G473" s="7">
        <v>3.7290164460032922E-2</v>
      </c>
      <c r="H473" s="7">
        <v>0.86735187422963156</v>
      </c>
      <c r="I473" s="7">
        <v>0.89398661166245419</v>
      </c>
      <c r="J473" s="7">
        <v>6.0896374045801512E-2</v>
      </c>
      <c r="K473" s="7">
        <v>7.0000000000000007E-2</v>
      </c>
      <c r="L473" s="7">
        <v>0.61</v>
      </c>
      <c r="M473" s="7">
        <f>'NZ STATA'!N239</f>
        <v>1.9100001081824303E-2</v>
      </c>
      <c r="N473" s="7">
        <v>0.3</v>
      </c>
      <c r="O473" s="15">
        <f>IF('NZ STATA'!D239="","",'NZ STATA'!D239)</f>
        <v>103645.171875</v>
      </c>
      <c r="P473" s="3">
        <f>IF('NZ STATA'!F239="","",'NZ STATA'!F239)</f>
        <v>7678.732421875</v>
      </c>
      <c r="Q473" s="15">
        <f>IF('NZ STATA'!H239="","",'NZ STATA'!H239)</f>
        <v>945.52161215735566</v>
      </c>
      <c r="R473" s="3">
        <f>IF('NZ STATA'!G239="","",'NZ STATA'!G239)</f>
        <v>3509.732666015625</v>
      </c>
      <c r="S473" s="24">
        <f>'NZ STATA'!L239</f>
        <v>0</v>
      </c>
      <c r="T473" s="84">
        <f t="shared" si="21"/>
        <v>9.1226787997195913E-3</v>
      </c>
      <c r="U473" s="23">
        <f t="shared" si="22"/>
        <v>7.4086735377657933E-2</v>
      </c>
      <c r="V473" s="23">
        <f t="shared" si="23"/>
        <v>3.3862963440771707E-2</v>
      </c>
    </row>
    <row r="474" spans="1:22" x14ac:dyDescent="0.25">
      <c r="A474">
        <v>2014</v>
      </c>
      <c r="B474" t="s">
        <v>26</v>
      </c>
      <c r="C474">
        <v>2009</v>
      </c>
      <c r="D474" s="4">
        <v>2</v>
      </c>
      <c r="E474" s="7">
        <v>2.0935866234537432E-2</v>
      </c>
      <c r="F474" s="7">
        <v>0.93379191771976022</v>
      </c>
      <c r="G474" s="7">
        <v>4.5916205946260044E-2</v>
      </c>
      <c r="H474" s="7">
        <v>0.90810585574231328</v>
      </c>
      <c r="I474" s="7">
        <v>0.94798548547317496</v>
      </c>
      <c r="J474" s="7">
        <v>5.6882873563218396E-2</v>
      </c>
      <c r="K474" s="7">
        <v>7.0000000000000007E-2</v>
      </c>
      <c r="L474" s="7">
        <v>0.61</v>
      </c>
      <c r="M474" s="7">
        <f>'NZ STATA'!N240</f>
        <v>2.4900002405047417E-2</v>
      </c>
      <c r="N474" s="7">
        <v>0.3</v>
      </c>
      <c r="O474" s="15">
        <f>IF('NZ STATA'!D240="","",'NZ STATA'!D240)</f>
        <v>105497.90625</v>
      </c>
      <c r="P474" s="3">
        <f>IF('NZ STATA'!F240="","",'NZ STATA'!F240)</f>
        <v>7190.62353515625</v>
      </c>
      <c r="Q474" s="15">
        <f>IF('NZ STATA'!H240="","",'NZ STATA'!H240)</f>
        <v>1007.521153642992</v>
      </c>
      <c r="R474" s="3">
        <f>IF('NZ STATA'!G240="","",'NZ STATA'!G240)</f>
        <v>3060.62353515625</v>
      </c>
      <c r="S474" s="24">
        <f>'NZ STATA'!L240</f>
        <v>0</v>
      </c>
      <c r="T474" s="84">
        <f t="shared" si="21"/>
        <v>9.550153073706066E-3</v>
      </c>
      <c r="U474" s="23">
        <f t="shared" si="22"/>
        <v>6.8158921733636302E-2</v>
      </c>
      <c r="V474" s="23">
        <f t="shared" si="23"/>
        <v>2.9011225378288017E-2</v>
      </c>
    </row>
    <row r="475" spans="1:22" x14ac:dyDescent="0.25">
      <c r="A475">
        <v>2014</v>
      </c>
      <c r="B475" t="s">
        <v>26</v>
      </c>
      <c r="C475">
        <v>2010</v>
      </c>
      <c r="D475" s="4">
        <v>2</v>
      </c>
      <c r="E475" s="7">
        <v>2.2759288999173406E-2</v>
      </c>
      <c r="F475" s="7">
        <v>0.95528804828231084</v>
      </c>
      <c r="G475" s="7">
        <v>2.895881701667272E-2</v>
      </c>
      <c r="H475" s="7">
        <v>0.93478800413650476</v>
      </c>
      <c r="I475" s="7">
        <v>0.95078013368004488</v>
      </c>
      <c r="J475" s="7">
        <v>5.6131877394636001E-2</v>
      </c>
      <c r="K475" s="7">
        <v>7.0000000000000007E-2</v>
      </c>
      <c r="L475" s="7">
        <v>0.61</v>
      </c>
      <c r="M475" s="7">
        <f>'NZ STATA'!N241</f>
        <v>-8.9999969350174069E-4</v>
      </c>
      <c r="N475" s="7">
        <v>0.3</v>
      </c>
      <c r="O475" s="15">
        <f>IF('NZ STATA'!D241="","",'NZ STATA'!D241)</f>
        <v>111839.53125</v>
      </c>
      <c r="P475" s="3">
        <f>IF('NZ STATA'!F241="","",'NZ STATA'!F241)</f>
        <v>6919.029296875</v>
      </c>
      <c r="Q475" s="15">
        <f>IF('NZ STATA'!H241="","",'NZ STATA'!H241)</f>
        <v>1674.7315682047019</v>
      </c>
      <c r="R475" s="3">
        <f>IF('NZ STATA'!G241="","",'NZ STATA'!G241)</f>
        <v>2539.029541015625</v>
      </c>
      <c r="S475" s="24">
        <f>'NZ STATA'!L241</f>
        <v>0</v>
      </c>
      <c r="T475" s="84">
        <f t="shared" si="21"/>
        <v>1.4974415123943055E-2</v>
      </c>
      <c r="U475" s="23">
        <f t="shared" si="22"/>
        <v>6.18656857690916E-2</v>
      </c>
      <c r="V475" s="23">
        <f t="shared" si="23"/>
        <v>2.2702433680091314E-2</v>
      </c>
    </row>
    <row r="476" spans="1:22" x14ac:dyDescent="0.25">
      <c r="A476">
        <v>2014</v>
      </c>
      <c r="B476" t="s">
        <v>26</v>
      </c>
      <c r="C476">
        <v>2011</v>
      </c>
      <c r="D476" s="4">
        <v>2</v>
      </c>
      <c r="E476" s="7">
        <v>3.9488973056423064E-2</v>
      </c>
      <c r="F476" s="7">
        <v>0.99376612206306836</v>
      </c>
      <c r="G476" s="7">
        <v>3.2077340179707009E-2</v>
      </c>
      <c r="H476" s="7">
        <v>0.96525962848652824</v>
      </c>
      <c r="I476" s="7">
        <v>0.97471837889087087</v>
      </c>
      <c r="J476" s="7">
        <v>4.9462183908045985E-2</v>
      </c>
      <c r="K476" s="7">
        <v>7.0000000000000007E-2</v>
      </c>
      <c r="L476" s="7">
        <v>0.61</v>
      </c>
      <c r="M476" s="7">
        <f>'NZ STATA'!N242</f>
        <v>1.640000008046627E-2</v>
      </c>
      <c r="N476" s="7">
        <v>0.28000000000000003</v>
      </c>
      <c r="O476" s="15">
        <f>IF('NZ STATA'!D242="","",'NZ STATA'!D242)</f>
        <v>115210.5625</v>
      </c>
      <c r="P476" s="3">
        <f>IF('NZ STATA'!F242="","",'NZ STATA'!F242)</f>
        <v>9865.0234375</v>
      </c>
      <c r="Q476" s="15">
        <f>IF('NZ STATA'!H242="","",'NZ STATA'!H242)</f>
        <v>1904.8025562362529</v>
      </c>
      <c r="R476" s="3">
        <f>IF('NZ STATA'!G242="","",'NZ STATA'!G242)</f>
        <v>5011.02294921875</v>
      </c>
      <c r="S476" s="24">
        <f>'NZ STATA'!L242</f>
        <v>7.8180722892284393E-2</v>
      </c>
      <c r="T476" s="84">
        <f t="shared" si="21"/>
        <v>1.6533228507032531E-2</v>
      </c>
      <c r="U476" s="23">
        <f t="shared" si="22"/>
        <v>8.5626033094838849E-2</v>
      </c>
      <c r="V476" s="23">
        <f t="shared" si="23"/>
        <v>4.349447516341004E-2</v>
      </c>
    </row>
    <row r="477" spans="1:22" x14ac:dyDescent="0.25">
      <c r="A477">
        <v>2014</v>
      </c>
      <c r="B477" t="s">
        <v>26</v>
      </c>
      <c r="C477">
        <v>2012</v>
      </c>
      <c r="D477" s="4">
        <v>2</v>
      </c>
      <c r="E477" s="7">
        <v>1.0543400633306286E-2</v>
      </c>
      <c r="F477" s="7">
        <v>1.0042992262179271</v>
      </c>
      <c r="G477" s="7">
        <v>3.5358168765524237E-2</v>
      </c>
      <c r="H477" s="7">
        <v>1</v>
      </c>
      <c r="I477" s="7">
        <v>1</v>
      </c>
      <c r="J477" s="7">
        <v>3.646118518518518E-2</v>
      </c>
      <c r="K477" s="7">
        <v>7.0000000000000007E-2</v>
      </c>
      <c r="L477" s="7">
        <v>0.61</v>
      </c>
      <c r="M477" s="7">
        <f>'NZ STATA'!N243</f>
        <v>2.1700000390410423E-2</v>
      </c>
      <c r="N477" s="7">
        <v>0.28000000000000003</v>
      </c>
      <c r="O477" s="15">
        <f>IF('NZ STATA'!D243="","",'NZ STATA'!D243)</f>
        <v>120627.5859375</v>
      </c>
      <c r="P477" s="3">
        <f>IF('NZ STATA'!F243="","",'NZ STATA'!F243)</f>
        <v>6706.08984375</v>
      </c>
      <c r="Q477" s="15">
        <f>IF('NZ STATA'!H243="","",'NZ STATA'!H243)</f>
        <v>1821.865846653011</v>
      </c>
      <c r="R477" s="3">
        <f>IF('NZ STATA'!G243="","",'NZ STATA'!G243)</f>
        <v>1844.051025390625</v>
      </c>
      <c r="S477" s="24">
        <f>'NZ STATA'!L243</f>
        <v>7.2225123643875122E-2</v>
      </c>
      <c r="T477" s="84">
        <f t="shared" si="21"/>
        <v>1.5103227280010085E-2</v>
      </c>
      <c r="U477" s="23">
        <f t="shared" si="22"/>
        <v>5.5593335401941835E-2</v>
      </c>
      <c r="V477" s="23">
        <f t="shared" si="23"/>
        <v>1.5287141917488686E-2</v>
      </c>
    </row>
    <row r="478" spans="1:22" x14ac:dyDescent="0.25">
      <c r="A478">
        <v>2014</v>
      </c>
      <c r="B478" t="s">
        <v>26</v>
      </c>
      <c r="C478">
        <v>2013</v>
      </c>
      <c r="D478" s="4">
        <v>2</v>
      </c>
      <c r="E478" s="7">
        <v>1.1280315338639931E-2</v>
      </c>
      <c r="F478" s="7">
        <v>1.0156921754055372</v>
      </c>
      <c r="G478" s="7">
        <v>1.5079813215808485E-2</v>
      </c>
      <c r="H478" s="7">
        <v>1.0151940872871121</v>
      </c>
      <c r="I478" s="7">
        <v>1.0160178616112114</v>
      </c>
      <c r="J478" s="7">
        <v>4.1064492187499975E-2</v>
      </c>
      <c r="K478" s="7">
        <v>7.0000000000000007E-2</v>
      </c>
      <c r="L478" s="7">
        <v>0.61</v>
      </c>
      <c r="M478" s="7">
        <f>'NZ STATA'!N244</f>
        <v>2.200000174343586E-2</v>
      </c>
      <c r="N478" s="7">
        <v>0.28000000000000003</v>
      </c>
      <c r="O478" s="15">
        <f>IF('NZ STATA'!D244="","",'NZ STATA'!D244)</f>
        <v>119512.3985056004</v>
      </c>
      <c r="P478" s="3">
        <f>IF('NZ STATA'!F244="","",'NZ STATA'!F244)</f>
        <v>5942.2026021742377</v>
      </c>
      <c r="Q478" s="15">
        <f>IF('NZ STATA'!H244="","",'NZ STATA'!H244)</f>
        <v>2344.615458421707</v>
      </c>
      <c r="R478" s="3">
        <f>IF('NZ STATA'!G244="","",'NZ STATA'!G244)</f>
        <v>1049.1409990969389</v>
      </c>
      <c r="S478" s="24">
        <f>'NZ STATA'!L244</f>
        <v>6.6231518983840942E-2</v>
      </c>
      <c r="T478" s="84">
        <f t="shared" si="21"/>
        <v>1.9618177592777852E-2</v>
      </c>
      <c r="U478" s="23">
        <f t="shared" si="22"/>
        <v>4.972038613965047E-2</v>
      </c>
      <c r="V478" s="23">
        <f t="shared" si="23"/>
        <v>8.7785117880282166E-3</v>
      </c>
    </row>
    <row r="479" spans="1:22" x14ac:dyDescent="0.25">
      <c r="A479">
        <v>2014</v>
      </c>
      <c r="B479" t="s">
        <v>26</v>
      </c>
      <c r="C479">
        <v>2014</v>
      </c>
      <c r="D479" s="4">
        <v>2</v>
      </c>
      <c r="E479" s="7">
        <v>1.2200404076806042E-2</v>
      </c>
      <c r="F479" s="7">
        <v>1.0281599315429428</v>
      </c>
      <c r="G479" s="7">
        <v>1.1923506371374324E-2</v>
      </c>
      <c r="H479" s="7">
        <v>1.0273712132061399</v>
      </c>
      <c r="I479" s="7">
        <v>1.0399176543779545</v>
      </c>
      <c r="J479" s="7">
        <v>4.3099365079365085E-2</v>
      </c>
      <c r="K479" s="7">
        <v>7.0000000000000007E-2</v>
      </c>
      <c r="L479" s="7">
        <v>0.61</v>
      </c>
      <c r="M479" s="7">
        <f>'NZ STATA'!N245</f>
        <v>1.2500000186264515E-2</v>
      </c>
      <c r="N479" s="7">
        <v>0.28000000000000003</v>
      </c>
      <c r="O479" s="15">
        <f>IF('NZ STATA'!D245="","",'NZ STATA'!D245)</f>
        <v>123188.7994467004</v>
      </c>
      <c r="P479" s="3">
        <f>IF('NZ STATA'!F245="","",'NZ STATA'!F245)</f>
        <v>6971.7192414409019</v>
      </c>
      <c r="Q479" s="15">
        <f>IF('NZ STATA'!H245="","",'NZ STATA'!H245)</f>
        <v>1209.2406012204281</v>
      </c>
      <c r="R479" s="3">
        <f>IF('NZ STATA'!G245="","",'NZ STATA'!G245)</f>
        <v>1881.6653367653189</v>
      </c>
      <c r="S479" s="24">
        <f>'NZ STATA'!L245</f>
        <v>6.1117120087146759E-2</v>
      </c>
      <c r="T479" s="84">
        <f t="shared" si="21"/>
        <v>9.8161570422936485E-3</v>
      </c>
      <c r="U479" s="23">
        <f t="shared" si="22"/>
        <v>5.6593775349335448E-2</v>
      </c>
      <c r="V479" s="23">
        <f t="shared" si="23"/>
        <v>1.5274646276421026E-2</v>
      </c>
    </row>
    <row r="480" spans="1:22" x14ac:dyDescent="0.25">
      <c r="A480">
        <v>2014</v>
      </c>
      <c r="B480" t="s">
        <v>26</v>
      </c>
      <c r="C480">
        <v>2015</v>
      </c>
      <c r="D480" s="4">
        <v>2</v>
      </c>
      <c r="E480" s="7">
        <v>2.9227576697464087E-3</v>
      </c>
      <c r="F480" s="7">
        <v>1.0311693896846579</v>
      </c>
      <c r="G480" s="7">
        <v>1.5500569771272503E-2</v>
      </c>
      <c r="H480" s="7">
        <v>1.0434201146006314</v>
      </c>
      <c r="I480" s="7">
        <v>1.048112780280603</v>
      </c>
      <c r="J480" s="7">
        <v>3.4332322834645657E-2</v>
      </c>
      <c r="K480" s="7">
        <v>7.0000000000000007E-2</v>
      </c>
      <c r="L480" s="7">
        <v>0.61</v>
      </c>
      <c r="M480" s="7">
        <f>'NZ STATA'!N246</f>
        <v>2.930000051856041E-2</v>
      </c>
      <c r="N480" s="7">
        <v>0.28000000000000003</v>
      </c>
      <c r="O480" s="15">
        <f>IF('NZ STATA'!D246="","",'NZ STATA'!D246)</f>
        <v>125598.5523815543</v>
      </c>
      <c r="P480" s="3">
        <f>IF('NZ STATA'!F246="","",'NZ STATA'!F246)</f>
        <v>5252.7554533361563</v>
      </c>
      <c r="Q480" s="15">
        <f>IF('NZ STATA'!H246="","",'NZ STATA'!H246)</f>
        <v>1773.792568223425</v>
      </c>
      <c r="R480" s="3">
        <f>IF('NZ STATA'!G246="","",'NZ STATA'!G246)</f>
        <v>105.064258927163</v>
      </c>
      <c r="S480" s="24">
        <f>'NZ STATA'!L246</f>
        <v>6.889999657869339E-2</v>
      </c>
      <c r="T480" s="84">
        <f t="shared" si="21"/>
        <v>1.4122715067884241E-2</v>
      </c>
      <c r="U480" s="23">
        <f t="shared" si="22"/>
        <v>4.1821783402239181E-2</v>
      </c>
      <c r="V480" s="23">
        <f t="shared" si="23"/>
        <v>8.3650851809174975E-4</v>
      </c>
    </row>
    <row r="481" spans="1:22" x14ac:dyDescent="0.25">
      <c r="A481">
        <v>2014</v>
      </c>
      <c r="B481" t="s">
        <v>26</v>
      </c>
      <c r="C481">
        <v>2016</v>
      </c>
      <c r="D481" s="4">
        <v>2</v>
      </c>
      <c r="E481" s="7">
        <v>6.4415806539522506E-3</v>
      </c>
      <c r="F481" s="7">
        <v>1.0378331901379652</v>
      </c>
      <c r="G481" s="7">
        <v>1.7900282085788762E-2</v>
      </c>
      <c r="H481" s="7">
        <v>1.0622657972955325</v>
      </c>
      <c r="I481" s="7">
        <v>1.0568454205188802</v>
      </c>
      <c r="J481" s="7">
        <v>2.763081712062259E-2</v>
      </c>
      <c r="K481" s="7">
        <v>7.0000000000000007E-2</v>
      </c>
      <c r="L481" s="7">
        <v>0.61</v>
      </c>
      <c r="M481" s="7">
        <f>'NZ STATA'!N247</f>
        <v>2.4800000712275505E-2</v>
      </c>
      <c r="N481" s="7">
        <v>0.28000000000000003</v>
      </c>
      <c r="O481" s="15">
        <f>IF('NZ STATA'!D247="","",'NZ STATA'!D247)</f>
        <v>139163.65602837279</v>
      </c>
      <c r="P481" s="3">
        <f>IF('NZ STATA'!F247="","",'NZ STATA'!F247)</f>
        <v>6481.8093251393193</v>
      </c>
      <c r="Q481" s="15">
        <f>IF('NZ STATA'!H247="","",'NZ STATA'!H247)</f>
        <v>3004.598263202005</v>
      </c>
      <c r="R481" s="3">
        <f>IF('NZ STATA'!G247="","",'NZ STATA'!G247)</f>
        <v>814.86781818919621</v>
      </c>
      <c r="S481" s="24">
        <f>'NZ STATA'!L247</f>
        <v>6.0200318694114685E-2</v>
      </c>
      <c r="T481" s="84">
        <f t="shared" si="21"/>
        <v>2.1590394711888176E-2</v>
      </c>
      <c r="U481" s="23">
        <f t="shared" si="22"/>
        <v>4.6576883003259149E-2</v>
      </c>
      <c r="V481" s="23">
        <f t="shared" si="23"/>
        <v>5.8554642889164996E-3</v>
      </c>
    </row>
    <row r="482" spans="1:22" x14ac:dyDescent="0.25">
      <c r="A482">
        <v>2014</v>
      </c>
      <c r="B482" t="s">
        <v>26</v>
      </c>
      <c r="C482">
        <v>2017</v>
      </c>
      <c r="D482" s="4">
        <v>2</v>
      </c>
      <c r="E482" s="7">
        <v>1.8338684398803672E-2</v>
      </c>
      <c r="F482" s="7">
        <v>1.0570412726366816</v>
      </c>
      <c r="G482" s="7">
        <v>1.909303127821757E-2</v>
      </c>
      <c r="H482" s="7">
        <v>1.0827425307938414</v>
      </c>
      <c r="I482" s="7">
        <v>1.0720611920224872</v>
      </c>
      <c r="J482" s="7">
        <v>2.9930390625000008E-2</v>
      </c>
      <c r="K482" s="7">
        <v>7.0000000000000007E-2</v>
      </c>
      <c r="L482" s="7">
        <v>0.61</v>
      </c>
      <c r="M482" s="7">
        <f>'NZ STATA'!N248</f>
        <v>1.4200000092387199E-2</v>
      </c>
      <c r="N482" s="7">
        <v>0.28000000000000003</v>
      </c>
      <c r="O482" s="15">
        <f>IF('NZ STATA'!D248="","",'NZ STATA'!D248)</f>
        <v>140585.87924463529</v>
      </c>
      <c r="P482" s="3">
        <f>IF('NZ STATA'!F248="","",'NZ STATA'!F248)</f>
        <v>9327.1162083093695</v>
      </c>
      <c r="Q482" s="15">
        <f>IF('NZ STATA'!H248="","",'NZ STATA'!H248)</f>
        <v>3274.131155664244</v>
      </c>
      <c r="R482" s="3">
        <f>IF('NZ STATA'!G248="","",'NZ STATA'!G248)</f>
        <v>3019.8554493347528</v>
      </c>
      <c r="S482" s="24">
        <f>'NZ STATA'!L248</f>
        <v>5.3073439747095108E-2</v>
      </c>
      <c r="T482" s="84">
        <f t="shared" si="21"/>
        <v>2.3289189307319311E-2</v>
      </c>
      <c r="U482" s="23">
        <f t="shared" si="22"/>
        <v>6.6344616247547422E-2</v>
      </c>
      <c r="V482" s="23">
        <f t="shared" si="23"/>
        <v>2.1480503344719733E-2</v>
      </c>
    </row>
    <row r="483" spans="1:22" x14ac:dyDescent="0.25">
      <c r="A483">
        <v>2014</v>
      </c>
      <c r="B483" t="s">
        <v>26</v>
      </c>
      <c r="C483">
        <v>2018</v>
      </c>
      <c r="D483" s="4">
        <v>2</v>
      </c>
      <c r="E483" s="7">
        <v>1.5856596554529895E-2</v>
      </c>
      <c r="F483" s="7">
        <v>1.0739359416270218</v>
      </c>
      <c r="G483" s="7">
        <v>2.1282005692353598E-2</v>
      </c>
      <c r="H483" s="7">
        <v>1.1060324121529492</v>
      </c>
      <c r="I483" s="7">
        <v>1.0999105181290567</v>
      </c>
      <c r="J483" s="7">
        <v>2.7533960784313759E-2</v>
      </c>
      <c r="K483" s="7">
        <v>7.0000000000000007E-2</v>
      </c>
      <c r="L483" s="7">
        <v>0.6</v>
      </c>
      <c r="M483" s="7">
        <f>'NZ STATA'!N249</f>
        <v>2.0500000566244125E-2</v>
      </c>
      <c r="N483" s="7">
        <v>0.28000000000000003</v>
      </c>
      <c r="O483" s="15">
        <f>IF('NZ STATA'!D249="","",'NZ STATA'!D249)</f>
        <v>151867.2391261016</v>
      </c>
      <c r="P483" s="3">
        <f>IF('NZ STATA'!F249="","",'NZ STATA'!F249)</f>
        <v>7356.8211414452198</v>
      </c>
      <c r="Q483" s="15">
        <f>IF('NZ STATA'!H249="","",'NZ STATA'!H249)</f>
        <v>3820.1763327514032</v>
      </c>
      <c r="R483" s="3">
        <f>IF('NZ STATA'!G249="","",'NZ STATA'!G249)</f>
        <v>1665.2926925667</v>
      </c>
      <c r="S483" s="24">
        <f>'NZ STATA'!L249</f>
        <v>5.6000001728534698E-2</v>
      </c>
      <c r="T483" s="84">
        <f t="shared" si="21"/>
        <v>2.5154709829019503E-2</v>
      </c>
      <c r="U483" s="23">
        <f t="shared" si="22"/>
        <v>4.8442450022657943E-2</v>
      </c>
      <c r="V483" s="23">
        <f t="shared" si="23"/>
        <v>1.0965450495771106E-2</v>
      </c>
    </row>
    <row r="484" spans="1:22" x14ac:dyDescent="0.25">
      <c r="A484">
        <v>2014</v>
      </c>
      <c r="B484" t="s">
        <v>26</v>
      </c>
      <c r="C484">
        <v>2019</v>
      </c>
      <c r="D484" s="4">
        <v>2</v>
      </c>
      <c r="E484" s="7">
        <v>1.6066557870604167E-2</v>
      </c>
      <c r="F484" s="7">
        <v>1.091329750742944</v>
      </c>
      <c r="G484" s="7">
        <v>2.6171179558516909E-2</v>
      </c>
      <c r="H484" s="7">
        <v>1.1353606888394292</v>
      </c>
      <c r="I484" s="7">
        <v>1.1214342122135459</v>
      </c>
      <c r="J484" s="7">
        <v>1.657635658914729E-2</v>
      </c>
      <c r="K484" s="7">
        <v>7.0000000000000007E-2</v>
      </c>
      <c r="L484" s="7">
        <v>0.6</v>
      </c>
      <c r="M484" s="7">
        <f>'NZ STATA'!N250</f>
        <v>2.669999934732914E-2</v>
      </c>
      <c r="N484" s="7">
        <v>0.28000000000000003</v>
      </c>
      <c r="O484" s="15">
        <f>IF('NZ STATA'!D250="","",'NZ STATA'!D250)</f>
        <v>154613.20585</v>
      </c>
      <c r="P484" s="3">
        <f>IF('NZ STATA'!F250="","",'NZ STATA'!F250)</f>
        <v>8376.741328803977</v>
      </c>
      <c r="Q484" s="15">
        <f>IF('NZ STATA'!H250="","",'NZ STATA'!H250)</f>
        <v>3944.5976024222641</v>
      </c>
      <c r="R484" s="3">
        <f>IF('NZ STATA'!G250="","",'NZ STATA'!G250)</f>
        <v>2287.7923716617138</v>
      </c>
      <c r="S484" s="24">
        <f>'NZ STATA'!L250</f>
        <v>5.2579998970031738E-2</v>
      </c>
      <c r="T484" s="84">
        <f t="shared" si="21"/>
        <v>2.5512682314143116E-2</v>
      </c>
      <c r="U484" s="23">
        <f t="shared" si="22"/>
        <v>5.4178692452252632E-2</v>
      </c>
      <c r="V484" s="23">
        <f t="shared" si="23"/>
        <v>1.4796875590829189E-2</v>
      </c>
    </row>
    <row r="485" spans="1:22" x14ac:dyDescent="0.25">
      <c r="A485">
        <v>2014</v>
      </c>
      <c r="B485" t="s">
        <v>26</v>
      </c>
      <c r="C485">
        <v>2020</v>
      </c>
      <c r="D485" s="4">
        <v>2</v>
      </c>
      <c r="E485" s="7">
        <v>1.700028970829888E-2</v>
      </c>
      <c r="F485" s="7">
        <v>1.1100412726706785</v>
      </c>
      <c r="G485" s="7">
        <v>8.9772342389504954E-3</v>
      </c>
      <c r="H485" s="7">
        <v>1.1455989746747557</v>
      </c>
      <c r="I485" s="7">
        <v>1.1400481467233763</v>
      </c>
      <c r="J485" s="7">
        <v>8.9256640625000015E-3</v>
      </c>
      <c r="K485" s="7">
        <v>7.0000000000000007E-2</v>
      </c>
      <c r="L485" s="7">
        <v>0.6</v>
      </c>
      <c r="M485" s="7">
        <f>'NZ STATA'!N251</f>
        <v>2.7200000360608101E-2</v>
      </c>
      <c r="N485" s="7">
        <v>0.28000000000000003</v>
      </c>
      <c r="O485" s="15">
        <f>IF('NZ STATA'!D251="","",'NZ STATA'!D251)</f>
        <v>161677.62674954979</v>
      </c>
      <c r="P485" s="3">
        <f>IF('NZ STATA'!F251="","",'NZ STATA'!F251)</f>
        <v>10291.622158874314</v>
      </c>
      <c r="Q485" s="15">
        <f>IF('NZ STATA'!H251="","",'NZ STATA'!H251)</f>
        <v>4057.5950112749069</v>
      </c>
      <c r="R485" s="3">
        <f>IF('NZ STATA'!G251="","",'NZ STATA'!G251)</f>
        <v>4043.5461772307722</v>
      </c>
      <c r="S485" s="24">
        <f>'NZ STATA'!L251</f>
        <v>4.6871520578861237E-2</v>
      </c>
      <c r="T485" s="84">
        <f t="shared" si="21"/>
        <v>2.5096824420613322E-2</v>
      </c>
      <c r="U485" s="23">
        <f t="shared" si="22"/>
        <v>6.3655203046843162E-2</v>
      </c>
      <c r="V485" s="23">
        <f t="shared" si="23"/>
        <v>2.5009930307144566E-2</v>
      </c>
    </row>
    <row r="486" spans="1:22" x14ac:dyDescent="0.25">
      <c r="A486">
        <v>2014</v>
      </c>
      <c r="B486" t="s">
        <v>26</v>
      </c>
      <c r="C486">
        <v>2021</v>
      </c>
      <c r="D486" s="4">
        <v>2</v>
      </c>
      <c r="E486" s="7">
        <v>3.8654404828942231E-2</v>
      </c>
      <c r="F486" s="7">
        <v>1.1537893380228468</v>
      </c>
      <c r="G486" s="7">
        <v>2.8910129607187529E-2</v>
      </c>
      <c r="H486" s="7">
        <v>1.1792017798463614</v>
      </c>
      <c r="I486" s="7">
        <v>1.1513402931437244</v>
      </c>
      <c r="J486" s="7">
        <v>1.8290664062500003E-2</v>
      </c>
      <c r="K486" s="7">
        <v>7.0000000000000007E-2</v>
      </c>
      <c r="L486" s="7">
        <v>0.6</v>
      </c>
      <c r="M486" s="7">
        <f>'NZ STATA'!N252</f>
        <v>9.8999990150332451E-3</v>
      </c>
      <c r="N486" s="7">
        <v>0.28000000000000003</v>
      </c>
      <c r="O486" s="15">
        <f>IF('NZ STATA'!D252="","",'NZ STATA'!D252)</f>
        <v>166070.56463181859</v>
      </c>
      <c r="P486" s="3">
        <f>IF('NZ STATA'!F252="","",'NZ STATA'!F252)</f>
        <v>9001.0169633010719</v>
      </c>
      <c r="Q486" s="15">
        <f>IF('NZ STATA'!H252="","",'NZ STATA'!H252)</f>
        <v>1715.667001173734</v>
      </c>
      <c r="R486" s="3">
        <f>IF('NZ STATA'!G252="","",'NZ STATA'!G252)</f>
        <v>2517.8128425572891</v>
      </c>
      <c r="S486" s="24">
        <f>'NZ STATA'!L252</f>
        <v>4.0463518351316452E-2</v>
      </c>
      <c r="T486" s="84">
        <f t="shared" si="21"/>
        <v>1.0330951815437001E-2</v>
      </c>
      <c r="U486" s="23">
        <f t="shared" si="22"/>
        <v>5.4199953997004148E-2</v>
      </c>
      <c r="V486" s="23">
        <f t="shared" si="23"/>
        <v>1.5161102439431848E-2</v>
      </c>
    </row>
    <row r="487" spans="1:22" x14ac:dyDescent="0.25">
      <c r="A487">
        <v>2014</v>
      </c>
      <c r="B487" t="s">
        <v>26</v>
      </c>
      <c r="C487">
        <v>2022</v>
      </c>
      <c r="D487" s="4">
        <v>2</v>
      </c>
      <c r="E487" s="7">
        <v>6.9266931690557837E-2</v>
      </c>
      <c r="F487" s="7">
        <v>1.236541702604659</v>
      </c>
      <c r="G487" s="7">
        <v>0.11020965847782821</v>
      </c>
      <c r="H487" s="7">
        <v>1.3165930934579497</v>
      </c>
      <c r="I487" s="7">
        <v>1.1942207534317781</v>
      </c>
      <c r="J487" s="7">
        <v>3.637247058823527E-2</v>
      </c>
      <c r="K487" s="7">
        <v>7.0000000000000007E-2</v>
      </c>
      <c r="L487" s="7">
        <v>0.6</v>
      </c>
      <c r="M487" s="7">
        <f>'NZ STATA'!N253</f>
        <v>-1.1000001803040504E-2</v>
      </c>
      <c r="N487" s="7">
        <v>0.28000000000000003</v>
      </c>
      <c r="O487" s="15">
        <f>IF('NZ STATA'!D253="","",'NZ STATA'!D253)</f>
        <v>172869.98495107621</v>
      </c>
      <c r="P487" s="3">
        <f>IF('NZ STATA'!F253="","",'NZ STATA'!F253)</f>
        <v>18458.97950231094</v>
      </c>
      <c r="Q487" s="15">
        <f>IF('NZ STATA'!H253="","",'NZ STATA'!H253)</f>
        <v>1918.415658758046</v>
      </c>
      <c r="R487" s="3">
        <f>IF('NZ STATA'!G253="","",'NZ STATA'!G253)</f>
        <v>11955.05338231094</v>
      </c>
      <c r="S487" s="24">
        <f>'NZ STATA'!L253</f>
        <v>3.8159999996423721E-2</v>
      </c>
      <c r="T487" s="84">
        <f t="shared" si="21"/>
        <v>1.1097447942168649E-2</v>
      </c>
      <c r="U487" s="23">
        <f t="shared" si="22"/>
        <v>0.10677955173962096</v>
      </c>
      <c r="V487" s="23">
        <f t="shared" si="23"/>
        <v>6.9156328009713941E-2</v>
      </c>
    </row>
    <row r="488" spans="1:22" s="92" customFormat="1" x14ac:dyDescent="0.25">
      <c r="A488" s="92">
        <v>2014</v>
      </c>
      <c r="B488" s="92" t="s">
        <v>26</v>
      </c>
      <c r="C488" s="92">
        <v>2023</v>
      </c>
      <c r="D488" s="93">
        <v>2</v>
      </c>
      <c r="E488" s="94">
        <v>5.5748402527682754E-2</v>
      </c>
      <c r="F488" s="94">
        <v>1.3074346518801607</v>
      </c>
      <c r="G488" s="94">
        <v>5.6803595206526704E-2</v>
      </c>
      <c r="H488" s="94">
        <v>1.391380314590444</v>
      </c>
      <c r="I488" s="94">
        <v>1.2573410553056013</v>
      </c>
      <c r="J488" s="94">
        <v>4.6308196078431403E-2</v>
      </c>
      <c r="K488" s="94">
        <v>7.0000000000000007E-2</v>
      </c>
      <c r="L488" s="94">
        <v>0.6</v>
      </c>
      <c r="M488" s="7">
        <f>'NZ STATA'!N254</f>
        <v>0</v>
      </c>
      <c r="N488" s="94">
        <v>0.28000000000000003</v>
      </c>
      <c r="O488" s="98">
        <f>O487</f>
        <v>172869.98495107621</v>
      </c>
      <c r="P488" s="99">
        <f>P487</f>
        <v>18458.97950231094</v>
      </c>
      <c r="Q488" s="98">
        <f>Q487</f>
        <v>1918.415658758046</v>
      </c>
      <c r="R488" s="99">
        <f>R487</f>
        <v>11955.05338231094</v>
      </c>
      <c r="S488" s="100">
        <f>S506</f>
        <v>5.3899999707937241E-2</v>
      </c>
      <c r="T488" s="84">
        <f t="shared" si="21"/>
        <v>1.1097447942168649E-2</v>
      </c>
      <c r="U488" s="23">
        <f t="shared" si="22"/>
        <v>0.10677955173962096</v>
      </c>
      <c r="V488" s="23">
        <f t="shared" si="23"/>
        <v>6.9156328009713941E-2</v>
      </c>
    </row>
    <row r="489" spans="1:22" x14ac:dyDescent="0.25">
      <c r="A489">
        <v>2015</v>
      </c>
      <c r="B489" t="s">
        <v>27</v>
      </c>
      <c r="C489">
        <v>2006</v>
      </c>
      <c r="D489" s="4">
        <v>2</v>
      </c>
      <c r="E489" s="7" cm="1">
        <f t="array" ref="E489:E506">TRANSPOSE(Deflators!D18:U18)</f>
        <v>3.3100140489787058E-2</v>
      </c>
      <c r="F489" s="7" cm="1">
        <f t="array" ref="F489:F506">TRANSPOSE(Deflators!D17:U17)</f>
        <v>0.85920570906602489</v>
      </c>
      <c r="G489" s="7" cm="1">
        <f t="array" ref="G489:G506">TRANSPOSE(Deflators!D43:U43)</f>
        <v>5.0541768166727535E-2</v>
      </c>
      <c r="H489" s="7" cm="1">
        <f t="array" ref="H489:H506">TRANSPOSE(Deflators!D44:U44)</f>
        <v>0.8045442673241312</v>
      </c>
      <c r="I489" s="7">
        <v>0.81988153695648835</v>
      </c>
      <c r="J489" s="7" cm="1">
        <f t="array" ref="J489:J506">'RFR - NZ'!I4:I21</f>
        <v>5.8149954128440359E-2</v>
      </c>
      <c r="K489" s="7" cm="1">
        <f t="array" ref="K489:K506">TRANSPOSE(MRP!C5:T5)</f>
        <v>7.0000000000000007E-2</v>
      </c>
      <c r="L489" s="7" cm="1">
        <f t="array" ref="L489:L506">TRANSPOSE('Equity Beta'!C5:T5)</f>
        <v>0.61</v>
      </c>
      <c r="M489" s="7">
        <f>'NZ STATA'!N255</f>
        <v>1.9100001081824303E-2</v>
      </c>
      <c r="N489" s="7" cm="1">
        <f t="array" ref="N489:N506">TRANSPOSE('SC Tax'!C5:T5)</f>
        <v>0.33</v>
      </c>
      <c r="O489" s="15">
        <f>IF('NZ STATA'!D255="","",'NZ STATA'!D255)</f>
        <v>77984.40625</v>
      </c>
      <c r="P489" s="3">
        <f>IF('NZ STATA'!F255="","",'NZ STATA'!F255)</f>
        <v>6539.38671875</v>
      </c>
      <c r="Q489" s="15" t="str">
        <f>IF('NZ STATA'!H255="","",'NZ STATA'!H255)</f>
        <v/>
      </c>
      <c r="R489" s="3">
        <f>IF('NZ STATA'!G255="","",'NZ STATA'!G255)</f>
        <v>2594.699951171875</v>
      </c>
      <c r="S489" s="24">
        <f>'NZ STATA'!L255</f>
        <v>0</v>
      </c>
      <c r="U489" s="23">
        <f t="shared" si="22"/>
        <v>8.3855055557982144E-2</v>
      </c>
      <c r="V489" s="23">
        <f t="shared" si="23"/>
        <v>3.327203573050061E-2</v>
      </c>
    </row>
    <row r="490" spans="1:22" x14ac:dyDescent="0.25">
      <c r="A490">
        <v>2015</v>
      </c>
      <c r="B490" t="s">
        <v>27</v>
      </c>
      <c r="C490">
        <v>2007</v>
      </c>
      <c r="D490" s="4">
        <v>2</v>
      </c>
      <c r="E490" s="7">
        <v>2.3483524246127475E-2</v>
      </c>
      <c r="F490" s="7">
        <v>0.87962166826992283</v>
      </c>
      <c r="G490" s="7">
        <v>3.787859305374694E-2</v>
      </c>
      <c r="H490" s="7">
        <v>0.83560380443824656</v>
      </c>
      <c r="I490" s="7">
        <v>0.8558356380203338</v>
      </c>
      <c r="J490" s="7">
        <v>6.2786743295019154E-2</v>
      </c>
      <c r="K490" s="7">
        <v>7.0000000000000007E-2</v>
      </c>
      <c r="L490" s="7">
        <v>0.61</v>
      </c>
      <c r="M490" s="7">
        <f>'NZ STATA'!N256</f>
        <v>1.9100001081824303E-2</v>
      </c>
      <c r="N490" s="7">
        <v>0.33</v>
      </c>
      <c r="O490" s="15">
        <f>IF('NZ STATA'!D256="","",'NZ STATA'!D256)</f>
        <v>79985.6796875</v>
      </c>
      <c r="P490" s="3">
        <f>IF('NZ STATA'!F256="","",'NZ STATA'!F256)</f>
        <v>5269.96337890625</v>
      </c>
      <c r="Q490" s="15" t="str">
        <f>IF('NZ STATA'!H256="","",'NZ STATA'!H256)</f>
        <v/>
      </c>
      <c r="R490" s="3">
        <f>IF('NZ STATA'!G256="","",'NZ STATA'!G256)</f>
        <v>2011.1846923828125</v>
      </c>
      <c r="S490" s="24">
        <f>'NZ STATA'!L256</f>
        <v>0</v>
      </c>
      <c r="U490" s="23">
        <f t="shared" si="22"/>
        <v>6.5886336147867097E-2</v>
      </c>
      <c r="V490" s="23">
        <f t="shared" si="23"/>
        <v>2.5144309584420727E-2</v>
      </c>
    </row>
    <row r="491" spans="1:22" x14ac:dyDescent="0.25">
      <c r="A491">
        <v>2015</v>
      </c>
      <c r="B491" t="s">
        <v>27</v>
      </c>
      <c r="C491">
        <v>2008</v>
      </c>
      <c r="D491" s="4">
        <v>2</v>
      </c>
      <c r="E491" s="7">
        <v>3.8825868397930716E-2</v>
      </c>
      <c r="F491" s="7">
        <v>0.91444539973908812</v>
      </c>
      <c r="G491" s="7">
        <v>3.7290164460032922E-2</v>
      </c>
      <c r="H491" s="7">
        <v>0.86735187422963156</v>
      </c>
      <c r="I491" s="7">
        <v>0.89398661166245419</v>
      </c>
      <c r="J491" s="7">
        <v>6.0896374045801512E-2</v>
      </c>
      <c r="K491" s="7">
        <v>7.0000000000000007E-2</v>
      </c>
      <c r="L491" s="7">
        <v>0.61</v>
      </c>
      <c r="M491" s="7">
        <f>'NZ STATA'!N257</f>
        <v>1.9100001081824303E-2</v>
      </c>
      <c r="N491" s="7">
        <v>0.3</v>
      </c>
      <c r="O491" s="15">
        <f>IF('NZ STATA'!D257="","",'NZ STATA'!D257)</f>
        <v>82612.7109375</v>
      </c>
      <c r="P491" s="3">
        <f>IF('NZ STATA'!F257="","",'NZ STATA'!F257)</f>
        <v>6842.275390625</v>
      </c>
      <c r="Q491" s="15">
        <f>IF('NZ STATA'!H257="","",'NZ STATA'!H257)</f>
        <v>2189.661409645013</v>
      </c>
      <c r="R491" s="3">
        <f>IF('NZ STATA'!G257="","",'NZ STATA'!G257)</f>
        <v>2733.354736328125</v>
      </c>
      <c r="S491" s="24">
        <f>'NZ STATA'!L257</f>
        <v>0</v>
      </c>
      <c r="T491" s="84">
        <f t="shared" si="21"/>
        <v>2.6505139279372932E-2</v>
      </c>
      <c r="U491" s="23">
        <f t="shared" si="22"/>
        <v>8.2823518475280036E-2</v>
      </c>
      <c r="V491" s="23">
        <f t="shared" si="23"/>
        <v>3.3086370188190814E-2</v>
      </c>
    </row>
    <row r="492" spans="1:22" x14ac:dyDescent="0.25">
      <c r="A492">
        <v>2015</v>
      </c>
      <c r="B492" t="s">
        <v>27</v>
      </c>
      <c r="C492">
        <v>2009</v>
      </c>
      <c r="D492" s="4">
        <v>2</v>
      </c>
      <c r="E492" s="7">
        <v>2.0935866234537432E-2</v>
      </c>
      <c r="F492" s="7">
        <v>0.93379191771976022</v>
      </c>
      <c r="G492" s="7">
        <v>4.5916205946260044E-2</v>
      </c>
      <c r="H492" s="7">
        <v>0.90810585574231328</v>
      </c>
      <c r="I492" s="7">
        <v>0.94798548547317496</v>
      </c>
      <c r="J492" s="7">
        <v>5.6882873563218396E-2</v>
      </c>
      <c r="K492" s="7">
        <v>7.0000000000000007E-2</v>
      </c>
      <c r="L492" s="7">
        <v>0.61</v>
      </c>
      <c r="M492" s="7">
        <f>'NZ STATA'!N258</f>
        <v>2.4900002405047417E-2</v>
      </c>
      <c r="N492" s="7">
        <v>0.3</v>
      </c>
      <c r="O492" s="15">
        <f>IF('NZ STATA'!D258="","",'NZ STATA'!D258)</f>
        <v>86385.25</v>
      </c>
      <c r="P492" s="3">
        <f>IF('NZ STATA'!F258="","",'NZ STATA'!F258)</f>
        <v>6522.4931640625</v>
      </c>
      <c r="Q492" s="15">
        <f>IF('NZ STATA'!H258="","",'NZ STATA'!H258)</f>
        <v>1926.632514705977</v>
      </c>
      <c r="R492" s="3">
        <f>IF('NZ STATA'!G258="","",'NZ STATA'!G258)</f>
        <v>2543.4921875</v>
      </c>
      <c r="S492" s="24">
        <f>'NZ STATA'!L258</f>
        <v>0</v>
      </c>
      <c r="T492" s="84">
        <f t="shared" si="21"/>
        <v>2.2302794918183103E-2</v>
      </c>
      <c r="U492" s="23">
        <f t="shared" si="22"/>
        <v>7.5504709010652857E-2</v>
      </c>
      <c r="V492" s="23">
        <f t="shared" si="23"/>
        <v>2.9443593524357457E-2</v>
      </c>
    </row>
    <row r="493" spans="1:22" x14ac:dyDescent="0.25">
      <c r="A493">
        <v>2015</v>
      </c>
      <c r="B493" t="s">
        <v>27</v>
      </c>
      <c r="C493">
        <v>2010</v>
      </c>
      <c r="D493" s="4">
        <v>2</v>
      </c>
      <c r="E493" s="7">
        <v>2.2759288999173406E-2</v>
      </c>
      <c r="F493" s="7">
        <v>0.95528804828231084</v>
      </c>
      <c r="G493" s="7">
        <v>2.895881701667272E-2</v>
      </c>
      <c r="H493" s="7">
        <v>0.93478800413650476</v>
      </c>
      <c r="I493" s="7">
        <v>0.95078013368004488</v>
      </c>
      <c r="J493" s="7">
        <v>5.6131877394636001E-2</v>
      </c>
      <c r="K493" s="7">
        <v>7.0000000000000007E-2</v>
      </c>
      <c r="L493" s="7">
        <v>0.61</v>
      </c>
      <c r="M493" s="7">
        <f>'NZ STATA'!N259</f>
        <v>-8.9999969350174069E-4</v>
      </c>
      <c r="N493" s="7">
        <v>0.3</v>
      </c>
      <c r="O493" s="15">
        <f>IF('NZ STATA'!D259="","",'NZ STATA'!D259)</f>
        <v>87949.625</v>
      </c>
      <c r="P493" s="3">
        <f>IF('NZ STATA'!F259="","",'NZ STATA'!F259)</f>
        <v>5440.54931640625</v>
      </c>
      <c r="Q493" s="15">
        <f>IF('NZ STATA'!H259="","",'NZ STATA'!H259)</f>
        <v>2445.7523196669358</v>
      </c>
      <c r="R493" s="3">
        <f>IF('NZ STATA'!G259="","",'NZ STATA'!G259)</f>
        <v>1784.2230224609375</v>
      </c>
      <c r="S493" s="24">
        <f>'NZ STATA'!L259</f>
        <v>0</v>
      </c>
      <c r="T493" s="84">
        <f t="shared" si="21"/>
        <v>2.7808558816105649E-2</v>
      </c>
      <c r="U493" s="23">
        <f t="shared" si="22"/>
        <v>6.1859835291011758E-2</v>
      </c>
      <c r="V493" s="23">
        <f t="shared" si="23"/>
        <v>2.0286874701977837E-2</v>
      </c>
    </row>
    <row r="494" spans="1:22" x14ac:dyDescent="0.25">
      <c r="A494">
        <v>2015</v>
      </c>
      <c r="B494" t="s">
        <v>27</v>
      </c>
      <c r="C494">
        <v>2011</v>
      </c>
      <c r="D494" s="4">
        <v>2</v>
      </c>
      <c r="E494" s="7">
        <v>3.9488973056423064E-2</v>
      </c>
      <c r="F494" s="7">
        <v>0.99376612206306836</v>
      </c>
      <c r="G494" s="7">
        <v>3.2077340179707009E-2</v>
      </c>
      <c r="H494" s="7">
        <v>0.96525962848652824</v>
      </c>
      <c r="I494" s="7">
        <v>0.97471837889087087</v>
      </c>
      <c r="J494" s="7">
        <v>4.9462183908045985E-2</v>
      </c>
      <c r="K494" s="7">
        <v>7.0000000000000007E-2</v>
      </c>
      <c r="L494" s="7">
        <v>0.61</v>
      </c>
      <c r="M494" s="7">
        <f>'NZ STATA'!N260</f>
        <v>1.640000008046627E-2</v>
      </c>
      <c r="N494" s="7">
        <v>0.28000000000000003</v>
      </c>
      <c r="O494" s="15">
        <f>IF('NZ STATA'!D260="","",'NZ STATA'!D260)</f>
        <v>89115.1484375</v>
      </c>
      <c r="P494" s="3">
        <f>IF('NZ STATA'!F260="","",'NZ STATA'!F260)</f>
        <v>8208.51953125</v>
      </c>
      <c r="Q494" s="15">
        <f>IF('NZ STATA'!H260="","",'NZ STATA'!H260)</f>
        <v>2370.215152237176</v>
      </c>
      <c r="R494" s="3">
        <f>IF('NZ STATA'!G260="","",'NZ STATA'!G260)</f>
        <v>4111.92724609375</v>
      </c>
      <c r="S494" s="24">
        <f>'NZ STATA'!L260</f>
        <v>0</v>
      </c>
      <c r="T494" s="84">
        <f t="shared" si="21"/>
        <v>2.6597219370615783E-2</v>
      </c>
      <c r="U494" s="23">
        <f t="shared" si="22"/>
        <v>9.2111382578316206E-2</v>
      </c>
      <c r="V494" s="23">
        <f t="shared" si="23"/>
        <v>4.6141731436127362E-2</v>
      </c>
    </row>
    <row r="495" spans="1:22" x14ac:dyDescent="0.25">
      <c r="A495">
        <v>2015</v>
      </c>
      <c r="B495" t="s">
        <v>27</v>
      </c>
      <c r="C495">
        <v>2012</v>
      </c>
      <c r="D495" s="4">
        <v>2</v>
      </c>
      <c r="E495" s="7">
        <v>1.0543400633306286E-2</v>
      </c>
      <c r="F495" s="7">
        <v>1.0042992262179271</v>
      </c>
      <c r="G495" s="7">
        <v>3.5358168765524237E-2</v>
      </c>
      <c r="H495" s="7">
        <v>1</v>
      </c>
      <c r="I495" s="7">
        <v>1</v>
      </c>
      <c r="J495" s="7">
        <v>3.646118518518518E-2</v>
      </c>
      <c r="K495" s="7">
        <v>7.0000000000000007E-2</v>
      </c>
      <c r="L495" s="7">
        <v>0.61</v>
      </c>
      <c r="M495" s="7">
        <f>'NZ STATA'!N261</f>
        <v>2.1700000390410423E-2</v>
      </c>
      <c r="N495" s="7">
        <v>0.28000000000000003</v>
      </c>
      <c r="O495" s="15">
        <f>IF('NZ STATA'!D261="","",'NZ STATA'!D261)</f>
        <v>97309.5703125</v>
      </c>
      <c r="P495" s="3">
        <f>IF('NZ STATA'!F261="","",'NZ STATA'!F261)</f>
        <v>5727.7314453125</v>
      </c>
      <c r="Q495" s="15">
        <f>IF('NZ STATA'!H261="","",'NZ STATA'!H261)</f>
        <v>2442.8286020296018</v>
      </c>
      <c r="R495" s="3">
        <f>IF('NZ STATA'!G261="","",'NZ STATA'!G261)</f>
        <v>1517.458740234375</v>
      </c>
      <c r="S495" s="24">
        <f>'NZ STATA'!L261</f>
        <v>7.2200000286102295E-2</v>
      </c>
      <c r="T495" s="84">
        <f t="shared" si="21"/>
        <v>2.5103682959288599E-2</v>
      </c>
      <c r="U495" s="23">
        <f t="shared" si="22"/>
        <v>5.8860926288323547E-2</v>
      </c>
      <c r="V495" s="23">
        <f t="shared" si="23"/>
        <v>1.5594136685232575E-2</v>
      </c>
    </row>
    <row r="496" spans="1:22" x14ac:dyDescent="0.25">
      <c r="A496">
        <v>2015</v>
      </c>
      <c r="B496" t="s">
        <v>27</v>
      </c>
      <c r="C496">
        <v>2013</v>
      </c>
      <c r="D496" s="4">
        <v>2</v>
      </c>
      <c r="E496" s="7">
        <v>1.1280315338639931E-2</v>
      </c>
      <c r="F496" s="7">
        <v>1.0156921754055372</v>
      </c>
      <c r="G496" s="7">
        <v>1.5079813215808485E-2</v>
      </c>
      <c r="H496" s="7">
        <v>1.0151940872871121</v>
      </c>
      <c r="I496" s="7">
        <v>1.0160178616112114</v>
      </c>
      <c r="J496" s="7">
        <v>4.1064492187499975E-2</v>
      </c>
      <c r="K496" s="7">
        <v>7.0000000000000007E-2</v>
      </c>
      <c r="L496" s="7">
        <v>0.61</v>
      </c>
      <c r="M496" s="7">
        <f>'NZ STATA'!N262</f>
        <v>1.8500000238418579E-2</v>
      </c>
      <c r="N496" s="7">
        <v>0.28000000000000003</v>
      </c>
      <c r="O496" s="15">
        <f>IF('NZ STATA'!D262="","",'NZ STATA'!D262)</f>
        <v>101721.5150597608</v>
      </c>
      <c r="P496" s="3">
        <f>IF('NZ STATA'!F262="","",'NZ STATA'!F262)</f>
        <v>5247.92195031336</v>
      </c>
      <c r="Q496" s="15">
        <f>IF('NZ STATA'!H262="","",'NZ STATA'!H262)</f>
        <v>3593.801385129701</v>
      </c>
      <c r="R496" s="3">
        <f>IF('NZ STATA'!G262="","",'NZ STATA'!G262)</f>
        <v>870.16336082782709</v>
      </c>
      <c r="S496" s="24">
        <f>'NZ STATA'!L262</f>
        <v>6.6200003027915955E-2</v>
      </c>
      <c r="T496" s="84">
        <f t="shared" si="21"/>
        <v>3.5329805921769486E-2</v>
      </c>
      <c r="U496" s="23">
        <f t="shared" si="22"/>
        <v>5.1591071438822321E-2</v>
      </c>
      <c r="V496" s="23">
        <f t="shared" si="23"/>
        <v>8.5543688600844287E-3</v>
      </c>
    </row>
    <row r="497" spans="1:22" x14ac:dyDescent="0.25">
      <c r="A497">
        <v>2015</v>
      </c>
      <c r="B497" t="s">
        <v>27</v>
      </c>
      <c r="C497">
        <v>2014</v>
      </c>
      <c r="D497" s="4">
        <v>2</v>
      </c>
      <c r="E497" s="7">
        <v>1.2200404076806042E-2</v>
      </c>
      <c r="F497" s="7">
        <v>1.0281599315429428</v>
      </c>
      <c r="G497" s="7">
        <v>1.1923506371374324E-2</v>
      </c>
      <c r="H497" s="7">
        <v>1.0273712132061399</v>
      </c>
      <c r="I497" s="7">
        <v>1.0399176543779545</v>
      </c>
      <c r="J497" s="7">
        <v>4.3099365079365085E-2</v>
      </c>
      <c r="K497" s="7">
        <v>7.0000000000000007E-2</v>
      </c>
      <c r="L497" s="7">
        <v>0.61</v>
      </c>
      <c r="M497" s="7">
        <f>'NZ STATA'!N263</f>
        <v>1.2500000186264515E-2</v>
      </c>
      <c r="N497" s="7">
        <v>0.28000000000000003</v>
      </c>
      <c r="O497" s="15">
        <f>IF('NZ STATA'!D263="","",'NZ STATA'!D263)</f>
        <v>104497.75640097049</v>
      </c>
      <c r="P497" s="3">
        <f>IF('NZ STATA'!F263="","",'NZ STATA'!F263)</f>
        <v>6260.3689385160542</v>
      </c>
      <c r="Q497" s="15">
        <f>IF('NZ STATA'!H263="","",'NZ STATA'!H263)</f>
        <v>3119.5799922141659</v>
      </c>
      <c r="R497" s="3">
        <f>IF('NZ STATA'!G263="","",'NZ STATA'!G263)</f>
        <v>1604.1290485162669</v>
      </c>
      <c r="S497" s="24">
        <f>'NZ STATA'!L263</f>
        <v>6.1099998652935028E-2</v>
      </c>
      <c r="T497" s="84">
        <f t="shared" si="21"/>
        <v>2.9853081057969907E-2</v>
      </c>
      <c r="U497" s="23">
        <f t="shared" si="22"/>
        <v>5.990912297192548E-2</v>
      </c>
      <c r="V497" s="23">
        <f t="shared" si="23"/>
        <v>1.5350846791016549E-2</v>
      </c>
    </row>
    <row r="498" spans="1:22" x14ac:dyDescent="0.25">
      <c r="A498">
        <v>2015</v>
      </c>
      <c r="B498" t="s">
        <v>27</v>
      </c>
      <c r="C498">
        <v>2015</v>
      </c>
      <c r="D498" s="4">
        <v>2</v>
      </c>
      <c r="E498" s="7">
        <v>2.9227576697464087E-3</v>
      </c>
      <c r="F498" s="7">
        <v>1.0311693896846579</v>
      </c>
      <c r="G498" s="7">
        <v>1.5500569771272503E-2</v>
      </c>
      <c r="H498" s="7">
        <v>1.0434201146006314</v>
      </c>
      <c r="I498" s="7">
        <v>1.048112780280603</v>
      </c>
      <c r="J498" s="7">
        <v>3.4332322834645657E-2</v>
      </c>
      <c r="K498" s="7">
        <v>7.0000000000000007E-2</v>
      </c>
      <c r="L498" s="7">
        <v>0.61</v>
      </c>
      <c r="M498" s="7">
        <f>'NZ STATA'!N264</f>
        <v>2.930000051856041E-2</v>
      </c>
      <c r="N498" s="7">
        <v>0.28000000000000003</v>
      </c>
      <c r="O498" s="15">
        <f>IF('NZ STATA'!D264="","",'NZ STATA'!D264)</f>
        <v>110624.30894875689</v>
      </c>
      <c r="P498" s="3">
        <f>IF('NZ STATA'!F264="","",'NZ STATA'!F264)</f>
        <v>5094.0063995228529</v>
      </c>
      <c r="Q498" s="15">
        <f>IF('NZ STATA'!H264="","",'NZ STATA'!H264)</f>
        <v>2673.0029819707902</v>
      </c>
      <c r="R498" s="3">
        <f>IF('NZ STATA'!G264="","",'NZ STATA'!G264)</f>
        <v>92.649049522725633</v>
      </c>
      <c r="S498" s="24">
        <f>'NZ STATA'!L264</f>
        <v>6.889999657869339E-2</v>
      </c>
      <c r="T498" s="84">
        <f t="shared" si="21"/>
        <v>2.4162889760594768E-2</v>
      </c>
      <c r="U498" s="23">
        <f t="shared" si="22"/>
        <v>4.6047803126910244E-2</v>
      </c>
      <c r="V498" s="23">
        <f t="shared" si="23"/>
        <v>8.375107641634379E-4</v>
      </c>
    </row>
    <row r="499" spans="1:22" x14ac:dyDescent="0.25">
      <c r="A499">
        <v>2015</v>
      </c>
      <c r="B499" t="s">
        <v>27</v>
      </c>
      <c r="C499">
        <v>2016</v>
      </c>
      <c r="D499" s="4">
        <v>2</v>
      </c>
      <c r="E499" s="7">
        <v>6.4415806539522506E-3</v>
      </c>
      <c r="F499" s="7">
        <v>1.0378331901379652</v>
      </c>
      <c r="G499" s="7">
        <v>1.7900282085788762E-2</v>
      </c>
      <c r="H499" s="7">
        <v>1.0622657972955325</v>
      </c>
      <c r="I499" s="7">
        <v>1.0568454205188802</v>
      </c>
      <c r="J499" s="7">
        <v>2.763081712062259E-2</v>
      </c>
      <c r="K499" s="7">
        <v>7.0000000000000007E-2</v>
      </c>
      <c r="L499" s="7">
        <v>0.61</v>
      </c>
      <c r="M499" s="7">
        <f>'NZ STATA'!N265</f>
        <v>2.4800000712275505E-2</v>
      </c>
      <c r="N499" s="7">
        <v>0.28000000000000003</v>
      </c>
      <c r="O499" s="15">
        <f>IF('NZ STATA'!D265="","",'NZ STATA'!D265)</f>
        <v>113282.900913819</v>
      </c>
      <c r="P499" s="3">
        <f>IF('NZ STATA'!F265="","",'NZ STATA'!F265)</f>
        <v>6189.4659048065978</v>
      </c>
      <c r="Q499" s="15">
        <f>IF('NZ STATA'!H265="","",'NZ STATA'!H265)</f>
        <v>823.02999514727037</v>
      </c>
      <c r="R499" s="3">
        <f>IF('NZ STATA'!G265="","",'NZ STATA'!G265)</f>
        <v>663.05947480643113</v>
      </c>
      <c r="S499" s="24">
        <f>'NZ STATA'!L265</f>
        <v>6.0199998319149017E-2</v>
      </c>
      <c r="T499" s="84">
        <f t="shared" si="21"/>
        <v>7.2652623521125923E-3</v>
      </c>
      <c r="U499" s="23">
        <f t="shared" si="22"/>
        <v>5.4637247588806809E-2</v>
      </c>
      <c r="V499" s="23">
        <f t="shared" si="23"/>
        <v>5.8531293730804054E-3</v>
      </c>
    </row>
    <row r="500" spans="1:22" x14ac:dyDescent="0.25">
      <c r="A500">
        <v>2015</v>
      </c>
      <c r="B500" t="s">
        <v>27</v>
      </c>
      <c r="C500">
        <v>2017</v>
      </c>
      <c r="D500" s="4">
        <v>2</v>
      </c>
      <c r="E500" s="7">
        <v>1.8338684398803672E-2</v>
      </c>
      <c r="F500" s="7">
        <v>1.0570412726366816</v>
      </c>
      <c r="G500" s="7">
        <v>1.909303127821757E-2</v>
      </c>
      <c r="H500" s="7">
        <v>1.0827425307938414</v>
      </c>
      <c r="I500" s="7">
        <v>1.0720611920224872</v>
      </c>
      <c r="J500" s="7">
        <v>2.9930390625000008E-2</v>
      </c>
      <c r="K500" s="7">
        <v>7.0000000000000007E-2</v>
      </c>
      <c r="L500" s="7">
        <v>0.61</v>
      </c>
      <c r="M500" s="7">
        <f>'NZ STATA'!N266</f>
        <v>1.4200000092387199E-2</v>
      </c>
      <c r="N500" s="7">
        <v>0.28000000000000003</v>
      </c>
      <c r="O500" s="15">
        <f>IF('NZ STATA'!D266="","",'NZ STATA'!D266)</f>
        <v>114856.7929838228</v>
      </c>
      <c r="P500" s="3">
        <f>IF('NZ STATA'!F266="","",'NZ STATA'!F266)</f>
        <v>8004.1702408828069</v>
      </c>
      <c r="Q500" s="15">
        <f>IF('NZ STATA'!H266="","",'NZ STATA'!H266)</f>
        <v>0</v>
      </c>
      <c r="R500" s="3">
        <f>IF('NZ STATA'!G266="","",'NZ STATA'!G266)</f>
        <v>2480.4070408828338</v>
      </c>
      <c r="S500" s="24">
        <f>'NZ STATA'!L266</f>
        <v>5.3100001066923141E-2</v>
      </c>
      <c r="T500" s="84">
        <f t="shared" si="21"/>
        <v>0</v>
      </c>
      <c r="U500" s="23">
        <f t="shared" si="22"/>
        <v>6.9688261642567084E-2</v>
      </c>
      <c r="V500" s="23">
        <f t="shared" si="23"/>
        <v>2.1595649473098128E-2</v>
      </c>
    </row>
    <row r="501" spans="1:22" x14ac:dyDescent="0.25">
      <c r="A501">
        <v>2015</v>
      </c>
      <c r="B501" t="s">
        <v>27</v>
      </c>
      <c r="C501">
        <v>2018</v>
      </c>
      <c r="D501" s="4">
        <v>2</v>
      </c>
      <c r="E501" s="7">
        <v>1.5856596554529895E-2</v>
      </c>
      <c r="F501" s="7">
        <v>1.0739359416270218</v>
      </c>
      <c r="G501" s="7">
        <v>2.1282005692353598E-2</v>
      </c>
      <c r="H501" s="7">
        <v>1.1060324121529492</v>
      </c>
      <c r="I501" s="7">
        <v>1.0999105181290567</v>
      </c>
      <c r="J501" s="7">
        <v>2.7533960784313759E-2</v>
      </c>
      <c r="K501" s="7">
        <v>7.0000000000000007E-2</v>
      </c>
      <c r="L501" s="7">
        <v>0.6</v>
      </c>
      <c r="M501" s="7">
        <f>'NZ STATA'!N267</f>
        <v>2.0500000566244125E-2</v>
      </c>
      <c r="N501" s="7">
        <v>0.28000000000000003</v>
      </c>
      <c r="O501" s="15">
        <f>IF('NZ STATA'!D267="","",'NZ STATA'!D267)</f>
        <v>119846.1982620468</v>
      </c>
      <c r="P501" s="3">
        <f>IF('NZ STATA'!F267="","",'NZ STATA'!F267)</f>
        <v>6979.9015102557332</v>
      </c>
      <c r="Q501" s="15">
        <f>IF('NZ STATA'!H267="","",'NZ STATA'!H267)</f>
        <v>0</v>
      </c>
      <c r="R501" s="3">
        <f>IF('NZ STATA'!G267="","",'NZ STATA'!G267)</f>
        <v>1308.8434002556619</v>
      </c>
      <c r="S501" s="24">
        <f>'NZ STATA'!L267</f>
        <v>5.6000001728534698E-2</v>
      </c>
      <c r="T501" s="84">
        <f t="shared" si="21"/>
        <v>0</v>
      </c>
      <c r="U501" s="23">
        <f t="shared" si="22"/>
        <v>5.8240491659101265E-2</v>
      </c>
      <c r="V501" s="23">
        <f t="shared" si="23"/>
        <v>1.0921025608120185E-2</v>
      </c>
    </row>
    <row r="502" spans="1:22" x14ac:dyDescent="0.25">
      <c r="A502">
        <v>2015</v>
      </c>
      <c r="B502" t="s">
        <v>27</v>
      </c>
      <c r="C502">
        <v>2019</v>
      </c>
      <c r="D502" s="4">
        <v>2</v>
      </c>
      <c r="E502" s="7">
        <v>1.6066557870604167E-2</v>
      </c>
      <c r="F502" s="7">
        <v>1.091329750742944</v>
      </c>
      <c r="G502" s="7">
        <v>2.6171179558516909E-2</v>
      </c>
      <c r="H502" s="7">
        <v>1.1353606888394292</v>
      </c>
      <c r="I502" s="7">
        <v>1.1214342122135459</v>
      </c>
      <c r="J502" s="7">
        <v>1.657635658914729E-2</v>
      </c>
      <c r="K502" s="7">
        <v>7.0000000000000007E-2</v>
      </c>
      <c r="L502" s="7">
        <v>0.6</v>
      </c>
      <c r="M502" s="7">
        <f>'NZ STATA'!N268</f>
        <v>2.669999934732914E-2</v>
      </c>
      <c r="N502" s="7">
        <v>0.28000000000000003</v>
      </c>
      <c r="O502" s="15">
        <f>IF('NZ STATA'!D268="","",'NZ STATA'!D268)</f>
        <v>124949.9691070461</v>
      </c>
      <c r="P502" s="3">
        <f>IF('NZ STATA'!F268="","",'NZ STATA'!F268)</f>
        <v>8306.7221443565395</v>
      </c>
      <c r="Q502" s="15">
        <f>IF('NZ STATA'!H268="","",'NZ STATA'!H268)</f>
        <v>0</v>
      </c>
      <c r="R502" s="3">
        <f>IF('NZ STATA'!G268="","",'NZ STATA'!G268)</f>
        <v>1850.5004143565391</v>
      </c>
      <c r="S502" s="24">
        <f>'NZ STATA'!L268</f>
        <v>5.260000005364418E-2</v>
      </c>
      <c r="T502" s="84">
        <f t="shared" si="21"/>
        <v>0</v>
      </c>
      <c r="U502" s="23">
        <f t="shared" si="22"/>
        <v>6.6480385739351999E-2</v>
      </c>
      <c r="V502" s="23">
        <f t="shared" si="23"/>
        <v>1.480993094741139E-2</v>
      </c>
    </row>
    <row r="503" spans="1:22" x14ac:dyDescent="0.25">
      <c r="A503">
        <v>2015</v>
      </c>
      <c r="B503" t="s">
        <v>27</v>
      </c>
      <c r="C503">
        <v>2020</v>
      </c>
      <c r="D503" s="4">
        <v>2</v>
      </c>
      <c r="E503" s="7">
        <v>1.700028970829888E-2</v>
      </c>
      <c r="F503" s="7">
        <v>1.1100412726706785</v>
      </c>
      <c r="G503" s="7">
        <v>8.9772342389504954E-3</v>
      </c>
      <c r="H503" s="7">
        <v>1.1455989746747557</v>
      </c>
      <c r="I503" s="7">
        <v>1.1400481467233763</v>
      </c>
      <c r="J503" s="7">
        <v>8.9256640625000015E-3</v>
      </c>
      <c r="K503" s="7">
        <v>7.0000000000000007E-2</v>
      </c>
      <c r="L503" s="7">
        <v>0.6</v>
      </c>
      <c r="M503" s="7">
        <f>'NZ STATA'!N269</f>
        <v>2.7200000360608101E-2</v>
      </c>
      <c r="N503" s="7">
        <v>0.28000000000000003</v>
      </c>
      <c r="O503" s="15">
        <f>IF('NZ STATA'!D269="","",'NZ STATA'!D269)</f>
        <v>133085.9</v>
      </c>
      <c r="P503" s="3">
        <f>IF('NZ STATA'!F269="","",'NZ STATA'!F269)</f>
        <v>9877.531147300575</v>
      </c>
      <c r="Q503" s="15">
        <f>IF('NZ STATA'!H269="","",'NZ STATA'!H269)</f>
        <v>0</v>
      </c>
      <c r="R503" s="3">
        <f>IF('NZ STATA'!G269="","",'NZ STATA'!G269)</f>
        <v>3337.4174073004601</v>
      </c>
      <c r="S503" s="24">
        <f>'NZ STATA'!L269</f>
        <v>4.6900000423192978E-2</v>
      </c>
      <c r="T503" s="84">
        <f t="shared" si="21"/>
        <v>0</v>
      </c>
      <c r="U503" s="23">
        <f t="shared" si="22"/>
        <v>7.4219215914687997E-2</v>
      </c>
      <c r="V503" s="23">
        <f t="shared" si="23"/>
        <v>2.5077167508357086E-2</v>
      </c>
    </row>
    <row r="504" spans="1:22" x14ac:dyDescent="0.25">
      <c r="A504">
        <v>2015</v>
      </c>
      <c r="B504" t="s">
        <v>27</v>
      </c>
      <c r="C504">
        <v>2021</v>
      </c>
      <c r="D504" s="4">
        <v>2</v>
      </c>
      <c r="E504" s="7">
        <v>3.8654404828942231E-2</v>
      </c>
      <c r="F504" s="7">
        <v>1.1537893380228468</v>
      </c>
      <c r="G504" s="7">
        <v>2.8910129607187529E-2</v>
      </c>
      <c r="H504" s="7">
        <v>1.1792017798463614</v>
      </c>
      <c r="I504" s="7">
        <v>1.1513402931437244</v>
      </c>
      <c r="J504" s="7">
        <v>1.8290664062500003E-2</v>
      </c>
      <c r="K504" s="7">
        <v>7.0000000000000007E-2</v>
      </c>
      <c r="L504" s="7">
        <v>0.6</v>
      </c>
      <c r="M504" s="7">
        <f>'NZ STATA'!N270</f>
        <v>9.8999990150332451E-3</v>
      </c>
      <c r="N504" s="7">
        <v>0.28000000000000003</v>
      </c>
      <c r="O504" s="15">
        <f>IF('NZ STATA'!D270="","",'NZ STATA'!D270)</f>
        <v>138572.61653373501</v>
      </c>
      <c r="P504" s="3">
        <f>IF('NZ STATA'!F270="","",'NZ STATA'!F270)</f>
        <v>8587.0935489695348</v>
      </c>
      <c r="Q504" s="15">
        <f>IF('NZ STATA'!H270="","",'NZ STATA'!H270)</f>
        <v>0</v>
      </c>
      <c r="R504" s="3">
        <f>IF('NZ STATA'!G270="","",'NZ STATA'!G270)</f>
        <v>2105.1418089694121</v>
      </c>
      <c r="S504" s="24">
        <f>'NZ STATA'!L270</f>
        <v>4.050000011920929E-2</v>
      </c>
      <c r="T504" s="84">
        <f t="shared" si="21"/>
        <v>0</v>
      </c>
      <c r="U504" s="23">
        <f t="shared" si="22"/>
        <v>6.1968185084237314E-2</v>
      </c>
      <c r="V504" s="23">
        <f t="shared" si="23"/>
        <v>1.5191614776624521E-2</v>
      </c>
    </row>
    <row r="505" spans="1:22" x14ac:dyDescent="0.25">
      <c r="A505">
        <v>2015</v>
      </c>
      <c r="B505" t="s">
        <v>27</v>
      </c>
      <c r="C505">
        <v>2022</v>
      </c>
      <c r="D505" s="4">
        <v>2</v>
      </c>
      <c r="E505" s="7">
        <v>6.9266931690557837E-2</v>
      </c>
      <c r="F505" s="7">
        <v>1.236541702604659</v>
      </c>
      <c r="G505" s="7">
        <v>0.11020965847782821</v>
      </c>
      <c r="H505" s="7">
        <v>1.3165930934579497</v>
      </c>
      <c r="I505" s="7">
        <v>1.1942207534317781</v>
      </c>
      <c r="J505" s="7">
        <v>3.637247058823527E-2</v>
      </c>
      <c r="K505" s="7">
        <v>7.0000000000000007E-2</v>
      </c>
      <c r="L505" s="7">
        <v>0.6</v>
      </c>
      <c r="M505" s="7">
        <f>'NZ STATA'!N271</f>
        <v>-1.0900001041591167E-2</v>
      </c>
      <c r="N505" s="7">
        <v>0.28000000000000003</v>
      </c>
      <c r="O505" s="15">
        <f>IF('NZ STATA'!D271="","",'NZ STATA'!D271)</f>
        <v>141247.27300421501</v>
      </c>
      <c r="P505" s="3">
        <f>IF('NZ STATA'!F271="","",'NZ STATA'!F271)</f>
        <v>16530.647256397082</v>
      </c>
      <c r="Q505" s="15">
        <f>IF('NZ STATA'!H271="","",'NZ STATA'!H271)</f>
        <v>0</v>
      </c>
      <c r="R505" s="3">
        <f>IF('NZ STATA'!G271="","",'NZ STATA'!G271)</f>
        <v>9769.8434663969292</v>
      </c>
      <c r="S505" s="24">
        <f>'NZ STATA'!L271</f>
        <v>3.8199998438358307E-2</v>
      </c>
      <c r="T505" s="84">
        <f t="shared" si="21"/>
        <v>0</v>
      </c>
      <c r="U505" s="23">
        <f t="shared" si="22"/>
        <v>0.11703339048467</v>
      </c>
      <c r="V505" s="23">
        <f t="shared" si="23"/>
        <v>6.9168368766350519E-2</v>
      </c>
    </row>
    <row r="506" spans="1:22" s="2" customFormat="1" x14ac:dyDescent="0.25">
      <c r="A506" s="2">
        <v>2015</v>
      </c>
      <c r="B506" s="2" t="s">
        <v>27</v>
      </c>
      <c r="C506" s="2">
        <v>2023</v>
      </c>
      <c r="D506" s="5">
        <v>2</v>
      </c>
      <c r="E506" s="11">
        <v>5.5748402527682754E-2</v>
      </c>
      <c r="F506" s="11">
        <v>1.3074346518801607</v>
      </c>
      <c r="G506" s="11">
        <v>5.6803595206526704E-2</v>
      </c>
      <c r="H506" s="11">
        <v>1.391380314590444</v>
      </c>
      <c r="I506" s="11">
        <v>1.2573410553056013</v>
      </c>
      <c r="J506" s="11">
        <v>4.6308196078431403E-2</v>
      </c>
      <c r="K506" s="11">
        <v>7.0000000000000007E-2</v>
      </c>
      <c r="L506" s="11">
        <v>0.6</v>
      </c>
      <c r="M506" s="7">
        <f>'NZ STATA'!N272</f>
        <v>-2.5000013411045074E-3</v>
      </c>
      <c r="N506" s="11">
        <v>0.28000000000000003</v>
      </c>
      <c r="O506" s="15">
        <f>IF('NZ STATA'!D272="","",'NZ STATA'!D272)</f>
        <v>150720.287214215</v>
      </c>
      <c r="P506" s="3">
        <f>IF('NZ STATA'!F272="","",'NZ STATA'!F272)</f>
        <v>17128.149122136478</v>
      </c>
      <c r="Q506" s="15">
        <f>IF('NZ STATA'!H272="","",'NZ STATA'!H272)</f>
        <v>0</v>
      </c>
      <c r="R506" s="3">
        <f>IF('NZ STATA'!G272="","",'NZ STATA'!G272)</f>
        <v>9974.9879221369192</v>
      </c>
      <c r="S506" s="24">
        <f>'NZ STATA'!L272</f>
        <v>5.3899999707937241E-2</v>
      </c>
      <c r="T506" s="85">
        <f>Q506/O506</f>
        <v>0</v>
      </c>
      <c r="U506" s="75">
        <f t="shared" si="22"/>
        <v>0.11364196180035581</v>
      </c>
      <c r="V506" s="75">
        <f t="shared" si="23"/>
        <v>6.6182118588718697E-2</v>
      </c>
    </row>
    <row r="507" spans="1:22" x14ac:dyDescent="0.25">
      <c r="A507">
        <v>2016</v>
      </c>
      <c r="B507" t="s">
        <v>28</v>
      </c>
      <c r="C507">
        <v>2006</v>
      </c>
      <c r="D507" s="4">
        <v>2</v>
      </c>
      <c r="E507" s="7" cm="1">
        <f t="array" ref="E507:E524">TRANSPOSE(Deflators!D18:U18)</f>
        <v>3.3100140489787058E-2</v>
      </c>
      <c r="F507" s="7" cm="1">
        <f t="array" ref="F507:F524">TRANSPOSE(Deflators!D17:U17)</f>
        <v>0.85920570906602489</v>
      </c>
      <c r="G507" s="7" cm="1">
        <f t="array" ref="G507:G524">TRANSPOSE(Deflators!D43:U43)</f>
        <v>5.0541768166727535E-2</v>
      </c>
      <c r="H507" s="7" cm="1">
        <f t="array" ref="H507:H524">TRANSPOSE(Deflators!D44:U44)</f>
        <v>0.8045442673241312</v>
      </c>
      <c r="I507" s="7">
        <v>0.81988153695648835</v>
      </c>
      <c r="J507" s="7" cm="1">
        <f t="array" ref="J507:J524">'RFR - NZ'!I4:I21</f>
        <v>5.8149954128440359E-2</v>
      </c>
      <c r="K507" s="7" cm="1">
        <f t="array" ref="K507:K524">TRANSPOSE(MRP!C5:T5)</f>
        <v>7.0000000000000007E-2</v>
      </c>
      <c r="L507" s="7" cm="1">
        <f t="array" ref="L507:L524">TRANSPOSE('Equity Beta'!C5:T5)</f>
        <v>0.61</v>
      </c>
      <c r="M507" s="7">
        <f>'NZ STATA'!N273</f>
        <v>1.9100001081824303E-2</v>
      </c>
      <c r="N507" s="7" cm="1">
        <f t="array" ref="N507:N524">TRANSPOSE('SC Tax'!C5:T5)</f>
        <v>0.33</v>
      </c>
      <c r="O507" s="15">
        <f>IF('NZ STATA'!D273="","",'NZ STATA'!D273)</f>
        <v>111795.7421875</v>
      </c>
      <c r="P507" s="3">
        <f>IF('NZ STATA'!F273="","",'NZ STATA'!F273)</f>
        <v>9769.0009765625</v>
      </c>
      <c r="Q507" s="15" t="str">
        <f>IF('NZ STATA'!H273="","",'NZ STATA'!H273)</f>
        <v/>
      </c>
      <c r="R507" s="3">
        <f>IF('NZ STATA'!G273="","",'NZ STATA'!G273)</f>
        <v>3503.0009765625</v>
      </c>
      <c r="S507" s="24">
        <f>'NZ STATA'!L273</f>
        <v>0</v>
      </c>
      <c r="U507" s="23">
        <f t="shared" si="22"/>
        <v>8.7382585288250644E-2</v>
      </c>
      <c r="V507" s="23">
        <f t="shared" si="23"/>
        <v>3.1333939093023656E-2</v>
      </c>
    </row>
    <row r="508" spans="1:22" x14ac:dyDescent="0.25">
      <c r="A508">
        <v>2016</v>
      </c>
      <c r="B508" t="s">
        <v>28</v>
      </c>
      <c r="C508">
        <v>2007</v>
      </c>
      <c r="D508" s="4">
        <v>2</v>
      </c>
      <c r="E508" s="7">
        <v>2.3483524246127475E-2</v>
      </c>
      <c r="F508" s="7">
        <v>0.87962166826992283</v>
      </c>
      <c r="G508" s="7">
        <v>3.787859305374694E-2</v>
      </c>
      <c r="H508" s="7">
        <v>0.83560380443824656</v>
      </c>
      <c r="I508" s="7">
        <v>0.8558356380203338</v>
      </c>
      <c r="J508" s="7">
        <v>6.2786743295019154E-2</v>
      </c>
      <c r="K508" s="7">
        <v>7.0000000000000007E-2</v>
      </c>
      <c r="L508" s="7">
        <v>0.61</v>
      </c>
      <c r="M508" s="7">
        <f>'NZ STATA'!N274</f>
        <v>1.9100001081824303E-2</v>
      </c>
      <c r="N508" s="7">
        <v>0.33</v>
      </c>
      <c r="O508" s="15">
        <f>IF('NZ STATA'!D274="","",'NZ STATA'!D274)</f>
        <v>125282.7421875</v>
      </c>
      <c r="P508" s="3">
        <f>IF('NZ STATA'!F274="","",'NZ STATA'!F274)</f>
        <v>10218.41015625</v>
      </c>
      <c r="Q508" s="15" t="str">
        <f>IF('NZ STATA'!H274="","",'NZ STATA'!H274)</f>
        <v/>
      </c>
      <c r="R508" s="3">
        <f>IF('NZ STATA'!G274="","",'NZ STATA'!G274)</f>
        <v>3004.40966796875</v>
      </c>
      <c r="S508" s="24">
        <f>'NZ STATA'!L274</f>
        <v>0</v>
      </c>
      <c r="U508" s="23">
        <f t="shared" si="22"/>
        <v>8.1562791313722821E-2</v>
      </c>
      <c r="V508" s="23">
        <f t="shared" si="23"/>
        <v>2.3981033744235148E-2</v>
      </c>
    </row>
    <row r="509" spans="1:22" x14ac:dyDescent="0.25">
      <c r="A509">
        <v>2016</v>
      </c>
      <c r="B509" t="s">
        <v>28</v>
      </c>
      <c r="C509">
        <v>2008</v>
      </c>
      <c r="D509" s="4">
        <v>2</v>
      </c>
      <c r="E509" s="7">
        <v>3.8825868397930716E-2</v>
      </c>
      <c r="F509" s="7">
        <v>0.91444539973908812</v>
      </c>
      <c r="G509" s="7">
        <v>3.7290164460032922E-2</v>
      </c>
      <c r="H509" s="7">
        <v>0.86735187422963156</v>
      </c>
      <c r="I509" s="7">
        <v>0.89398661166245419</v>
      </c>
      <c r="J509" s="7">
        <v>6.0896374045801512E-2</v>
      </c>
      <c r="K509" s="7">
        <v>7.0000000000000007E-2</v>
      </c>
      <c r="L509" s="7">
        <v>0.61</v>
      </c>
      <c r="M509" s="7">
        <f>'NZ STATA'!N275</f>
        <v>1.9100001081824303E-2</v>
      </c>
      <c r="N509" s="7">
        <v>0.3</v>
      </c>
      <c r="O509" s="15">
        <f>IF('NZ STATA'!D275="","",'NZ STATA'!D275)</f>
        <v>136578.5625</v>
      </c>
      <c r="P509" s="3">
        <f>IF('NZ STATA'!F275="","",'NZ STATA'!F275)</f>
        <v>12751.5966796875</v>
      </c>
      <c r="Q509" s="15">
        <f>IF('NZ STATA'!H275="","",'NZ STATA'!H275)</f>
        <v>-678.30585811803485</v>
      </c>
      <c r="R509" s="3">
        <f>IF('NZ STATA'!G275="","",'NZ STATA'!G275)</f>
        <v>4322.5966796875</v>
      </c>
      <c r="S509" s="24">
        <f>'NZ STATA'!L275</f>
        <v>0</v>
      </c>
      <c r="T509" s="84">
        <f t="shared" si="21"/>
        <v>-4.9664152682675575E-3</v>
      </c>
      <c r="U509" s="23">
        <f t="shared" si="22"/>
        <v>9.3364554775479502E-2</v>
      </c>
      <c r="V509" s="23">
        <f t="shared" si="23"/>
        <v>3.1649159286527853E-2</v>
      </c>
    </row>
    <row r="510" spans="1:22" x14ac:dyDescent="0.25">
      <c r="A510">
        <v>2016</v>
      </c>
      <c r="B510" t="s">
        <v>28</v>
      </c>
      <c r="C510">
        <v>2009</v>
      </c>
      <c r="D510" s="4">
        <v>2</v>
      </c>
      <c r="E510" s="7">
        <v>2.0935866234537432E-2</v>
      </c>
      <c r="F510" s="7">
        <v>0.93379191771976022</v>
      </c>
      <c r="G510" s="7">
        <v>4.5916205946260044E-2</v>
      </c>
      <c r="H510" s="7">
        <v>0.90810585574231328</v>
      </c>
      <c r="I510" s="7">
        <v>0.94798548547317496</v>
      </c>
      <c r="J510" s="7">
        <v>5.6882873563218396E-2</v>
      </c>
      <c r="K510" s="7">
        <v>7.0000000000000007E-2</v>
      </c>
      <c r="L510" s="7">
        <v>0.61</v>
      </c>
      <c r="M510" s="7">
        <f>'NZ STATA'!N276</f>
        <v>2.4900002405047417E-2</v>
      </c>
      <c r="N510" s="7">
        <v>0.3</v>
      </c>
      <c r="O510" s="15">
        <f>IF('NZ STATA'!D276="","",'NZ STATA'!D276)</f>
        <v>150596.546875</v>
      </c>
      <c r="P510" s="3">
        <f>IF('NZ STATA'!F276="","",'NZ STATA'!F276)</f>
        <v>12806.9599609375</v>
      </c>
      <c r="Q510" s="15">
        <f>IF('NZ STATA'!H276="","",'NZ STATA'!H276)</f>
        <v>1116.085895592498</v>
      </c>
      <c r="R510" s="3">
        <f>IF('NZ STATA'!G276="","",'NZ STATA'!G276)</f>
        <v>4206.9599609375</v>
      </c>
      <c r="S510" s="24">
        <f>'NZ STATA'!L276</f>
        <v>0</v>
      </c>
      <c r="T510" s="84">
        <f t="shared" si="21"/>
        <v>7.4110988515486038E-3</v>
      </c>
      <c r="U510" s="23">
        <f t="shared" si="22"/>
        <v>8.5041524700879695E-2</v>
      </c>
      <c r="V510" s="23">
        <f t="shared" si="23"/>
        <v>2.7935301626998213E-2</v>
      </c>
    </row>
    <row r="511" spans="1:22" x14ac:dyDescent="0.25">
      <c r="A511">
        <v>2016</v>
      </c>
      <c r="B511" t="s">
        <v>28</v>
      </c>
      <c r="C511">
        <v>2010</v>
      </c>
      <c r="D511" s="4">
        <v>2</v>
      </c>
      <c r="E511" s="7">
        <v>2.2759288999173406E-2</v>
      </c>
      <c r="F511" s="7">
        <v>0.95528804828231084</v>
      </c>
      <c r="G511" s="7">
        <v>2.895881701667272E-2</v>
      </c>
      <c r="H511" s="7">
        <v>0.93478800413650476</v>
      </c>
      <c r="I511" s="7">
        <v>0.95078013368004488</v>
      </c>
      <c r="J511" s="7">
        <v>5.6131877394636001E-2</v>
      </c>
      <c r="K511" s="7">
        <v>7.0000000000000007E-2</v>
      </c>
      <c r="L511" s="7">
        <v>0.61</v>
      </c>
      <c r="M511" s="7">
        <f>'NZ STATA'!N277</f>
        <v>-8.9999969350174069E-4</v>
      </c>
      <c r="N511" s="7">
        <v>0.3</v>
      </c>
      <c r="O511" s="15">
        <f>IF('NZ STATA'!D277="","",'NZ STATA'!D277)</f>
        <v>165427.109375</v>
      </c>
      <c r="P511" s="3">
        <f>IF('NZ STATA'!F277="","",'NZ STATA'!F277)</f>
        <v>11225.5224609375</v>
      </c>
      <c r="Q511" s="15">
        <f>IF('NZ STATA'!H277="","",'NZ STATA'!H277)</f>
        <v>653.76210108883436</v>
      </c>
      <c r="R511" s="3">
        <f>IF('NZ STATA'!G277="","",'NZ STATA'!G277)</f>
        <v>3757.50830078125</v>
      </c>
      <c r="S511" s="24">
        <f>'NZ STATA'!L277</f>
        <v>0</v>
      </c>
      <c r="T511" s="84">
        <f t="shared" si="21"/>
        <v>3.9519647266932989E-3</v>
      </c>
      <c r="U511" s="23">
        <f t="shared" si="22"/>
        <v>6.7857816674356669E-2</v>
      </c>
      <c r="V511" s="23">
        <f t="shared" si="23"/>
        <v>2.2713981492981945E-2</v>
      </c>
    </row>
    <row r="512" spans="1:22" x14ac:dyDescent="0.25">
      <c r="A512">
        <v>2016</v>
      </c>
      <c r="B512" t="s">
        <v>28</v>
      </c>
      <c r="C512">
        <v>2011</v>
      </c>
      <c r="D512" s="4">
        <v>2</v>
      </c>
      <c r="E512" s="7">
        <v>3.9488973056423064E-2</v>
      </c>
      <c r="F512" s="7">
        <v>0.99376612206306836</v>
      </c>
      <c r="G512" s="7">
        <v>3.2077340179707009E-2</v>
      </c>
      <c r="H512" s="7">
        <v>0.96525962848652824</v>
      </c>
      <c r="I512" s="7">
        <v>0.97471837889087087</v>
      </c>
      <c r="J512" s="7">
        <v>4.9462183908045985E-2</v>
      </c>
      <c r="K512" s="7">
        <v>7.0000000000000007E-2</v>
      </c>
      <c r="L512" s="7">
        <v>0.61</v>
      </c>
      <c r="M512" s="7">
        <f>'NZ STATA'!N278</f>
        <v>1.640000008046627E-2</v>
      </c>
      <c r="N512" s="7">
        <v>0.28000000000000003</v>
      </c>
      <c r="O512" s="15">
        <f>IF('NZ STATA'!D278="","",'NZ STATA'!D278)</f>
        <v>175786.28125</v>
      </c>
      <c r="P512" s="3">
        <f>IF('NZ STATA'!F278="","",'NZ STATA'!F278)</f>
        <v>14580.76953125</v>
      </c>
      <c r="Q512" s="15">
        <f>IF('NZ STATA'!H278="","",'NZ STATA'!H278)</f>
        <v>163.36478234400971</v>
      </c>
      <c r="R512" s="3">
        <f>IF('NZ STATA'!G278="","",'NZ STATA'!G278)</f>
        <v>7412.77001953125</v>
      </c>
      <c r="S512" s="24">
        <f>'NZ STATA'!L278</f>
        <v>7.8199997544288635E-2</v>
      </c>
      <c r="T512" s="84">
        <f t="shared" si="21"/>
        <v>9.2933749540827552E-4</v>
      </c>
      <c r="U512" s="23">
        <f t="shared" si="22"/>
        <v>8.294600367882804E-2</v>
      </c>
      <c r="V512" s="23">
        <f t="shared" si="23"/>
        <v>4.2169218023270803E-2</v>
      </c>
    </row>
    <row r="513" spans="1:22" x14ac:dyDescent="0.25">
      <c r="A513">
        <v>2016</v>
      </c>
      <c r="B513" t="s">
        <v>28</v>
      </c>
      <c r="C513">
        <v>2012</v>
      </c>
      <c r="D513" s="4">
        <v>2</v>
      </c>
      <c r="E513" s="7">
        <v>1.0543400633306286E-2</v>
      </c>
      <c r="F513" s="7">
        <v>1.0042992262179271</v>
      </c>
      <c r="G513" s="7">
        <v>3.5358168765524237E-2</v>
      </c>
      <c r="H513" s="7">
        <v>1</v>
      </c>
      <c r="I513" s="7">
        <v>1</v>
      </c>
      <c r="J513" s="7">
        <v>3.646118518518518E-2</v>
      </c>
      <c r="K513" s="7">
        <v>7.0000000000000007E-2</v>
      </c>
      <c r="L513" s="7">
        <v>0.61</v>
      </c>
      <c r="M513" s="7">
        <f>'NZ STATA'!N279</f>
        <v>2.1700000390410423E-2</v>
      </c>
      <c r="N513" s="7">
        <v>0.28000000000000003</v>
      </c>
      <c r="O513" s="15">
        <f>IF('NZ STATA'!D279="","",'NZ STATA'!D279)</f>
        <v>193348.046875</v>
      </c>
      <c r="P513" s="3">
        <f>IF('NZ STATA'!F279="","",'NZ STATA'!F279)</f>
        <v>10037.482421875</v>
      </c>
      <c r="Q513" s="15">
        <f>IF('NZ STATA'!H279="","",'NZ STATA'!H279)</f>
        <v>-95.713067450689422</v>
      </c>
      <c r="R513" s="3">
        <f>IF('NZ STATA'!G279="","",'NZ STATA'!G279)</f>
        <v>2885.482421875</v>
      </c>
      <c r="S513" s="24">
        <f>'NZ STATA'!L279</f>
        <v>7.2200000286102295E-2</v>
      </c>
      <c r="T513" s="84">
        <f t="shared" si="21"/>
        <v>-4.950299162451233E-4</v>
      </c>
      <c r="U513" s="23">
        <f t="shared" si="22"/>
        <v>5.1914061631893584E-2</v>
      </c>
      <c r="V513" s="23">
        <f t="shared" si="23"/>
        <v>1.4923773311971813E-2</v>
      </c>
    </row>
    <row r="514" spans="1:22" x14ac:dyDescent="0.25">
      <c r="A514">
        <v>2016</v>
      </c>
      <c r="B514" t="s">
        <v>28</v>
      </c>
      <c r="C514">
        <v>2013</v>
      </c>
      <c r="D514" s="4">
        <v>2</v>
      </c>
      <c r="E514" s="7">
        <v>1.1280315338639931E-2</v>
      </c>
      <c r="F514" s="7">
        <v>1.0156921754055372</v>
      </c>
      <c r="G514" s="7">
        <v>1.5079813215808485E-2</v>
      </c>
      <c r="H514" s="7">
        <v>1.0151940872871121</v>
      </c>
      <c r="I514" s="7">
        <v>1.0160178616112114</v>
      </c>
      <c r="J514" s="7">
        <v>4.1064492187499975E-2</v>
      </c>
      <c r="K514" s="7">
        <v>7.0000000000000007E-2</v>
      </c>
      <c r="L514" s="7">
        <v>0.61</v>
      </c>
      <c r="M514" s="7">
        <f>'NZ STATA'!N280</f>
        <v>2.200000174343586E-2</v>
      </c>
      <c r="N514" s="7">
        <v>0.28000000000000003</v>
      </c>
      <c r="O514" s="15">
        <f>IF('NZ STATA'!D280="","",'NZ STATA'!D280)</f>
        <v>202181</v>
      </c>
      <c r="P514" s="3">
        <f>IF('NZ STATA'!F280="","",'NZ STATA'!F280)</f>
        <v>10235</v>
      </c>
      <c r="Q514" s="15">
        <f>IF('NZ STATA'!H280="","",'NZ STATA'!H280)</f>
        <v>1147.6119590279361</v>
      </c>
      <c r="R514" s="3">
        <f>IF('NZ STATA'!G280="","",'NZ STATA'!G280)</f>
        <v>1709</v>
      </c>
      <c r="S514" s="24">
        <f>'NZ STATA'!L280</f>
        <v>6.6200003027915955E-2</v>
      </c>
      <c r="T514" s="84">
        <f t="shared" si="21"/>
        <v>5.6761612566360638E-3</v>
      </c>
      <c r="U514" s="23">
        <f t="shared" si="22"/>
        <v>5.0622956657648342E-2</v>
      </c>
      <c r="V514" s="23">
        <f t="shared" si="23"/>
        <v>8.4528219763479254E-3</v>
      </c>
    </row>
    <row r="515" spans="1:22" x14ac:dyDescent="0.25">
      <c r="A515">
        <v>2016</v>
      </c>
      <c r="B515" t="s">
        <v>28</v>
      </c>
      <c r="C515">
        <v>2014</v>
      </c>
      <c r="D515" s="4">
        <v>2</v>
      </c>
      <c r="E515" s="7">
        <v>1.2200404076806042E-2</v>
      </c>
      <c r="F515" s="7">
        <v>1.0281599315429428</v>
      </c>
      <c r="G515" s="7">
        <v>1.1923506371374324E-2</v>
      </c>
      <c r="H515" s="7">
        <v>1.0273712132061399</v>
      </c>
      <c r="I515" s="7">
        <v>1.0399176543779545</v>
      </c>
      <c r="J515" s="7">
        <v>4.3099365079365085E-2</v>
      </c>
      <c r="K515" s="7">
        <v>7.0000000000000007E-2</v>
      </c>
      <c r="L515" s="7">
        <v>0.61</v>
      </c>
      <c r="M515" s="7">
        <f>'NZ STATA'!N281</f>
        <v>1.2500000186264515E-2</v>
      </c>
      <c r="N515" s="7">
        <v>0.28000000000000003</v>
      </c>
      <c r="O515" s="15">
        <f>IF('NZ STATA'!D281="","",'NZ STATA'!D281)</f>
        <v>207971</v>
      </c>
      <c r="P515" s="3">
        <f>IF('NZ STATA'!F281="","",'NZ STATA'!F281)</f>
        <v>12307.492863713778</v>
      </c>
      <c r="Q515" s="15">
        <f>IF('NZ STATA'!H281="","",'NZ STATA'!H281)</f>
        <v>620.49115015999666</v>
      </c>
      <c r="R515" s="3">
        <f>IF('NZ STATA'!G281="","",'NZ STATA'!G281)</f>
        <v>3187.839863713778</v>
      </c>
      <c r="S515" s="24">
        <f>'NZ STATA'!L281</f>
        <v>6.1099998652935028E-2</v>
      </c>
      <c r="T515" s="84">
        <f t="shared" si="21"/>
        <v>2.9835465048492177E-3</v>
      </c>
      <c r="U515" s="23">
        <f t="shared" si="22"/>
        <v>5.9178889670741489E-2</v>
      </c>
      <c r="V515" s="23">
        <f t="shared" si="23"/>
        <v>1.5328290308330382E-2</v>
      </c>
    </row>
    <row r="516" spans="1:22" x14ac:dyDescent="0.25">
      <c r="A516">
        <v>2016</v>
      </c>
      <c r="B516" t="s">
        <v>28</v>
      </c>
      <c r="C516">
        <v>2015</v>
      </c>
      <c r="D516" s="4">
        <v>2</v>
      </c>
      <c r="E516" s="7">
        <v>2.9227576697464087E-3</v>
      </c>
      <c r="F516" s="7">
        <v>1.0311693896846579</v>
      </c>
      <c r="G516" s="7">
        <v>1.5500569771272503E-2</v>
      </c>
      <c r="H516" s="7">
        <v>1.0434201146006314</v>
      </c>
      <c r="I516" s="7">
        <v>1.048112780280603</v>
      </c>
      <c r="J516" s="7">
        <v>3.4332322834645657E-2</v>
      </c>
      <c r="K516" s="7">
        <v>7.0000000000000007E-2</v>
      </c>
      <c r="L516" s="7">
        <v>0.61</v>
      </c>
      <c r="M516" s="7">
        <f>'NZ STATA'!N282</f>
        <v>2.930000051856041E-2</v>
      </c>
      <c r="N516" s="7">
        <v>0.28000000000000003</v>
      </c>
      <c r="O516" s="15">
        <f>IF('NZ STATA'!D282="","",'NZ STATA'!D282)</f>
        <v>215025.3368637138</v>
      </c>
      <c r="P516" s="3">
        <f>IF('NZ STATA'!F282="","",'NZ STATA'!F282)</f>
        <v>9383.3903832749056</v>
      </c>
      <c r="Q516" s="15">
        <f>IF('NZ STATA'!H282="","",'NZ STATA'!H282)</f>
        <v>1047.467686263371</v>
      </c>
      <c r="R516" s="3">
        <f>IF('NZ STATA'!G282="","",'NZ STATA'!G282)</f>
        <v>180.3903832749065</v>
      </c>
      <c r="S516" s="24">
        <f>'NZ STATA'!L282</f>
        <v>6.889999657869339E-2</v>
      </c>
      <c r="T516" s="84">
        <f t="shared" ref="T516:T578" si="24">Q516/O516</f>
        <v>4.8713686560913115E-3</v>
      </c>
      <c r="U516" s="23">
        <f t="shared" ref="U516:U578" si="25">P516/O516</f>
        <v>4.3638533579985671E-2</v>
      </c>
      <c r="V516" s="23">
        <f t="shared" ref="V516:V578" si="26">R516/O516</f>
        <v>8.3892617449654572E-4</v>
      </c>
    </row>
    <row r="517" spans="1:22" x14ac:dyDescent="0.25">
      <c r="A517">
        <v>2016</v>
      </c>
      <c r="B517" t="s">
        <v>28</v>
      </c>
      <c r="C517">
        <v>2016</v>
      </c>
      <c r="D517" s="4">
        <v>2</v>
      </c>
      <c r="E517" s="7">
        <v>6.4415806539522506E-3</v>
      </c>
      <c r="F517" s="7">
        <v>1.0378331901379652</v>
      </c>
      <c r="G517" s="7">
        <v>1.7900282085788762E-2</v>
      </c>
      <c r="H517" s="7">
        <v>1.0622657972955325</v>
      </c>
      <c r="I517" s="7">
        <v>1.0568454205188802</v>
      </c>
      <c r="J517" s="7">
        <v>2.763081712062259E-2</v>
      </c>
      <c r="K517" s="7">
        <v>7.0000000000000007E-2</v>
      </c>
      <c r="L517" s="7">
        <v>0.61</v>
      </c>
      <c r="M517" s="7">
        <f>'NZ STATA'!N283</f>
        <v>2.4800000712275505E-2</v>
      </c>
      <c r="N517" s="7">
        <v>0.28000000000000003</v>
      </c>
      <c r="O517" s="15">
        <f>IF('NZ STATA'!D283="","",'NZ STATA'!D283)</f>
        <v>217515.33524698869</v>
      </c>
      <c r="P517" s="3">
        <f>IF('NZ STATA'!F283="","",'NZ STATA'!F283)</f>
        <v>10771.192999999999</v>
      </c>
      <c r="Q517" s="15">
        <f>IF('NZ STATA'!H283="","",'NZ STATA'!H283)</f>
        <v>1322.3036706771079</v>
      </c>
      <c r="R517" s="3">
        <f>IF('NZ STATA'!G283="","",'NZ STATA'!G283)</f>
        <v>1276</v>
      </c>
      <c r="S517" s="24">
        <f>'NZ STATA'!L283</f>
        <v>6.0199998319149017E-2</v>
      </c>
      <c r="T517" s="84">
        <f t="shared" si="24"/>
        <v>6.0791284861622837E-3</v>
      </c>
      <c r="U517" s="23">
        <f t="shared" si="25"/>
        <v>4.9519234989888451E-2</v>
      </c>
      <c r="V517" s="23">
        <f t="shared" si="26"/>
        <v>5.8662530554505583E-3</v>
      </c>
    </row>
    <row r="518" spans="1:22" x14ac:dyDescent="0.25">
      <c r="A518">
        <v>2016</v>
      </c>
      <c r="B518" t="s">
        <v>28</v>
      </c>
      <c r="C518">
        <v>2017</v>
      </c>
      <c r="D518" s="4">
        <v>2</v>
      </c>
      <c r="E518" s="7">
        <v>1.8338684398803672E-2</v>
      </c>
      <c r="F518" s="7">
        <v>1.0570412726366816</v>
      </c>
      <c r="G518" s="7">
        <v>1.909303127821757E-2</v>
      </c>
      <c r="H518" s="7">
        <v>1.0827425307938414</v>
      </c>
      <c r="I518" s="7">
        <v>1.0720611920224872</v>
      </c>
      <c r="J518" s="7">
        <v>2.9930390625000008E-2</v>
      </c>
      <c r="K518" s="7">
        <v>7.0000000000000007E-2</v>
      </c>
      <c r="L518" s="7">
        <v>0.61</v>
      </c>
      <c r="M518" s="7">
        <f>'NZ STATA'!N284</f>
        <v>1.4200000092387199E-2</v>
      </c>
      <c r="N518" s="7">
        <v>0.28000000000000003</v>
      </c>
      <c r="O518" s="15">
        <f>IF('NZ STATA'!D284="","",'NZ STATA'!D284)</f>
        <v>221244.10369521071</v>
      </c>
      <c r="P518" s="3">
        <f>IF('NZ STATA'!F284="","",'NZ STATA'!F284)</f>
        <v>14869.514426084859</v>
      </c>
      <c r="Q518" s="15">
        <f>IF('NZ STATA'!H284="","",'NZ STATA'!H284)</f>
        <v>535.71609041369732</v>
      </c>
      <c r="R518" s="3">
        <f>IF('NZ STATA'!G284="","",'NZ STATA'!G284)</f>
        <v>4794</v>
      </c>
      <c r="S518" s="24">
        <f>'NZ STATA'!L284</f>
        <v>5.3100001066923141E-2</v>
      </c>
      <c r="T518" s="84">
        <f t="shared" si="24"/>
        <v>2.4213801925845133E-3</v>
      </c>
      <c r="U518" s="23">
        <f t="shared" si="25"/>
        <v>6.7208635971466757E-2</v>
      </c>
      <c r="V518" s="23">
        <f t="shared" si="26"/>
        <v>2.1668374071583341E-2</v>
      </c>
    </row>
    <row r="519" spans="1:22" x14ac:dyDescent="0.25">
      <c r="A519">
        <v>2016</v>
      </c>
      <c r="B519" t="s">
        <v>28</v>
      </c>
      <c r="C519">
        <v>2018</v>
      </c>
      <c r="D519" s="4">
        <v>2</v>
      </c>
      <c r="E519" s="7">
        <v>1.5856596554529895E-2</v>
      </c>
      <c r="F519" s="7">
        <v>1.0739359416270218</v>
      </c>
      <c r="G519" s="7">
        <v>2.1282005692353598E-2</v>
      </c>
      <c r="H519" s="7">
        <v>1.1060324121529492</v>
      </c>
      <c r="I519" s="7">
        <v>1.0999105181290567</v>
      </c>
      <c r="J519" s="7">
        <v>2.7533960784313759E-2</v>
      </c>
      <c r="K519" s="7">
        <v>7.0000000000000007E-2</v>
      </c>
      <c r="L519" s="7">
        <v>0.6</v>
      </c>
      <c r="M519" s="7">
        <f>'NZ STATA'!N285</f>
        <v>2.0500000566244125E-2</v>
      </c>
      <c r="N519" s="7">
        <v>0.28000000000000003</v>
      </c>
      <c r="O519" s="15">
        <f>IF('NZ STATA'!D285="","",'NZ STATA'!D285)</f>
        <v>222062</v>
      </c>
      <c r="P519" s="3">
        <f>IF('NZ STATA'!F285="","",'NZ STATA'!F285)</f>
        <v>12246.681999999979</v>
      </c>
      <c r="Q519" s="15">
        <f>IF('NZ STATA'!H285="","",'NZ STATA'!H285)</f>
        <v>879.49863063966313</v>
      </c>
      <c r="R519" s="3">
        <f>IF('NZ STATA'!G285="","",'NZ STATA'!G285)</f>
        <v>2442.681999999978</v>
      </c>
      <c r="S519" s="24">
        <f>'NZ STATA'!L285</f>
        <v>5.6000001728534698E-2</v>
      </c>
      <c r="T519" s="84">
        <f t="shared" si="24"/>
        <v>3.9605994300675627E-3</v>
      </c>
      <c r="U519" s="23">
        <f t="shared" si="25"/>
        <v>5.5149832028892738E-2</v>
      </c>
      <c r="V519" s="23">
        <f t="shared" si="26"/>
        <v>1.09999999999999E-2</v>
      </c>
    </row>
    <row r="520" spans="1:22" x14ac:dyDescent="0.25">
      <c r="A520">
        <v>2016</v>
      </c>
      <c r="B520" t="s">
        <v>28</v>
      </c>
      <c r="C520">
        <v>2019</v>
      </c>
      <c r="D520" s="4">
        <v>2</v>
      </c>
      <c r="E520" s="7">
        <v>1.6066557870604167E-2</v>
      </c>
      <c r="F520" s="7">
        <v>1.091329750742944</v>
      </c>
      <c r="G520" s="7">
        <v>2.6171179558516909E-2</v>
      </c>
      <c r="H520" s="7">
        <v>1.1353606888394292</v>
      </c>
      <c r="I520" s="7">
        <v>1.1214342122135459</v>
      </c>
      <c r="J520" s="7">
        <v>1.657635658914729E-2</v>
      </c>
      <c r="K520" s="7">
        <v>7.0000000000000007E-2</v>
      </c>
      <c r="L520" s="7">
        <v>0.6</v>
      </c>
      <c r="M520" s="7">
        <f>'NZ STATA'!N286</f>
        <v>2.669999934732914E-2</v>
      </c>
      <c r="N520" s="7">
        <v>0.28000000000000003</v>
      </c>
      <c r="O520" s="15">
        <f>IF('NZ STATA'!D286="","",'NZ STATA'!D286)</f>
        <v>222452.682</v>
      </c>
      <c r="P520" s="3">
        <f>IF('NZ STATA'!F286="","",'NZ STATA'!F286)</f>
        <v>13222.217498937591</v>
      </c>
      <c r="Q520" s="15">
        <f>IF('NZ STATA'!H286="","",'NZ STATA'!H286)</f>
        <v>1444.2839304358749</v>
      </c>
      <c r="R520" s="3">
        <f>IF('NZ STATA'!G286="","",'NZ STATA'!G286)</f>
        <v>3290.64573212202</v>
      </c>
      <c r="S520" s="24">
        <f>'NZ STATA'!L286</f>
        <v>5.260000005364418E-2</v>
      </c>
      <c r="T520" s="84">
        <f t="shared" si="24"/>
        <v>6.4925444703601053E-3</v>
      </c>
      <c r="U520" s="23">
        <f t="shared" si="25"/>
        <v>5.9438337088413215E-2</v>
      </c>
      <c r="V520" s="23">
        <f t="shared" si="26"/>
        <v>1.4792564884077325E-2</v>
      </c>
    </row>
    <row r="521" spans="1:22" x14ac:dyDescent="0.25">
      <c r="A521">
        <v>2016</v>
      </c>
      <c r="B521" t="s">
        <v>28</v>
      </c>
      <c r="C521">
        <v>2020</v>
      </c>
      <c r="D521" s="4">
        <v>2</v>
      </c>
      <c r="E521" s="7">
        <v>1.700028970829888E-2</v>
      </c>
      <c r="F521" s="7">
        <v>1.1100412726706785</v>
      </c>
      <c r="G521" s="7">
        <v>8.9772342389504954E-3</v>
      </c>
      <c r="H521" s="7">
        <v>1.1455989746747557</v>
      </c>
      <c r="I521" s="7">
        <v>1.1400481467233763</v>
      </c>
      <c r="J521" s="7">
        <v>8.9256640625000015E-3</v>
      </c>
      <c r="K521" s="7">
        <v>7.0000000000000007E-2</v>
      </c>
      <c r="L521" s="7">
        <v>0.6</v>
      </c>
      <c r="M521" s="7">
        <f>'NZ STATA'!N287</f>
        <v>2.7200000360608101E-2</v>
      </c>
      <c r="N521" s="7">
        <v>0.28000000000000003</v>
      </c>
      <c r="O521" s="15">
        <f>IF('NZ STATA'!D287="","",'NZ STATA'!D287)</f>
        <v>224287.6407924541</v>
      </c>
      <c r="P521" s="3">
        <f>IF('NZ STATA'!F287="","",'NZ STATA'!F287)</f>
        <v>15754.058417887849</v>
      </c>
      <c r="Q521" s="15">
        <f>IF('NZ STATA'!H287="","",'NZ STATA'!H287)</f>
        <v>1662.828060645546</v>
      </c>
      <c r="R521" s="3">
        <f>IF('NZ STATA'!G287="","",'NZ STATA'!G287)</f>
        <v>5656.1191350914396</v>
      </c>
      <c r="S521" s="24">
        <f>'NZ STATA'!L287</f>
        <v>4.6900000423192978E-2</v>
      </c>
      <c r="T521" s="84">
        <f t="shared" si="24"/>
        <v>7.4138193917883052E-3</v>
      </c>
      <c r="U521" s="23">
        <f t="shared" si="25"/>
        <v>7.0240421461590749E-2</v>
      </c>
      <c r="V521" s="23">
        <f t="shared" si="26"/>
        <v>2.5218148958664036E-2</v>
      </c>
    </row>
    <row r="522" spans="1:22" x14ac:dyDescent="0.25">
      <c r="A522">
        <v>2016</v>
      </c>
      <c r="B522" t="s">
        <v>28</v>
      </c>
      <c r="C522">
        <v>2021</v>
      </c>
      <c r="D522" s="4">
        <v>2</v>
      </c>
      <c r="E522" s="7">
        <v>3.8654404828942231E-2</v>
      </c>
      <c r="F522" s="7">
        <v>1.1537893380228468</v>
      </c>
      <c r="G522" s="7">
        <v>2.8910129607187529E-2</v>
      </c>
      <c r="H522" s="7">
        <v>1.1792017798463614</v>
      </c>
      <c r="I522" s="7">
        <v>1.1513402931437244</v>
      </c>
      <c r="J522" s="7">
        <v>1.8290664062500003E-2</v>
      </c>
      <c r="K522" s="7">
        <v>7.0000000000000007E-2</v>
      </c>
      <c r="L522" s="7">
        <v>0.6</v>
      </c>
      <c r="M522" s="7">
        <f>'NZ STATA'!N288</f>
        <v>9.8999990150332451E-3</v>
      </c>
      <c r="N522" s="7">
        <v>0.28000000000000003</v>
      </c>
      <c r="O522" s="15">
        <f>IF('NZ STATA'!D288="","",'NZ STATA'!D288)</f>
        <v>235985.80403474899</v>
      </c>
      <c r="P522" s="3">
        <f>IF('NZ STATA'!F288="","",'NZ STATA'!F288)</f>
        <v>13285.742266688178</v>
      </c>
      <c r="Q522" s="15">
        <f>IF('NZ STATA'!H288="","",'NZ STATA'!H288)</f>
        <v>2624.3641602508519</v>
      </c>
      <c r="R522" s="3">
        <f>IF('NZ STATA'!G288="","",'NZ STATA'!G288)</f>
        <v>3528.742266688178</v>
      </c>
      <c r="S522" s="24">
        <f>'NZ STATA'!L288</f>
        <v>4.050000011920929E-2</v>
      </c>
      <c r="T522" s="84">
        <f t="shared" si="24"/>
        <v>1.1120856065835271E-2</v>
      </c>
      <c r="U522" s="23">
        <f t="shared" si="25"/>
        <v>5.6298904593141748E-2</v>
      </c>
      <c r="V522" s="23">
        <f t="shared" si="26"/>
        <v>1.4953197210831248E-2</v>
      </c>
    </row>
    <row r="523" spans="1:22" x14ac:dyDescent="0.25">
      <c r="A523">
        <v>2016</v>
      </c>
      <c r="B523" t="s">
        <v>28</v>
      </c>
      <c r="C523">
        <v>2022</v>
      </c>
      <c r="D523" s="4">
        <v>2</v>
      </c>
      <c r="E523" s="7">
        <v>6.9266931690557837E-2</v>
      </c>
      <c r="F523" s="7">
        <v>1.236541702604659</v>
      </c>
      <c r="G523" s="7">
        <v>0.11020965847782821</v>
      </c>
      <c r="H523" s="7">
        <v>1.3165930934579497</v>
      </c>
      <c r="I523" s="7">
        <v>1.1942207534317781</v>
      </c>
      <c r="J523" s="7">
        <v>3.637247058823527E-2</v>
      </c>
      <c r="K523" s="7">
        <v>7.0000000000000007E-2</v>
      </c>
      <c r="L523" s="7">
        <v>0.6</v>
      </c>
      <c r="M523" s="7">
        <f>'NZ STATA'!N289</f>
        <v>-1.0900001041591167E-2</v>
      </c>
      <c r="N523" s="7">
        <v>0.28000000000000003</v>
      </c>
      <c r="O523" s="15">
        <f>IF('NZ STATA'!D289="","",'NZ STATA'!D289)</f>
        <v>234859.54630143731</v>
      </c>
      <c r="P523" s="3">
        <f>IF('NZ STATA'!F289="","",'NZ STATA'!F289)</f>
        <v>26668.3999658963</v>
      </c>
      <c r="Q523" s="15">
        <f>IF('NZ STATA'!H289="","",'NZ STATA'!H289)</f>
        <v>2267.9261789201391</v>
      </c>
      <c r="R523" s="3">
        <f>IF('NZ STATA'!G289="","",'NZ STATA'!G289)</f>
        <v>16237.8150234528</v>
      </c>
      <c r="S523" s="24">
        <f>'NZ STATA'!L289</f>
        <v>3.8199998438358307E-2</v>
      </c>
      <c r="T523" s="84">
        <f t="shared" si="24"/>
        <v>9.6565211618407174E-3</v>
      </c>
      <c r="U523" s="23">
        <f t="shared" si="25"/>
        <v>0.11355041932878457</v>
      </c>
      <c r="V523" s="23">
        <f t="shared" si="26"/>
        <v>6.9138407525542539E-2</v>
      </c>
    </row>
    <row r="524" spans="1:22" s="2" customFormat="1" x14ac:dyDescent="0.25">
      <c r="A524" s="2">
        <v>2016</v>
      </c>
      <c r="B524" s="2" t="s">
        <v>28</v>
      </c>
      <c r="C524" s="2">
        <v>2023</v>
      </c>
      <c r="D524" s="5">
        <v>2</v>
      </c>
      <c r="E524" s="11">
        <v>5.5748402527682754E-2</v>
      </c>
      <c r="F524" s="11">
        <v>1.3074346518801607</v>
      </c>
      <c r="G524" s="11">
        <v>5.6803595206526704E-2</v>
      </c>
      <c r="H524" s="11">
        <v>1.391380314590444</v>
      </c>
      <c r="I524" s="11">
        <v>1.2573410553056013</v>
      </c>
      <c r="J524" s="11">
        <v>4.6308196078431403E-2</v>
      </c>
      <c r="K524" s="11">
        <v>7.0000000000000007E-2</v>
      </c>
      <c r="L524" s="11">
        <v>0.6</v>
      </c>
      <c r="M524" s="7">
        <f>'NZ STATA'!N290</f>
        <v>-2.5000013411045074E-3</v>
      </c>
      <c r="N524" s="11">
        <v>0.28000000000000003</v>
      </c>
      <c r="O524" s="15">
        <f>IF('NZ STATA'!D290="","",'NZ STATA'!D290)</f>
        <v>248723.390947273</v>
      </c>
      <c r="P524" s="3">
        <f>IF('NZ STATA'!F290="","",'NZ STATA'!F290)</f>
        <v>27948.106114842802</v>
      </c>
      <c r="Q524" s="15">
        <f>IF('NZ STATA'!H290="","",'NZ STATA'!H290)</f>
        <v>743.70875174951595</v>
      </c>
      <c r="R524" s="3">
        <f>IF('NZ STATA'!G290="","",'NZ STATA'!G290)</f>
        <v>16499.146858137301</v>
      </c>
      <c r="S524" s="24">
        <f>'NZ STATA'!L290</f>
        <v>5.3899999707937241E-2</v>
      </c>
      <c r="T524" s="85">
        <f t="shared" si="24"/>
        <v>2.9901037812208628E-3</v>
      </c>
      <c r="U524" s="75">
        <f t="shared" si="25"/>
        <v>0.11236621537042141</v>
      </c>
      <c r="V524" s="75">
        <f t="shared" si="26"/>
        <v>6.633532453582125E-2</v>
      </c>
    </row>
    <row r="525" spans="1:22" x14ac:dyDescent="0.25">
      <c r="A525">
        <v>2017</v>
      </c>
      <c r="B525" t="s">
        <v>29</v>
      </c>
      <c r="C525">
        <v>2006</v>
      </c>
      <c r="D525" s="4">
        <v>2</v>
      </c>
      <c r="E525" s="7" cm="1">
        <f t="array" ref="E525:E542">TRANSPOSE(Deflators!D18:U18)</f>
        <v>3.3100140489787058E-2</v>
      </c>
      <c r="F525" s="7" cm="1">
        <f t="array" ref="F525:F542">TRANSPOSE(Deflators!D17:U17)</f>
        <v>0.85920570906602489</v>
      </c>
      <c r="G525" s="7" cm="1">
        <f t="array" ref="G525:G542">TRANSPOSE(Deflators!D43:U43)</f>
        <v>5.0541768166727535E-2</v>
      </c>
      <c r="H525" s="7" cm="1">
        <f t="array" ref="H525:H542">TRANSPOSE(Deflators!D44:U44)</f>
        <v>0.8045442673241312</v>
      </c>
      <c r="I525" s="7">
        <v>0.81988153695648835</v>
      </c>
      <c r="J525" s="7" cm="1">
        <f t="array" ref="J525:J542">'RFR - NZ'!I4:I21</f>
        <v>5.8149954128440359E-2</v>
      </c>
      <c r="K525" s="7" cm="1">
        <f t="array" ref="K525:K542">TRANSPOSE(MRP!C5:T5)</f>
        <v>7.0000000000000007E-2</v>
      </c>
      <c r="L525" s="7" cm="1">
        <f t="array" ref="L525:L542">TRANSPOSE('Equity Beta'!C5:T5)</f>
        <v>0.61</v>
      </c>
      <c r="M525" s="7">
        <f>'NZ STATA'!N291</f>
        <v>2.7900001034140587E-2</v>
      </c>
      <c r="N525" s="7" cm="1">
        <f t="array" ref="N525:N542">TRANSPOSE('SC Tax'!C5:T5)</f>
        <v>0.33</v>
      </c>
      <c r="O525" s="15">
        <f>IF('NZ STATA'!D291="","",'NZ STATA'!D291)</f>
        <v>102218.2265625</v>
      </c>
      <c r="P525" s="3">
        <f>IF('NZ STATA'!F291="","",'NZ STATA'!F291)</f>
        <v>7071.294921875</v>
      </c>
      <c r="Q525" s="15" t="str">
        <f>IF('NZ STATA'!H291="","",'NZ STATA'!H291)</f>
        <v/>
      </c>
      <c r="R525" s="3">
        <f>IF('NZ STATA'!G291="","",'NZ STATA'!G291)</f>
        <v>3710.295166015625</v>
      </c>
      <c r="S525" s="24">
        <f>'NZ STATA'!L291</f>
        <v>0</v>
      </c>
      <c r="U525" s="23">
        <f t="shared" si="25"/>
        <v>6.9178415236458332E-2</v>
      </c>
      <c r="V525" s="23">
        <f t="shared" si="26"/>
        <v>3.6297784561415899E-2</v>
      </c>
    </row>
    <row r="526" spans="1:22" x14ac:dyDescent="0.25">
      <c r="A526">
        <v>2017</v>
      </c>
      <c r="B526" t="s">
        <v>29</v>
      </c>
      <c r="C526">
        <v>2007</v>
      </c>
      <c r="D526" s="4">
        <v>2</v>
      </c>
      <c r="E526" s="7">
        <v>2.3483524246127475E-2</v>
      </c>
      <c r="F526" s="7">
        <v>0.87962166826992283</v>
      </c>
      <c r="G526" s="7">
        <v>3.787859305374694E-2</v>
      </c>
      <c r="H526" s="7">
        <v>0.83560380443824656</v>
      </c>
      <c r="I526" s="7">
        <v>0.8558356380203338</v>
      </c>
      <c r="J526" s="7">
        <v>6.2786743295019154E-2</v>
      </c>
      <c r="K526" s="7">
        <v>7.0000000000000007E-2</v>
      </c>
      <c r="L526" s="7">
        <v>0.61</v>
      </c>
      <c r="M526" s="7">
        <f>'NZ STATA'!N292</f>
        <v>2.7900001034140587E-2</v>
      </c>
      <c r="N526" s="7">
        <v>0.33</v>
      </c>
      <c r="O526" s="15">
        <f>IF('NZ STATA'!D292="","",'NZ STATA'!D292)</f>
        <v>108598.5234375</v>
      </c>
      <c r="P526" s="3">
        <f>IF('NZ STATA'!F292="","",'NZ STATA'!F292)</f>
        <v>6572.72900390625</v>
      </c>
      <c r="Q526" s="15" t="str">
        <f>IF('NZ STATA'!H292="","",'NZ STATA'!H292)</f>
        <v/>
      </c>
      <c r="R526" s="3">
        <f>IF('NZ STATA'!G292="","",'NZ STATA'!G292)</f>
        <v>2742.72900390625</v>
      </c>
      <c r="S526" s="24">
        <f>'NZ STATA'!L292</f>
        <v>0</v>
      </c>
      <c r="U526" s="23">
        <f t="shared" si="25"/>
        <v>6.0523189412321515E-2</v>
      </c>
      <c r="V526" s="23">
        <f t="shared" si="26"/>
        <v>2.5255674912419316E-2</v>
      </c>
    </row>
    <row r="527" spans="1:22" x14ac:dyDescent="0.25">
      <c r="A527">
        <v>2017</v>
      </c>
      <c r="B527" t="s">
        <v>29</v>
      </c>
      <c r="C527">
        <v>2008</v>
      </c>
      <c r="D527" s="4">
        <v>2</v>
      </c>
      <c r="E527" s="7">
        <v>3.8825868397930716E-2</v>
      </c>
      <c r="F527" s="7">
        <v>0.91444539973908812</v>
      </c>
      <c r="G527" s="7">
        <v>3.7290164460032922E-2</v>
      </c>
      <c r="H527" s="7">
        <v>0.86735187422963156</v>
      </c>
      <c r="I527" s="7">
        <v>0.89398661166245419</v>
      </c>
      <c r="J527" s="7">
        <v>6.0896374045801512E-2</v>
      </c>
      <c r="K527" s="7">
        <v>7.0000000000000007E-2</v>
      </c>
      <c r="L527" s="7">
        <v>0.61</v>
      </c>
      <c r="M527" s="7">
        <f>'NZ STATA'!N293</f>
        <v>2.7900001034140587E-2</v>
      </c>
      <c r="N527" s="7">
        <v>0.3</v>
      </c>
      <c r="O527" s="15">
        <f>IF('NZ STATA'!D293="","",'NZ STATA'!D293)</f>
        <v>114229.25</v>
      </c>
      <c r="P527" s="3">
        <f>IF('NZ STATA'!F293="","",'NZ STATA'!F293)</f>
        <v>8361.958984375</v>
      </c>
      <c r="Q527" s="15">
        <f>IF('NZ STATA'!H293="","",'NZ STATA'!H293)</f>
        <v>1906.425450641965</v>
      </c>
      <c r="R527" s="3">
        <f>IF('NZ STATA'!G293="","",'NZ STATA'!G293)</f>
        <v>3819.958984375</v>
      </c>
      <c r="S527" s="24">
        <f>'NZ STATA'!L293</f>
        <v>0</v>
      </c>
      <c r="T527" s="84">
        <f t="shared" si="24"/>
        <v>1.6689468333565747E-2</v>
      </c>
      <c r="U527" s="23">
        <f t="shared" si="25"/>
        <v>7.3203308122700622E-2</v>
      </c>
      <c r="V527" s="23">
        <f t="shared" si="26"/>
        <v>3.344116313794409E-2</v>
      </c>
    </row>
    <row r="528" spans="1:22" x14ac:dyDescent="0.25">
      <c r="A528">
        <v>2017</v>
      </c>
      <c r="B528" t="s">
        <v>29</v>
      </c>
      <c r="C528">
        <v>2009</v>
      </c>
      <c r="D528" s="4">
        <v>2</v>
      </c>
      <c r="E528" s="7">
        <v>2.0935866234537432E-2</v>
      </c>
      <c r="F528" s="7">
        <v>0.93379191771976022</v>
      </c>
      <c r="G528" s="7">
        <v>4.5916205946260044E-2</v>
      </c>
      <c r="H528" s="7">
        <v>0.90810585574231328</v>
      </c>
      <c r="I528" s="7">
        <v>0.94798548547317496</v>
      </c>
      <c r="J528" s="7">
        <v>5.6882873563218396E-2</v>
      </c>
      <c r="K528" s="7">
        <v>7.0000000000000007E-2</v>
      </c>
      <c r="L528" s="7">
        <v>0.61</v>
      </c>
      <c r="M528" s="7">
        <f>'NZ STATA'!N294</f>
        <v>2.4100001901388168E-2</v>
      </c>
      <c r="N528" s="7">
        <v>0.3</v>
      </c>
      <c r="O528" s="15">
        <f>IF('NZ STATA'!D294="","",'NZ STATA'!D294)</f>
        <v>129617.2109375</v>
      </c>
      <c r="P528" s="3">
        <f>IF('NZ STATA'!F294="","",'NZ STATA'!F294)</f>
        <v>9803.0126953125</v>
      </c>
      <c r="Q528" s="15">
        <f>IF('NZ STATA'!H294="","",'NZ STATA'!H294)</f>
        <v>1583.877418017006</v>
      </c>
      <c r="R528" s="3">
        <f>IF('NZ STATA'!G294="","",'NZ STATA'!G294)</f>
        <v>3823.012939453125</v>
      </c>
      <c r="S528" s="24">
        <f>'NZ STATA'!L294</f>
        <v>0</v>
      </c>
      <c r="T528" s="84">
        <f t="shared" si="24"/>
        <v>1.2219653598168644E-2</v>
      </c>
      <c r="U528" s="23">
        <f t="shared" si="25"/>
        <v>7.5630486294288535E-2</v>
      </c>
      <c r="V528" s="23">
        <f t="shared" si="26"/>
        <v>2.9494639730340593E-2</v>
      </c>
    </row>
    <row r="529" spans="1:22" x14ac:dyDescent="0.25">
      <c r="A529">
        <v>2017</v>
      </c>
      <c r="B529" t="s">
        <v>29</v>
      </c>
      <c r="C529">
        <v>2010</v>
      </c>
      <c r="D529" s="4">
        <v>2</v>
      </c>
      <c r="E529" s="7">
        <v>2.2759288999173406E-2</v>
      </c>
      <c r="F529" s="7">
        <v>0.95528804828231084</v>
      </c>
      <c r="G529" s="7">
        <v>2.895881701667272E-2</v>
      </c>
      <c r="H529" s="7">
        <v>0.93478800413650476</v>
      </c>
      <c r="I529" s="7">
        <v>0.95078013368004488</v>
      </c>
      <c r="J529" s="7">
        <v>5.6131877394636001E-2</v>
      </c>
      <c r="K529" s="7">
        <v>7.0000000000000007E-2</v>
      </c>
      <c r="L529" s="7">
        <v>0.61</v>
      </c>
      <c r="M529" s="7">
        <f>'NZ STATA'!N295</f>
        <v>-8.9999969350174069E-4</v>
      </c>
      <c r="N529" s="7">
        <v>0.3</v>
      </c>
      <c r="O529" s="15">
        <f>IF('NZ STATA'!D295="","",'NZ STATA'!D295)</f>
        <v>137363.21875</v>
      </c>
      <c r="P529" s="3">
        <f>IF('NZ STATA'!F295="","",'NZ STATA'!F295)</f>
        <v>9010.298828125</v>
      </c>
      <c r="Q529" s="15">
        <f>IF('NZ STATA'!H295="","",'NZ STATA'!H295)</f>
        <v>2278.401239308585</v>
      </c>
      <c r="R529" s="3">
        <f>IF('NZ STATA'!G295="","",'NZ STATA'!G295)</f>
        <v>2746.298828125</v>
      </c>
      <c r="S529" s="24">
        <f>'NZ STATA'!L295</f>
        <v>0</v>
      </c>
      <c r="T529" s="84">
        <f t="shared" si="24"/>
        <v>1.6586690818997607E-2</v>
      </c>
      <c r="U529" s="23">
        <f t="shared" si="25"/>
        <v>6.559469783919139E-2</v>
      </c>
      <c r="V529" s="23">
        <f t="shared" si="26"/>
        <v>1.9992970848500883E-2</v>
      </c>
    </row>
    <row r="530" spans="1:22" x14ac:dyDescent="0.25">
      <c r="A530">
        <v>2017</v>
      </c>
      <c r="B530" t="s">
        <v>29</v>
      </c>
      <c r="C530">
        <v>2011</v>
      </c>
      <c r="D530" s="4">
        <v>2</v>
      </c>
      <c r="E530" s="7">
        <v>3.9488973056423064E-2</v>
      </c>
      <c r="F530" s="7">
        <v>0.99376612206306836</v>
      </c>
      <c r="G530" s="7">
        <v>3.2077340179707009E-2</v>
      </c>
      <c r="H530" s="7">
        <v>0.96525962848652824</v>
      </c>
      <c r="I530" s="7">
        <v>0.97471837889087087</v>
      </c>
      <c r="J530" s="7">
        <v>4.9462183908045985E-2</v>
      </c>
      <c r="K530" s="7">
        <v>7.0000000000000007E-2</v>
      </c>
      <c r="L530" s="7">
        <v>0.61</v>
      </c>
      <c r="M530" s="7">
        <f>'NZ STATA'!N296</f>
        <v>1.640000008046627E-2</v>
      </c>
      <c r="N530" s="7">
        <v>0.28000000000000003</v>
      </c>
      <c r="O530" s="15">
        <f>IF('NZ STATA'!D296="","",'NZ STATA'!D296)</f>
        <v>144651.515625</v>
      </c>
      <c r="P530" s="3">
        <f>IF('NZ STATA'!F296="","",'NZ STATA'!F296)</f>
        <v>13506.0654296875</v>
      </c>
      <c r="Q530" s="15">
        <f>IF('NZ STATA'!H296="","",'NZ STATA'!H296)</f>
        <v>2368</v>
      </c>
      <c r="R530" s="3">
        <f>IF('NZ STATA'!G296="","",'NZ STATA'!G296)</f>
        <v>6489.68603515625</v>
      </c>
      <c r="S530" s="24">
        <f>'NZ STATA'!L296</f>
        <v>7.8199997544288635E-2</v>
      </c>
      <c r="T530" s="84">
        <f t="shared" si="24"/>
        <v>1.637037807567044E-2</v>
      </c>
      <c r="U530" s="23">
        <f t="shared" si="25"/>
        <v>9.3369677955543365E-2</v>
      </c>
      <c r="V530" s="23">
        <f t="shared" si="26"/>
        <v>4.4864279555703754E-2</v>
      </c>
    </row>
    <row r="531" spans="1:22" x14ac:dyDescent="0.25">
      <c r="A531">
        <v>2017</v>
      </c>
      <c r="B531" t="s">
        <v>29</v>
      </c>
      <c r="C531">
        <v>2012</v>
      </c>
      <c r="D531" s="4">
        <v>2</v>
      </c>
      <c r="E531" s="7">
        <v>1.0543400633306286E-2</v>
      </c>
      <c r="F531" s="7">
        <v>1.0042992262179271</v>
      </c>
      <c r="G531" s="7">
        <v>3.5358168765524237E-2</v>
      </c>
      <c r="H531" s="7">
        <v>1</v>
      </c>
      <c r="I531" s="7">
        <v>1</v>
      </c>
      <c r="J531" s="7">
        <v>3.646118518518518E-2</v>
      </c>
      <c r="K531" s="7">
        <v>7.0000000000000007E-2</v>
      </c>
      <c r="L531" s="7">
        <v>0.61</v>
      </c>
      <c r="M531" s="7">
        <f>'NZ STATA'!N297</f>
        <v>2.1700000390410423E-2</v>
      </c>
      <c r="N531" s="7">
        <v>0.28000000000000003</v>
      </c>
      <c r="O531" s="15">
        <f>IF('NZ STATA'!D297="","",'NZ STATA'!D297)</f>
        <v>151806.328125</v>
      </c>
      <c r="P531" s="3">
        <f>IF('NZ STATA'!F297="","",'NZ STATA'!F297)</f>
        <v>9590.8994140625</v>
      </c>
      <c r="Q531" s="15">
        <f>IF('NZ STATA'!H297="","",'NZ STATA'!H297)</f>
        <v>2737.688368383675</v>
      </c>
      <c r="R531" s="3">
        <f>IF('NZ STATA'!G297="","",'NZ STATA'!G297)</f>
        <v>2375.5966796875</v>
      </c>
      <c r="S531" s="24">
        <f>'NZ STATA'!L297</f>
        <v>7.2200000286102295E-2</v>
      </c>
      <c r="T531" s="84">
        <f t="shared" si="24"/>
        <v>1.8034085944885078E-2</v>
      </c>
      <c r="U531" s="23">
        <f t="shared" si="25"/>
        <v>6.3178521821337943E-2</v>
      </c>
      <c r="V531" s="23">
        <f t="shared" si="26"/>
        <v>1.5648864635810122E-2</v>
      </c>
    </row>
    <row r="532" spans="1:22" x14ac:dyDescent="0.25">
      <c r="A532">
        <v>2017</v>
      </c>
      <c r="B532" t="s">
        <v>29</v>
      </c>
      <c r="C532">
        <v>2013</v>
      </c>
      <c r="D532" s="4">
        <v>2</v>
      </c>
      <c r="E532" s="7">
        <v>1.1280315338639931E-2</v>
      </c>
      <c r="F532" s="7">
        <v>1.0156921754055372</v>
      </c>
      <c r="G532" s="7">
        <v>1.5079813215808485E-2</v>
      </c>
      <c r="H532" s="7">
        <v>1.0151940872871121</v>
      </c>
      <c r="I532" s="7">
        <v>1.0160178616112114</v>
      </c>
      <c r="J532" s="7">
        <v>4.1064492187499975E-2</v>
      </c>
      <c r="K532" s="7">
        <v>7.0000000000000007E-2</v>
      </c>
      <c r="L532" s="7">
        <v>0.61</v>
      </c>
      <c r="M532" s="7">
        <f>'NZ STATA'!N298</f>
        <v>2.200000174343586E-2</v>
      </c>
      <c r="N532" s="7">
        <v>0.28000000000000003</v>
      </c>
      <c r="O532" s="15">
        <f>IF('NZ STATA'!D298="","",'NZ STATA'!D298)</f>
        <v>173267</v>
      </c>
      <c r="P532" s="3">
        <f>IF('NZ STATA'!F298="","",'NZ STATA'!F298)</f>
        <v>10826.506042466353</v>
      </c>
      <c r="Q532" s="15">
        <f>IF('NZ STATA'!H298="","",'NZ STATA'!H298)</f>
        <v>3020.0793691652111</v>
      </c>
      <c r="R532" s="3">
        <f>IF('NZ STATA'!G298="","",'NZ STATA'!G298)</f>
        <v>1483.5060424663529</v>
      </c>
      <c r="S532" s="24">
        <f>'NZ STATA'!L298</f>
        <v>6.6200003027915955E-2</v>
      </c>
      <c r="T532" s="84">
        <f t="shared" si="24"/>
        <v>1.7430205227569075E-2</v>
      </c>
      <c r="U532" s="23">
        <f t="shared" si="25"/>
        <v>6.2484524130194168E-2</v>
      </c>
      <c r="V532" s="23">
        <f t="shared" si="26"/>
        <v>8.5619653047975253E-3</v>
      </c>
    </row>
    <row r="533" spans="1:22" x14ac:dyDescent="0.25">
      <c r="A533">
        <v>2017</v>
      </c>
      <c r="B533" t="s">
        <v>29</v>
      </c>
      <c r="C533">
        <v>2014</v>
      </c>
      <c r="D533" s="4">
        <v>2</v>
      </c>
      <c r="E533" s="7">
        <v>1.2200404076806042E-2</v>
      </c>
      <c r="F533" s="7">
        <v>1.0281599315429428</v>
      </c>
      <c r="G533" s="7">
        <v>1.1923506371374324E-2</v>
      </c>
      <c r="H533" s="7">
        <v>1.0273712132061399</v>
      </c>
      <c r="I533" s="7">
        <v>1.0399176543779545</v>
      </c>
      <c r="J533" s="7">
        <v>4.3099365079365085E-2</v>
      </c>
      <c r="K533" s="7">
        <v>7.0000000000000007E-2</v>
      </c>
      <c r="L533" s="7">
        <v>0.61</v>
      </c>
      <c r="M533" s="7">
        <f>'NZ STATA'!N299</f>
        <v>1.2500000186264515E-2</v>
      </c>
      <c r="N533" s="7">
        <v>0.28000000000000003</v>
      </c>
      <c r="O533" s="15">
        <f>IF('NZ STATA'!D299="","",'NZ STATA'!D299)</f>
        <v>173379</v>
      </c>
      <c r="P533" s="3">
        <f>IF('NZ STATA'!F299="","",'NZ STATA'!F299)</f>
        <v>11622.971162712249</v>
      </c>
      <c r="Q533" s="15">
        <f>IF('NZ STATA'!H299="","",'NZ STATA'!H299)</f>
        <v>2996.2279005561468</v>
      </c>
      <c r="R533" s="3">
        <f>IF('NZ STATA'!G299="","",'NZ STATA'!G299)</f>
        <v>2654.9711627122479</v>
      </c>
      <c r="S533" s="24">
        <f>'NZ STATA'!L299</f>
        <v>6.1099998652935028E-2</v>
      </c>
      <c r="T533" s="84">
        <f t="shared" si="24"/>
        <v>1.7281377217287831E-2</v>
      </c>
      <c r="U533" s="23">
        <f t="shared" si="25"/>
        <v>6.7037940942745372E-2</v>
      </c>
      <c r="V533" s="23">
        <f t="shared" si="26"/>
        <v>1.5313106908635117E-2</v>
      </c>
    </row>
    <row r="534" spans="1:22" x14ac:dyDescent="0.25">
      <c r="A534">
        <v>2017</v>
      </c>
      <c r="B534" t="s">
        <v>29</v>
      </c>
      <c r="C534">
        <v>2015</v>
      </c>
      <c r="D534" s="4">
        <v>2</v>
      </c>
      <c r="E534" s="7">
        <v>2.9227576697464087E-3</v>
      </c>
      <c r="F534" s="7">
        <v>1.0311693896846579</v>
      </c>
      <c r="G534" s="7">
        <v>1.5500569771272503E-2</v>
      </c>
      <c r="H534" s="7">
        <v>1.0434201146006314</v>
      </c>
      <c r="I534" s="7">
        <v>1.048112780280603</v>
      </c>
      <c r="J534" s="7">
        <v>3.4332322834645657E-2</v>
      </c>
      <c r="K534" s="7">
        <v>7.0000000000000007E-2</v>
      </c>
      <c r="L534" s="7">
        <v>0.61</v>
      </c>
      <c r="M534" s="7">
        <f>'NZ STATA'!N300</f>
        <v>2.930000051856041E-2</v>
      </c>
      <c r="N534" s="7">
        <v>0.28000000000000003</v>
      </c>
      <c r="O534" s="15">
        <f>IF('NZ STATA'!D300="","",'NZ STATA'!D300)</f>
        <v>175958.97116271229</v>
      </c>
      <c r="P534" s="3">
        <f>IF('NZ STATA'!F300="","",'NZ STATA'!F300)</f>
        <v>9412.482151073511</v>
      </c>
      <c r="Q534" s="15">
        <f>IF('NZ STATA'!H300="","",'NZ STATA'!H300)</f>
        <v>3236.3143059599952</v>
      </c>
      <c r="R534" s="3">
        <f>IF('NZ STATA'!G300="","",'NZ STATA'!G300)</f>
        <v>147</v>
      </c>
      <c r="S534" s="24">
        <f>'NZ STATA'!L300</f>
        <v>6.889999657869339E-2</v>
      </c>
      <c r="T534" s="84">
        <f t="shared" si="24"/>
        <v>1.8392437081069992E-2</v>
      </c>
      <c r="U534" s="23">
        <f t="shared" si="25"/>
        <v>5.3492482303557153E-2</v>
      </c>
      <c r="V534" s="23">
        <f t="shared" si="26"/>
        <v>8.3542202496777822E-4</v>
      </c>
    </row>
    <row r="535" spans="1:22" x14ac:dyDescent="0.25">
      <c r="A535">
        <v>2017</v>
      </c>
      <c r="B535" t="s">
        <v>29</v>
      </c>
      <c r="C535">
        <v>2016</v>
      </c>
      <c r="D535" s="4">
        <v>2</v>
      </c>
      <c r="E535" s="7">
        <v>6.4415806539522506E-3</v>
      </c>
      <c r="F535" s="7">
        <v>1.0378331901379652</v>
      </c>
      <c r="G535" s="7">
        <v>1.7900282085788762E-2</v>
      </c>
      <c r="H535" s="7">
        <v>1.0622657972955325</v>
      </c>
      <c r="I535" s="7">
        <v>1.0568454205188802</v>
      </c>
      <c r="J535" s="7">
        <v>2.763081712062259E-2</v>
      </c>
      <c r="K535" s="7">
        <v>7.0000000000000007E-2</v>
      </c>
      <c r="L535" s="7">
        <v>0.61</v>
      </c>
      <c r="M535" s="7">
        <f>'NZ STATA'!N301</f>
        <v>2.4800000712275505E-2</v>
      </c>
      <c r="N535" s="7">
        <v>0.28000000000000003</v>
      </c>
      <c r="O535" s="15">
        <f>IF('NZ STATA'!D301="","",'NZ STATA'!D301)</f>
        <v>177215.0571896777</v>
      </c>
      <c r="P535" s="3">
        <f>IF('NZ STATA'!F301="","",'NZ STATA'!F301)</f>
        <v>10145.936749999999</v>
      </c>
      <c r="Q535" s="15">
        <f>IF('NZ STATA'!H301="","",'NZ STATA'!H301)</f>
        <v>3483.982627568656</v>
      </c>
      <c r="R535" s="3">
        <f>IF('NZ STATA'!G301="","",'NZ STATA'!G301)</f>
        <v>1033</v>
      </c>
      <c r="S535" s="24">
        <f>'NZ STATA'!L301</f>
        <v>6.0199998319149017E-2</v>
      </c>
      <c r="T535" s="84">
        <f t="shared" si="24"/>
        <v>1.9659630975034263E-2</v>
      </c>
      <c r="U535" s="23">
        <f t="shared" si="25"/>
        <v>5.7252114526253541E-2</v>
      </c>
      <c r="V535" s="23">
        <f t="shared" si="26"/>
        <v>5.8290757928901853E-3</v>
      </c>
    </row>
    <row r="536" spans="1:22" x14ac:dyDescent="0.25">
      <c r="A536">
        <v>2017</v>
      </c>
      <c r="B536" t="s">
        <v>29</v>
      </c>
      <c r="C536">
        <v>2017</v>
      </c>
      <c r="D536" s="4">
        <v>2</v>
      </c>
      <c r="E536" s="7">
        <v>1.8338684398803672E-2</v>
      </c>
      <c r="F536" s="7">
        <v>1.0570412726366816</v>
      </c>
      <c r="G536" s="7">
        <v>1.909303127821757E-2</v>
      </c>
      <c r="H536" s="7">
        <v>1.0827425307938414</v>
      </c>
      <c r="I536" s="7">
        <v>1.0720611920224872</v>
      </c>
      <c r="J536" s="7">
        <v>2.9930390625000008E-2</v>
      </c>
      <c r="K536" s="7">
        <v>7.0000000000000007E-2</v>
      </c>
      <c r="L536" s="7">
        <v>0.61</v>
      </c>
      <c r="M536" s="7">
        <f>'NZ STATA'!N302</f>
        <v>1.4200000092387199E-2</v>
      </c>
      <c r="N536" s="7">
        <v>0.28000000000000003</v>
      </c>
      <c r="O536" s="15">
        <f>IF('NZ STATA'!D302="","",'NZ STATA'!D302)</f>
        <v>179554</v>
      </c>
      <c r="P536" s="3">
        <f>IF('NZ STATA'!F302="","",'NZ STATA'!F302)</f>
        <v>12470.432114820891</v>
      </c>
      <c r="Q536" s="15">
        <f>IF('NZ STATA'!H302="","",'NZ STATA'!H302)</f>
        <v>3958.321363430171</v>
      </c>
      <c r="R536" s="3">
        <f>IF('NZ STATA'!G302="","",'NZ STATA'!G302)</f>
        <v>3872.9567609594801</v>
      </c>
      <c r="S536" s="24">
        <f>'NZ STATA'!L302</f>
        <v>5.3100001066923141E-2</v>
      </c>
      <c r="T536" s="84">
        <f t="shared" si="24"/>
        <v>2.2045297589751111E-2</v>
      </c>
      <c r="U536" s="23">
        <f t="shared" si="25"/>
        <v>6.9452265696230059E-2</v>
      </c>
      <c r="V536" s="23">
        <f t="shared" si="26"/>
        <v>2.156987179878744E-2</v>
      </c>
    </row>
    <row r="537" spans="1:22" x14ac:dyDescent="0.25">
      <c r="A537">
        <v>2017</v>
      </c>
      <c r="B537" t="s">
        <v>29</v>
      </c>
      <c r="C537">
        <v>2018</v>
      </c>
      <c r="D537" s="4">
        <v>2</v>
      </c>
      <c r="E537" s="7">
        <v>1.5856596554529895E-2</v>
      </c>
      <c r="F537" s="7">
        <v>1.0739359416270218</v>
      </c>
      <c r="G537" s="7">
        <v>2.1282005692353598E-2</v>
      </c>
      <c r="H537" s="7">
        <v>1.1060324121529492</v>
      </c>
      <c r="I537" s="7">
        <v>1.0999105181290567</v>
      </c>
      <c r="J537" s="7">
        <v>2.7533960784313759E-2</v>
      </c>
      <c r="K537" s="7">
        <v>7.0000000000000007E-2</v>
      </c>
      <c r="L537" s="7">
        <v>0.6</v>
      </c>
      <c r="M537" s="7">
        <f>'NZ STATA'!N303</f>
        <v>2.0500000566244125E-2</v>
      </c>
      <c r="N537" s="7">
        <v>0.28000000000000003</v>
      </c>
      <c r="O537" s="15">
        <f>IF('NZ STATA'!D303="","",'NZ STATA'!D303)</f>
        <v>184138.9567609595</v>
      </c>
      <c r="P537" s="3">
        <f>IF('NZ STATA'!F303="","",'NZ STATA'!F303)</f>
        <v>10502.718754150535</v>
      </c>
      <c r="Q537" s="15">
        <f>IF('NZ STATA'!H303="","",'NZ STATA'!H303)</f>
        <v>2493.6319346054338</v>
      </c>
      <c r="R537" s="3">
        <f>IF('NZ STATA'!G303="","",'NZ STATA'!G303)</f>
        <v>2012.8433241505361</v>
      </c>
      <c r="S537" s="24">
        <f>'NZ STATA'!L303</f>
        <v>5.6000001728534698E-2</v>
      </c>
      <c r="T537" s="84">
        <f t="shared" si="24"/>
        <v>1.3542120464180478E-2</v>
      </c>
      <c r="U537" s="23">
        <f t="shared" si="25"/>
        <v>5.7036918959982322E-2</v>
      </c>
      <c r="V537" s="23">
        <f t="shared" si="26"/>
        <v>1.0931110719626344E-2</v>
      </c>
    </row>
    <row r="538" spans="1:22" x14ac:dyDescent="0.25">
      <c r="A538">
        <v>2017</v>
      </c>
      <c r="B538" t="s">
        <v>29</v>
      </c>
      <c r="C538">
        <v>2019</v>
      </c>
      <c r="D538" s="4">
        <v>2</v>
      </c>
      <c r="E538" s="7">
        <v>1.6066557870604167E-2</v>
      </c>
      <c r="F538" s="7">
        <v>1.091329750742944</v>
      </c>
      <c r="G538" s="7">
        <v>2.6171179558516909E-2</v>
      </c>
      <c r="H538" s="7">
        <v>1.1353606888394292</v>
      </c>
      <c r="I538" s="7">
        <v>1.1214342122135459</v>
      </c>
      <c r="J538" s="7">
        <v>1.657635658914729E-2</v>
      </c>
      <c r="K538" s="7">
        <v>7.0000000000000007E-2</v>
      </c>
      <c r="L538" s="7">
        <v>0.6</v>
      </c>
      <c r="M538" s="7">
        <f>'NZ STATA'!N304</f>
        <v>2.669999934732914E-2</v>
      </c>
      <c r="N538" s="7">
        <v>0.28000000000000003</v>
      </c>
      <c r="O538" s="15">
        <f>IF('NZ STATA'!D304="","",'NZ STATA'!D304)</f>
        <v>188819</v>
      </c>
      <c r="P538" s="3">
        <f>IF('NZ STATA'!F304="","",'NZ STATA'!F304)</f>
        <v>11206.100596590877</v>
      </c>
      <c r="Q538" s="15">
        <f>IF('NZ STATA'!H304="","",'NZ STATA'!H304)</f>
        <v>1173.53478466409</v>
      </c>
      <c r="R538" s="3">
        <f>IF('NZ STATA'!G304="","",'NZ STATA'!G304)</f>
        <v>2794</v>
      </c>
      <c r="S538" s="24">
        <f>'NZ STATA'!L304</f>
        <v>5.260000005364418E-2</v>
      </c>
      <c r="T538" s="84">
        <f t="shared" si="24"/>
        <v>6.2151308113277265E-3</v>
      </c>
      <c r="U538" s="23">
        <f t="shared" si="25"/>
        <v>5.9348373821442105E-2</v>
      </c>
      <c r="V538" s="23">
        <f t="shared" si="26"/>
        <v>1.4797239684565642E-2</v>
      </c>
    </row>
    <row r="539" spans="1:22" x14ac:dyDescent="0.25">
      <c r="A539">
        <v>2017</v>
      </c>
      <c r="B539" t="s">
        <v>29</v>
      </c>
      <c r="C539">
        <v>2020</v>
      </c>
      <c r="D539" s="4">
        <v>2</v>
      </c>
      <c r="E539" s="7">
        <v>1.700028970829888E-2</v>
      </c>
      <c r="F539" s="7">
        <v>1.1100412726706785</v>
      </c>
      <c r="G539" s="7">
        <v>8.9772342389504954E-3</v>
      </c>
      <c r="H539" s="7">
        <v>1.1455989746747557</v>
      </c>
      <c r="I539" s="7">
        <v>1.1400481467233763</v>
      </c>
      <c r="J539" s="7">
        <v>8.9256640625000015E-3</v>
      </c>
      <c r="K539" s="7">
        <v>7.0000000000000007E-2</v>
      </c>
      <c r="L539" s="7">
        <v>0.6</v>
      </c>
      <c r="M539" s="7">
        <f>'NZ STATA'!N305</f>
        <v>2.7200000360608101E-2</v>
      </c>
      <c r="N539" s="7">
        <v>0.28000000000000003</v>
      </c>
      <c r="O539" s="15">
        <f>IF('NZ STATA'!D305="","",'NZ STATA'!D305)</f>
        <v>203757.18705489</v>
      </c>
      <c r="P539" s="3">
        <f>IF('NZ STATA'!F305="","",'NZ STATA'!F305)</f>
        <v>14406.371175245982</v>
      </c>
      <c r="Q539" s="15">
        <f>IF('NZ STATA'!H305="","",'NZ STATA'!H305)</f>
        <v>2582.1471904529121</v>
      </c>
      <c r="R539" s="3">
        <f>IF('NZ STATA'!G305="","",'NZ STATA'!G305)</f>
        <v>5148.8797784059016</v>
      </c>
      <c r="S539" s="24">
        <f>'NZ STATA'!L305</f>
        <v>4.6900000423192978E-2</v>
      </c>
      <c r="T539" s="84">
        <f t="shared" si="24"/>
        <v>1.2672668030881823E-2</v>
      </c>
      <c r="U539" s="23">
        <f t="shared" si="25"/>
        <v>7.0703622205802535E-2</v>
      </c>
      <c r="V539" s="23">
        <f t="shared" si="26"/>
        <v>2.5269684239500462E-2</v>
      </c>
    </row>
    <row r="540" spans="1:22" x14ac:dyDescent="0.25">
      <c r="A540">
        <v>2017</v>
      </c>
      <c r="B540" t="s">
        <v>29</v>
      </c>
      <c r="C540">
        <v>2021</v>
      </c>
      <c r="D540" s="4">
        <v>2</v>
      </c>
      <c r="E540" s="7">
        <v>3.8654404828942231E-2</v>
      </c>
      <c r="F540" s="7">
        <v>1.1537893380228468</v>
      </c>
      <c r="G540" s="7">
        <v>2.8910129607187529E-2</v>
      </c>
      <c r="H540" s="7">
        <v>1.1792017798463614</v>
      </c>
      <c r="I540" s="7">
        <v>1.1513402931437244</v>
      </c>
      <c r="J540" s="7">
        <v>1.8290664062500003E-2</v>
      </c>
      <c r="K540" s="7">
        <v>7.0000000000000007E-2</v>
      </c>
      <c r="L540" s="7">
        <v>0.6</v>
      </c>
      <c r="M540" s="7">
        <f>'NZ STATA'!N306</f>
        <v>9.8999990150332451E-3</v>
      </c>
      <c r="N540" s="7">
        <v>0.28000000000000003</v>
      </c>
      <c r="O540" s="15">
        <f>IF('NZ STATA'!D306="","",'NZ STATA'!D306)</f>
        <v>210964.18705489</v>
      </c>
      <c r="P540" s="3">
        <f>IF('NZ STATA'!F306="","",'NZ STATA'!F306)</f>
        <v>12621.962500514521</v>
      </c>
      <c r="Q540" s="15">
        <f>IF('NZ STATA'!H306="","",'NZ STATA'!H306)</f>
        <v>2887.1852121692668</v>
      </c>
      <c r="R540" s="3">
        <f>IF('NZ STATA'!G306="","",'NZ STATA'!G306)</f>
        <v>3201</v>
      </c>
      <c r="S540" s="24">
        <f>'NZ STATA'!L306</f>
        <v>4.050000011920929E-2</v>
      </c>
      <c r="T540" s="84">
        <f t="shared" si="24"/>
        <v>1.3685665100200447E-2</v>
      </c>
      <c r="U540" s="23">
        <f t="shared" si="25"/>
        <v>5.982988239245772E-2</v>
      </c>
      <c r="V540" s="23">
        <f t="shared" si="26"/>
        <v>1.5173191453424953E-2</v>
      </c>
    </row>
    <row r="541" spans="1:22" x14ac:dyDescent="0.25">
      <c r="A541">
        <v>2017</v>
      </c>
      <c r="B541" t="s">
        <v>29</v>
      </c>
      <c r="C541">
        <v>2022</v>
      </c>
      <c r="D541" s="4">
        <v>2</v>
      </c>
      <c r="E541" s="7">
        <v>6.9266931690557837E-2</v>
      </c>
      <c r="F541" s="7">
        <v>1.236541702604659</v>
      </c>
      <c r="G541" s="7">
        <v>0.11020965847782821</v>
      </c>
      <c r="H541" s="7">
        <v>1.3165930934579497</v>
      </c>
      <c r="I541" s="7">
        <v>1.1942207534317781</v>
      </c>
      <c r="J541" s="7">
        <v>3.637247058823527E-2</v>
      </c>
      <c r="K541" s="7">
        <v>7.0000000000000007E-2</v>
      </c>
      <c r="L541" s="7">
        <v>0.6</v>
      </c>
      <c r="M541" s="7">
        <f>'NZ STATA'!N307</f>
        <v>-1.0900001041591167E-2</v>
      </c>
      <c r="N541" s="7">
        <v>0.28000000000000003</v>
      </c>
      <c r="O541" s="15">
        <f>IF('NZ STATA'!D307="","",'NZ STATA'!D307)</f>
        <v>225659.18705489</v>
      </c>
      <c r="P541" s="3">
        <f>IF('NZ STATA'!F307="","",'NZ STATA'!F307)</f>
        <v>25578.31536833835</v>
      </c>
      <c r="Q541" s="15">
        <f>IF('NZ STATA'!H307="","",'NZ STATA'!H307)</f>
        <v>3166.4660901246361</v>
      </c>
      <c r="R541" s="3">
        <f>IF('NZ STATA'!G307="","",'NZ STATA'!G307)</f>
        <v>15618.068188939391</v>
      </c>
      <c r="S541" s="24">
        <f>'NZ STATA'!L307</f>
        <v>3.8199998438358307E-2</v>
      </c>
      <c r="T541" s="84">
        <f t="shared" si="24"/>
        <v>1.4032072575686517E-2</v>
      </c>
      <c r="U541" s="23">
        <f t="shared" si="25"/>
        <v>0.11334931984008524</v>
      </c>
      <c r="V541" s="23">
        <f t="shared" si="26"/>
        <v>6.9210867914455465E-2</v>
      </c>
    </row>
    <row r="542" spans="1:22" s="2" customFormat="1" x14ac:dyDescent="0.25">
      <c r="A542" s="2">
        <v>2017</v>
      </c>
      <c r="B542" s="2" t="s">
        <v>29</v>
      </c>
      <c r="C542" s="2">
        <v>2023</v>
      </c>
      <c r="D542" s="5">
        <v>2</v>
      </c>
      <c r="E542" s="11">
        <v>5.5748402527682754E-2</v>
      </c>
      <c r="F542" s="11">
        <v>1.3074346518801607</v>
      </c>
      <c r="G542" s="11">
        <v>5.6803595206526704E-2</v>
      </c>
      <c r="H542" s="11">
        <v>1.391380314590444</v>
      </c>
      <c r="I542" s="11">
        <v>1.2573410553056013</v>
      </c>
      <c r="J542" s="11">
        <v>4.6308196078431403E-2</v>
      </c>
      <c r="K542" s="11">
        <v>7.0000000000000007E-2</v>
      </c>
      <c r="L542" s="11">
        <v>0.6</v>
      </c>
      <c r="M542" s="7">
        <f>'NZ STATA'!N308</f>
        <v>-2.5000013411045074E-3</v>
      </c>
      <c r="N542" s="11">
        <v>0.28000000000000003</v>
      </c>
      <c r="O542" s="15">
        <f>IF('NZ STATA'!D308="","",'NZ STATA'!D308)</f>
        <v>250864.036951541</v>
      </c>
      <c r="P542" s="3">
        <f>IF('NZ STATA'!F308="","",'NZ STATA'!F308)</f>
        <v>27823.454393845997</v>
      </c>
      <c r="Q542" s="15">
        <f>IF('NZ STATA'!H308="","",'NZ STATA'!H308)</f>
        <v>2878.61948453179</v>
      </c>
      <c r="R542" s="3">
        <f>IF('NZ STATA'!G308="","",'NZ STATA'!G308)</f>
        <v>16668.857456070698</v>
      </c>
      <c r="S542" s="24">
        <f>'NZ STATA'!L308</f>
        <v>5.3899999707937241E-2</v>
      </c>
      <c r="T542" s="85">
        <f t="shared" si="24"/>
        <v>1.1474819266692452E-2</v>
      </c>
      <c r="U542" s="75">
        <f t="shared" si="25"/>
        <v>0.110910494513092</v>
      </c>
      <c r="V542" s="75">
        <f t="shared" si="26"/>
        <v>6.6445783375839534E-2</v>
      </c>
    </row>
    <row r="543" spans="1:22" x14ac:dyDescent="0.25">
      <c r="A543">
        <v>2018</v>
      </c>
      <c r="B543" t="s">
        <v>30</v>
      </c>
      <c r="C543">
        <v>2006</v>
      </c>
      <c r="D543" s="4">
        <v>2</v>
      </c>
      <c r="E543" s="7" cm="1">
        <f t="array" ref="E543:E560">TRANSPOSE(Deflators!D18:U18)</f>
        <v>3.3100140489787058E-2</v>
      </c>
      <c r="F543" s="7" cm="1">
        <f t="array" ref="F543:F560">TRANSPOSE(Deflators!D17:U17)</f>
        <v>0.85920570906602489</v>
      </c>
      <c r="G543" s="7" cm="1">
        <f t="array" ref="G543:G560">TRANSPOSE(Deflators!D43:U43)</f>
        <v>5.0541768166727535E-2</v>
      </c>
      <c r="H543" s="7" cm="1">
        <f t="array" ref="H543:H560">TRANSPOSE(Deflators!D44:U44)</f>
        <v>0.8045442673241312</v>
      </c>
      <c r="I543" s="7">
        <v>0.81988153695648835</v>
      </c>
      <c r="J543" s="7" cm="1">
        <f t="array" ref="J543:J560">'RFR - NZ'!I4:I21</f>
        <v>5.8149954128440359E-2</v>
      </c>
      <c r="K543" s="7" cm="1">
        <f t="array" ref="K543:K560">TRANSPOSE(MRP!C5:T5)</f>
        <v>7.0000000000000007E-2</v>
      </c>
      <c r="L543" s="7" cm="1">
        <f t="array" ref="L543:L560">TRANSPOSE('Equity Beta'!C5:T5)</f>
        <v>0.61</v>
      </c>
      <c r="M543" s="7">
        <f>'NZ STATA'!N309</f>
        <v>1.9100001081824303E-2</v>
      </c>
      <c r="N543" s="7" cm="1">
        <f t="array" ref="N543:N560">TRANSPOSE('SC Tax'!C5:T5)</f>
        <v>0.33</v>
      </c>
      <c r="O543" s="15">
        <f>IF('NZ STATA'!D309="","",'NZ STATA'!D309)</f>
        <v>60139.40625</v>
      </c>
      <c r="P543" s="3">
        <f>IF('NZ STATA'!F309="","",'NZ STATA'!F309)</f>
        <v>4483.21240234375</v>
      </c>
      <c r="Q543" s="15" t="str">
        <f>IF('NZ STATA'!H309="","",'NZ STATA'!H309)</f>
        <v/>
      </c>
      <c r="R543" s="3">
        <f>IF('NZ STATA'!G309="","",'NZ STATA'!G309)</f>
        <v>1962.7406005859375</v>
      </c>
      <c r="S543" s="24">
        <f>'NZ STATA'!L309</f>
        <v>0</v>
      </c>
      <c r="U543" s="23">
        <f t="shared" si="25"/>
        <v>7.4547001407147248E-2</v>
      </c>
      <c r="V543" s="23">
        <f t="shared" si="26"/>
        <v>3.2636514441576107E-2</v>
      </c>
    </row>
    <row r="544" spans="1:22" x14ac:dyDescent="0.25">
      <c r="A544">
        <v>2018</v>
      </c>
      <c r="B544" t="s">
        <v>30</v>
      </c>
      <c r="C544">
        <v>2007</v>
      </c>
      <c r="D544" s="4">
        <v>2</v>
      </c>
      <c r="E544" s="7">
        <v>2.3483524246127475E-2</v>
      </c>
      <c r="F544" s="7">
        <v>0.87962166826992283</v>
      </c>
      <c r="G544" s="7">
        <v>3.787859305374694E-2</v>
      </c>
      <c r="H544" s="7">
        <v>0.83560380443824656</v>
      </c>
      <c r="I544" s="7">
        <v>0.8558356380203338</v>
      </c>
      <c r="J544" s="7">
        <v>6.2786743295019154E-2</v>
      </c>
      <c r="K544" s="7">
        <v>7.0000000000000007E-2</v>
      </c>
      <c r="L544" s="7">
        <v>0.61</v>
      </c>
      <c r="M544" s="7">
        <f>'NZ STATA'!N310</f>
        <v>1.9100001081824303E-2</v>
      </c>
      <c r="N544" s="7">
        <v>0.33</v>
      </c>
      <c r="O544" s="15">
        <f>IF('NZ STATA'!D310="","",'NZ STATA'!D310)</f>
        <v>64095.3046875</v>
      </c>
      <c r="P544" s="3">
        <f>IF('NZ STATA'!F310="","",'NZ STATA'!F310)</f>
        <v>4285.748046875</v>
      </c>
      <c r="Q544" s="15" t="str">
        <f>IF('NZ STATA'!H310="","",'NZ STATA'!H310)</f>
        <v/>
      </c>
      <c r="R544" s="3">
        <f>IF('NZ STATA'!G310="","",'NZ STATA'!G310)</f>
        <v>1886.6142578125</v>
      </c>
      <c r="S544" s="24">
        <f>'NZ STATA'!L310</f>
        <v>0</v>
      </c>
      <c r="U544" s="23">
        <f t="shared" si="25"/>
        <v>6.6865241810931203E-2</v>
      </c>
      <c r="V544" s="23">
        <f t="shared" si="26"/>
        <v>2.943451578880522E-2</v>
      </c>
    </row>
    <row r="545" spans="1:22" x14ac:dyDescent="0.25">
      <c r="A545">
        <v>2018</v>
      </c>
      <c r="B545" t="s">
        <v>30</v>
      </c>
      <c r="C545">
        <v>2008</v>
      </c>
      <c r="D545" s="4">
        <v>2</v>
      </c>
      <c r="E545" s="7">
        <v>3.8825868397930716E-2</v>
      </c>
      <c r="F545" s="7">
        <v>0.91444539973908812</v>
      </c>
      <c r="G545" s="7">
        <v>3.7290164460032922E-2</v>
      </c>
      <c r="H545" s="7">
        <v>0.86735187422963156</v>
      </c>
      <c r="I545" s="7">
        <v>0.89398661166245419</v>
      </c>
      <c r="J545" s="7">
        <v>6.0896374045801512E-2</v>
      </c>
      <c r="K545" s="7">
        <v>7.0000000000000007E-2</v>
      </c>
      <c r="L545" s="7">
        <v>0.61</v>
      </c>
      <c r="M545" s="7">
        <f>'NZ STATA'!N311</f>
        <v>1.9100001081824303E-2</v>
      </c>
      <c r="N545" s="7">
        <v>0.3</v>
      </c>
      <c r="O545" s="15">
        <f>IF('NZ STATA'!D311="","",'NZ STATA'!D311)</f>
        <v>69348.6796875</v>
      </c>
      <c r="P545" s="3">
        <f>IF('NZ STATA'!F311="","",'NZ STATA'!F311)</f>
        <v>5179.083984375</v>
      </c>
      <c r="Q545" s="15">
        <f>IF('NZ STATA'!H311="","",'NZ STATA'!H311)</f>
        <v>-57.471146222072313</v>
      </c>
      <c r="R545" s="3">
        <f>IF('NZ STATA'!G311="","",'NZ STATA'!G311)</f>
        <v>2294.560302734375</v>
      </c>
      <c r="S545" s="24">
        <f>'NZ STATA'!L311</f>
        <v>0</v>
      </c>
      <c r="T545" s="84">
        <f t="shared" si="24"/>
        <v>-8.2872733094630792E-4</v>
      </c>
      <c r="U545" s="23">
        <f t="shared" si="25"/>
        <v>7.4681796505904105E-2</v>
      </c>
      <c r="V545" s="23">
        <f t="shared" si="26"/>
        <v>3.3087296154363066E-2</v>
      </c>
    </row>
    <row r="546" spans="1:22" x14ac:dyDescent="0.25">
      <c r="A546">
        <v>2018</v>
      </c>
      <c r="B546" t="s">
        <v>30</v>
      </c>
      <c r="C546">
        <v>2009</v>
      </c>
      <c r="D546" s="4">
        <v>2</v>
      </c>
      <c r="E546" s="7">
        <v>2.0935866234537432E-2</v>
      </c>
      <c r="F546" s="7">
        <v>0.93379191771976022</v>
      </c>
      <c r="G546" s="7">
        <v>4.5916205946260044E-2</v>
      </c>
      <c r="H546" s="7">
        <v>0.90810585574231328</v>
      </c>
      <c r="I546" s="7">
        <v>0.94798548547317496</v>
      </c>
      <c r="J546" s="7">
        <v>5.6882873563218396E-2</v>
      </c>
      <c r="K546" s="7">
        <v>7.0000000000000007E-2</v>
      </c>
      <c r="L546" s="7">
        <v>0.61</v>
      </c>
      <c r="M546" s="7">
        <f>'NZ STATA'!N312</f>
        <v>2.4900002405047417E-2</v>
      </c>
      <c r="N546" s="7">
        <v>0.3</v>
      </c>
      <c r="O546" s="15">
        <f>IF('NZ STATA'!D312="","",'NZ STATA'!D312)</f>
        <v>73672.734375</v>
      </c>
      <c r="P546" s="3">
        <f>IF('NZ STATA'!F312="","",'NZ STATA'!F312)</f>
        <v>5325.974609375</v>
      </c>
      <c r="Q546" s="15">
        <f>IF('NZ STATA'!H312="","",'NZ STATA'!H312)</f>
        <v>-54.671428885133899</v>
      </c>
      <c r="R546" s="3">
        <f>IF('NZ STATA'!G312="","",'NZ STATA'!G312)</f>
        <v>2152.35009765625</v>
      </c>
      <c r="S546" s="24">
        <f>'NZ STATA'!L312</f>
        <v>0</v>
      </c>
      <c r="T546" s="84">
        <f t="shared" si="24"/>
        <v>-7.4208497009018337E-4</v>
      </c>
      <c r="U546" s="23">
        <f t="shared" si="25"/>
        <v>7.2292343355485775E-2</v>
      </c>
      <c r="V546" s="23">
        <f t="shared" si="26"/>
        <v>2.921501578454546E-2</v>
      </c>
    </row>
    <row r="547" spans="1:22" x14ac:dyDescent="0.25">
      <c r="A547">
        <v>2018</v>
      </c>
      <c r="B547" t="s">
        <v>30</v>
      </c>
      <c r="C547">
        <v>2010</v>
      </c>
      <c r="D547" s="4">
        <v>2</v>
      </c>
      <c r="E547" s="7">
        <v>2.2759288999173406E-2</v>
      </c>
      <c r="F547" s="7">
        <v>0.95528804828231084</v>
      </c>
      <c r="G547" s="7">
        <v>2.895881701667272E-2</v>
      </c>
      <c r="H547" s="7">
        <v>0.93478800413650476</v>
      </c>
      <c r="I547" s="7">
        <v>0.95078013368004488</v>
      </c>
      <c r="J547" s="7">
        <v>5.6131877394636001E-2</v>
      </c>
      <c r="K547" s="7">
        <v>7.0000000000000007E-2</v>
      </c>
      <c r="L547" s="7">
        <v>0.61</v>
      </c>
      <c r="M547" s="7">
        <f>'NZ STATA'!N313</f>
        <v>-8.9999969350174069E-4</v>
      </c>
      <c r="N547" s="7">
        <v>0.3</v>
      </c>
      <c r="O547" s="15">
        <f>IF('NZ STATA'!D313="","",'NZ STATA'!D313)</f>
        <v>77703.171875</v>
      </c>
      <c r="P547" s="3">
        <f>IF('NZ STATA'!F313="","",'NZ STATA'!F313)</f>
        <v>4828.3212890625</v>
      </c>
      <c r="Q547" s="15">
        <f>IF('NZ STATA'!H313="","",'NZ STATA'!H313)</f>
        <v>407.19081387382209</v>
      </c>
      <c r="R547" s="3">
        <f>IF('NZ STATA'!G313="","",'NZ STATA'!G313)</f>
        <v>1566.326416015625</v>
      </c>
      <c r="S547" s="24">
        <f>'NZ STATA'!L313</f>
        <v>0</v>
      </c>
      <c r="T547" s="84">
        <f t="shared" si="24"/>
        <v>5.240337093688585E-3</v>
      </c>
      <c r="U547" s="23">
        <f t="shared" si="25"/>
        <v>6.2138020528039094E-2</v>
      </c>
      <c r="V547" s="23">
        <f t="shared" si="26"/>
        <v>2.0157818248852856E-2</v>
      </c>
    </row>
    <row r="548" spans="1:22" x14ac:dyDescent="0.25">
      <c r="A548">
        <v>2018</v>
      </c>
      <c r="B548" t="s">
        <v>30</v>
      </c>
      <c r="C548">
        <v>2011</v>
      </c>
      <c r="D548" s="4">
        <v>2</v>
      </c>
      <c r="E548" s="7">
        <v>3.9488973056423064E-2</v>
      </c>
      <c r="F548" s="7">
        <v>0.99376612206306836</v>
      </c>
      <c r="G548" s="7">
        <v>3.2077340179707009E-2</v>
      </c>
      <c r="H548" s="7">
        <v>0.96525962848652824</v>
      </c>
      <c r="I548" s="7">
        <v>0.97471837889087087</v>
      </c>
      <c r="J548" s="7">
        <v>4.9462183908045985E-2</v>
      </c>
      <c r="K548" s="7">
        <v>7.0000000000000007E-2</v>
      </c>
      <c r="L548" s="7">
        <v>0.61</v>
      </c>
      <c r="M548" s="7">
        <f>'NZ STATA'!N314</f>
        <v>1.640000008046627E-2</v>
      </c>
      <c r="N548" s="7">
        <v>0.28000000000000003</v>
      </c>
      <c r="O548" s="15">
        <f>IF('NZ STATA'!D314="","",'NZ STATA'!D314)</f>
        <v>79645.609375</v>
      </c>
      <c r="P548" s="3">
        <f>IF('NZ STATA'!F314="","",'NZ STATA'!F314)</f>
        <v>6930.01171875</v>
      </c>
      <c r="Q548" s="15">
        <f>IF('NZ STATA'!H314="","",'NZ STATA'!H314)</f>
        <v>248.05147337453201</v>
      </c>
      <c r="R548" s="3">
        <f>IF('NZ STATA'!G314="","",'NZ STATA'!G314)</f>
        <v>3507.897216796875</v>
      </c>
      <c r="S548" s="24">
        <f>'NZ STATA'!L314</f>
        <v>7.8199997544288635E-2</v>
      </c>
      <c r="T548" s="84">
        <f t="shared" si="24"/>
        <v>3.1144400215034704E-3</v>
      </c>
      <c r="U548" s="23">
        <f t="shared" si="25"/>
        <v>8.7010593215766957E-2</v>
      </c>
      <c r="V548" s="23">
        <f t="shared" si="26"/>
        <v>4.404382418973582E-2</v>
      </c>
    </row>
    <row r="549" spans="1:22" x14ac:dyDescent="0.25">
      <c r="A549">
        <v>2018</v>
      </c>
      <c r="B549" t="s">
        <v>30</v>
      </c>
      <c r="C549">
        <v>2012</v>
      </c>
      <c r="D549" s="4">
        <v>2</v>
      </c>
      <c r="E549" s="7">
        <v>1.0543400633306286E-2</v>
      </c>
      <c r="F549" s="7">
        <v>1.0042992262179271</v>
      </c>
      <c r="G549" s="7">
        <v>3.5358168765524237E-2</v>
      </c>
      <c r="H549" s="7">
        <v>1</v>
      </c>
      <c r="I549" s="7">
        <v>1</v>
      </c>
      <c r="J549" s="7">
        <v>3.646118518518518E-2</v>
      </c>
      <c r="K549" s="7">
        <v>7.0000000000000007E-2</v>
      </c>
      <c r="L549" s="7">
        <v>0.61</v>
      </c>
      <c r="M549" s="7">
        <f>'NZ STATA'!N315</f>
        <v>2.1700000390410423E-2</v>
      </c>
      <c r="N549" s="7">
        <v>0.28000000000000003</v>
      </c>
      <c r="O549" s="15">
        <f>IF('NZ STATA'!D315="","",'NZ STATA'!D315)</f>
        <v>85001.25</v>
      </c>
      <c r="P549" s="3">
        <f>IF('NZ STATA'!F315="","",'NZ STATA'!F315)</f>
        <v>4827.701171875</v>
      </c>
      <c r="Q549" s="15">
        <f>IF('NZ STATA'!H315="","",'NZ STATA'!H315)</f>
        <v>691.6976539323781</v>
      </c>
      <c r="R549" s="3">
        <f>IF('NZ STATA'!G315="","",'NZ STATA'!G315)</f>
        <v>1298.6683349609375</v>
      </c>
      <c r="S549" s="24">
        <f>'NZ STATA'!L315</f>
        <v>7.2200000286102295E-2</v>
      </c>
      <c r="T549" s="84">
        <f t="shared" si="24"/>
        <v>8.137499788913434E-3</v>
      </c>
      <c r="U549" s="23">
        <f t="shared" si="25"/>
        <v>5.6795649144865519E-2</v>
      </c>
      <c r="V549" s="23">
        <f t="shared" si="26"/>
        <v>1.5278226319741621E-2</v>
      </c>
    </row>
    <row r="550" spans="1:22" x14ac:dyDescent="0.25">
      <c r="A550">
        <v>2018</v>
      </c>
      <c r="B550" t="s">
        <v>30</v>
      </c>
      <c r="C550">
        <v>2013</v>
      </c>
      <c r="D550" s="4">
        <v>2</v>
      </c>
      <c r="E550" s="7">
        <v>1.1280315338639931E-2</v>
      </c>
      <c r="F550" s="7">
        <v>1.0156921754055372</v>
      </c>
      <c r="G550" s="7">
        <v>1.5079813215808485E-2</v>
      </c>
      <c r="H550" s="7">
        <v>1.0151940872871121</v>
      </c>
      <c r="I550" s="7">
        <v>1.0160178616112114</v>
      </c>
      <c r="J550" s="7">
        <v>4.1064492187499975E-2</v>
      </c>
      <c r="K550" s="7">
        <v>7.0000000000000007E-2</v>
      </c>
      <c r="L550" s="7">
        <v>0.61</v>
      </c>
      <c r="M550" s="7">
        <f>'NZ STATA'!N316</f>
        <v>2.200000174343586E-2</v>
      </c>
      <c r="N550" s="7">
        <v>0.28000000000000003</v>
      </c>
      <c r="O550" s="15">
        <f>IF('NZ STATA'!D316="","",'NZ STATA'!D316)</f>
        <v>88086.075652645508</v>
      </c>
      <c r="P550" s="3">
        <f>IF('NZ STATA'!F316="","",'NZ STATA'!F316)</f>
        <v>3974.7784667505543</v>
      </c>
      <c r="Q550" s="15">
        <f>IF('NZ STATA'!H316="","",'NZ STATA'!H316)</f>
        <v>1124.6251483799099</v>
      </c>
      <c r="R550" s="3">
        <f>IF('NZ STATA'!G316="","",'NZ STATA'!G316)</f>
        <v>754.77846675055423</v>
      </c>
      <c r="S550" s="24">
        <f>'NZ STATA'!L316</f>
        <v>6.6200003027915955E-2</v>
      </c>
      <c r="T550" s="84">
        <f t="shared" si="24"/>
        <v>1.2767343079452239E-2</v>
      </c>
      <c r="U550" s="23">
        <f t="shared" si="25"/>
        <v>4.5123800070564032E-2</v>
      </c>
      <c r="V550" s="23">
        <f t="shared" si="26"/>
        <v>8.5686467600953435E-3</v>
      </c>
    </row>
    <row r="551" spans="1:22" x14ac:dyDescent="0.25">
      <c r="A551">
        <v>2018</v>
      </c>
      <c r="B551" t="s">
        <v>30</v>
      </c>
      <c r="C551">
        <v>2014</v>
      </c>
      <c r="D551" s="4">
        <v>2</v>
      </c>
      <c r="E551" s="7">
        <v>1.2200404076806042E-2</v>
      </c>
      <c r="F551" s="7">
        <v>1.0281599315429428</v>
      </c>
      <c r="G551" s="7">
        <v>1.1923506371374324E-2</v>
      </c>
      <c r="H551" s="7">
        <v>1.0273712132061399</v>
      </c>
      <c r="I551" s="7">
        <v>1.0399176543779545</v>
      </c>
      <c r="J551" s="7">
        <v>4.3099365079365085E-2</v>
      </c>
      <c r="K551" s="7">
        <v>7.0000000000000007E-2</v>
      </c>
      <c r="L551" s="7">
        <v>0.61</v>
      </c>
      <c r="M551" s="7">
        <f>'NZ STATA'!N317</f>
        <v>1.2500000186264515E-2</v>
      </c>
      <c r="N551" s="7">
        <v>0.28000000000000003</v>
      </c>
      <c r="O551" s="15">
        <f>IF('NZ STATA'!D317="","",'NZ STATA'!D317)</f>
        <v>89783.075652645508</v>
      </c>
      <c r="P551" s="3">
        <f>IF('NZ STATA'!F317="","",'NZ STATA'!F317)</f>
        <v>4674.6318107019524</v>
      </c>
      <c r="Q551" s="15">
        <f>IF('NZ STATA'!H317="","",'NZ STATA'!H317)</f>
        <v>1058.653800304485</v>
      </c>
      <c r="R551" s="3">
        <f>IF('NZ STATA'!G317="","",'NZ STATA'!G317)</f>
        <v>1374</v>
      </c>
      <c r="S551" s="24">
        <f>'NZ STATA'!L317</f>
        <v>6.1099998652935028E-2</v>
      </c>
      <c r="T551" s="84">
        <f t="shared" si="24"/>
        <v>1.1791240081819265E-2</v>
      </c>
      <c r="U551" s="23">
        <f t="shared" si="25"/>
        <v>5.2065846226824058E-2</v>
      </c>
      <c r="V551" s="23">
        <f t="shared" si="26"/>
        <v>1.530355236788454E-2</v>
      </c>
    </row>
    <row r="552" spans="1:22" x14ac:dyDescent="0.25">
      <c r="A552">
        <v>2018</v>
      </c>
      <c r="B552" t="s">
        <v>30</v>
      </c>
      <c r="C552">
        <v>2015</v>
      </c>
      <c r="D552" s="4">
        <v>2</v>
      </c>
      <c r="E552" s="7">
        <v>2.9227576697464087E-3</v>
      </c>
      <c r="F552" s="7">
        <v>1.0311693896846579</v>
      </c>
      <c r="G552" s="7">
        <v>1.5500569771272503E-2</v>
      </c>
      <c r="H552" s="7">
        <v>1.0434201146006314</v>
      </c>
      <c r="I552" s="7">
        <v>1.048112780280603</v>
      </c>
      <c r="J552" s="7">
        <v>3.4332322834645657E-2</v>
      </c>
      <c r="K552" s="7">
        <v>7.0000000000000007E-2</v>
      </c>
      <c r="L552" s="7">
        <v>0.61</v>
      </c>
      <c r="M552" s="7">
        <f>'NZ STATA'!N318</f>
        <v>2.930000051856041E-2</v>
      </c>
      <c r="N552" s="7">
        <v>0.28000000000000003</v>
      </c>
      <c r="O552" s="15">
        <f>IF('NZ STATA'!D318="","",'NZ STATA'!D318)</f>
        <v>91331.075652645508</v>
      </c>
      <c r="P552" s="3">
        <f>IF('NZ STATA'!F318="","",'NZ STATA'!F318)</f>
        <v>3476</v>
      </c>
      <c r="Q552" s="15">
        <f>IF('NZ STATA'!H318="","",'NZ STATA'!H318)</f>
        <v>1177.8143577003409</v>
      </c>
      <c r="R552" s="3">
        <f>IF('NZ STATA'!G318="","",'NZ STATA'!G318)</f>
        <v>76</v>
      </c>
      <c r="S552" s="24">
        <f>'NZ STATA'!L318</f>
        <v>6.889999657869339E-2</v>
      </c>
      <c r="T552" s="84">
        <f t="shared" si="24"/>
        <v>1.2896096419359583E-2</v>
      </c>
      <c r="U552" s="23">
        <f t="shared" si="25"/>
        <v>3.8059334954293991E-2</v>
      </c>
      <c r="V552" s="23">
        <f t="shared" si="26"/>
        <v>8.3213735803404582E-4</v>
      </c>
    </row>
    <row r="553" spans="1:22" x14ac:dyDescent="0.25">
      <c r="A553">
        <v>2018</v>
      </c>
      <c r="B553" t="s">
        <v>30</v>
      </c>
      <c r="C553">
        <v>2016</v>
      </c>
      <c r="D553" s="4">
        <v>2</v>
      </c>
      <c r="E553" s="7">
        <v>6.4415806539522506E-3</v>
      </c>
      <c r="F553" s="7">
        <v>1.0378331901379652</v>
      </c>
      <c r="G553" s="7">
        <v>1.7900282085788762E-2</v>
      </c>
      <c r="H553" s="7">
        <v>1.0622657972955325</v>
      </c>
      <c r="I553" s="7">
        <v>1.0568454205188802</v>
      </c>
      <c r="J553" s="7">
        <v>2.763081712062259E-2</v>
      </c>
      <c r="K553" s="7">
        <v>7.0000000000000007E-2</v>
      </c>
      <c r="L553" s="7">
        <v>0.61</v>
      </c>
      <c r="M553" s="7">
        <f>'NZ STATA'!N319</f>
        <v>2.4800000712275505E-2</v>
      </c>
      <c r="N553" s="7">
        <v>0.28000000000000003</v>
      </c>
      <c r="O553" s="15">
        <f>IF('NZ STATA'!D319="","",'NZ STATA'!D319)</f>
        <v>91209.075652645508</v>
      </c>
      <c r="P553" s="3">
        <f>IF('NZ STATA'!F319="","",'NZ STATA'!F319)</f>
        <v>3963.7745790451072</v>
      </c>
      <c r="Q553" s="15">
        <f>IF('NZ STATA'!H319="","",'NZ STATA'!H319)</f>
        <v>1507.5910327450929</v>
      </c>
      <c r="R553" s="3">
        <f>IF('NZ STATA'!G319="","",'NZ STATA'!G319)</f>
        <v>534.02539071032527</v>
      </c>
      <c r="S553" s="24">
        <f>'NZ STATA'!L319</f>
        <v>6.0199998319149017E-2</v>
      </c>
      <c r="T553" s="84">
        <f t="shared" si="24"/>
        <v>1.6528958570817018E-2</v>
      </c>
      <c r="U553" s="23">
        <f t="shared" si="25"/>
        <v>4.3458115880271375E-2</v>
      </c>
      <c r="V553" s="23">
        <f t="shared" si="26"/>
        <v>5.8549589159753307E-3</v>
      </c>
    </row>
    <row r="554" spans="1:22" x14ac:dyDescent="0.25">
      <c r="A554">
        <v>2018</v>
      </c>
      <c r="B554" t="s">
        <v>30</v>
      </c>
      <c r="C554">
        <v>2017</v>
      </c>
      <c r="D554" s="4">
        <v>2</v>
      </c>
      <c r="E554" s="7">
        <v>1.8338684398803672E-2</v>
      </c>
      <c r="F554" s="7">
        <v>1.0570412726366816</v>
      </c>
      <c r="G554" s="7">
        <v>1.909303127821757E-2</v>
      </c>
      <c r="H554" s="7">
        <v>1.0827425307938414</v>
      </c>
      <c r="I554" s="7">
        <v>1.0720611920224872</v>
      </c>
      <c r="J554" s="7">
        <v>2.9930390625000008E-2</v>
      </c>
      <c r="K554" s="7">
        <v>7.0000000000000007E-2</v>
      </c>
      <c r="L554" s="7">
        <v>0.61</v>
      </c>
      <c r="M554" s="7">
        <f>'NZ STATA'!N320</f>
        <v>1.4200000092387199E-2</v>
      </c>
      <c r="N554" s="7">
        <v>0.28000000000000003</v>
      </c>
      <c r="O554" s="15">
        <f>IF('NZ STATA'!D320="","",'NZ STATA'!D320)</f>
        <v>91746.364331552817</v>
      </c>
      <c r="P554" s="3">
        <f>IF('NZ STATA'!F320="","",'NZ STATA'!F320)</f>
        <v>5489.9160394075798</v>
      </c>
      <c r="Q554" s="15">
        <f>IF('NZ STATA'!H320="","",'NZ STATA'!H320)</f>
        <v>1949.301707745836</v>
      </c>
      <c r="R554" s="3">
        <f>IF('NZ STATA'!G320="","",'NZ STATA'!G320)</f>
        <v>1983.249959079423</v>
      </c>
      <c r="S554" s="24">
        <f>'NZ STATA'!L320</f>
        <v>5.3100001066923141E-2</v>
      </c>
      <c r="T554" s="84">
        <f t="shared" si="24"/>
        <v>2.1246637095083721E-2</v>
      </c>
      <c r="U554" s="23">
        <f t="shared" si="25"/>
        <v>5.9837968287965428E-2</v>
      </c>
      <c r="V554" s="23">
        <f t="shared" si="26"/>
        <v>2.1616659946462384E-2</v>
      </c>
    </row>
    <row r="555" spans="1:22" x14ac:dyDescent="0.25">
      <c r="A555">
        <v>2018</v>
      </c>
      <c r="B555" t="s">
        <v>30</v>
      </c>
      <c r="C555">
        <v>2018</v>
      </c>
      <c r="D555" s="4">
        <v>2</v>
      </c>
      <c r="E555" s="7">
        <v>1.5856596554529895E-2</v>
      </c>
      <c r="F555" s="7">
        <v>1.0739359416270218</v>
      </c>
      <c r="G555" s="7">
        <v>2.1282005692353598E-2</v>
      </c>
      <c r="H555" s="7">
        <v>1.1060324121529492</v>
      </c>
      <c r="I555" s="7">
        <v>1.0999105181290567</v>
      </c>
      <c r="J555" s="7">
        <v>2.7533960784313759E-2</v>
      </c>
      <c r="K555" s="7">
        <v>7.0000000000000007E-2</v>
      </c>
      <c r="L555" s="7">
        <v>0.6</v>
      </c>
      <c r="M555" s="7">
        <f>'NZ STATA'!N321</f>
        <v>2.0500000566244125E-2</v>
      </c>
      <c r="N555" s="7">
        <v>0.28000000000000003</v>
      </c>
      <c r="O555" s="15">
        <f>IF('NZ STATA'!D321="","",'NZ STATA'!D321)</f>
        <v>112541.49312975181</v>
      </c>
      <c r="P555" s="3">
        <f>IF('NZ STATA'!F321="","",'NZ STATA'!F321)</f>
        <v>5143.0719751249353</v>
      </c>
      <c r="Q555" s="15">
        <f>IF('NZ STATA'!H321="","",'NZ STATA'!H321)</f>
        <v>1840.706425775139</v>
      </c>
      <c r="R555" s="3">
        <f>IF('NZ STATA'!G321="","",'NZ STATA'!G321)</f>
        <v>1235.605264235882</v>
      </c>
      <c r="S555" s="24">
        <f>'NZ STATA'!L321</f>
        <v>5.6000001728534698E-2</v>
      </c>
      <c r="T555" s="84">
        <f t="shared" si="24"/>
        <v>1.6355802420827525E-2</v>
      </c>
      <c r="U555" s="23">
        <f t="shared" si="25"/>
        <v>4.5699340146441489E-2</v>
      </c>
      <c r="V555" s="23">
        <f t="shared" si="26"/>
        <v>1.0979108503663825E-2</v>
      </c>
    </row>
    <row r="556" spans="1:22" x14ac:dyDescent="0.25">
      <c r="A556">
        <v>2018</v>
      </c>
      <c r="B556" t="s">
        <v>30</v>
      </c>
      <c r="C556">
        <v>2019</v>
      </c>
      <c r="D556" s="4">
        <v>2</v>
      </c>
      <c r="E556" s="7">
        <v>1.6066557870604167E-2</v>
      </c>
      <c r="F556" s="7">
        <v>1.091329750742944</v>
      </c>
      <c r="G556" s="7">
        <v>2.6171179558516909E-2</v>
      </c>
      <c r="H556" s="7">
        <v>1.1353606888394292</v>
      </c>
      <c r="I556" s="7">
        <v>1.1214342122135459</v>
      </c>
      <c r="J556" s="7">
        <v>1.657635658914729E-2</v>
      </c>
      <c r="K556" s="7">
        <v>7.0000000000000007E-2</v>
      </c>
      <c r="L556" s="7">
        <v>0.6</v>
      </c>
      <c r="M556" s="7">
        <f>'NZ STATA'!N322</f>
        <v>2.669999934732914E-2</v>
      </c>
      <c r="N556" s="7">
        <v>0.28000000000000003</v>
      </c>
      <c r="O556" s="15">
        <f>IF('NZ STATA'!D322="","",'NZ STATA'!D322)</f>
        <v>113558</v>
      </c>
      <c r="P556" s="3">
        <f>IF('NZ STATA'!F322="","",'NZ STATA'!F322)</f>
        <v>5697.1679594556463</v>
      </c>
      <c r="Q556" s="15">
        <f>IF('NZ STATA'!H322="","",'NZ STATA'!H322)</f>
        <v>1823.660468086325</v>
      </c>
      <c r="R556" s="3">
        <f>IF('NZ STATA'!G322="","",'NZ STATA'!G322)</f>
        <v>1680.124839872801</v>
      </c>
      <c r="S556" s="24">
        <f>'NZ STATA'!L322</f>
        <v>5.260000005364418E-2</v>
      </c>
      <c r="T556" s="84">
        <f t="shared" si="24"/>
        <v>1.6059286603201228E-2</v>
      </c>
      <c r="U556" s="23">
        <f t="shared" si="25"/>
        <v>5.0169675051124941E-2</v>
      </c>
      <c r="V556" s="23">
        <f t="shared" si="26"/>
        <v>1.4795301430747292E-2</v>
      </c>
    </row>
    <row r="557" spans="1:22" x14ac:dyDescent="0.25">
      <c r="A557">
        <v>2018</v>
      </c>
      <c r="B557" t="s">
        <v>30</v>
      </c>
      <c r="C557">
        <v>2020</v>
      </c>
      <c r="D557" s="4">
        <v>2</v>
      </c>
      <c r="E557" s="7">
        <v>1.700028970829888E-2</v>
      </c>
      <c r="F557" s="7">
        <v>1.1100412726706785</v>
      </c>
      <c r="G557" s="7">
        <v>8.9772342389504954E-3</v>
      </c>
      <c r="H557" s="7">
        <v>1.1455989746747557</v>
      </c>
      <c r="I557" s="7">
        <v>1.1400481467233763</v>
      </c>
      <c r="J557" s="7">
        <v>8.9256640625000015E-3</v>
      </c>
      <c r="K557" s="7">
        <v>7.0000000000000007E-2</v>
      </c>
      <c r="L557" s="7">
        <v>0.6</v>
      </c>
      <c r="M557" s="7">
        <f>'NZ STATA'!N323</f>
        <v>2.7200000360608101E-2</v>
      </c>
      <c r="N557" s="7">
        <v>0.28000000000000003</v>
      </c>
      <c r="O557" s="15">
        <f>IF('NZ STATA'!D323="","",'NZ STATA'!D323)</f>
        <v>114175.03402114729</v>
      </c>
      <c r="P557" s="3">
        <f>IF('NZ STATA'!F323="","",'NZ STATA'!F323)</f>
        <v>7023.3851468040775</v>
      </c>
      <c r="Q557" s="15">
        <f>IF('NZ STATA'!H323="","",'NZ STATA'!H323)</f>
        <v>2108.3247340926</v>
      </c>
      <c r="R557" s="3">
        <f>IF('NZ STATA'!G323="","",'NZ STATA'!G323)</f>
        <v>2888.385146804078</v>
      </c>
      <c r="S557" s="24">
        <f>'NZ STATA'!L323</f>
        <v>4.6900000423192978E-2</v>
      </c>
      <c r="T557" s="84">
        <f t="shared" si="24"/>
        <v>1.8465724597043692E-2</v>
      </c>
      <c r="U557" s="23">
        <f t="shared" si="25"/>
        <v>6.1514193597728369E-2</v>
      </c>
      <c r="V557" s="23">
        <f t="shared" si="26"/>
        <v>2.5297869815121724E-2</v>
      </c>
    </row>
    <row r="558" spans="1:22" x14ac:dyDescent="0.25">
      <c r="A558">
        <v>2018</v>
      </c>
      <c r="B558" t="s">
        <v>30</v>
      </c>
      <c r="C558">
        <v>2021</v>
      </c>
      <c r="D558" s="4">
        <v>2</v>
      </c>
      <c r="E558" s="7">
        <v>3.8654404828942231E-2</v>
      </c>
      <c r="F558" s="7">
        <v>1.1537893380228468</v>
      </c>
      <c r="G558" s="7">
        <v>2.8910129607187529E-2</v>
      </c>
      <c r="H558" s="7">
        <v>1.1792017798463614</v>
      </c>
      <c r="I558" s="7">
        <v>1.1513402931437244</v>
      </c>
      <c r="J558" s="7">
        <v>1.8290664062500003E-2</v>
      </c>
      <c r="K558" s="7">
        <v>7.0000000000000007E-2</v>
      </c>
      <c r="L558" s="7">
        <v>0.6</v>
      </c>
      <c r="M558" s="7">
        <f>'NZ STATA'!N324</f>
        <v>9.8999990150332451E-3</v>
      </c>
      <c r="N558" s="7">
        <v>0.28000000000000003</v>
      </c>
      <c r="O558" s="15">
        <f>IF('NZ STATA'!D324="","",'NZ STATA'!D324)</f>
        <v>123476.034021147</v>
      </c>
      <c r="P558" s="3">
        <f>IF('NZ STATA'!F324="","",'NZ STATA'!F324)</f>
        <v>6457.3086950804363</v>
      </c>
      <c r="Q558" s="15">
        <f>IF('NZ STATA'!H324="","",'NZ STATA'!H324)</f>
        <v>2470.3106782665718</v>
      </c>
      <c r="R558" s="3">
        <f>IF('NZ STATA'!G324="","",'NZ STATA'!G324)</f>
        <v>1869.854627306906</v>
      </c>
      <c r="S558" s="24">
        <f>'NZ STATA'!L324</f>
        <v>4.050000011920929E-2</v>
      </c>
      <c r="T558" s="84">
        <f t="shared" si="24"/>
        <v>2.0006397985243812E-2</v>
      </c>
      <c r="U558" s="23">
        <f t="shared" si="25"/>
        <v>5.2296048753675807E-2</v>
      </c>
      <c r="V558" s="23">
        <f t="shared" si="26"/>
        <v>1.5143461985397646E-2</v>
      </c>
    </row>
    <row r="559" spans="1:22" x14ac:dyDescent="0.25">
      <c r="A559">
        <v>2018</v>
      </c>
      <c r="B559" t="s">
        <v>30</v>
      </c>
      <c r="C559">
        <v>2022</v>
      </c>
      <c r="D559" s="4">
        <v>2</v>
      </c>
      <c r="E559" s="7">
        <v>6.9266931690557837E-2</v>
      </c>
      <c r="F559" s="7">
        <v>1.236541702604659</v>
      </c>
      <c r="G559" s="7">
        <v>0.11020965847782821</v>
      </c>
      <c r="H559" s="7">
        <v>1.3165930934579497</v>
      </c>
      <c r="I559" s="7">
        <v>1.1942207534317781</v>
      </c>
      <c r="J559" s="7">
        <v>3.637247058823527E-2</v>
      </c>
      <c r="K559" s="7">
        <v>7.0000000000000007E-2</v>
      </c>
      <c r="L559" s="7">
        <v>0.6</v>
      </c>
      <c r="M559" s="7">
        <f>'NZ STATA'!N325</f>
        <v>-1.1000001803040504E-2</v>
      </c>
      <c r="N559" s="7">
        <v>0.28000000000000003</v>
      </c>
      <c r="O559" s="15">
        <f>IF('NZ STATA'!D325="","",'NZ STATA'!D325)</f>
        <v>126979.10355437981</v>
      </c>
      <c r="P559" s="3">
        <f>IF('NZ STATA'!F325="","",'NZ STATA'!F325)</f>
        <v>13377.342855310095</v>
      </c>
      <c r="Q559" s="15">
        <f>IF('NZ STATA'!H325="","",'NZ STATA'!H325)</f>
        <v>2935.0508091878519</v>
      </c>
      <c r="R559" s="3">
        <f>IF('NZ STATA'!G325="","",'NZ STATA'!G325)</f>
        <v>8796.6660170740251</v>
      </c>
      <c r="S559" s="24">
        <f>'NZ STATA'!L325</f>
        <v>3.8199998438358307E-2</v>
      </c>
      <c r="T559" s="84">
        <f t="shared" si="24"/>
        <v>2.3114439518238473E-2</v>
      </c>
      <c r="U559" s="23">
        <f t="shared" si="25"/>
        <v>0.10535074260924469</v>
      </c>
      <c r="V559" s="23">
        <f t="shared" si="26"/>
        <v>6.9276485428224677E-2</v>
      </c>
    </row>
    <row r="560" spans="1:22" s="2" customFormat="1" x14ac:dyDescent="0.25">
      <c r="A560" s="2">
        <v>2018</v>
      </c>
      <c r="B560" s="2" t="s">
        <v>30</v>
      </c>
      <c r="C560" s="2">
        <v>2023</v>
      </c>
      <c r="D560" s="5">
        <v>2</v>
      </c>
      <c r="E560" s="11">
        <v>5.5748402527682754E-2</v>
      </c>
      <c r="F560" s="11">
        <v>1.3074346518801607</v>
      </c>
      <c r="G560" s="11">
        <v>5.6803595206526704E-2</v>
      </c>
      <c r="H560" s="11">
        <v>1.391380314590444</v>
      </c>
      <c r="I560" s="11">
        <v>1.2573410553056013</v>
      </c>
      <c r="J560" s="11">
        <v>4.6308196078431403E-2</v>
      </c>
      <c r="K560" s="11">
        <v>7.0000000000000007E-2</v>
      </c>
      <c r="L560" s="11">
        <v>0.6</v>
      </c>
      <c r="M560" s="7">
        <f>'NZ STATA'!N326</f>
        <v>-2.5000013411045074E-3</v>
      </c>
      <c r="N560" s="11">
        <v>0.28000000000000003</v>
      </c>
      <c r="O560" s="15">
        <f>IF('NZ STATA'!D326="","",'NZ STATA'!D326)</f>
        <v>145409.734012642</v>
      </c>
      <c r="P560" s="3">
        <f>IF('NZ STATA'!F326="","",'NZ STATA'!F326)</f>
        <v>15821.398192006331</v>
      </c>
      <c r="Q560" s="15">
        <f>IF('NZ STATA'!H326="","",'NZ STATA'!H326)</f>
        <v>1722.4253141655099</v>
      </c>
      <c r="R560" s="3">
        <f>IF('NZ STATA'!G326="","",'NZ STATA'!G326)</f>
        <v>9670.8136638139404</v>
      </c>
      <c r="S560" s="24">
        <f>'NZ STATA'!L326</f>
        <v>5.3899999707937241E-2</v>
      </c>
      <c r="T560" s="85">
        <f t="shared" si="24"/>
        <v>1.184532332626206E-2</v>
      </c>
      <c r="U560" s="75">
        <f t="shared" si="25"/>
        <v>0.10880563326407577</v>
      </c>
      <c r="V560" s="75">
        <f t="shared" si="26"/>
        <v>6.6507333429089099E-2</v>
      </c>
    </row>
    <row r="561" spans="1:22" x14ac:dyDescent="0.25">
      <c r="A561">
        <v>2019</v>
      </c>
      <c r="B561" t="s">
        <v>31</v>
      </c>
      <c r="C561">
        <v>2006</v>
      </c>
      <c r="D561" s="4">
        <v>2</v>
      </c>
      <c r="E561" s="7" cm="1">
        <f t="array" ref="E561:E578">TRANSPOSE(Deflators!D18:U18)</f>
        <v>3.3100140489787058E-2</v>
      </c>
      <c r="F561" s="7" cm="1">
        <f t="array" ref="F561:F578">TRANSPOSE(Deflators!D17:U17)</f>
        <v>0.85920570906602489</v>
      </c>
      <c r="G561" s="7" cm="1">
        <f t="array" ref="G561:G578">TRANSPOSE(Deflators!D43:U43)</f>
        <v>5.0541768166727535E-2</v>
      </c>
      <c r="H561" s="7" cm="1">
        <f t="array" ref="H561:H578">TRANSPOSE(Deflators!D44:U44)</f>
        <v>0.8045442673241312</v>
      </c>
      <c r="I561" s="7">
        <v>0.81988153695648835</v>
      </c>
      <c r="J561" s="7" cm="1">
        <f t="array" ref="J561:J578">'RFR - NZ'!I4:I21</f>
        <v>5.8149954128440359E-2</v>
      </c>
      <c r="K561" s="7" cm="1">
        <f t="array" ref="K561:K578">TRANSPOSE(MRP!C5:T5)</f>
        <v>7.0000000000000007E-2</v>
      </c>
      <c r="L561" s="7" cm="1">
        <f t="array" ref="L561:L578">TRANSPOSE('Equity Beta'!C5:T5)</f>
        <v>0.61</v>
      </c>
      <c r="M561" s="7">
        <f>'NZ STATA'!N327</f>
        <v>1.9100001081824303E-2</v>
      </c>
      <c r="N561" s="7" cm="1">
        <f t="array" ref="N561:N578">TRANSPOSE('SC Tax'!C5:T5)</f>
        <v>0.33</v>
      </c>
      <c r="O561" s="15">
        <f>IF('NZ STATA'!D327="","",'NZ STATA'!D327)</f>
        <v>360636.44676899997</v>
      </c>
      <c r="P561" s="3">
        <f>IF('NZ STATA'!F327="","",'NZ STATA'!F327)</f>
        <v>26318.869254109999</v>
      </c>
      <c r="Q561" s="15" t="str">
        <f>IF('NZ STATA'!H327="","",'NZ STATA'!H327)</f>
        <v/>
      </c>
      <c r="R561" s="3">
        <f>IF('NZ STATA'!G327="","",'NZ STATA'!G327)</f>
        <v>12341.114643880001</v>
      </c>
      <c r="S561" s="24">
        <f>'NZ STATA'!L327</f>
        <v>0</v>
      </c>
      <c r="U561" s="23">
        <f t="shared" si="25"/>
        <v>7.2978950103088552E-2</v>
      </c>
      <c r="V561" s="23">
        <f t="shared" si="26"/>
        <v>3.4220375545638927E-2</v>
      </c>
    </row>
    <row r="562" spans="1:22" x14ac:dyDescent="0.25">
      <c r="A562">
        <v>2019</v>
      </c>
      <c r="B562" t="s">
        <v>31</v>
      </c>
      <c r="C562">
        <v>2007</v>
      </c>
      <c r="D562" s="4">
        <v>2</v>
      </c>
      <c r="E562" s="7">
        <v>2.3483524246127475E-2</v>
      </c>
      <c r="F562" s="7">
        <v>0.87962166826992283</v>
      </c>
      <c r="G562" s="7">
        <v>3.787859305374694E-2</v>
      </c>
      <c r="H562" s="7">
        <v>0.83560380443824656</v>
      </c>
      <c r="I562" s="7">
        <v>0.8558356380203338</v>
      </c>
      <c r="J562" s="7">
        <v>6.2786743295019154E-2</v>
      </c>
      <c r="K562" s="7">
        <v>7.0000000000000007E-2</v>
      </c>
      <c r="L562" s="7">
        <v>0.61</v>
      </c>
      <c r="M562" s="7">
        <f>'NZ STATA'!N328</f>
        <v>1.9100001081824303E-2</v>
      </c>
      <c r="N562" s="7">
        <v>0.33</v>
      </c>
      <c r="O562" s="15">
        <f>IF('NZ STATA'!D328="","",'NZ STATA'!D328)</f>
        <v>383877.83094300999</v>
      </c>
      <c r="P562" s="3">
        <f>IF('NZ STATA'!F328="","",'NZ STATA'!F328)</f>
        <v>23583.198886509999</v>
      </c>
      <c r="Q562" s="15" t="str">
        <f>IF('NZ STATA'!H328="","",'NZ STATA'!H328)</f>
        <v/>
      </c>
      <c r="R562" s="3">
        <f>IF('NZ STATA'!G328="","",'NZ STATA'!G328)</f>
        <v>9966.6219650900002</v>
      </c>
      <c r="S562" s="24">
        <f>'NZ STATA'!L328</f>
        <v>0</v>
      </c>
      <c r="U562" s="23">
        <f t="shared" si="25"/>
        <v>6.1434125613810529E-2</v>
      </c>
      <c r="V562" s="23">
        <f t="shared" si="26"/>
        <v>2.5963004794016437E-2</v>
      </c>
    </row>
    <row r="563" spans="1:22" x14ac:dyDescent="0.25">
      <c r="A563">
        <v>2019</v>
      </c>
      <c r="B563" t="s">
        <v>31</v>
      </c>
      <c r="C563">
        <v>2008</v>
      </c>
      <c r="D563" s="4">
        <v>2</v>
      </c>
      <c r="E563" s="7">
        <v>3.8825868397930716E-2</v>
      </c>
      <c r="F563" s="7">
        <v>0.91444539973908812</v>
      </c>
      <c r="G563" s="7">
        <v>3.7290164460032922E-2</v>
      </c>
      <c r="H563" s="7">
        <v>0.86735187422963156</v>
      </c>
      <c r="I563" s="7">
        <v>0.89398661166245419</v>
      </c>
      <c r="J563" s="7">
        <v>6.0896374045801512E-2</v>
      </c>
      <c r="K563" s="7">
        <v>7.0000000000000007E-2</v>
      </c>
      <c r="L563" s="7">
        <v>0.61</v>
      </c>
      <c r="M563" s="7">
        <f>'NZ STATA'!N329</f>
        <v>1.9100001081824303E-2</v>
      </c>
      <c r="N563" s="7">
        <v>0.3</v>
      </c>
      <c r="O563" s="15">
        <f>IF('NZ STATA'!D329="","",'NZ STATA'!D329)</f>
        <v>399507.79207685002</v>
      </c>
      <c r="P563" s="3">
        <f>IF('NZ STATA'!F329="","",'NZ STATA'!F329)</f>
        <v>30377.18759275</v>
      </c>
      <c r="Q563" s="15">
        <f>IF('NZ STATA'!H329="","",'NZ STATA'!H329)</f>
        <v>5975.0495603099998</v>
      </c>
      <c r="R563" s="3">
        <f>IF('NZ STATA'!G329="","",'NZ STATA'!G329)</f>
        <v>13835.916933930001</v>
      </c>
      <c r="S563" s="24">
        <f>'NZ STATA'!L329</f>
        <v>0</v>
      </c>
      <c r="T563" s="84">
        <f t="shared" si="24"/>
        <v>1.4956027588970352E-2</v>
      </c>
      <c r="U563" s="23">
        <f t="shared" si="25"/>
        <v>7.6036533442398024E-2</v>
      </c>
      <c r="V563" s="23">
        <f t="shared" si="26"/>
        <v>3.4632408199108414E-2</v>
      </c>
    </row>
    <row r="564" spans="1:22" x14ac:dyDescent="0.25">
      <c r="A564">
        <v>2019</v>
      </c>
      <c r="B564" t="s">
        <v>31</v>
      </c>
      <c r="C564">
        <v>2009</v>
      </c>
      <c r="D564" s="4">
        <v>2</v>
      </c>
      <c r="E564" s="7">
        <v>2.0935866234537432E-2</v>
      </c>
      <c r="F564" s="7">
        <v>0.93379191771976022</v>
      </c>
      <c r="G564" s="7">
        <v>4.5916205946260044E-2</v>
      </c>
      <c r="H564" s="7">
        <v>0.90810585574231328</v>
      </c>
      <c r="I564" s="7">
        <v>0.94798548547317496</v>
      </c>
      <c r="J564" s="7">
        <v>5.6882873563218396E-2</v>
      </c>
      <c r="K564" s="7">
        <v>7.0000000000000007E-2</v>
      </c>
      <c r="L564" s="7">
        <v>0.61</v>
      </c>
      <c r="M564" s="7">
        <f>'NZ STATA'!N330</f>
        <v>2.4900002405047417E-2</v>
      </c>
      <c r="N564" s="7">
        <v>0.3</v>
      </c>
      <c r="O564" s="15">
        <f>IF('NZ STATA'!D330="","",'NZ STATA'!D330)</f>
        <v>434571.79740439</v>
      </c>
      <c r="P564" s="3">
        <f>IF('NZ STATA'!F330="","",'NZ STATA'!F330)</f>
        <v>29767.45637747</v>
      </c>
      <c r="Q564" s="15">
        <f>IF('NZ STATA'!H330="","",'NZ STATA'!H330)</f>
        <v>6616.8940029300002</v>
      </c>
      <c r="R564" s="3">
        <f>IF('NZ STATA'!G330="","",'NZ STATA'!G330)</f>
        <v>13266.72851655</v>
      </c>
      <c r="S564" s="24">
        <f>'NZ STATA'!L330</f>
        <v>0</v>
      </c>
      <c r="T564" s="84">
        <f t="shared" si="24"/>
        <v>1.5226238891827261E-2</v>
      </c>
      <c r="U564" s="23">
        <f t="shared" si="25"/>
        <v>6.8498362193002482E-2</v>
      </c>
      <c r="V564" s="23">
        <f t="shared" si="26"/>
        <v>3.0528277711046835E-2</v>
      </c>
    </row>
    <row r="565" spans="1:22" x14ac:dyDescent="0.25">
      <c r="A565">
        <v>2019</v>
      </c>
      <c r="B565" t="s">
        <v>31</v>
      </c>
      <c r="C565">
        <v>2010</v>
      </c>
      <c r="D565" s="4">
        <v>2</v>
      </c>
      <c r="E565" s="7">
        <v>2.2759288999173406E-2</v>
      </c>
      <c r="F565" s="7">
        <v>0.95528804828231084</v>
      </c>
      <c r="G565" s="7">
        <v>2.895881701667272E-2</v>
      </c>
      <c r="H565" s="7">
        <v>0.93478800413650476</v>
      </c>
      <c r="I565" s="7">
        <v>0.95078013368004488</v>
      </c>
      <c r="J565" s="7">
        <v>5.6131877394636001E-2</v>
      </c>
      <c r="K565" s="7">
        <v>7.0000000000000007E-2</v>
      </c>
      <c r="L565" s="7">
        <v>0.61</v>
      </c>
      <c r="M565" s="7">
        <f>'NZ STATA'!N331</f>
        <v>-8.9999969350174069E-4</v>
      </c>
      <c r="N565" s="7">
        <v>0.3</v>
      </c>
      <c r="O565" s="15">
        <f>IF('NZ STATA'!D331="","",'NZ STATA'!D331)</f>
        <v>456790.375</v>
      </c>
      <c r="P565" s="3">
        <f>IF('NZ STATA'!F331="","",'NZ STATA'!F331)</f>
        <v>27701.953125</v>
      </c>
      <c r="Q565" s="15">
        <f>IF('NZ STATA'!H331="","",'NZ STATA'!H331)</f>
        <v>7997.4026491369323</v>
      </c>
      <c r="R565" s="3">
        <f>IF('NZ STATA'!G331="","",'NZ STATA'!G331)</f>
        <v>9678.7919921875</v>
      </c>
      <c r="S565" s="24">
        <f>'NZ STATA'!L331</f>
        <v>0</v>
      </c>
      <c r="T565" s="84">
        <f t="shared" si="24"/>
        <v>1.7507817779954169E-2</v>
      </c>
      <c r="U565" s="23">
        <f t="shared" si="25"/>
        <v>6.0644782905068875E-2</v>
      </c>
      <c r="V565" s="23">
        <f t="shared" si="26"/>
        <v>2.1188695125608767E-2</v>
      </c>
    </row>
    <row r="566" spans="1:22" x14ac:dyDescent="0.25">
      <c r="A566">
        <v>2019</v>
      </c>
      <c r="B566" t="s">
        <v>31</v>
      </c>
      <c r="C566">
        <v>2011</v>
      </c>
      <c r="D566" s="4">
        <v>2</v>
      </c>
      <c r="E566" s="7">
        <v>3.9488973056423064E-2</v>
      </c>
      <c r="F566" s="7">
        <v>0.99376612206306836</v>
      </c>
      <c r="G566" s="7">
        <v>3.2077340179707009E-2</v>
      </c>
      <c r="H566" s="7">
        <v>0.96525962848652824</v>
      </c>
      <c r="I566" s="7">
        <v>0.97471837889087087</v>
      </c>
      <c r="J566" s="7">
        <v>4.9462183908045985E-2</v>
      </c>
      <c r="K566" s="7">
        <v>7.0000000000000007E-2</v>
      </c>
      <c r="L566" s="7">
        <v>0.61</v>
      </c>
      <c r="M566" s="7">
        <f>'NZ STATA'!N332</f>
        <v>1.640000008046627E-2</v>
      </c>
      <c r="N566" s="7">
        <v>0.28000000000000003</v>
      </c>
      <c r="O566" s="15">
        <f>IF('NZ STATA'!D332="","",'NZ STATA'!D332)</f>
        <v>503115.15625</v>
      </c>
      <c r="P566" s="3">
        <f>IF('NZ STATA'!F332="","",'NZ STATA'!F332)</f>
        <v>44108.3515625</v>
      </c>
      <c r="Q566" s="15">
        <f>IF('NZ STATA'!H332="","",'NZ STATA'!H332)</f>
        <v>6149.7185342439579</v>
      </c>
      <c r="R566" s="3">
        <f>IF('NZ STATA'!G332="","",'NZ STATA'!G332)</f>
        <v>21710.49609375</v>
      </c>
      <c r="S566" s="24">
        <f>'NZ STATA'!L332</f>
        <v>7.8199997544288635E-2</v>
      </c>
      <c r="T566" s="84">
        <f t="shared" si="24"/>
        <v>1.2223282200602474E-2</v>
      </c>
      <c r="U566" s="23">
        <f t="shared" si="25"/>
        <v>8.7670488584093417E-2</v>
      </c>
      <c r="V566" s="23">
        <f t="shared" si="26"/>
        <v>4.3152140864867856E-2</v>
      </c>
    </row>
    <row r="567" spans="1:22" x14ac:dyDescent="0.25">
      <c r="A567">
        <v>2019</v>
      </c>
      <c r="B567" t="s">
        <v>31</v>
      </c>
      <c r="C567">
        <v>2012</v>
      </c>
      <c r="D567" s="4">
        <v>2</v>
      </c>
      <c r="E567" s="7">
        <v>1.0543400633306286E-2</v>
      </c>
      <c r="F567" s="7">
        <v>1.0042992262179271</v>
      </c>
      <c r="G567" s="7">
        <v>3.5358168765524237E-2</v>
      </c>
      <c r="H567" s="7">
        <v>1</v>
      </c>
      <c r="I567" s="7">
        <v>1</v>
      </c>
      <c r="J567" s="7">
        <v>3.646118518518518E-2</v>
      </c>
      <c r="K567" s="7">
        <v>7.0000000000000007E-2</v>
      </c>
      <c r="L567" s="7">
        <v>0.61</v>
      </c>
      <c r="M567" s="7">
        <f>'NZ STATA'!N333</f>
        <v>2.1700000390410423E-2</v>
      </c>
      <c r="N567" s="7">
        <v>0.28000000000000003</v>
      </c>
      <c r="O567" s="15">
        <f>IF('NZ STATA'!D333="","",'NZ STATA'!D333)</f>
        <v>528339.3125</v>
      </c>
      <c r="P567" s="3">
        <f>IF('NZ STATA'!F333="","",'NZ STATA'!F333)</f>
        <v>30666.306640625</v>
      </c>
      <c r="Q567" s="15">
        <f>IF('NZ STATA'!H333="","",'NZ STATA'!H333)</f>
        <v>7885.8762833769151</v>
      </c>
      <c r="R567" s="3">
        <f>IF('NZ STATA'!G333="","",'NZ STATA'!G333)</f>
        <v>8083.30615234375</v>
      </c>
      <c r="S567" s="24">
        <f>'NZ STATA'!L333</f>
        <v>7.2200000286102295E-2</v>
      </c>
      <c r="T567" s="84">
        <f t="shared" si="24"/>
        <v>1.4925779885775422E-2</v>
      </c>
      <c r="U567" s="23">
        <f t="shared" si="25"/>
        <v>5.8042825727879187E-2</v>
      </c>
      <c r="V567" s="23">
        <f t="shared" si="26"/>
        <v>1.5299459951399603E-2</v>
      </c>
    </row>
    <row r="568" spans="1:22" x14ac:dyDescent="0.25">
      <c r="A568">
        <v>2019</v>
      </c>
      <c r="B568" t="s">
        <v>31</v>
      </c>
      <c r="C568">
        <v>2013</v>
      </c>
      <c r="D568" s="4">
        <v>2</v>
      </c>
      <c r="E568" s="7">
        <v>1.1280315338639931E-2</v>
      </c>
      <c r="F568" s="7">
        <v>1.0156921754055372</v>
      </c>
      <c r="G568" s="7">
        <v>1.5079813215808485E-2</v>
      </c>
      <c r="H568" s="7">
        <v>1.0151940872871121</v>
      </c>
      <c r="I568" s="7">
        <v>1.0160178616112114</v>
      </c>
      <c r="J568" s="7">
        <v>4.1064492187499975E-2</v>
      </c>
      <c r="K568" s="7">
        <v>7.0000000000000007E-2</v>
      </c>
      <c r="L568" s="7">
        <v>0.61</v>
      </c>
      <c r="M568" s="7">
        <f>'NZ STATA'!N334</f>
        <v>2.200000174343586E-2</v>
      </c>
      <c r="N568" s="7">
        <v>0.28000000000000003</v>
      </c>
      <c r="O568" s="15">
        <f>IF('NZ STATA'!D334="","",'NZ STATA'!D334)</f>
        <v>555209.98740223923</v>
      </c>
      <c r="P568" s="3">
        <f>IF('NZ STATA'!F334="","",'NZ STATA'!F334)</f>
        <v>30801.64596206999</v>
      </c>
      <c r="Q568" s="15">
        <f>IF('NZ STATA'!H334="","",'NZ STATA'!H334)</f>
        <v>12325.284063558571</v>
      </c>
      <c r="R568" s="3">
        <f>IF('NZ STATA'!G334="","",'NZ STATA'!G334)</f>
        <v>4741.6459620699916</v>
      </c>
      <c r="S568" s="24">
        <f>'NZ STATA'!L334</f>
        <v>6.6200003027915955E-2</v>
      </c>
      <c r="T568" s="84">
        <f t="shared" si="24"/>
        <v>2.2199319794708832E-2</v>
      </c>
      <c r="U568" s="23">
        <f t="shared" si="25"/>
        <v>5.5477470976678912E-2</v>
      </c>
      <c r="V568" s="23">
        <f t="shared" si="26"/>
        <v>8.5402749764203322E-3</v>
      </c>
    </row>
    <row r="569" spans="1:22" x14ac:dyDescent="0.25">
      <c r="A569">
        <v>2019</v>
      </c>
      <c r="B569" t="s">
        <v>31</v>
      </c>
      <c r="C569">
        <v>2014</v>
      </c>
      <c r="D569" s="4">
        <v>2</v>
      </c>
      <c r="E569" s="7">
        <v>1.2200404076806042E-2</v>
      </c>
      <c r="F569" s="7">
        <v>1.0281599315429428</v>
      </c>
      <c r="G569" s="7">
        <v>1.1923506371374324E-2</v>
      </c>
      <c r="H569" s="7">
        <v>1.0273712132061399</v>
      </c>
      <c r="I569" s="7">
        <v>1.0399176543779545</v>
      </c>
      <c r="J569" s="7">
        <v>4.3099365079365085E-2</v>
      </c>
      <c r="K569" s="7">
        <v>7.0000000000000007E-2</v>
      </c>
      <c r="L569" s="7">
        <v>0.61</v>
      </c>
      <c r="M569" s="7">
        <f>'NZ STATA'!N335</f>
        <v>1.2500000186264515E-2</v>
      </c>
      <c r="N569" s="7">
        <v>0.28000000000000003</v>
      </c>
      <c r="O569" s="15">
        <f>IF('NZ STATA'!D335="","",'NZ STATA'!D335)</f>
        <v>555989.83744430926</v>
      </c>
      <c r="P569" s="3">
        <f>IF('NZ STATA'!F335="","",'NZ STATA'!F335)</f>
        <v>35119.846814371347</v>
      </c>
      <c r="Q569" s="15">
        <f>IF('NZ STATA'!H335="","",'NZ STATA'!H335)</f>
        <v>10932.161433734889</v>
      </c>
      <c r="R569" s="3">
        <f>IF('NZ STATA'!G335="","",'NZ STATA'!G335)</f>
        <v>8517.8468143713471</v>
      </c>
      <c r="S569" s="24">
        <f>'NZ STATA'!L335</f>
        <v>6.1099998652935028E-2</v>
      </c>
      <c r="T569" s="84">
        <f t="shared" si="24"/>
        <v>1.9662520243150863E-2</v>
      </c>
      <c r="U569" s="23">
        <f t="shared" si="25"/>
        <v>6.3166346665264592E-2</v>
      </c>
      <c r="V569" s="23">
        <f t="shared" si="26"/>
        <v>1.5320148392504633E-2</v>
      </c>
    </row>
    <row r="570" spans="1:22" x14ac:dyDescent="0.25">
      <c r="A570">
        <v>2019</v>
      </c>
      <c r="B570" t="s">
        <v>31</v>
      </c>
      <c r="C570">
        <v>2015</v>
      </c>
      <c r="D570" s="4">
        <v>2</v>
      </c>
      <c r="E570" s="7">
        <v>2.9227576697464087E-3</v>
      </c>
      <c r="F570" s="7">
        <v>1.0311693896846579</v>
      </c>
      <c r="G570" s="7">
        <v>1.5500569771272503E-2</v>
      </c>
      <c r="H570" s="7">
        <v>1.0434201146006314</v>
      </c>
      <c r="I570" s="7">
        <v>1.048112780280603</v>
      </c>
      <c r="J570" s="7">
        <v>3.4332322834645657E-2</v>
      </c>
      <c r="K570" s="7">
        <v>7.0000000000000007E-2</v>
      </c>
      <c r="L570" s="7">
        <v>0.61</v>
      </c>
      <c r="M570" s="7">
        <f>'NZ STATA'!N336</f>
        <v>2.930000051856041E-2</v>
      </c>
      <c r="N570" s="7">
        <v>0.28000000000000003</v>
      </c>
      <c r="O570" s="15">
        <f>IF('NZ STATA'!D336="","",'NZ STATA'!D336)</f>
        <v>569510.18948670686</v>
      </c>
      <c r="P570" s="3">
        <f>IF('NZ STATA'!F336="","",'NZ STATA'!F336)</f>
        <v>21873.385306940712</v>
      </c>
      <c r="Q570" s="15">
        <f>IF('NZ STATA'!H336="","",'NZ STATA'!H336)</f>
        <v>15689.02511634549</v>
      </c>
      <c r="R570" s="3">
        <f>IF('NZ STATA'!G336="","",'NZ STATA'!G336)</f>
        <v>476.38530694071181</v>
      </c>
      <c r="S570" s="24">
        <f>'NZ STATA'!L336</f>
        <v>6.889999657869339E-2</v>
      </c>
      <c r="T570" s="84">
        <f t="shared" si="24"/>
        <v>2.7548278162478238E-2</v>
      </c>
      <c r="U570" s="23">
        <f t="shared" si="25"/>
        <v>3.8407364276756749E-2</v>
      </c>
      <c r="V570" s="23">
        <f t="shared" si="26"/>
        <v>8.3648249976014043E-4</v>
      </c>
    </row>
    <row r="571" spans="1:22" x14ac:dyDescent="0.25">
      <c r="A571">
        <v>2019</v>
      </c>
      <c r="B571" t="s">
        <v>31</v>
      </c>
      <c r="C571">
        <v>2016</v>
      </c>
      <c r="D571" s="4">
        <v>2</v>
      </c>
      <c r="E571" s="7">
        <v>6.4415806539522506E-3</v>
      </c>
      <c r="F571" s="7">
        <v>1.0378331901379652</v>
      </c>
      <c r="G571" s="7">
        <v>1.7900282085788762E-2</v>
      </c>
      <c r="H571" s="7">
        <v>1.0622657972955325</v>
      </c>
      <c r="I571" s="7">
        <v>1.0568454205188802</v>
      </c>
      <c r="J571" s="7">
        <v>2.763081712062259E-2</v>
      </c>
      <c r="K571" s="7">
        <v>7.0000000000000007E-2</v>
      </c>
      <c r="L571" s="7">
        <v>0.61</v>
      </c>
      <c r="M571" s="7">
        <f>'NZ STATA'!N337</f>
        <v>2.4800000712275505E-2</v>
      </c>
      <c r="N571" s="7">
        <v>0.28000000000000003</v>
      </c>
      <c r="O571" s="15">
        <f>IF('NZ STATA'!D337="","",'NZ STATA'!D337)</f>
        <v>586689.03491861117</v>
      </c>
      <c r="P571" s="3">
        <f>IF('NZ STATA'!F337="","",'NZ STATA'!F337)</f>
        <v>28266.68902663199</v>
      </c>
      <c r="Q571" s="15">
        <f>IF('NZ STATA'!H337="","",'NZ STATA'!H337)</f>
        <v>10991.230626515009</v>
      </c>
      <c r="R571" s="3">
        <f>IF('NZ STATA'!G337="","",'NZ STATA'!G337)</f>
        <v>3438.0315180603689</v>
      </c>
      <c r="S571" s="24">
        <f>'NZ STATA'!L337</f>
        <v>6.0199998319149017E-2</v>
      </c>
      <c r="T571" s="84">
        <f t="shared" si="24"/>
        <v>1.8734337907030725E-2</v>
      </c>
      <c r="U571" s="23">
        <f t="shared" si="25"/>
        <v>4.8180019301968552E-2</v>
      </c>
      <c r="V571" s="23">
        <f t="shared" si="26"/>
        <v>5.8600575661641808E-3</v>
      </c>
    </row>
    <row r="572" spans="1:22" x14ac:dyDescent="0.25">
      <c r="A572">
        <v>2019</v>
      </c>
      <c r="B572" t="s">
        <v>31</v>
      </c>
      <c r="C572">
        <v>2017</v>
      </c>
      <c r="D572" s="4">
        <v>2</v>
      </c>
      <c r="E572" s="7">
        <v>1.8338684398803672E-2</v>
      </c>
      <c r="F572" s="7">
        <v>1.0570412726366816</v>
      </c>
      <c r="G572" s="7">
        <v>1.909303127821757E-2</v>
      </c>
      <c r="H572" s="7">
        <v>1.0827425307938414</v>
      </c>
      <c r="I572" s="7">
        <v>1.0720611920224872</v>
      </c>
      <c r="J572" s="7">
        <v>2.9930390625000008E-2</v>
      </c>
      <c r="K572" s="7">
        <v>7.0000000000000007E-2</v>
      </c>
      <c r="L572" s="7">
        <v>0.61</v>
      </c>
      <c r="M572" s="7">
        <f>'NZ STATA'!N338</f>
        <v>1.4200000092387199E-2</v>
      </c>
      <c r="N572" s="7">
        <v>0.28000000000000003</v>
      </c>
      <c r="O572" s="15">
        <f>IF('NZ STATA'!D338="","",'NZ STATA'!D338)</f>
        <v>591580.07737749116</v>
      </c>
      <c r="P572" s="3">
        <f>IF('NZ STATA'!F338="","",'NZ STATA'!F338)</f>
        <v>39298.129765643767</v>
      </c>
      <c r="Q572" s="15">
        <f>IF('NZ STATA'!H338="","",'NZ STATA'!H338)</f>
        <v>12574.78427124108</v>
      </c>
      <c r="R572" s="3">
        <f>IF('NZ STATA'!G338="","",'NZ STATA'!G338)</f>
        <v>12800.1146863019</v>
      </c>
      <c r="S572" s="24">
        <f>'NZ STATA'!L338</f>
        <v>5.3100001066923141E-2</v>
      </c>
      <c r="T572" s="84">
        <f t="shared" si="24"/>
        <v>2.125626732899091E-2</v>
      </c>
      <c r="U572" s="23">
        <f t="shared" si="25"/>
        <v>6.642909602340677E-2</v>
      </c>
      <c r="V572" s="23">
        <f t="shared" si="26"/>
        <v>2.1637163210508292E-2</v>
      </c>
    </row>
    <row r="573" spans="1:22" x14ac:dyDescent="0.25">
      <c r="A573">
        <v>2019</v>
      </c>
      <c r="B573" t="s">
        <v>31</v>
      </c>
      <c r="C573">
        <v>2018</v>
      </c>
      <c r="D573" s="4">
        <v>2</v>
      </c>
      <c r="E573" s="7">
        <v>1.5856596554529895E-2</v>
      </c>
      <c r="F573" s="7">
        <v>1.0739359416270218</v>
      </c>
      <c r="G573" s="7">
        <v>2.1282005692353598E-2</v>
      </c>
      <c r="H573" s="7">
        <v>1.1060324121529492</v>
      </c>
      <c r="I573" s="7">
        <v>1.0999105181290567</v>
      </c>
      <c r="J573" s="7">
        <v>2.7533960784313759E-2</v>
      </c>
      <c r="K573" s="7">
        <v>7.0000000000000007E-2</v>
      </c>
      <c r="L573" s="7">
        <v>0.6</v>
      </c>
      <c r="M573" s="7">
        <f>'NZ STATA'!N339</f>
        <v>2.0500000566244125E-2</v>
      </c>
      <c r="N573" s="7">
        <v>0.28000000000000003</v>
      </c>
      <c r="O573" s="15">
        <f>IF('NZ STATA'!D339="","",'NZ STATA'!D339)</f>
        <v>602561.59788640868</v>
      </c>
      <c r="P573" s="3">
        <f>IF('NZ STATA'!F339="","",'NZ STATA'!F339)</f>
        <v>35355.486286166553</v>
      </c>
      <c r="Q573" s="15">
        <f>IF('NZ STATA'!H339="","",'NZ STATA'!H339)</f>
        <v>11308.166696983901</v>
      </c>
      <c r="R573" s="3">
        <f>IF('NZ STATA'!G339="","",'NZ STATA'!G339)</f>
        <v>6590.0058506235546</v>
      </c>
      <c r="S573" s="24">
        <f>'NZ STATA'!L339</f>
        <v>5.6000001728534698E-2</v>
      </c>
      <c r="T573" s="84">
        <f>Q573/O573</f>
        <v>1.8766822739200929E-2</v>
      </c>
      <c r="U573" s="23">
        <f t="shared" si="25"/>
        <v>5.8675306242850805E-2</v>
      </c>
      <c r="V573" s="23">
        <f t="shared" si="26"/>
        <v>1.0936650914593901E-2</v>
      </c>
    </row>
    <row r="574" spans="1:22" x14ac:dyDescent="0.25">
      <c r="A574">
        <v>2019</v>
      </c>
      <c r="B574" t="s">
        <v>31</v>
      </c>
      <c r="C574">
        <v>2019</v>
      </c>
      <c r="D574" s="4">
        <v>2</v>
      </c>
      <c r="E574" s="7">
        <v>1.6066557870604167E-2</v>
      </c>
      <c r="F574" s="7">
        <v>1.091329750742944</v>
      </c>
      <c r="G574" s="7">
        <v>2.6171179558516909E-2</v>
      </c>
      <c r="H574" s="7">
        <v>1.1353606888394292</v>
      </c>
      <c r="I574" s="7">
        <v>1.1214342122135459</v>
      </c>
      <c r="J574" s="7">
        <v>1.657635658914729E-2</v>
      </c>
      <c r="K574" s="7">
        <v>7.0000000000000007E-2</v>
      </c>
      <c r="L574" s="7">
        <v>0.6</v>
      </c>
      <c r="M574" s="7">
        <f>'NZ STATA'!N340</f>
        <v>2.669999934732914E-2</v>
      </c>
      <c r="N574" s="7">
        <v>0.28000000000000003</v>
      </c>
      <c r="O574" s="15">
        <f>IF('NZ STATA'!D340="","",'NZ STATA'!D340)</f>
        <v>611855.08145023196</v>
      </c>
      <c r="P574" s="3">
        <f>IF('NZ STATA'!F340="","",'NZ STATA'!F340)</f>
        <v>35392.500768301819</v>
      </c>
      <c r="Q574" s="15">
        <f>IF('NZ STATA'!H340="","",'NZ STATA'!H340)</f>
        <v>12317.771693853711</v>
      </c>
      <c r="R574" s="3">
        <f>IF('NZ STATA'!G340="","",'NZ STATA'!G340)</f>
        <v>9069.2089495645359</v>
      </c>
      <c r="S574" s="24">
        <f>'NZ STATA'!L340</f>
        <v>5.260000005364418E-2</v>
      </c>
      <c r="T574" s="84">
        <f t="shared" si="24"/>
        <v>2.0131845051703855E-2</v>
      </c>
      <c r="U574" s="23">
        <f t="shared" si="25"/>
        <v>5.7844580916797748E-2</v>
      </c>
      <c r="V574" s="23">
        <f t="shared" si="26"/>
        <v>1.4822478760932251E-2</v>
      </c>
    </row>
    <row r="575" spans="1:22" x14ac:dyDescent="0.25">
      <c r="A575">
        <v>2019</v>
      </c>
      <c r="B575" t="s">
        <v>31</v>
      </c>
      <c r="C575">
        <v>2020</v>
      </c>
      <c r="D575" s="4">
        <v>2</v>
      </c>
      <c r="E575" s="7">
        <v>1.700028970829888E-2</v>
      </c>
      <c r="F575" s="7">
        <v>1.1100412726706785</v>
      </c>
      <c r="G575" s="7">
        <v>8.9772342389504954E-3</v>
      </c>
      <c r="H575" s="7">
        <v>1.1455989746747557</v>
      </c>
      <c r="I575" s="7">
        <v>1.1400481467233763</v>
      </c>
      <c r="J575" s="7">
        <v>8.9256640625000015E-3</v>
      </c>
      <c r="K575" s="7">
        <v>7.0000000000000007E-2</v>
      </c>
      <c r="L575" s="7">
        <v>0.6</v>
      </c>
      <c r="M575" s="7">
        <f>'NZ STATA'!N341</f>
        <v>2.7200000360608101E-2</v>
      </c>
      <c r="N575" s="7">
        <v>0.28000000000000003</v>
      </c>
      <c r="O575" s="15">
        <f>IF('NZ STATA'!D341="","",'NZ STATA'!D341)</f>
        <v>629322.99258132104</v>
      </c>
      <c r="P575" s="3">
        <f>IF('NZ STATA'!F341="","",'NZ STATA'!F341)</f>
        <v>42763.331479446526</v>
      </c>
      <c r="Q575" s="15">
        <f>IF('NZ STATA'!H341="","",'NZ STATA'!H341)</f>
        <v>12756.98620354686</v>
      </c>
      <c r="R575" s="3">
        <f>IF('NZ STATA'!G341="","",'NZ STATA'!G341)</f>
        <v>15919.5617775028</v>
      </c>
      <c r="S575" s="24">
        <f>'NZ STATA'!L341</f>
        <v>4.6900000423192978E-2</v>
      </c>
      <c r="T575" s="84">
        <f t="shared" si="24"/>
        <v>2.0270967935274355E-2</v>
      </c>
      <c r="U575" s="23">
        <f t="shared" si="25"/>
        <v>6.7951325445845132E-2</v>
      </c>
      <c r="V575" s="23">
        <f t="shared" si="26"/>
        <v>2.5296329492435758E-2</v>
      </c>
    </row>
    <row r="576" spans="1:22" x14ac:dyDescent="0.25">
      <c r="A576">
        <v>2019</v>
      </c>
      <c r="B576" t="s">
        <v>31</v>
      </c>
      <c r="C576">
        <v>2021</v>
      </c>
      <c r="D576" s="4">
        <v>2</v>
      </c>
      <c r="E576" s="7">
        <v>3.8654404828942231E-2</v>
      </c>
      <c r="F576" s="7">
        <v>1.1537893380228468</v>
      </c>
      <c r="G576" s="7">
        <v>2.8910129607187529E-2</v>
      </c>
      <c r="H576" s="7">
        <v>1.1792017798463614</v>
      </c>
      <c r="I576" s="7">
        <v>1.1513402931437244</v>
      </c>
      <c r="J576" s="7">
        <v>1.8290664062500003E-2</v>
      </c>
      <c r="K576" s="7">
        <v>7.0000000000000007E-2</v>
      </c>
      <c r="L576" s="7">
        <v>0.6</v>
      </c>
      <c r="M576" s="7">
        <f>'NZ STATA'!N342</f>
        <v>9.8999990150332451E-3</v>
      </c>
      <c r="N576" s="7">
        <v>0.28000000000000003</v>
      </c>
      <c r="O576" s="15">
        <f>IF('NZ STATA'!D342="","",'NZ STATA'!D342)</f>
        <v>661486.94464894896</v>
      </c>
      <c r="P576" s="3">
        <f>IF('NZ STATA'!F342="","",'NZ STATA'!F342)</f>
        <v>38061.502938099002</v>
      </c>
      <c r="Q576" s="15">
        <f>IF('NZ STATA'!H342="","",'NZ STATA'!H342)</f>
        <v>8977.359645377368</v>
      </c>
      <c r="R576" s="3">
        <f>IF('NZ STATA'!G342="","",'NZ STATA'!G342)</f>
        <v>10048.3102122655</v>
      </c>
      <c r="S576" s="24">
        <f>'NZ STATA'!L342</f>
        <v>4.050000011920929E-2</v>
      </c>
      <c r="T576" s="84">
        <f t="shared" si="24"/>
        <v>1.3571484241675626E-2</v>
      </c>
      <c r="U576" s="23">
        <f t="shared" si="25"/>
        <v>5.7539310860168578E-2</v>
      </c>
      <c r="V576" s="23">
        <f t="shared" si="26"/>
        <v>1.5190489084555005E-2</v>
      </c>
    </row>
    <row r="577" spans="1:22" x14ac:dyDescent="0.25">
      <c r="A577">
        <v>2019</v>
      </c>
      <c r="B577" t="s">
        <v>31</v>
      </c>
      <c r="C577">
        <v>2022</v>
      </c>
      <c r="D577" s="4">
        <v>2</v>
      </c>
      <c r="E577" s="7">
        <v>6.9266931690557837E-2</v>
      </c>
      <c r="F577" s="7">
        <v>1.236541702604659</v>
      </c>
      <c r="G577" s="7">
        <v>0.11020965847782821</v>
      </c>
      <c r="H577" s="7">
        <v>1.3165930934579497</v>
      </c>
      <c r="I577" s="7">
        <v>1.1942207534317781</v>
      </c>
      <c r="J577" s="7">
        <v>3.637247058823527E-2</v>
      </c>
      <c r="K577" s="7">
        <v>7.0000000000000007E-2</v>
      </c>
      <c r="L577" s="7">
        <v>0.6</v>
      </c>
      <c r="M577" s="7">
        <f>'NZ STATA'!N343</f>
        <v>-1.0900001041591167E-2</v>
      </c>
      <c r="N577" s="7">
        <v>0.28000000000000003</v>
      </c>
      <c r="O577" s="15">
        <f>IF('NZ STATA'!D343="","",'NZ STATA'!D343)</f>
        <v>681365.72983357077</v>
      </c>
      <c r="P577" s="3">
        <f>IF('NZ STATA'!F343="","",'NZ STATA'!F343)</f>
        <v>74884.735317405954</v>
      </c>
      <c r="Q577" s="15">
        <f>IF('NZ STATA'!H343="","",'NZ STATA'!H343)</f>
        <v>10743.210738542501</v>
      </c>
      <c r="R577" s="3">
        <f>IF('NZ STATA'!G343="","",'NZ STATA'!G343)</f>
        <v>47173.635866459561</v>
      </c>
      <c r="S577" s="24">
        <f>'NZ STATA'!L343</f>
        <v>3.8199998438358307E-2</v>
      </c>
      <c r="T577" s="84">
        <f>Q577/O577</f>
        <v>1.5767172119394116E-2</v>
      </c>
      <c r="U577" s="23">
        <f t="shared" si="25"/>
        <v>0.10990387693213918</v>
      </c>
      <c r="V577" s="23">
        <f t="shared" si="26"/>
        <v>6.9233942655117259E-2</v>
      </c>
    </row>
    <row r="578" spans="1:22" s="2" customFormat="1" x14ac:dyDescent="0.25">
      <c r="A578" s="2">
        <v>2019</v>
      </c>
      <c r="B578" s="2" t="s">
        <v>31</v>
      </c>
      <c r="C578" s="2">
        <v>2023</v>
      </c>
      <c r="D578" s="5">
        <v>2</v>
      </c>
      <c r="E578" s="11">
        <v>5.5748402527682754E-2</v>
      </c>
      <c r="F578" s="11">
        <v>1.3074346518801607</v>
      </c>
      <c r="G578" s="11">
        <v>5.6803595206526704E-2</v>
      </c>
      <c r="H578" s="11">
        <v>1.391380314590444</v>
      </c>
      <c r="I578" s="11">
        <v>1.2573410553056013</v>
      </c>
      <c r="J578" s="11">
        <v>4.6308196078431403E-2</v>
      </c>
      <c r="K578" s="11">
        <v>7.0000000000000007E-2</v>
      </c>
      <c r="L578" s="11">
        <v>0.6</v>
      </c>
      <c r="M578" s="7">
        <f>'NZ STATA'!N344</f>
        <v>-2.5000013411045074E-3</v>
      </c>
      <c r="N578" s="11">
        <v>0.28000000000000003</v>
      </c>
      <c r="O578" s="15">
        <f>IF('NZ STATA'!D344="","",'NZ STATA'!D344)</f>
        <v>743607.26574103499</v>
      </c>
      <c r="P578" s="3">
        <f>IF('NZ STATA'!F344="","",'NZ STATA'!F344)</f>
        <v>79715.608642568099</v>
      </c>
      <c r="Q578" s="15">
        <f>IF('NZ STATA'!H344="","",'NZ STATA'!H344)</f>
        <v>7961.2208049036599</v>
      </c>
      <c r="R578" s="3">
        <f>IF('NZ STATA'!G344="","",'NZ STATA'!G344)</f>
        <v>49410.205287484001</v>
      </c>
      <c r="S578" s="24">
        <f>'NZ STATA'!L344</f>
        <v>5.3899999707937241E-2</v>
      </c>
      <c r="T578" s="85">
        <f t="shared" si="24"/>
        <v>1.0706217074102926E-2</v>
      </c>
      <c r="U578" s="75">
        <f t="shared" si="25"/>
        <v>0.10720122343496502</v>
      </c>
      <c r="V578" s="75">
        <f t="shared" si="26"/>
        <v>6.6446641343995902E-2</v>
      </c>
    </row>
    <row r="579" spans="1:22" x14ac:dyDescent="0.25">
      <c r="A579">
        <v>3001</v>
      </c>
      <c r="B579" t="s">
        <v>32</v>
      </c>
      <c r="C579">
        <v>2005</v>
      </c>
      <c r="D579" s="4">
        <v>3</v>
      </c>
      <c r="E579" s="10" cm="1">
        <f t="array" ref="E579:E596">TRANSPOSE(Deflators!C27:T27)</f>
        <v>2.1750266400177042E-2</v>
      </c>
      <c r="F579" s="10" cm="1">
        <f t="array" ref="F579:F596">TRANSPOSE(Deflators!C26:T26)</f>
        <v>0.87766830870279156</v>
      </c>
      <c r="G579" s="9" cm="1">
        <f t="array" ref="G579:G596">TRANSPOSE(Deflators!C61:T61)</f>
        <v>3.0940741067130219E-2</v>
      </c>
      <c r="H579" s="9" cm="1">
        <f t="array" ref="H579:H596">TRANSPOSE(Deflators!C62:T62)</f>
        <v>0.79248615506261366</v>
      </c>
      <c r="I579" s="9">
        <v>0.86196136896015041</v>
      </c>
      <c r="J579" s="7" cm="1">
        <f t="array" ref="J579:J596">'RFR - ONT'!J5:J22</f>
        <v>4.0660799999999969E-2</v>
      </c>
      <c r="K579" s="7"/>
      <c r="L579" s="7"/>
      <c r="M579" s="9"/>
      <c r="N579" s="7" cm="1">
        <f t="array" ref="N579:N596">TRANSPOSE('SC Tax'!B6:S6)</f>
        <v>0.22120000000000001</v>
      </c>
      <c r="O579" s="15"/>
      <c r="P579" s="15"/>
      <c r="Q579" s="15"/>
      <c r="R579" s="3"/>
      <c r="U579" s="23"/>
      <c r="V579" s="23"/>
    </row>
    <row r="580" spans="1:22" x14ac:dyDescent="0.25">
      <c r="A580">
        <v>3001</v>
      </c>
      <c r="B580" t="s">
        <v>32</v>
      </c>
      <c r="C580">
        <v>2006</v>
      </c>
      <c r="D580" s="4">
        <v>3</v>
      </c>
      <c r="E580" s="10">
        <v>1.7617516390842546E-2</v>
      </c>
      <c r="F580" s="10">
        <v>0.89326765188834156</v>
      </c>
      <c r="G580" s="9">
        <v>3.8387107715561967E-2</v>
      </c>
      <c r="H580" s="9">
        <v>0.8234988419491327</v>
      </c>
      <c r="I580" s="9">
        <v>0.87761519079342498</v>
      </c>
      <c r="J580" s="7">
        <v>4.2090438247011974E-2</v>
      </c>
      <c r="K580" s="7"/>
      <c r="L580" s="7"/>
      <c r="M580" s="9"/>
      <c r="N580" s="7">
        <v>0.22120000000000001</v>
      </c>
      <c r="O580" s="15" t="str">
        <f>IF('NZ STATA'!D345="","",'NZ STATA'!D345)</f>
        <v/>
      </c>
      <c r="P580" s="15"/>
      <c r="Q580" s="15"/>
      <c r="R580" s="15"/>
      <c r="U580" s="23"/>
      <c r="V580" s="23"/>
    </row>
    <row r="581" spans="1:22" x14ac:dyDescent="0.25">
      <c r="A581">
        <v>3001</v>
      </c>
      <c r="B581" t="s">
        <v>32</v>
      </c>
      <c r="C581">
        <v>2007</v>
      </c>
      <c r="D581" s="4">
        <v>3</v>
      </c>
      <c r="E581" s="10">
        <v>1.8215439891341119E-2</v>
      </c>
      <c r="F581" s="10">
        <v>0.909688013136289</v>
      </c>
      <c r="G581" s="9">
        <v>3.9623873133393522E-2</v>
      </c>
      <c r="H581" s="9">
        <v>0.85678414708617623</v>
      </c>
      <c r="I581" s="9">
        <v>0.90781176625538473</v>
      </c>
      <c r="J581" s="7">
        <v>4.2717131474103567E-2</v>
      </c>
      <c r="K581" s="7"/>
      <c r="L581" s="7"/>
      <c r="M581" s="7"/>
      <c r="N581" s="7">
        <v>0.22120000000000001</v>
      </c>
      <c r="O581" s="15"/>
      <c r="P581" s="15"/>
      <c r="Q581" s="15"/>
      <c r="R581" s="15"/>
      <c r="U581" s="23"/>
      <c r="V581" s="23"/>
    </row>
    <row r="582" spans="1:22" x14ac:dyDescent="0.25">
      <c r="A582">
        <v>3001</v>
      </c>
      <c r="B582" t="s">
        <v>32</v>
      </c>
      <c r="C582">
        <v>2008</v>
      </c>
      <c r="D582" s="4">
        <v>3</v>
      </c>
      <c r="E582" s="10">
        <v>2.2312393720777292E-2</v>
      </c>
      <c r="F582" s="10">
        <v>0.93021346469622335</v>
      </c>
      <c r="G582" s="9">
        <v>6.2270143938427669E-2</v>
      </c>
      <c r="H582" s="9">
        <v>0.91183236277654256</v>
      </c>
      <c r="I582" s="9">
        <v>0.92968101912795709</v>
      </c>
      <c r="J582" s="7">
        <v>3.6070119521912386E-2</v>
      </c>
      <c r="K582" s="7"/>
      <c r="L582" s="7"/>
      <c r="M582" s="7"/>
      <c r="N582" s="7">
        <v>0.19500000000000001</v>
      </c>
      <c r="O582" s="15"/>
      <c r="P582" s="15"/>
      <c r="Q582" s="15"/>
      <c r="R582" s="15"/>
      <c r="U582" s="23"/>
      <c r="V582" s="23"/>
    </row>
    <row r="583" spans="1:22" x14ac:dyDescent="0.25">
      <c r="A583">
        <v>3001</v>
      </c>
      <c r="B583" t="s">
        <v>32</v>
      </c>
      <c r="C583">
        <v>2009</v>
      </c>
      <c r="D583" s="4">
        <v>3</v>
      </c>
      <c r="E583" s="10">
        <v>3.5242327225296828E-3</v>
      </c>
      <c r="F583" s="10">
        <v>0.93349753694581283</v>
      </c>
      <c r="G583" s="9">
        <v>2.8616972913710962E-2</v>
      </c>
      <c r="H583" s="9">
        <v>0.93830319590345845</v>
      </c>
      <c r="I583" s="9">
        <v>0.94083695414572388</v>
      </c>
      <c r="J583" s="7">
        <v>3.2316400000000002E-2</v>
      </c>
      <c r="K583" s="7"/>
      <c r="L583" s="7"/>
      <c r="M583" s="7"/>
      <c r="N583" s="7">
        <v>0.19</v>
      </c>
      <c r="O583" s="15"/>
      <c r="P583" s="15"/>
      <c r="Q583" s="15"/>
      <c r="R583" s="15"/>
      <c r="U583" s="23"/>
      <c r="V583" s="23"/>
    </row>
    <row r="584" spans="1:22" x14ac:dyDescent="0.25">
      <c r="A584">
        <v>3001</v>
      </c>
      <c r="B584" t="s">
        <v>32</v>
      </c>
      <c r="C584">
        <v>2010</v>
      </c>
      <c r="D584" s="4">
        <v>3</v>
      </c>
      <c r="E584" s="10">
        <v>2.4327872249264807E-2</v>
      </c>
      <c r="F584" s="10">
        <v>0.95648604269293924</v>
      </c>
      <c r="G584" s="9">
        <v>1.1747839367532598E-2</v>
      </c>
      <c r="H584" s="9">
        <v>0.94939123384833213</v>
      </c>
      <c r="I584" s="9">
        <v>0.96911394163900921</v>
      </c>
      <c r="J584" s="7">
        <v>3.2359600000000016E-2</v>
      </c>
      <c r="K584" s="7"/>
      <c r="L584" s="7"/>
      <c r="M584" s="7"/>
      <c r="N584" s="7">
        <v>0.18</v>
      </c>
      <c r="O584" s="15"/>
      <c r="P584" s="15"/>
      <c r="Q584" s="15"/>
      <c r="R584" s="15"/>
      <c r="U584" s="23"/>
      <c r="V584" s="23"/>
    </row>
    <row r="585" spans="1:22" x14ac:dyDescent="0.25">
      <c r="A585">
        <v>3001</v>
      </c>
      <c r="B585" t="s">
        <v>32</v>
      </c>
      <c r="C585">
        <v>2011</v>
      </c>
      <c r="D585" s="4">
        <v>3</v>
      </c>
      <c r="E585" s="10">
        <v>3.0433456080182605E-2</v>
      </c>
      <c r="F585" s="10">
        <v>0.98604269293924462</v>
      </c>
      <c r="G585" s="9">
        <v>2.4364269310062719E-2</v>
      </c>
      <c r="H585" s="9">
        <v>0.97280654775700304</v>
      </c>
      <c r="I585" s="9">
        <v>0.98530623073947299</v>
      </c>
      <c r="J585" s="7">
        <v>2.7817269076305207E-2</v>
      </c>
      <c r="K585" s="7"/>
      <c r="L585" s="7"/>
      <c r="M585" s="7"/>
      <c r="N585" s="7">
        <v>0.16500000000000001</v>
      </c>
      <c r="O585" s="15"/>
      <c r="P585" s="15"/>
      <c r="Q585" s="15"/>
      <c r="R585" s="15"/>
      <c r="U585" s="23"/>
      <c r="V585" s="23"/>
    </row>
    <row r="586" spans="1:22" x14ac:dyDescent="0.25">
      <c r="A586">
        <v>3001</v>
      </c>
      <c r="B586" t="s">
        <v>32</v>
      </c>
      <c r="C586">
        <v>2012</v>
      </c>
      <c r="D586" s="4">
        <v>3</v>
      </c>
      <c r="E586" s="10">
        <v>1.4055626189858721E-2</v>
      </c>
      <c r="F586" s="10">
        <v>1</v>
      </c>
      <c r="G586" s="9">
        <v>2.7570036957151399E-2</v>
      </c>
      <c r="H586" s="9">
        <v>1</v>
      </c>
      <c r="I586" s="9">
        <v>1</v>
      </c>
      <c r="J586" s="7">
        <v>1.8738799999999996E-2</v>
      </c>
      <c r="K586" s="7"/>
      <c r="L586" s="7"/>
      <c r="M586" s="7"/>
      <c r="N586" s="7">
        <v>0.15</v>
      </c>
      <c r="O586" s="15"/>
      <c r="P586" s="15"/>
      <c r="Q586" s="15"/>
      <c r="R586" s="15"/>
      <c r="U586" s="23"/>
      <c r="V586" s="23"/>
    </row>
    <row r="587" spans="1:22" x14ac:dyDescent="0.25">
      <c r="A587">
        <v>3001</v>
      </c>
      <c r="B587" t="s">
        <v>32</v>
      </c>
      <c r="C587">
        <v>2013</v>
      </c>
      <c r="D587" s="4">
        <v>3</v>
      </c>
      <c r="E587" s="10">
        <v>9.8040000966208348E-3</v>
      </c>
      <c r="F587" s="10">
        <v>1.0098522167487685</v>
      </c>
      <c r="G587" s="9">
        <v>1.808806658576062E-2</v>
      </c>
      <c r="H587" s="9">
        <v>1.0182526464752835</v>
      </c>
      <c r="I587" s="9">
        <v>1.0160331710317538</v>
      </c>
      <c r="J587" s="7">
        <v>2.2583599999999988E-2</v>
      </c>
      <c r="K587" s="7"/>
      <c r="L587" s="7"/>
      <c r="M587" s="7"/>
      <c r="N587" s="7">
        <v>0.15</v>
      </c>
      <c r="O587" s="15"/>
      <c r="P587" s="15"/>
      <c r="Q587" s="15"/>
      <c r="R587" s="15"/>
      <c r="U587" s="23"/>
      <c r="V587" s="23"/>
    </row>
    <row r="588" spans="1:22" x14ac:dyDescent="0.25">
      <c r="A588">
        <v>3001</v>
      </c>
      <c r="B588" t="s">
        <v>32</v>
      </c>
      <c r="C588">
        <v>2014</v>
      </c>
      <c r="D588" s="4">
        <v>3</v>
      </c>
      <c r="E588" s="10">
        <v>2.330358567788408E-2</v>
      </c>
      <c r="F588" s="10">
        <v>1.0336617405582924</v>
      </c>
      <c r="G588" s="9">
        <v>2.9520478905960826E-2</v>
      </c>
      <c r="H588" s="9">
        <v>1.0487600331166909</v>
      </c>
      <c r="I588" s="9">
        <v>1.0371985462504336</v>
      </c>
      <c r="J588" s="7">
        <v>2.2319999999999989E-2</v>
      </c>
      <c r="K588" s="7"/>
      <c r="L588" s="7"/>
      <c r="M588" s="7"/>
      <c r="N588" s="7">
        <v>0.15</v>
      </c>
      <c r="O588" s="15"/>
      <c r="P588" s="15"/>
      <c r="Q588" s="15"/>
      <c r="R588" s="15"/>
      <c r="U588" s="23"/>
      <c r="V588" s="23"/>
    </row>
    <row r="589" spans="1:22" x14ac:dyDescent="0.25">
      <c r="A589">
        <v>3001</v>
      </c>
      <c r="B589" t="s">
        <v>32</v>
      </c>
      <c r="C589">
        <v>2015</v>
      </c>
      <c r="D589" s="4">
        <v>3</v>
      </c>
      <c r="E589" s="10">
        <v>1.1843802087761406E-2</v>
      </c>
      <c r="F589" s="10">
        <v>1.045977011494253</v>
      </c>
      <c r="G589" s="9">
        <v>3.3647065394515868E-2</v>
      </c>
      <c r="H589" s="9">
        <v>1.0846481090003903</v>
      </c>
      <c r="I589" s="9">
        <v>1.0617060042849822</v>
      </c>
      <c r="J589" s="7">
        <v>1.5228399999999998E-2</v>
      </c>
      <c r="K589" s="7"/>
      <c r="L589" s="7"/>
      <c r="M589" s="7"/>
      <c r="N589" s="7">
        <v>0.15</v>
      </c>
      <c r="O589" s="15"/>
      <c r="P589" s="15"/>
      <c r="Q589" s="15"/>
      <c r="R589" s="15"/>
      <c r="U589" s="23"/>
      <c r="V589" s="23"/>
    </row>
    <row r="590" spans="1:22" x14ac:dyDescent="0.25">
      <c r="A590">
        <v>3001</v>
      </c>
      <c r="B590" t="s">
        <v>32</v>
      </c>
      <c r="C590">
        <v>2016</v>
      </c>
      <c r="D590" s="4">
        <v>3</v>
      </c>
      <c r="E590" s="10">
        <v>1.789234818433507E-2</v>
      </c>
      <c r="F590" s="10">
        <v>1.0648604269293924</v>
      </c>
      <c r="G590" s="9">
        <v>7.7767943011115212E-3</v>
      </c>
      <c r="H590" s="9">
        <v>1.0931160783837119</v>
      </c>
      <c r="I590" s="9">
        <v>1.0740860968389463</v>
      </c>
      <c r="J590" s="7">
        <v>1.2503599999999997E-2</v>
      </c>
      <c r="K590" s="7"/>
      <c r="L590" s="7"/>
      <c r="M590" s="7"/>
      <c r="N590" s="7">
        <v>0.15</v>
      </c>
      <c r="O590" s="15"/>
      <c r="P590" s="15"/>
      <c r="Q590" s="15"/>
      <c r="R590" s="15"/>
      <c r="U590" s="23"/>
      <c r="V590" s="23"/>
    </row>
    <row r="591" spans="1:22" x14ac:dyDescent="0.25">
      <c r="A591">
        <v>3001</v>
      </c>
      <c r="B591" t="s">
        <v>32</v>
      </c>
      <c r="C591">
        <v>2017</v>
      </c>
      <c r="D591" s="4">
        <v>3</v>
      </c>
      <c r="E591" s="10">
        <v>1.6819968400870744E-2</v>
      </c>
      <c r="F591" s="10">
        <v>1.0829228243021347</v>
      </c>
      <c r="G591" s="9">
        <v>6.7346003459078487E-3</v>
      </c>
      <c r="H591" s="9">
        <v>1.1005026230986659</v>
      </c>
      <c r="I591" s="9">
        <v>1.0930968272236361</v>
      </c>
      <c r="J591" s="7">
        <v>1.7814056224899587E-2</v>
      </c>
      <c r="K591" s="7"/>
      <c r="L591" s="7"/>
      <c r="M591" s="7"/>
      <c r="N591" s="7">
        <v>0.15</v>
      </c>
      <c r="O591" s="15"/>
      <c r="P591" s="15"/>
      <c r="Q591" s="15"/>
      <c r="R591" s="15"/>
      <c r="U591" s="23"/>
      <c r="V591" s="23"/>
    </row>
    <row r="592" spans="1:22" x14ac:dyDescent="0.25">
      <c r="A592">
        <v>3001</v>
      </c>
      <c r="B592" t="s">
        <v>32</v>
      </c>
      <c r="C592">
        <v>2018</v>
      </c>
      <c r="D592" s="4">
        <v>3</v>
      </c>
      <c r="E592" s="10">
        <v>2.3230718715160439E-2</v>
      </c>
      <c r="F592" s="10">
        <v>1.1083743842364533</v>
      </c>
      <c r="G592" s="9">
        <v>3.2608217496699086E-2</v>
      </c>
      <c r="H592" s="9">
        <v>1.1369795435774142</v>
      </c>
      <c r="I592" s="9">
        <v>1.1204060044918529</v>
      </c>
      <c r="J592" s="7">
        <v>2.2796800000000013E-2</v>
      </c>
      <c r="K592" s="7"/>
      <c r="L592" s="7"/>
      <c r="M592" s="7"/>
      <c r="N592" s="7">
        <v>0.15</v>
      </c>
      <c r="O592" s="15"/>
      <c r="P592" s="15"/>
      <c r="Q592" s="15"/>
      <c r="R592" s="15"/>
      <c r="U592" s="23"/>
      <c r="V592" s="23"/>
    </row>
    <row r="593" spans="1:22" x14ac:dyDescent="0.25">
      <c r="A593">
        <v>3001</v>
      </c>
      <c r="B593" t="s">
        <v>32</v>
      </c>
      <c r="C593">
        <v>2019</v>
      </c>
      <c r="D593" s="4">
        <v>3</v>
      </c>
      <c r="E593" s="10">
        <v>1.8349138668196617E-2</v>
      </c>
      <c r="F593" s="10">
        <v>1.1288998357963875</v>
      </c>
      <c r="G593" s="9">
        <v>1.5858858117744262E-2</v>
      </c>
      <c r="H593" s="9">
        <v>1.1551544767653172</v>
      </c>
      <c r="I593" s="9">
        <v>1.1481239238412309</v>
      </c>
      <c r="J593" s="7">
        <v>1.58896E-2</v>
      </c>
      <c r="K593" s="7"/>
      <c r="L593" s="7"/>
      <c r="M593" s="7"/>
      <c r="N593" s="7">
        <v>0.15</v>
      </c>
      <c r="O593" s="15"/>
      <c r="P593" s="15"/>
      <c r="Q593" s="15"/>
      <c r="R593" s="15"/>
      <c r="U593" s="23"/>
      <c r="V593" s="23"/>
    </row>
    <row r="594" spans="1:22" x14ac:dyDescent="0.25">
      <c r="A594">
        <v>3001</v>
      </c>
      <c r="B594" t="s">
        <v>32</v>
      </c>
      <c r="C594">
        <v>2020</v>
      </c>
      <c r="D594" s="4">
        <v>3</v>
      </c>
      <c r="E594" s="10">
        <v>6.5241260769432936E-3</v>
      </c>
      <c r="F594" s="10">
        <v>1.136288998357964</v>
      </c>
      <c r="G594" s="9">
        <v>1.1687705748592014E-3</v>
      </c>
      <c r="H594" s="9">
        <v>1.1565053766193969</v>
      </c>
      <c r="I594" s="9">
        <v>1.2126453525456478</v>
      </c>
      <c r="J594" s="7">
        <v>7.5211155378486104E-3</v>
      </c>
      <c r="K594" s="7"/>
      <c r="L594" s="7"/>
      <c r="M594" s="7"/>
      <c r="N594" s="7">
        <v>0.15</v>
      </c>
      <c r="O594" s="15"/>
      <c r="P594" s="15"/>
      <c r="Q594" s="15"/>
      <c r="R594" s="15"/>
      <c r="U594" s="23"/>
      <c r="V594" s="23"/>
    </row>
    <row r="595" spans="1:22" x14ac:dyDescent="0.25">
      <c r="A595">
        <v>3001</v>
      </c>
      <c r="B595" t="s">
        <v>32</v>
      </c>
      <c r="C595">
        <v>2021</v>
      </c>
      <c r="D595" s="4">
        <v>3</v>
      </c>
      <c r="E595" s="10">
        <v>3.4094211342975925E-2</v>
      </c>
      <c r="F595" s="10">
        <v>1.1756978653530377</v>
      </c>
      <c r="G595" s="9">
        <v>7.9916684095870591E-2</v>
      </c>
      <c r="H595" s="9">
        <v>1.252722942095772</v>
      </c>
      <c r="I595" s="9">
        <v>1.2570003330618729</v>
      </c>
      <c r="J595" s="7">
        <v>1.363253012048192E-2</v>
      </c>
      <c r="K595" s="7"/>
      <c r="L595" s="7"/>
      <c r="M595" s="7"/>
      <c r="N595" s="7">
        <v>0.15</v>
      </c>
      <c r="O595" s="15"/>
      <c r="P595" s="15"/>
      <c r="Q595" s="15"/>
      <c r="R595" s="15"/>
      <c r="U595" s="23"/>
      <c r="V595" s="23"/>
    </row>
    <row r="596" spans="1:22" s="2" customFormat="1" x14ac:dyDescent="0.25">
      <c r="A596" s="2">
        <v>3001</v>
      </c>
      <c r="B596" s="2" t="s">
        <v>32</v>
      </c>
      <c r="C596" s="2">
        <v>2022</v>
      </c>
      <c r="D596" s="5">
        <v>3</v>
      </c>
      <c r="E596" s="13">
        <v>6.5541858408471529E-2</v>
      </c>
      <c r="F596" s="13">
        <v>1.2553366174055829</v>
      </c>
      <c r="G596" s="12">
        <v>0.10103524587275775</v>
      </c>
      <c r="H596" s="12">
        <v>1.385906976081813</v>
      </c>
      <c r="I596" s="12">
        <v>1.3018174110679976</v>
      </c>
      <c r="J596" s="11">
        <v>2.7718145161290314E-2</v>
      </c>
      <c r="K596" s="11"/>
      <c r="L596" s="11"/>
      <c r="M596" s="11"/>
      <c r="N596" s="11">
        <v>0.15</v>
      </c>
      <c r="O596" s="16"/>
      <c r="P596" s="16"/>
      <c r="Q596" s="16"/>
      <c r="R596" s="16"/>
      <c r="S596" s="73"/>
      <c r="T596" s="85"/>
      <c r="U596" s="75"/>
      <c r="V596" s="75"/>
    </row>
    <row r="597" spans="1:22" x14ac:dyDescent="0.25">
      <c r="A597">
        <v>3002</v>
      </c>
      <c r="B597" t="s">
        <v>33</v>
      </c>
      <c r="C597">
        <v>2005</v>
      </c>
      <c r="D597" s="4">
        <v>3</v>
      </c>
      <c r="E597" s="10" cm="1">
        <f t="array" ref="E597:E614">TRANSPOSE(Deflators!C27:T27)</f>
        <v>2.1750266400177042E-2</v>
      </c>
      <c r="F597" s="10" cm="1">
        <f t="array" ref="F597:F614">TRANSPOSE(Deflators!C26:T26)</f>
        <v>0.87766830870279156</v>
      </c>
      <c r="G597" s="9" cm="1">
        <f t="array" ref="G597:G614">TRANSPOSE(Deflators!C61:T61)</f>
        <v>3.0940741067130219E-2</v>
      </c>
      <c r="H597" s="9" cm="1">
        <f t="array" ref="H597:H614">TRANSPOSE(Deflators!C62:T62)</f>
        <v>0.79248615506261366</v>
      </c>
      <c r="I597" s="9">
        <v>0.86196136896015041</v>
      </c>
      <c r="J597" s="7" cm="1">
        <f t="array" ref="J597:J614">'RFR - ONT'!J5:J22</f>
        <v>4.0660799999999969E-2</v>
      </c>
      <c r="K597" s="7"/>
      <c r="L597" s="7"/>
      <c r="M597" s="7"/>
      <c r="N597" s="7" cm="1">
        <f t="array" ref="N597:N614">TRANSPOSE('SC Tax'!B6:S6)</f>
        <v>0.22120000000000001</v>
      </c>
      <c r="O597" s="15"/>
      <c r="P597" s="15"/>
      <c r="Q597" s="15"/>
      <c r="R597" s="15"/>
      <c r="U597" s="23"/>
      <c r="V597" s="23"/>
    </row>
    <row r="598" spans="1:22" x14ac:dyDescent="0.25">
      <c r="A598">
        <v>3002</v>
      </c>
      <c r="B598" t="s">
        <v>33</v>
      </c>
      <c r="C598">
        <v>2006</v>
      </c>
      <c r="D598" s="4">
        <v>3</v>
      </c>
      <c r="E598" s="10">
        <v>1.7617516390842546E-2</v>
      </c>
      <c r="F598" s="10">
        <v>0.89326765188834156</v>
      </c>
      <c r="G598" s="9">
        <v>3.8387107715561967E-2</v>
      </c>
      <c r="H598" s="9">
        <v>0.8234988419491327</v>
      </c>
      <c r="I598" s="9">
        <v>0.87761519079342498</v>
      </c>
      <c r="J598" s="7">
        <v>4.2090438247011974E-2</v>
      </c>
      <c r="K598" s="7"/>
      <c r="L598" s="7"/>
      <c r="M598" s="7"/>
      <c r="N598" s="7">
        <v>0.22120000000000001</v>
      </c>
      <c r="O598" s="15"/>
      <c r="P598" s="15"/>
      <c r="Q598" s="15"/>
      <c r="R598" s="15"/>
      <c r="U598" s="23"/>
      <c r="V598" s="23"/>
    </row>
    <row r="599" spans="1:22" x14ac:dyDescent="0.25">
      <c r="A599">
        <v>3002</v>
      </c>
      <c r="B599" t="s">
        <v>33</v>
      </c>
      <c r="C599">
        <v>2007</v>
      </c>
      <c r="D599" s="4">
        <v>3</v>
      </c>
      <c r="E599" s="10">
        <v>1.8215439891341119E-2</v>
      </c>
      <c r="F599" s="10">
        <v>0.909688013136289</v>
      </c>
      <c r="G599" s="9">
        <v>3.9623873133393522E-2</v>
      </c>
      <c r="H599" s="9">
        <v>0.85678414708617623</v>
      </c>
      <c r="I599" s="9">
        <v>0.90781176625538473</v>
      </c>
      <c r="J599" s="7">
        <v>4.2717131474103567E-2</v>
      </c>
      <c r="K599" s="7"/>
      <c r="L599" s="7"/>
      <c r="M599" s="7"/>
      <c r="N599" s="7">
        <v>0.22120000000000001</v>
      </c>
      <c r="O599" s="15"/>
      <c r="P599" s="15"/>
      <c r="Q599" s="15"/>
      <c r="R599" s="15"/>
      <c r="U599" s="23"/>
      <c r="V599" s="23"/>
    </row>
    <row r="600" spans="1:22" x14ac:dyDescent="0.25">
      <c r="A600">
        <v>3002</v>
      </c>
      <c r="B600" t="s">
        <v>33</v>
      </c>
      <c r="C600">
        <v>2008</v>
      </c>
      <c r="D600" s="4">
        <v>3</v>
      </c>
      <c r="E600" s="10">
        <v>2.2312393720777292E-2</v>
      </c>
      <c r="F600" s="10">
        <v>0.93021346469622335</v>
      </c>
      <c r="G600" s="9">
        <v>6.2270143938427669E-2</v>
      </c>
      <c r="H600" s="9">
        <v>0.91183236277654256</v>
      </c>
      <c r="I600" s="9">
        <v>0.92968101912795709</v>
      </c>
      <c r="J600" s="7">
        <v>3.6070119521912386E-2</v>
      </c>
      <c r="K600" s="7"/>
      <c r="L600" s="7"/>
      <c r="M600" s="7"/>
      <c r="N600" s="7">
        <v>0.19500000000000001</v>
      </c>
      <c r="O600" s="15"/>
      <c r="P600" s="15"/>
      <c r="Q600" s="15"/>
      <c r="R600" s="15"/>
      <c r="U600" s="23"/>
      <c r="V600" s="23"/>
    </row>
    <row r="601" spans="1:22" x14ac:dyDescent="0.25">
      <c r="A601">
        <v>3002</v>
      </c>
      <c r="B601" t="s">
        <v>33</v>
      </c>
      <c r="C601">
        <v>2009</v>
      </c>
      <c r="D601" s="4">
        <v>3</v>
      </c>
      <c r="E601" s="10">
        <v>3.5242327225296828E-3</v>
      </c>
      <c r="F601" s="10">
        <v>0.93349753694581283</v>
      </c>
      <c r="G601" s="9">
        <v>2.8616972913710962E-2</v>
      </c>
      <c r="H601" s="9">
        <v>0.93830319590345845</v>
      </c>
      <c r="I601" s="9">
        <v>0.94083695414572388</v>
      </c>
      <c r="J601" s="7">
        <v>3.2316400000000002E-2</v>
      </c>
      <c r="K601" s="7"/>
      <c r="L601" s="7"/>
      <c r="M601" s="7"/>
      <c r="N601" s="7">
        <v>0.19</v>
      </c>
      <c r="O601" s="15"/>
      <c r="P601" s="15"/>
      <c r="Q601" s="15"/>
      <c r="R601" s="15"/>
      <c r="U601" s="23"/>
      <c r="V601" s="23"/>
    </row>
    <row r="602" spans="1:22" x14ac:dyDescent="0.25">
      <c r="A602">
        <v>3002</v>
      </c>
      <c r="B602" t="s">
        <v>33</v>
      </c>
      <c r="C602">
        <v>2010</v>
      </c>
      <c r="D602" s="4">
        <v>3</v>
      </c>
      <c r="E602" s="10">
        <v>2.4327872249264807E-2</v>
      </c>
      <c r="F602" s="10">
        <v>0.95648604269293924</v>
      </c>
      <c r="G602" s="9">
        <v>1.1747839367532598E-2</v>
      </c>
      <c r="H602" s="9">
        <v>0.94939123384833213</v>
      </c>
      <c r="I602" s="9">
        <v>0.96911394163900921</v>
      </c>
      <c r="J602" s="7">
        <v>3.2359600000000016E-2</v>
      </c>
      <c r="K602" s="7"/>
      <c r="L602" s="7"/>
      <c r="M602" s="7"/>
      <c r="N602" s="7">
        <v>0.18</v>
      </c>
      <c r="O602" s="15"/>
      <c r="P602" s="15"/>
      <c r="Q602" s="15"/>
      <c r="R602" s="15"/>
      <c r="U602" s="23"/>
      <c r="V602" s="23"/>
    </row>
    <row r="603" spans="1:22" x14ac:dyDescent="0.25">
      <c r="A603">
        <v>3002</v>
      </c>
      <c r="B603" t="s">
        <v>33</v>
      </c>
      <c r="C603">
        <v>2011</v>
      </c>
      <c r="D603" s="4">
        <v>3</v>
      </c>
      <c r="E603" s="10">
        <v>3.0433456080182605E-2</v>
      </c>
      <c r="F603" s="10">
        <v>0.98604269293924462</v>
      </c>
      <c r="G603" s="9">
        <v>2.4364269310062719E-2</v>
      </c>
      <c r="H603" s="9">
        <v>0.97280654775700304</v>
      </c>
      <c r="I603" s="9">
        <v>0.98530623073947299</v>
      </c>
      <c r="J603" s="7">
        <v>2.7817269076305207E-2</v>
      </c>
      <c r="K603" s="7"/>
      <c r="L603" s="7"/>
      <c r="M603" s="7"/>
      <c r="N603" s="7">
        <v>0.16500000000000001</v>
      </c>
      <c r="O603" s="15"/>
      <c r="P603" s="15"/>
      <c r="Q603" s="15"/>
      <c r="R603" s="15"/>
      <c r="U603" s="23"/>
      <c r="V603" s="23"/>
    </row>
    <row r="604" spans="1:22" x14ac:dyDescent="0.25">
      <c r="A604">
        <v>3002</v>
      </c>
      <c r="B604" t="s">
        <v>33</v>
      </c>
      <c r="C604">
        <v>2012</v>
      </c>
      <c r="D604" s="4">
        <v>3</v>
      </c>
      <c r="E604" s="10">
        <v>1.4055626189858721E-2</v>
      </c>
      <c r="F604" s="10">
        <v>1</v>
      </c>
      <c r="G604" s="9">
        <v>2.7570036957151399E-2</v>
      </c>
      <c r="H604" s="9">
        <v>1</v>
      </c>
      <c r="I604" s="9">
        <v>1</v>
      </c>
      <c r="J604" s="7">
        <v>1.8738799999999996E-2</v>
      </c>
      <c r="K604" s="7"/>
      <c r="L604" s="7"/>
      <c r="M604" s="7"/>
      <c r="N604" s="7">
        <v>0.15</v>
      </c>
      <c r="O604" s="15"/>
      <c r="P604" s="15"/>
      <c r="Q604" s="15"/>
      <c r="R604" s="15"/>
      <c r="U604" s="23"/>
      <c r="V604" s="23"/>
    </row>
    <row r="605" spans="1:22" x14ac:dyDescent="0.25">
      <c r="A605">
        <v>3002</v>
      </c>
      <c r="B605" t="s">
        <v>33</v>
      </c>
      <c r="C605">
        <v>2013</v>
      </c>
      <c r="D605" s="4">
        <v>3</v>
      </c>
      <c r="E605" s="10">
        <v>9.8040000966208348E-3</v>
      </c>
      <c r="F605" s="10">
        <v>1.0098522167487685</v>
      </c>
      <c r="G605" s="9">
        <v>1.808806658576062E-2</v>
      </c>
      <c r="H605" s="9">
        <v>1.0182526464752835</v>
      </c>
      <c r="I605" s="9">
        <v>1.0160331710317538</v>
      </c>
      <c r="J605" s="7">
        <v>2.2583599999999988E-2</v>
      </c>
      <c r="K605" s="7"/>
      <c r="L605" s="7"/>
      <c r="M605" s="7"/>
      <c r="N605" s="7">
        <v>0.15</v>
      </c>
      <c r="O605" s="15"/>
      <c r="P605" s="15"/>
      <c r="Q605" s="15"/>
      <c r="R605" s="15"/>
      <c r="U605" s="23"/>
      <c r="V605" s="23"/>
    </row>
    <row r="606" spans="1:22" x14ac:dyDescent="0.25">
      <c r="A606">
        <v>3002</v>
      </c>
      <c r="B606" t="s">
        <v>33</v>
      </c>
      <c r="C606">
        <v>2014</v>
      </c>
      <c r="D606" s="4">
        <v>3</v>
      </c>
      <c r="E606" s="10">
        <v>2.330358567788408E-2</v>
      </c>
      <c r="F606" s="10">
        <v>1.0336617405582924</v>
      </c>
      <c r="G606" s="9">
        <v>2.9520478905960826E-2</v>
      </c>
      <c r="H606" s="9">
        <v>1.0487600331166909</v>
      </c>
      <c r="I606" s="9">
        <v>1.0371985462504336</v>
      </c>
      <c r="J606" s="7">
        <v>2.2319999999999989E-2</v>
      </c>
      <c r="K606" s="7"/>
      <c r="L606" s="7"/>
      <c r="M606" s="7"/>
      <c r="N606" s="7">
        <v>0.15</v>
      </c>
      <c r="O606" s="15"/>
      <c r="P606" s="15"/>
      <c r="Q606" s="15"/>
      <c r="R606" s="15"/>
      <c r="U606" s="23"/>
      <c r="V606" s="23"/>
    </row>
    <row r="607" spans="1:22" x14ac:dyDescent="0.25">
      <c r="A607">
        <v>3002</v>
      </c>
      <c r="B607" t="s">
        <v>33</v>
      </c>
      <c r="C607">
        <v>2015</v>
      </c>
      <c r="D607" s="4">
        <v>3</v>
      </c>
      <c r="E607" s="10">
        <v>1.1843802087761406E-2</v>
      </c>
      <c r="F607" s="10">
        <v>1.045977011494253</v>
      </c>
      <c r="G607" s="9">
        <v>3.3647065394515868E-2</v>
      </c>
      <c r="H607" s="9">
        <v>1.0846481090003903</v>
      </c>
      <c r="I607" s="9">
        <v>1.0617060042849822</v>
      </c>
      <c r="J607" s="7">
        <v>1.5228399999999998E-2</v>
      </c>
      <c r="K607" s="7"/>
      <c r="L607" s="7"/>
      <c r="M607" s="7"/>
      <c r="N607" s="7">
        <v>0.15</v>
      </c>
      <c r="O607" s="15"/>
      <c r="P607" s="15"/>
      <c r="Q607" s="15"/>
      <c r="R607" s="15"/>
      <c r="U607" s="23"/>
      <c r="V607" s="23"/>
    </row>
    <row r="608" spans="1:22" x14ac:dyDescent="0.25">
      <c r="A608">
        <v>3002</v>
      </c>
      <c r="B608" t="s">
        <v>33</v>
      </c>
      <c r="C608">
        <v>2016</v>
      </c>
      <c r="D608" s="4">
        <v>3</v>
      </c>
      <c r="E608" s="10">
        <v>1.789234818433507E-2</v>
      </c>
      <c r="F608" s="10">
        <v>1.0648604269293924</v>
      </c>
      <c r="G608" s="9">
        <v>7.7767943011115212E-3</v>
      </c>
      <c r="H608" s="9">
        <v>1.0931160783837119</v>
      </c>
      <c r="I608" s="9">
        <v>1.0740860968389463</v>
      </c>
      <c r="J608" s="7">
        <v>1.2503599999999997E-2</v>
      </c>
      <c r="K608" s="7"/>
      <c r="L608" s="7"/>
      <c r="M608" s="7"/>
      <c r="N608" s="7">
        <v>0.15</v>
      </c>
      <c r="O608" s="15"/>
      <c r="P608" s="15"/>
      <c r="Q608" s="15"/>
      <c r="R608" s="15"/>
      <c r="U608" s="23"/>
      <c r="V608" s="23"/>
    </row>
    <row r="609" spans="1:22" x14ac:dyDescent="0.25">
      <c r="A609">
        <v>3002</v>
      </c>
      <c r="B609" t="s">
        <v>33</v>
      </c>
      <c r="C609">
        <v>2017</v>
      </c>
      <c r="D609" s="4">
        <v>3</v>
      </c>
      <c r="E609" s="10">
        <v>1.6819968400870744E-2</v>
      </c>
      <c r="F609" s="10">
        <v>1.0829228243021347</v>
      </c>
      <c r="G609" s="9">
        <v>6.7346003459078487E-3</v>
      </c>
      <c r="H609" s="9">
        <v>1.1005026230986659</v>
      </c>
      <c r="I609" s="9">
        <v>1.0930968272236361</v>
      </c>
      <c r="J609" s="7">
        <v>1.7814056224899587E-2</v>
      </c>
      <c r="K609" s="7"/>
      <c r="L609" s="7"/>
      <c r="M609" s="7"/>
      <c r="N609" s="7">
        <v>0.15</v>
      </c>
      <c r="O609" s="15"/>
      <c r="P609" s="15"/>
      <c r="Q609" s="15"/>
      <c r="R609" s="15"/>
      <c r="U609" s="23"/>
      <c r="V609" s="23"/>
    </row>
    <row r="610" spans="1:22" x14ac:dyDescent="0.25">
      <c r="A610">
        <v>3002</v>
      </c>
      <c r="B610" t="s">
        <v>33</v>
      </c>
      <c r="C610">
        <v>2018</v>
      </c>
      <c r="D610" s="4">
        <v>3</v>
      </c>
      <c r="E610" s="10">
        <v>2.3230718715160439E-2</v>
      </c>
      <c r="F610" s="10">
        <v>1.1083743842364533</v>
      </c>
      <c r="G610" s="9">
        <v>3.2608217496699086E-2</v>
      </c>
      <c r="H610" s="9">
        <v>1.1369795435774142</v>
      </c>
      <c r="I610" s="9">
        <v>1.1204060044918529</v>
      </c>
      <c r="J610" s="7">
        <v>2.2796800000000013E-2</v>
      </c>
      <c r="K610" s="7"/>
      <c r="L610" s="7"/>
      <c r="M610" s="7"/>
      <c r="N610" s="7">
        <v>0.15</v>
      </c>
      <c r="O610" s="15"/>
      <c r="P610" s="15"/>
      <c r="Q610" s="15"/>
      <c r="R610" s="15"/>
      <c r="U610" s="23"/>
      <c r="V610" s="23"/>
    </row>
    <row r="611" spans="1:22" x14ac:dyDescent="0.25">
      <c r="A611">
        <v>3002</v>
      </c>
      <c r="B611" t="s">
        <v>33</v>
      </c>
      <c r="C611">
        <v>2019</v>
      </c>
      <c r="D611" s="4">
        <v>3</v>
      </c>
      <c r="E611" s="10">
        <v>1.8349138668196617E-2</v>
      </c>
      <c r="F611" s="10">
        <v>1.1288998357963875</v>
      </c>
      <c r="G611" s="9">
        <v>1.5858858117744262E-2</v>
      </c>
      <c r="H611" s="9">
        <v>1.1551544767653172</v>
      </c>
      <c r="I611" s="9">
        <v>1.1481239238412309</v>
      </c>
      <c r="J611" s="7">
        <v>1.58896E-2</v>
      </c>
      <c r="K611" s="7"/>
      <c r="L611" s="7"/>
      <c r="M611" s="7"/>
      <c r="N611" s="7">
        <v>0.15</v>
      </c>
      <c r="O611" s="15"/>
      <c r="P611" s="15"/>
      <c r="Q611" s="15"/>
      <c r="R611" s="15"/>
      <c r="U611" s="23"/>
      <c r="V611" s="23"/>
    </row>
    <row r="612" spans="1:22" x14ac:dyDescent="0.25">
      <c r="A612">
        <v>3002</v>
      </c>
      <c r="B612" t="s">
        <v>33</v>
      </c>
      <c r="C612">
        <v>2020</v>
      </c>
      <c r="D612" s="4">
        <v>3</v>
      </c>
      <c r="E612" s="10">
        <v>6.5241260769432936E-3</v>
      </c>
      <c r="F612" s="10">
        <v>1.136288998357964</v>
      </c>
      <c r="G612" s="9">
        <v>1.1687705748592014E-3</v>
      </c>
      <c r="H612" s="9">
        <v>1.1565053766193969</v>
      </c>
      <c r="I612" s="9">
        <v>1.2126453525456478</v>
      </c>
      <c r="J612" s="7">
        <v>7.5211155378486104E-3</v>
      </c>
      <c r="K612" s="7"/>
      <c r="L612" s="7"/>
      <c r="M612" s="7"/>
      <c r="N612" s="7">
        <v>0.15</v>
      </c>
      <c r="O612" s="15"/>
      <c r="P612" s="15"/>
      <c r="Q612" s="15"/>
      <c r="R612" s="15"/>
      <c r="U612" s="23"/>
      <c r="V612" s="23"/>
    </row>
    <row r="613" spans="1:22" x14ac:dyDescent="0.25">
      <c r="A613">
        <v>3002</v>
      </c>
      <c r="B613" t="s">
        <v>33</v>
      </c>
      <c r="C613">
        <v>2021</v>
      </c>
      <c r="D613" s="4">
        <v>3</v>
      </c>
      <c r="E613" s="10">
        <v>3.4094211342975925E-2</v>
      </c>
      <c r="F613" s="10">
        <v>1.1756978653530377</v>
      </c>
      <c r="G613" s="9">
        <v>7.9916684095870591E-2</v>
      </c>
      <c r="H613" s="9">
        <v>1.252722942095772</v>
      </c>
      <c r="I613" s="9">
        <v>1.2570003330618729</v>
      </c>
      <c r="J613" s="7">
        <v>1.363253012048192E-2</v>
      </c>
      <c r="K613" s="7"/>
      <c r="L613" s="7"/>
      <c r="M613" s="7"/>
      <c r="N613" s="7">
        <v>0.15</v>
      </c>
      <c r="O613" s="15"/>
      <c r="P613" s="15"/>
      <c r="Q613" s="15"/>
      <c r="R613" s="15"/>
      <c r="U613" s="23"/>
      <c r="V613" s="23"/>
    </row>
    <row r="614" spans="1:22" s="2" customFormat="1" x14ac:dyDescent="0.25">
      <c r="A614" s="2">
        <v>3002</v>
      </c>
      <c r="B614" s="2" t="s">
        <v>33</v>
      </c>
      <c r="C614" s="2">
        <v>2022</v>
      </c>
      <c r="D614" s="5">
        <v>3</v>
      </c>
      <c r="E614" s="13">
        <v>6.5541858408471529E-2</v>
      </c>
      <c r="F614" s="13">
        <v>1.2553366174055829</v>
      </c>
      <c r="G614" s="12">
        <v>0.10103524587275775</v>
      </c>
      <c r="H614" s="12">
        <v>1.385906976081813</v>
      </c>
      <c r="I614" s="12">
        <v>1.3018174110679976</v>
      </c>
      <c r="J614" s="11">
        <v>2.7718145161290314E-2</v>
      </c>
      <c r="K614" s="11"/>
      <c r="L614" s="11"/>
      <c r="M614" s="11"/>
      <c r="N614" s="11">
        <v>0.15</v>
      </c>
      <c r="O614" s="16"/>
      <c r="P614" s="16"/>
      <c r="Q614" s="16"/>
      <c r="R614" s="16"/>
      <c r="S614" s="73"/>
      <c r="T614" s="85"/>
      <c r="U614" s="75"/>
      <c r="V614" s="75"/>
    </row>
    <row r="615" spans="1:22" x14ac:dyDescent="0.25">
      <c r="A615">
        <v>3004</v>
      </c>
      <c r="B615" t="s">
        <v>34</v>
      </c>
      <c r="C615">
        <v>2005</v>
      </c>
      <c r="D615" s="4">
        <v>3</v>
      </c>
      <c r="E615" s="10" cm="1">
        <f t="array" ref="E615:E632">TRANSPOSE(Deflators!C27:T27)</f>
        <v>2.1750266400177042E-2</v>
      </c>
      <c r="F615" s="10" cm="1">
        <f t="array" ref="F615:F632">TRANSPOSE(Deflators!C26:T26)</f>
        <v>0.87766830870279156</v>
      </c>
      <c r="G615" s="9" cm="1">
        <f t="array" ref="G615:G632">TRANSPOSE(Deflators!C61:T61)</f>
        <v>3.0940741067130219E-2</v>
      </c>
      <c r="H615" s="9" cm="1">
        <f t="array" ref="H615:H632">TRANSPOSE(Deflators!C62:T62)</f>
        <v>0.79248615506261366</v>
      </c>
      <c r="I615" s="9">
        <v>0.86196136896015041</v>
      </c>
      <c r="J615" s="7" cm="1">
        <f t="array" ref="J615:J632">'RFR - ONT'!J5:J22</f>
        <v>4.0660799999999969E-2</v>
      </c>
      <c r="K615" s="7"/>
      <c r="L615" s="7"/>
      <c r="M615" s="7"/>
      <c r="N615" s="7" cm="1">
        <f t="array" ref="N615:N632">TRANSPOSE('SC Tax'!B6:S6)</f>
        <v>0.22120000000000001</v>
      </c>
      <c r="O615" s="15"/>
      <c r="P615" s="15"/>
      <c r="Q615" s="15"/>
      <c r="R615" s="15"/>
      <c r="U615" s="23"/>
      <c r="V615" s="23"/>
    </row>
    <row r="616" spans="1:22" x14ac:dyDescent="0.25">
      <c r="A616">
        <v>3004</v>
      </c>
      <c r="B616" t="s">
        <v>34</v>
      </c>
      <c r="C616">
        <v>2006</v>
      </c>
      <c r="D616" s="4">
        <v>3</v>
      </c>
      <c r="E616" s="10">
        <v>1.7617516390842546E-2</v>
      </c>
      <c r="F616" s="10">
        <v>0.89326765188834156</v>
      </c>
      <c r="G616" s="9">
        <v>3.8387107715561967E-2</v>
      </c>
      <c r="H616" s="9">
        <v>0.8234988419491327</v>
      </c>
      <c r="I616" s="9">
        <v>0.87761519079342498</v>
      </c>
      <c r="J616" s="7">
        <v>4.2090438247011974E-2</v>
      </c>
      <c r="K616" s="7"/>
      <c r="L616" s="7"/>
      <c r="M616" s="7"/>
      <c r="N616" s="7">
        <v>0.22120000000000001</v>
      </c>
      <c r="O616" s="15"/>
      <c r="P616" s="15"/>
      <c r="Q616" s="15"/>
      <c r="R616" s="15"/>
      <c r="U616" s="23"/>
      <c r="V616" s="23"/>
    </row>
    <row r="617" spans="1:22" x14ac:dyDescent="0.25">
      <c r="A617">
        <v>3004</v>
      </c>
      <c r="B617" t="s">
        <v>34</v>
      </c>
      <c r="C617">
        <v>2007</v>
      </c>
      <c r="D617" s="4">
        <v>3</v>
      </c>
      <c r="E617" s="10">
        <v>1.8215439891341119E-2</v>
      </c>
      <c r="F617" s="10">
        <v>0.909688013136289</v>
      </c>
      <c r="G617" s="9">
        <v>3.9623873133393522E-2</v>
      </c>
      <c r="H617" s="9">
        <v>0.85678414708617623</v>
      </c>
      <c r="I617" s="9">
        <v>0.90781176625538473</v>
      </c>
      <c r="J617" s="7">
        <v>4.2717131474103567E-2</v>
      </c>
      <c r="K617" s="7"/>
      <c r="L617" s="7"/>
      <c r="M617" s="7"/>
      <c r="N617" s="7">
        <v>0.22120000000000001</v>
      </c>
      <c r="O617" s="15"/>
      <c r="P617" s="15"/>
      <c r="Q617" s="15"/>
      <c r="R617" s="15"/>
      <c r="U617" s="23"/>
      <c r="V617" s="23"/>
    </row>
    <row r="618" spans="1:22" x14ac:dyDescent="0.25">
      <c r="A618">
        <v>3004</v>
      </c>
      <c r="B618" t="s">
        <v>34</v>
      </c>
      <c r="C618">
        <v>2008</v>
      </c>
      <c r="D618" s="4">
        <v>3</v>
      </c>
      <c r="E618" s="10">
        <v>2.2312393720777292E-2</v>
      </c>
      <c r="F618" s="10">
        <v>0.93021346469622335</v>
      </c>
      <c r="G618" s="9">
        <v>6.2270143938427669E-2</v>
      </c>
      <c r="H618" s="9">
        <v>0.91183236277654256</v>
      </c>
      <c r="I618" s="9">
        <v>0.92968101912795709</v>
      </c>
      <c r="J618" s="7">
        <v>3.6070119521912386E-2</v>
      </c>
      <c r="K618" s="7"/>
      <c r="L618" s="7"/>
      <c r="M618" s="7"/>
      <c r="N618" s="7">
        <v>0.19500000000000001</v>
      </c>
      <c r="O618" s="15"/>
      <c r="P618" s="15"/>
      <c r="Q618" s="15"/>
      <c r="R618" s="15"/>
      <c r="U618" s="23"/>
      <c r="V618" s="23"/>
    </row>
    <row r="619" spans="1:22" x14ac:dyDescent="0.25">
      <c r="A619">
        <v>3004</v>
      </c>
      <c r="B619" t="s">
        <v>34</v>
      </c>
      <c r="C619">
        <v>2009</v>
      </c>
      <c r="D619" s="4">
        <v>3</v>
      </c>
      <c r="E619" s="10">
        <v>3.5242327225296828E-3</v>
      </c>
      <c r="F619" s="10">
        <v>0.93349753694581283</v>
      </c>
      <c r="G619" s="9">
        <v>2.8616972913710962E-2</v>
      </c>
      <c r="H619" s="9">
        <v>0.93830319590345845</v>
      </c>
      <c r="I619" s="9">
        <v>0.94083695414572388</v>
      </c>
      <c r="J619" s="7">
        <v>3.2316400000000002E-2</v>
      </c>
      <c r="K619" s="7"/>
      <c r="L619" s="7"/>
      <c r="M619" s="7"/>
      <c r="N619" s="7">
        <v>0.19</v>
      </c>
      <c r="O619" s="15"/>
      <c r="P619" s="15"/>
      <c r="Q619" s="15"/>
      <c r="R619" s="15"/>
      <c r="U619" s="23"/>
      <c r="V619" s="23"/>
    </row>
    <row r="620" spans="1:22" x14ac:dyDescent="0.25">
      <c r="A620">
        <v>3004</v>
      </c>
      <c r="B620" t="s">
        <v>34</v>
      </c>
      <c r="C620">
        <v>2010</v>
      </c>
      <c r="D620" s="4">
        <v>3</v>
      </c>
      <c r="E620" s="10">
        <v>2.4327872249264807E-2</v>
      </c>
      <c r="F620" s="10">
        <v>0.95648604269293924</v>
      </c>
      <c r="G620" s="9">
        <v>1.1747839367532598E-2</v>
      </c>
      <c r="H620" s="9">
        <v>0.94939123384833213</v>
      </c>
      <c r="I620" s="9">
        <v>0.96911394163900921</v>
      </c>
      <c r="J620" s="7">
        <v>3.2359600000000016E-2</v>
      </c>
      <c r="K620" s="7"/>
      <c r="L620" s="7"/>
      <c r="M620" s="7"/>
      <c r="N620" s="7">
        <v>0.18</v>
      </c>
      <c r="O620" s="15"/>
      <c r="P620" s="15"/>
      <c r="Q620" s="15"/>
      <c r="R620" s="15"/>
      <c r="U620" s="23"/>
      <c r="V620" s="23"/>
    </row>
    <row r="621" spans="1:22" x14ac:dyDescent="0.25">
      <c r="A621">
        <v>3004</v>
      </c>
      <c r="B621" t="s">
        <v>34</v>
      </c>
      <c r="C621">
        <v>2011</v>
      </c>
      <c r="D621" s="4">
        <v>3</v>
      </c>
      <c r="E621" s="10">
        <v>3.0433456080182605E-2</v>
      </c>
      <c r="F621" s="10">
        <v>0.98604269293924462</v>
      </c>
      <c r="G621" s="9">
        <v>2.4364269310062719E-2</v>
      </c>
      <c r="H621" s="9">
        <v>0.97280654775700304</v>
      </c>
      <c r="I621" s="9">
        <v>0.98530623073947299</v>
      </c>
      <c r="J621" s="7">
        <v>2.7817269076305207E-2</v>
      </c>
      <c r="K621" s="7"/>
      <c r="L621" s="7"/>
      <c r="M621" s="7"/>
      <c r="N621" s="7">
        <v>0.16500000000000001</v>
      </c>
      <c r="O621" s="15"/>
      <c r="P621" s="15"/>
      <c r="Q621" s="15"/>
      <c r="R621" s="15"/>
      <c r="U621" s="23"/>
      <c r="V621" s="23"/>
    </row>
    <row r="622" spans="1:22" x14ac:dyDescent="0.25">
      <c r="A622">
        <v>3004</v>
      </c>
      <c r="B622" t="s">
        <v>34</v>
      </c>
      <c r="C622">
        <v>2012</v>
      </c>
      <c r="D622" s="4">
        <v>3</v>
      </c>
      <c r="E622" s="10">
        <v>1.4055626189858721E-2</v>
      </c>
      <c r="F622" s="10">
        <v>1</v>
      </c>
      <c r="G622" s="9">
        <v>2.7570036957151399E-2</v>
      </c>
      <c r="H622" s="9">
        <v>1</v>
      </c>
      <c r="I622" s="9">
        <v>1</v>
      </c>
      <c r="J622" s="7">
        <v>1.8738799999999996E-2</v>
      </c>
      <c r="K622" s="7"/>
      <c r="L622" s="7"/>
      <c r="M622" s="7"/>
      <c r="N622" s="7">
        <v>0.15</v>
      </c>
      <c r="O622" s="15"/>
      <c r="P622" s="15"/>
      <c r="Q622" s="15"/>
      <c r="R622" s="15"/>
      <c r="U622" s="23"/>
      <c r="V622" s="23"/>
    </row>
    <row r="623" spans="1:22" x14ac:dyDescent="0.25">
      <c r="A623">
        <v>3004</v>
      </c>
      <c r="B623" t="s">
        <v>34</v>
      </c>
      <c r="C623">
        <v>2013</v>
      </c>
      <c r="D623" s="4">
        <v>3</v>
      </c>
      <c r="E623" s="10">
        <v>9.8040000966208348E-3</v>
      </c>
      <c r="F623" s="10">
        <v>1.0098522167487685</v>
      </c>
      <c r="G623" s="9">
        <v>1.808806658576062E-2</v>
      </c>
      <c r="H623" s="9">
        <v>1.0182526464752835</v>
      </c>
      <c r="I623" s="9">
        <v>1.0160331710317538</v>
      </c>
      <c r="J623" s="7">
        <v>2.2583599999999988E-2</v>
      </c>
      <c r="K623" s="7"/>
      <c r="L623" s="7"/>
      <c r="M623" s="7"/>
      <c r="N623" s="7">
        <v>0.15</v>
      </c>
      <c r="O623" s="15"/>
      <c r="P623" s="15"/>
      <c r="Q623" s="15"/>
      <c r="R623" s="15"/>
      <c r="U623" s="23"/>
      <c r="V623" s="23"/>
    </row>
    <row r="624" spans="1:22" x14ac:dyDescent="0.25">
      <c r="A624">
        <v>3004</v>
      </c>
      <c r="B624" t="s">
        <v>34</v>
      </c>
      <c r="C624">
        <v>2014</v>
      </c>
      <c r="D624" s="4">
        <v>3</v>
      </c>
      <c r="E624" s="10">
        <v>2.330358567788408E-2</v>
      </c>
      <c r="F624" s="10">
        <v>1.0336617405582924</v>
      </c>
      <c r="G624" s="9">
        <v>2.9520478905960826E-2</v>
      </c>
      <c r="H624" s="9">
        <v>1.0487600331166909</v>
      </c>
      <c r="I624" s="9">
        <v>1.0371985462504336</v>
      </c>
      <c r="J624" s="7">
        <v>2.2319999999999989E-2</v>
      </c>
      <c r="K624" s="7"/>
      <c r="L624" s="7"/>
      <c r="M624" s="7"/>
      <c r="N624" s="7">
        <v>0.15</v>
      </c>
      <c r="O624" s="15"/>
      <c r="P624" s="15"/>
      <c r="Q624" s="15"/>
      <c r="R624" s="15"/>
      <c r="U624" s="23"/>
      <c r="V624" s="23"/>
    </row>
    <row r="625" spans="1:22" x14ac:dyDescent="0.25">
      <c r="A625">
        <v>3004</v>
      </c>
      <c r="B625" t="s">
        <v>34</v>
      </c>
      <c r="C625">
        <v>2015</v>
      </c>
      <c r="D625" s="4">
        <v>3</v>
      </c>
      <c r="E625" s="10">
        <v>1.1843802087761406E-2</v>
      </c>
      <c r="F625" s="10">
        <v>1.045977011494253</v>
      </c>
      <c r="G625" s="9">
        <v>3.3647065394515868E-2</v>
      </c>
      <c r="H625" s="9">
        <v>1.0846481090003903</v>
      </c>
      <c r="I625" s="9">
        <v>1.0617060042849822</v>
      </c>
      <c r="J625" s="7">
        <v>1.5228399999999998E-2</v>
      </c>
      <c r="K625" s="7"/>
      <c r="L625" s="7"/>
      <c r="M625" s="7"/>
      <c r="N625" s="7">
        <v>0.15</v>
      </c>
      <c r="O625" s="15"/>
      <c r="P625" s="15"/>
      <c r="Q625" s="15"/>
      <c r="R625" s="15"/>
      <c r="U625" s="23"/>
      <c r="V625" s="23"/>
    </row>
    <row r="626" spans="1:22" x14ac:dyDescent="0.25">
      <c r="A626">
        <v>3004</v>
      </c>
      <c r="B626" t="s">
        <v>34</v>
      </c>
      <c r="C626">
        <v>2016</v>
      </c>
      <c r="D626" s="4">
        <v>3</v>
      </c>
      <c r="E626" s="10">
        <v>1.789234818433507E-2</v>
      </c>
      <c r="F626" s="10">
        <v>1.0648604269293924</v>
      </c>
      <c r="G626" s="9">
        <v>7.7767943011115212E-3</v>
      </c>
      <c r="H626" s="9">
        <v>1.0931160783837119</v>
      </c>
      <c r="I626" s="9">
        <v>1.0740860968389463</v>
      </c>
      <c r="J626" s="7">
        <v>1.2503599999999997E-2</v>
      </c>
      <c r="K626" s="7"/>
      <c r="L626" s="7"/>
      <c r="M626" s="7"/>
      <c r="N626" s="7">
        <v>0.15</v>
      </c>
      <c r="O626" s="15"/>
      <c r="P626" s="15"/>
      <c r="Q626" s="15"/>
      <c r="R626" s="15"/>
      <c r="U626" s="23"/>
      <c r="V626" s="23"/>
    </row>
    <row r="627" spans="1:22" x14ac:dyDescent="0.25">
      <c r="A627">
        <v>3004</v>
      </c>
      <c r="B627" t="s">
        <v>34</v>
      </c>
      <c r="C627">
        <v>2017</v>
      </c>
      <c r="D627" s="4">
        <v>3</v>
      </c>
      <c r="E627" s="10">
        <v>1.6819968400870744E-2</v>
      </c>
      <c r="F627" s="10">
        <v>1.0829228243021347</v>
      </c>
      <c r="G627" s="9">
        <v>6.7346003459078487E-3</v>
      </c>
      <c r="H627" s="9">
        <v>1.1005026230986659</v>
      </c>
      <c r="I627" s="9">
        <v>1.0930968272236361</v>
      </c>
      <c r="J627" s="7">
        <v>1.7814056224899587E-2</v>
      </c>
      <c r="K627" s="7"/>
      <c r="L627" s="7"/>
      <c r="M627" s="7"/>
      <c r="N627" s="7">
        <v>0.15</v>
      </c>
      <c r="O627" s="15"/>
      <c r="P627" s="15"/>
      <c r="Q627" s="15"/>
      <c r="R627" s="15"/>
      <c r="U627" s="23"/>
      <c r="V627" s="23"/>
    </row>
    <row r="628" spans="1:22" x14ac:dyDescent="0.25">
      <c r="A628">
        <v>3004</v>
      </c>
      <c r="B628" t="s">
        <v>34</v>
      </c>
      <c r="C628">
        <v>2018</v>
      </c>
      <c r="D628" s="4">
        <v>3</v>
      </c>
      <c r="E628" s="10">
        <v>2.3230718715160439E-2</v>
      </c>
      <c r="F628" s="10">
        <v>1.1083743842364533</v>
      </c>
      <c r="G628" s="9">
        <v>3.2608217496699086E-2</v>
      </c>
      <c r="H628" s="9">
        <v>1.1369795435774142</v>
      </c>
      <c r="I628" s="9">
        <v>1.1204060044918529</v>
      </c>
      <c r="J628" s="7">
        <v>2.2796800000000013E-2</v>
      </c>
      <c r="K628" s="7"/>
      <c r="L628" s="7"/>
      <c r="M628" s="7"/>
      <c r="N628" s="7">
        <v>0.15</v>
      </c>
      <c r="O628" s="15"/>
      <c r="P628" s="15"/>
      <c r="Q628" s="15"/>
      <c r="R628" s="15"/>
      <c r="U628" s="23"/>
      <c r="V628" s="23"/>
    </row>
    <row r="629" spans="1:22" x14ac:dyDescent="0.25">
      <c r="A629">
        <v>3004</v>
      </c>
      <c r="B629" t="s">
        <v>34</v>
      </c>
      <c r="C629">
        <v>2019</v>
      </c>
      <c r="D629" s="4">
        <v>3</v>
      </c>
      <c r="E629" s="10">
        <v>1.8349138668196617E-2</v>
      </c>
      <c r="F629" s="10">
        <v>1.1288998357963875</v>
      </c>
      <c r="G629" s="9">
        <v>1.5858858117744262E-2</v>
      </c>
      <c r="H629" s="9">
        <v>1.1551544767653172</v>
      </c>
      <c r="I629" s="9">
        <v>1.1481239238412309</v>
      </c>
      <c r="J629" s="7">
        <v>1.58896E-2</v>
      </c>
      <c r="K629" s="7"/>
      <c r="L629" s="7"/>
      <c r="M629" s="7"/>
      <c r="N629" s="7">
        <v>0.15</v>
      </c>
      <c r="O629" s="15"/>
      <c r="P629" s="15"/>
      <c r="Q629" s="15"/>
      <c r="R629" s="15"/>
      <c r="U629" s="23"/>
      <c r="V629" s="23"/>
    </row>
    <row r="630" spans="1:22" x14ac:dyDescent="0.25">
      <c r="A630">
        <v>3004</v>
      </c>
      <c r="B630" t="s">
        <v>34</v>
      </c>
      <c r="C630">
        <v>2020</v>
      </c>
      <c r="D630" s="4">
        <v>3</v>
      </c>
      <c r="E630" s="10">
        <v>6.5241260769432936E-3</v>
      </c>
      <c r="F630" s="10">
        <v>1.136288998357964</v>
      </c>
      <c r="G630" s="9">
        <v>1.1687705748592014E-3</v>
      </c>
      <c r="H630" s="9">
        <v>1.1565053766193969</v>
      </c>
      <c r="I630" s="9">
        <v>1.2126453525456478</v>
      </c>
      <c r="J630" s="7">
        <v>7.5211155378486104E-3</v>
      </c>
      <c r="K630" s="7"/>
      <c r="L630" s="7"/>
      <c r="M630" s="7"/>
      <c r="N630" s="7">
        <v>0.15</v>
      </c>
      <c r="O630" s="15"/>
      <c r="P630" s="15"/>
      <c r="Q630" s="15"/>
      <c r="R630" s="15"/>
      <c r="U630" s="23"/>
      <c r="V630" s="23"/>
    </row>
    <row r="631" spans="1:22" x14ac:dyDescent="0.25">
      <c r="A631">
        <v>3004</v>
      </c>
      <c r="B631" t="s">
        <v>34</v>
      </c>
      <c r="C631">
        <v>2021</v>
      </c>
      <c r="D631" s="4">
        <v>3</v>
      </c>
      <c r="E631" s="10">
        <v>3.4094211342975925E-2</v>
      </c>
      <c r="F631" s="10">
        <v>1.1756978653530377</v>
      </c>
      <c r="G631" s="9">
        <v>7.9916684095870591E-2</v>
      </c>
      <c r="H631" s="9">
        <v>1.252722942095772</v>
      </c>
      <c r="I631" s="9">
        <v>1.2570003330618729</v>
      </c>
      <c r="J631" s="7">
        <v>1.363253012048192E-2</v>
      </c>
      <c r="K631" s="7"/>
      <c r="L631" s="7"/>
      <c r="M631" s="7"/>
      <c r="N631" s="7">
        <v>0.15</v>
      </c>
      <c r="O631" s="15"/>
      <c r="P631" s="15"/>
      <c r="Q631" s="15"/>
      <c r="R631" s="15"/>
      <c r="U631" s="23"/>
      <c r="V631" s="23"/>
    </row>
    <row r="632" spans="1:22" s="2" customFormat="1" x14ac:dyDescent="0.25">
      <c r="A632" s="2">
        <v>3004</v>
      </c>
      <c r="B632" s="2" t="s">
        <v>34</v>
      </c>
      <c r="C632" s="2">
        <v>2022</v>
      </c>
      <c r="D632" s="5">
        <v>3</v>
      </c>
      <c r="E632" s="13">
        <v>6.5541858408471529E-2</v>
      </c>
      <c r="F632" s="13">
        <v>1.2553366174055829</v>
      </c>
      <c r="G632" s="12">
        <v>0.10103524587275775</v>
      </c>
      <c r="H632" s="12">
        <v>1.385906976081813</v>
      </c>
      <c r="I632" s="12">
        <v>1.3018174110679976</v>
      </c>
      <c r="J632" s="11">
        <v>2.7718145161290314E-2</v>
      </c>
      <c r="K632" s="11"/>
      <c r="L632" s="11"/>
      <c r="M632" s="11"/>
      <c r="N632" s="11">
        <v>0.15</v>
      </c>
      <c r="O632" s="16"/>
      <c r="P632" s="16"/>
      <c r="Q632" s="16"/>
      <c r="R632" s="16"/>
      <c r="S632" s="73"/>
      <c r="T632" s="85"/>
      <c r="U632" s="75"/>
      <c r="V632" s="75"/>
    </row>
    <row r="633" spans="1:22" x14ac:dyDescent="0.25">
      <c r="A633">
        <v>3007</v>
      </c>
      <c r="B633" t="s">
        <v>35</v>
      </c>
      <c r="C633">
        <v>2005</v>
      </c>
      <c r="D633" s="4">
        <v>3</v>
      </c>
      <c r="E633" s="10" cm="1">
        <f t="array" ref="E633:E650">TRANSPOSE(Deflators!C27:T27)</f>
        <v>2.1750266400177042E-2</v>
      </c>
      <c r="F633" s="10" cm="1">
        <f t="array" ref="F633:F650">TRANSPOSE(Deflators!C26:T26)</f>
        <v>0.87766830870279156</v>
      </c>
      <c r="G633" s="9" cm="1">
        <f t="array" ref="G633:G650">TRANSPOSE(Deflators!C61:T61)</f>
        <v>3.0940741067130219E-2</v>
      </c>
      <c r="H633" s="9" cm="1">
        <f t="array" ref="H633:H650">TRANSPOSE(Deflators!C62:T62)</f>
        <v>0.79248615506261366</v>
      </c>
      <c r="I633" s="9">
        <v>0.86196136896015041</v>
      </c>
      <c r="J633" s="7" cm="1">
        <f t="array" ref="J633:J650">'RFR - ONT'!J5:J22</f>
        <v>4.0660799999999969E-2</v>
      </c>
      <c r="K633" s="7"/>
      <c r="L633" s="7"/>
      <c r="M633" s="7"/>
      <c r="N633" s="7" cm="1">
        <f t="array" ref="N633:N650">TRANSPOSE('SC Tax'!B6:S6)</f>
        <v>0.22120000000000001</v>
      </c>
      <c r="O633" s="15"/>
      <c r="P633" s="15"/>
      <c r="Q633" s="15"/>
      <c r="R633" s="15"/>
      <c r="U633" s="23"/>
      <c r="V633" s="23"/>
    </row>
    <row r="634" spans="1:22" x14ac:dyDescent="0.25">
      <c r="A634">
        <v>3007</v>
      </c>
      <c r="B634" t="s">
        <v>35</v>
      </c>
      <c r="C634">
        <v>2006</v>
      </c>
      <c r="D634" s="4">
        <v>3</v>
      </c>
      <c r="E634" s="10">
        <v>1.7617516390842546E-2</v>
      </c>
      <c r="F634" s="10">
        <v>0.89326765188834156</v>
      </c>
      <c r="G634" s="9">
        <v>3.8387107715561967E-2</v>
      </c>
      <c r="H634" s="9">
        <v>0.8234988419491327</v>
      </c>
      <c r="I634" s="9">
        <v>0.87761519079342498</v>
      </c>
      <c r="J634" s="7">
        <v>4.2090438247011974E-2</v>
      </c>
      <c r="K634" s="7"/>
      <c r="L634" s="7"/>
      <c r="M634" s="7"/>
      <c r="N634" s="7">
        <v>0.22120000000000001</v>
      </c>
      <c r="O634" s="15"/>
      <c r="P634" s="15"/>
      <c r="Q634" s="15"/>
      <c r="R634" s="15"/>
      <c r="U634" s="23"/>
      <c r="V634" s="23"/>
    </row>
    <row r="635" spans="1:22" x14ac:dyDescent="0.25">
      <c r="A635">
        <v>3007</v>
      </c>
      <c r="B635" t="s">
        <v>35</v>
      </c>
      <c r="C635">
        <v>2007</v>
      </c>
      <c r="D635" s="4">
        <v>3</v>
      </c>
      <c r="E635" s="10">
        <v>1.8215439891341119E-2</v>
      </c>
      <c r="F635" s="10">
        <v>0.909688013136289</v>
      </c>
      <c r="G635" s="9">
        <v>3.9623873133393522E-2</v>
      </c>
      <c r="H635" s="9">
        <v>0.85678414708617623</v>
      </c>
      <c r="I635" s="9">
        <v>0.90781176625538473</v>
      </c>
      <c r="J635" s="7">
        <v>4.2717131474103567E-2</v>
      </c>
      <c r="K635" s="7"/>
      <c r="L635" s="7"/>
      <c r="M635" s="7"/>
      <c r="N635" s="7">
        <v>0.22120000000000001</v>
      </c>
      <c r="O635" s="15"/>
      <c r="P635" s="15"/>
      <c r="Q635" s="15"/>
      <c r="R635" s="15"/>
      <c r="U635" s="23"/>
      <c r="V635" s="23"/>
    </row>
    <row r="636" spans="1:22" x14ac:dyDescent="0.25">
      <c r="A636">
        <v>3007</v>
      </c>
      <c r="B636" t="s">
        <v>35</v>
      </c>
      <c r="C636">
        <v>2008</v>
      </c>
      <c r="D636" s="4">
        <v>3</v>
      </c>
      <c r="E636" s="10">
        <v>2.2312393720777292E-2</v>
      </c>
      <c r="F636" s="10">
        <v>0.93021346469622335</v>
      </c>
      <c r="G636" s="9">
        <v>6.2270143938427669E-2</v>
      </c>
      <c r="H636" s="9">
        <v>0.91183236277654256</v>
      </c>
      <c r="I636" s="9">
        <v>0.92968101912795709</v>
      </c>
      <c r="J636" s="7">
        <v>3.6070119521912386E-2</v>
      </c>
      <c r="K636" s="7"/>
      <c r="L636" s="7"/>
      <c r="M636" s="7"/>
      <c r="N636" s="7">
        <v>0.19500000000000001</v>
      </c>
      <c r="O636" s="15"/>
      <c r="P636" s="15"/>
      <c r="Q636" s="15"/>
      <c r="R636" s="15"/>
      <c r="U636" s="23"/>
      <c r="V636" s="23"/>
    </row>
    <row r="637" spans="1:22" x14ac:dyDescent="0.25">
      <c r="A637">
        <v>3007</v>
      </c>
      <c r="B637" t="s">
        <v>35</v>
      </c>
      <c r="C637">
        <v>2009</v>
      </c>
      <c r="D637" s="4">
        <v>3</v>
      </c>
      <c r="E637" s="10">
        <v>3.5242327225296828E-3</v>
      </c>
      <c r="F637" s="10">
        <v>0.93349753694581283</v>
      </c>
      <c r="G637" s="9">
        <v>2.8616972913710962E-2</v>
      </c>
      <c r="H637" s="9">
        <v>0.93830319590345845</v>
      </c>
      <c r="I637" s="9">
        <v>0.94083695414572388</v>
      </c>
      <c r="J637" s="7">
        <v>3.2316400000000002E-2</v>
      </c>
      <c r="K637" s="7"/>
      <c r="L637" s="7"/>
      <c r="M637" s="7"/>
      <c r="N637" s="7">
        <v>0.19</v>
      </c>
      <c r="O637" s="15"/>
      <c r="P637" s="15"/>
      <c r="Q637" s="15"/>
      <c r="R637" s="15"/>
      <c r="U637" s="23"/>
      <c r="V637" s="23"/>
    </row>
    <row r="638" spans="1:22" x14ac:dyDescent="0.25">
      <c r="A638">
        <v>3007</v>
      </c>
      <c r="B638" t="s">
        <v>35</v>
      </c>
      <c r="C638">
        <v>2010</v>
      </c>
      <c r="D638" s="4">
        <v>3</v>
      </c>
      <c r="E638" s="10">
        <v>2.4327872249264807E-2</v>
      </c>
      <c r="F638" s="10">
        <v>0.95648604269293924</v>
      </c>
      <c r="G638" s="9">
        <v>1.1747839367532598E-2</v>
      </c>
      <c r="H638" s="9">
        <v>0.94939123384833213</v>
      </c>
      <c r="I638" s="9">
        <v>0.96911394163900921</v>
      </c>
      <c r="J638" s="7">
        <v>3.2359600000000016E-2</v>
      </c>
      <c r="K638" s="7"/>
      <c r="L638" s="7"/>
      <c r="M638" s="7"/>
      <c r="N638" s="7">
        <v>0.18</v>
      </c>
      <c r="O638" s="15"/>
      <c r="P638" s="15"/>
      <c r="Q638" s="15"/>
      <c r="R638" s="15"/>
      <c r="U638" s="23"/>
      <c r="V638" s="23"/>
    </row>
    <row r="639" spans="1:22" x14ac:dyDescent="0.25">
      <c r="A639">
        <v>3007</v>
      </c>
      <c r="B639" t="s">
        <v>35</v>
      </c>
      <c r="C639">
        <v>2011</v>
      </c>
      <c r="D639" s="4">
        <v>3</v>
      </c>
      <c r="E639" s="10">
        <v>3.0433456080182605E-2</v>
      </c>
      <c r="F639" s="10">
        <v>0.98604269293924462</v>
      </c>
      <c r="G639" s="9">
        <v>2.4364269310062719E-2</v>
      </c>
      <c r="H639" s="9">
        <v>0.97280654775700304</v>
      </c>
      <c r="I639" s="9">
        <v>0.98530623073947299</v>
      </c>
      <c r="J639" s="7">
        <v>2.7817269076305207E-2</v>
      </c>
      <c r="K639" s="7"/>
      <c r="L639" s="7"/>
      <c r="M639" s="7"/>
      <c r="N639" s="7">
        <v>0.16500000000000001</v>
      </c>
      <c r="O639" s="15"/>
      <c r="P639" s="15"/>
      <c r="Q639" s="15"/>
      <c r="R639" s="15"/>
      <c r="U639" s="23"/>
      <c r="V639" s="23"/>
    </row>
    <row r="640" spans="1:22" x14ac:dyDescent="0.25">
      <c r="A640">
        <v>3007</v>
      </c>
      <c r="B640" t="s">
        <v>35</v>
      </c>
      <c r="C640">
        <v>2012</v>
      </c>
      <c r="D640" s="4">
        <v>3</v>
      </c>
      <c r="E640" s="10">
        <v>1.4055626189858721E-2</v>
      </c>
      <c r="F640" s="10">
        <v>1</v>
      </c>
      <c r="G640" s="9">
        <v>2.7570036957151399E-2</v>
      </c>
      <c r="H640" s="9">
        <v>1</v>
      </c>
      <c r="I640" s="9">
        <v>1</v>
      </c>
      <c r="J640" s="7">
        <v>1.8738799999999996E-2</v>
      </c>
      <c r="K640" s="7"/>
      <c r="L640" s="7"/>
      <c r="M640" s="7"/>
      <c r="N640" s="7">
        <v>0.15</v>
      </c>
      <c r="O640" s="15"/>
      <c r="P640" s="15"/>
      <c r="Q640" s="15"/>
      <c r="R640" s="15"/>
      <c r="U640" s="23"/>
      <c r="V640" s="23"/>
    </row>
    <row r="641" spans="1:22" x14ac:dyDescent="0.25">
      <c r="A641">
        <v>3007</v>
      </c>
      <c r="B641" t="s">
        <v>35</v>
      </c>
      <c r="C641">
        <v>2013</v>
      </c>
      <c r="D641" s="4">
        <v>3</v>
      </c>
      <c r="E641" s="10">
        <v>9.8040000966208348E-3</v>
      </c>
      <c r="F641" s="10">
        <v>1.0098522167487685</v>
      </c>
      <c r="G641" s="9">
        <v>1.808806658576062E-2</v>
      </c>
      <c r="H641" s="9">
        <v>1.0182526464752835</v>
      </c>
      <c r="I641" s="9">
        <v>1.0160331710317538</v>
      </c>
      <c r="J641" s="7">
        <v>2.2583599999999988E-2</v>
      </c>
      <c r="K641" s="7"/>
      <c r="L641" s="7"/>
      <c r="M641" s="7"/>
      <c r="N641" s="7">
        <v>0.15</v>
      </c>
      <c r="O641" s="15"/>
      <c r="P641" s="15"/>
      <c r="Q641" s="15"/>
      <c r="R641" s="15"/>
      <c r="U641" s="23"/>
      <c r="V641" s="23"/>
    </row>
    <row r="642" spans="1:22" x14ac:dyDescent="0.25">
      <c r="A642">
        <v>3007</v>
      </c>
      <c r="B642" t="s">
        <v>35</v>
      </c>
      <c r="C642">
        <v>2014</v>
      </c>
      <c r="D642" s="4">
        <v>3</v>
      </c>
      <c r="E642" s="10">
        <v>2.330358567788408E-2</v>
      </c>
      <c r="F642" s="10">
        <v>1.0336617405582924</v>
      </c>
      <c r="G642" s="9">
        <v>2.9520478905960826E-2</v>
      </c>
      <c r="H642" s="9">
        <v>1.0487600331166909</v>
      </c>
      <c r="I642" s="9">
        <v>1.0371985462504336</v>
      </c>
      <c r="J642" s="7">
        <v>2.2319999999999989E-2</v>
      </c>
      <c r="K642" s="7"/>
      <c r="L642" s="7"/>
      <c r="M642" s="7"/>
      <c r="N642" s="7">
        <v>0.15</v>
      </c>
      <c r="O642" s="15"/>
      <c r="P642" s="15"/>
      <c r="Q642" s="15"/>
      <c r="R642" s="15"/>
      <c r="U642" s="23"/>
      <c r="V642" s="23"/>
    </row>
    <row r="643" spans="1:22" x14ac:dyDescent="0.25">
      <c r="A643">
        <v>3007</v>
      </c>
      <c r="B643" t="s">
        <v>35</v>
      </c>
      <c r="C643">
        <v>2015</v>
      </c>
      <c r="D643" s="4">
        <v>3</v>
      </c>
      <c r="E643" s="10">
        <v>1.1843802087761406E-2</v>
      </c>
      <c r="F643" s="10">
        <v>1.045977011494253</v>
      </c>
      <c r="G643" s="9">
        <v>3.3647065394515868E-2</v>
      </c>
      <c r="H643" s="9">
        <v>1.0846481090003903</v>
      </c>
      <c r="I643" s="9">
        <v>1.0617060042849822</v>
      </c>
      <c r="J643" s="7">
        <v>1.5228399999999998E-2</v>
      </c>
      <c r="K643" s="7"/>
      <c r="L643" s="7"/>
      <c r="M643" s="7"/>
      <c r="N643" s="7">
        <v>0.15</v>
      </c>
      <c r="O643" s="15"/>
      <c r="P643" s="15"/>
      <c r="Q643" s="15"/>
      <c r="R643" s="15"/>
      <c r="U643" s="23"/>
      <c r="V643" s="23"/>
    </row>
    <row r="644" spans="1:22" x14ac:dyDescent="0.25">
      <c r="A644">
        <v>3007</v>
      </c>
      <c r="B644" t="s">
        <v>35</v>
      </c>
      <c r="C644">
        <v>2016</v>
      </c>
      <c r="D644" s="4">
        <v>3</v>
      </c>
      <c r="E644" s="10">
        <v>1.789234818433507E-2</v>
      </c>
      <c r="F644" s="10">
        <v>1.0648604269293924</v>
      </c>
      <c r="G644" s="9">
        <v>7.7767943011115212E-3</v>
      </c>
      <c r="H644" s="9">
        <v>1.0931160783837119</v>
      </c>
      <c r="I644" s="9">
        <v>1.0740860968389463</v>
      </c>
      <c r="J644" s="7">
        <v>1.2503599999999997E-2</v>
      </c>
      <c r="K644" s="7"/>
      <c r="L644" s="7"/>
      <c r="M644" s="7"/>
      <c r="N644" s="7">
        <v>0.15</v>
      </c>
      <c r="O644" s="15"/>
      <c r="P644" s="15"/>
      <c r="Q644" s="15"/>
      <c r="R644" s="15"/>
      <c r="U644" s="23"/>
      <c r="V644" s="23"/>
    </row>
    <row r="645" spans="1:22" x14ac:dyDescent="0.25">
      <c r="A645">
        <v>3007</v>
      </c>
      <c r="B645" t="s">
        <v>35</v>
      </c>
      <c r="C645">
        <v>2017</v>
      </c>
      <c r="D645" s="4">
        <v>3</v>
      </c>
      <c r="E645" s="10">
        <v>1.6819968400870744E-2</v>
      </c>
      <c r="F645" s="10">
        <v>1.0829228243021347</v>
      </c>
      <c r="G645" s="9">
        <v>6.7346003459078487E-3</v>
      </c>
      <c r="H645" s="9">
        <v>1.1005026230986659</v>
      </c>
      <c r="I645" s="9">
        <v>1.0930968272236361</v>
      </c>
      <c r="J645" s="7">
        <v>1.7814056224899587E-2</v>
      </c>
      <c r="K645" s="7"/>
      <c r="L645" s="7"/>
      <c r="M645" s="7"/>
      <c r="N645" s="7">
        <v>0.15</v>
      </c>
      <c r="O645" s="15"/>
      <c r="P645" s="15"/>
      <c r="Q645" s="15"/>
      <c r="R645" s="15"/>
      <c r="U645" s="23"/>
      <c r="V645" s="23"/>
    </row>
    <row r="646" spans="1:22" x14ac:dyDescent="0.25">
      <c r="A646">
        <v>3007</v>
      </c>
      <c r="B646" t="s">
        <v>35</v>
      </c>
      <c r="C646">
        <v>2018</v>
      </c>
      <c r="D646" s="4">
        <v>3</v>
      </c>
      <c r="E646" s="10">
        <v>2.3230718715160439E-2</v>
      </c>
      <c r="F646" s="10">
        <v>1.1083743842364533</v>
      </c>
      <c r="G646" s="9">
        <v>3.2608217496699086E-2</v>
      </c>
      <c r="H646" s="9">
        <v>1.1369795435774142</v>
      </c>
      <c r="I646" s="9">
        <v>1.1204060044918529</v>
      </c>
      <c r="J646" s="7">
        <v>2.2796800000000013E-2</v>
      </c>
      <c r="K646" s="7"/>
      <c r="L646" s="7"/>
      <c r="M646" s="7"/>
      <c r="N646" s="7">
        <v>0.15</v>
      </c>
      <c r="O646" s="15"/>
      <c r="P646" s="15"/>
      <c r="Q646" s="15"/>
      <c r="R646" s="15"/>
      <c r="U646" s="23"/>
      <c r="V646" s="23"/>
    </row>
    <row r="647" spans="1:22" x14ac:dyDescent="0.25">
      <c r="A647">
        <v>3007</v>
      </c>
      <c r="B647" t="s">
        <v>35</v>
      </c>
      <c r="C647">
        <v>2019</v>
      </c>
      <c r="D647" s="4">
        <v>3</v>
      </c>
      <c r="E647" s="10">
        <v>1.8349138668196617E-2</v>
      </c>
      <c r="F647" s="10">
        <v>1.1288998357963875</v>
      </c>
      <c r="G647" s="9">
        <v>1.5858858117744262E-2</v>
      </c>
      <c r="H647" s="9">
        <v>1.1551544767653172</v>
      </c>
      <c r="I647" s="9">
        <v>1.1481239238412309</v>
      </c>
      <c r="J647" s="7">
        <v>1.58896E-2</v>
      </c>
      <c r="K647" s="7"/>
      <c r="L647" s="7"/>
      <c r="M647" s="7"/>
      <c r="N647" s="7">
        <v>0.15</v>
      </c>
      <c r="O647" s="15"/>
      <c r="P647" s="15"/>
      <c r="Q647" s="15"/>
      <c r="R647" s="15"/>
      <c r="U647" s="23"/>
      <c r="V647" s="23"/>
    </row>
    <row r="648" spans="1:22" x14ac:dyDescent="0.25">
      <c r="A648">
        <v>3007</v>
      </c>
      <c r="B648" t="s">
        <v>35</v>
      </c>
      <c r="C648">
        <v>2020</v>
      </c>
      <c r="D648" s="4">
        <v>3</v>
      </c>
      <c r="E648" s="10">
        <v>6.5241260769432936E-3</v>
      </c>
      <c r="F648" s="10">
        <v>1.136288998357964</v>
      </c>
      <c r="G648" s="9">
        <v>1.1687705748592014E-3</v>
      </c>
      <c r="H648" s="9">
        <v>1.1565053766193969</v>
      </c>
      <c r="I648" s="9">
        <v>1.2126453525456478</v>
      </c>
      <c r="J648" s="7">
        <v>7.5211155378486104E-3</v>
      </c>
      <c r="K648" s="7"/>
      <c r="L648" s="7"/>
      <c r="M648" s="7"/>
      <c r="N648" s="7">
        <v>0.15</v>
      </c>
      <c r="O648" s="15"/>
      <c r="P648" s="15"/>
      <c r="Q648" s="15"/>
      <c r="R648" s="15"/>
      <c r="U648" s="23"/>
      <c r="V648" s="23"/>
    </row>
    <row r="649" spans="1:22" x14ac:dyDescent="0.25">
      <c r="A649">
        <v>3007</v>
      </c>
      <c r="B649" t="s">
        <v>35</v>
      </c>
      <c r="C649">
        <v>2021</v>
      </c>
      <c r="D649" s="4">
        <v>3</v>
      </c>
      <c r="E649" s="10">
        <v>3.4094211342975925E-2</v>
      </c>
      <c r="F649" s="10">
        <v>1.1756978653530377</v>
      </c>
      <c r="G649" s="9">
        <v>7.9916684095870591E-2</v>
      </c>
      <c r="H649" s="9">
        <v>1.252722942095772</v>
      </c>
      <c r="I649" s="9">
        <v>1.2570003330618729</v>
      </c>
      <c r="J649" s="7">
        <v>1.363253012048192E-2</v>
      </c>
      <c r="K649" s="7"/>
      <c r="L649" s="7"/>
      <c r="M649" s="7"/>
      <c r="N649" s="7">
        <v>0.15</v>
      </c>
      <c r="O649" s="15"/>
      <c r="P649" s="15"/>
      <c r="Q649" s="15"/>
      <c r="R649" s="15"/>
      <c r="U649" s="23"/>
      <c r="V649" s="23"/>
    </row>
    <row r="650" spans="1:22" s="2" customFormat="1" x14ac:dyDescent="0.25">
      <c r="A650" s="2">
        <v>3007</v>
      </c>
      <c r="B650" s="2" t="s">
        <v>35</v>
      </c>
      <c r="C650" s="2">
        <v>2022</v>
      </c>
      <c r="D650" s="5">
        <v>3</v>
      </c>
      <c r="E650" s="13">
        <v>6.5541858408471529E-2</v>
      </c>
      <c r="F650" s="13">
        <v>1.2553366174055829</v>
      </c>
      <c r="G650" s="12">
        <v>0.10103524587275775</v>
      </c>
      <c r="H650" s="12">
        <v>1.385906976081813</v>
      </c>
      <c r="I650" s="12">
        <v>1.3018174110679976</v>
      </c>
      <c r="J650" s="11">
        <v>2.7718145161290314E-2</v>
      </c>
      <c r="K650" s="11"/>
      <c r="L650" s="11"/>
      <c r="M650" s="11"/>
      <c r="N650" s="11">
        <v>0.15</v>
      </c>
      <c r="O650" s="16"/>
      <c r="P650" s="16"/>
      <c r="Q650" s="16"/>
      <c r="R650" s="16"/>
      <c r="S650" s="73"/>
      <c r="T650" s="85"/>
      <c r="U650" s="75"/>
      <c r="V650" s="75"/>
    </row>
    <row r="651" spans="1:22" x14ac:dyDescent="0.25">
      <c r="A651">
        <v>3009</v>
      </c>
      <c r="B651" t="s">
        <v>36</v>
      </c>
      <c r="C651">
        <v>2005</v>
      </c>
      <c r="D651" s="4">
        <v>3</v>
      </c>
      <c r="E651" s="10" cm="1">
        <f t="array" ref="E651:E668">TRANSPOSE(Deflators!C27:T27)</f>
        <v>2.1750266400177042E-2</v>
      </c>
      <c r="F651" s="10" cm="1">
        <f t="array" ref="F651:F668">TRANSPOSE(Deflators!C26:T26)</f>
        <v>0.87766830870279156</v>
      </c>
      <c r="G651" s="9" cm="1">
        <f t="array" ref="G651:G668">TRANSPOSE(Deflators!C61:T61)</f>
        <v>3.0940741067130219E-2</v>
      </c>
      <c r="H651" s="9" cm="1">
        <f t="array" ref="H651:H668">TRANSPOSE(Deflators!C62:T62)</f>
        <v>0.79248615506261366</v>
      </c>
      <c r="I651" s="9">
        <v>0.86196136896015041</v>
      </c>
      <c r="J651" s="7" cm="1">
        <f t="array" ref="J651:J668">'RFR - ONT'!J5:J22</f>
        <v>4.0660799999999969E-2</v>
      </c>
      <c r="K651" s="7"/>
      <c r="L651" s="7"/>
      <c r="M651" s="7"/>
      <c r="N651" s="7" cm="1">
        <f t="array" ref="N651:N668">TRANSPOSE('SC Tax'!B6:S6)</f>
        <v>0.22120000000000001</v>
      </c>
      <c r="O651" s="15"/>
      <c r="P651" s="15"/>
      <c r="Q651" s="15"/>
      <c r="R651" s="15"/>
      <c r="U651" s="23"/>
      <c r="V651" s="23"/>
    </row>
    <row r="652" spans="1:22" x14ac:dyDescent="0.25">
      <c r="A652">
        <v>3009</v>
      </c>
      <c r="B652" t="s">
        <v>36</v>
      </c>
      <c r="C652">
        <v>2006</v>
      </c>
      <c r="D652" s="4">
        <v>3</v>
      </c>
      <c r="E652" s="10">
        <v>1.7617516390842546E-2</v>
      </c>
      <c r="F652" s="10">
        <v>0.89326765188834156</v>
      </c>
      <c r="G652" s="9">
        <v>3.8387107715561967E-2</v>
      </c>
      <c r="H652" s="9">
        <v>0.8234988419491327</v>
      </c>
      <c r="I652" s="9">
        <v>0.87761519079342498</v>
      </c>
      <c r="J652" s="7">
        <v>4.2090438247011974E-2</v>
      </c>
      <c r="K652" s="7"/>
      <c r="L652" s="7"/>
      <c r="M652" s="7"/>
      <c r="N652" s="7">
        <v>0.22120000000000001</v>
      </c>
      <c r="O652" s="15"/>
      <c r="P652" s="15"/>
      <c r="Q652" s="15"/>
      <c r="R652" s="15"/>
      <c r="U652" s="23"/>
      <c r="V652" s="23"/>
    </row>
    <row r="653" spans="1:22" x14ac:dyDescent="0.25">
      <c r="A653">
        <v>3009</v>
      </c>
      <c r="B653" t="s">
        <v>36</v>
      </c>
      <c r="C653">
        <v>2007</v>
      </c>
      <c r="D653" s="4">
        <v>3</v>
      </c>
      <c r="E653" s="10">
        <v>1.8215439891341119E-2</v>
      </c>
      <c r="F653" s="10">
        <v>0.909688013136289</v>
      </c>
      <c r="G653" s="9">
        <v>3.9623873133393522E-2</v>
      </c>
      <c r="H653" s="9">
        <v>0.85678414708617623</v>
      </c>
      <c r="I653" s="9">
        <v>0.90781176625538473</v>
      </c>
      <c r="J653" s="7">
        <v>4.2717131474103567E-2</v>
      </c>
      <c r="K653" s="7"/>
      <c r="L653" s="7"/>
      <c r="M653" s="7"/>
      <c r="N653" s="7">
        <v>0.22120000000000001</v>
      </c>
      <c r="O653" s="15"/>
      <c r="P653" s="15"/>
      <c r="Q653" s="15"/>
      <c r="R653" s="15"/>
      <c r="U653" s="23"/>
      <c r="V653" s="23"/>
    </row>
    <row r="654" spans="1:22" x14ac:dyDescent="0.25">
      <c r="A654">
        <v>3009</v>
      </c>
      <c r="B654" t="s">
        <v>36</v>
      </c>
      <c r="C654">
        <v>2008</v>
      </c>
      <c r="D654" s="4">
        <v>3</v>
      </c>
      <c r="E654" s="10">
        <v>2.2312393720777292E-2</v>
      </c>
      <c r="F654" s="10">
        <v>0.93021346469622335</v>
      </c>
      <c r="G654" s="9">
        <v>6.2270143938427669E-2</v>
      </c>
      <c r="H654" s="9">
        <v>0.91183236277654256</v>
      </c>
      <c r="I654" s="9">
        <v>0.92968101912795709</v>
      </c>
      <c r="J654" s="7">
        <v>3.6070119521912386E-2</v>
      </c>
      <c r="K654" s="7"/>
      <c r="L654" s="7"/>
      <c r="M654" s="7"/>
      <c r="N654" s="7">
        <v>0.19500000000000001</v>
      </c>
      <c r="O654" s="15"/>
      <c r="P654" s="15"/>
      <c r="Q654" s="15"/>
      <c r="R654" s="15"/>
      <c r="U654" s="23"/>
      <c r="V654" s="23"/>
    </row>
    <row r="655" spans="1:22" x14ac:dyDescent="0.25">
      <c r="A655">
        <v>3009</v>
      </c>
      <c r="B655" t="s">
        <v>36</v>
      </c>
      <c r="C655">
        <v>2009</v>
      </c>
      <c r="D655" s="4">
        <v>3</v>
      </c>
      <c r="E655" s="10">
        <v>3.5242327225296828E-3</v>
      </c>
      <c r="F655" s="10">
        <v>0.93349753694581283</v>
      </c>
      <c r="G655" s="9">
        <v>2.8616972913710962E-2</v>
      </c>
      <c r="H655" s="9">
        <v>0.93830319590345845</v>
      </c>
      <c r="I655" s="9">
        <v>0.94083695414572388</v>
      </c>
      <c r="J655" s="7">
        <v>3.2316400000000002E-2</v>
      </c>
      <c r="K655" s="7"/>
      <c r="L655" s="7"/>
      <c r="M655" s="7"/>
      <c r="N655" s="7">
        <v>0.19</v>
      </c>
      <c r="O655" s="15"/>
      <c r="P655" s="15"/>
      <c r="Q655" s="15"/>
      <c r="R655" s="15"/>
      <c r="U655" s="23"/>
      <c r="V655" s="23"/>
    </row>
    <row r="656" spans="1:22" x14ac:dyDescent="0.25">
      <c r="A656">
        <v>3009</v>
      </c>
      <c r="B656" t="s">
        <v>36</v>
      </c>
      <c r="C656">
        <v>2010</v>
      </c>
      <c r="D656" s="4">
        <v>3</v>
      </c>
      <c r="E656" s="10">
        <v>2.4327872249264807E-2</v>
      </c>
      <c r="F656" s="10">
        <v>0.95648604269293924</v>
      </c>
      <c r="G656" s="9">
        <v>1.1747839367532598E-2</v>
      </c>
      <c r="H656" s="9">
        <v>0.94939123384833213</v>
      </c>
      <c r="I656" s="9">
        <v>0.96911394163900921</v>
      </c>
      <c r="J656" s="7">
        <v>3.2359600000000016E-2</v>
      </c>
      <c r="K656" s="7"/>
      <c r="L656" s="7"/>
      <c r="M656" s="7"/>
      <c r="N656" s="7">
        <v>0.18</v>
      </c>
      <c r="O656" s="15"/>
      <c r="P656" s="15"/>
      <c r="Q656" s="15"/>
      <c r="R656" s="15"/>
      <c r="U656" s="23"/>
      <c r="V656" s="23"/>
    </row>
    <row r="657" spans="1:22" x14ac:dyDescent="0.25">
      <c r="A657">
        <v>3009</v>
      </c>
      <c r="B657" t="s">
        <v>36</v>
      </c>
      <c r="C657">
        <v>2011</v>
      </c>
      <c r="D657" s="4">
        <v>3</v>
      </c>
      <c r="E657" s="10">
        <v>3.0433456080182605E-2</v>
      </c>
      <c r="F657" s="10">
        <v>0.98604269293924462</v>
      </c>
      <c r="G657" s="9">
        <v>2.4364269310062719E-2</v>
      </c>
      <c r="H657" s="9">
        <v>0.97280654775700304</v>
      </c>
      <c r="I657" s="9">
        <v>0.98530623073947299</v>
      </c>
      <c r="J657" s="7">
        <v>2.7817269076305207E-2</v>
      </c>
      <c r="K657" s="7"/>
      <c r="L657" s="7"/>
      <c r="M657" s="7"/>
      <c r="N657" s="7">
        <v>0.16500000000000001</v>
      </c>
      <c r="O657" s="15"/>
      <c r="P657" s="15"/>
      <c r="Q657" s="15"/>
      <c r="R657" s="15"/>
      <c r="U657" s="23"/>
      <c r="V657" s="23"/>
    </row>
    <row r="658" spans="1:22" x14ac:dyDescent="0.25">
      <c r="A658">
        <v>3009</v>
      </c>
      <c r="B658" t="s">
        <v>36</v>
      </c>
      <c r="C658">
        <v>2012</v>
      </c>
      <c r="D658" s="4">
        <v>3</v>
      </c>
      <c r="E658" s="10">
        <v>1.4055626189858721E-2</v>
      </c>
      <c r="F658" s="10">
        <v>1</v>
      </c>
      <c r="G658" s="9">
        <v>2.7570036957151399E-2</v>
      </c>
      <c r="H658" s="9">
        <v>1</v>
      </c>
      <c r="I658" s="9">
        <v>1</v>
      </c>
      <c r="J658" s="7">
        <v>1.8738799999999996E-2</v>
      </c>
      <c r="K658" s="7"/>
      <c r="L658" s="7"/>
      <c r="M658" s="7"/>
      <c r="N658" s="7">
        <v>0.15</v>
      </c>
      <c r="O658" s="15"/>
      <c r="P658" s="15"/>
      <c r="Q658" s="15"/>
      <c r="R658" s="15"/>
      <c r="U658" s="23"/>
      <c r="V658" s="23"/>
    </row>
    <row r="659" spans="1:22" x14ac:dyDescent="0.25">
      <c r="A659">
        <v>3009</v>
      </c>
      <c r="B659" t="s">
        <v>36</v>
      </c>
      <c r="C659">
        <v>2013</v>
      </c>
      <c r="D659" s="4">
        <v>3</v>
      </c>
      <c r="E659" s="10">
        <v>9.8040000966208348E-3</v>
      </c>
      <c r="F659" s="10">
        <v>1.0098522167487685</v>
      </c>
      <c r="G659" s="9">
        <v>1.808806658576062E-2</v>
      </c>
      <c r="H659" s="9">
        <v>1.0182526464752835</v>
      </c>
      <c r="I659" s="9">
        <v>1.0160331710317538</v>
      </c>
      <c r="J659" s="7">
        <v>2.2583599999999988E-2</v>
      </c>
      <c r="K659" s="7"/>
      <c r="L659" s="7"/>
      <c r="M659" s="7"/>
      <c r="N659" s="7">
        <v>0.15</v>
      </c>
      <c r="O659" s="15"/>
      <c r="P659" s="15"/>
      <c r="Q659" s="15"/>
      <c r="R659" s="15"/>
      <c r="U659" s="23"/>
      <c r="V659" s="23"/>
    </row>
    <row r="660" spans="1:22" x14ac:dyDescent="0.25">
      <c r="A660">
        <v>3009</v>
      </c>
      <c r="B660" t="s">
        <v>36</v>
      </c>
      <c r="C660">
        <v>2014</v>
      </c>
      <c r="D660" s="4">
        <v>3</v>
      </c>
      <c r="E660" s="10">
        <v>2.330358567788408E-2</v>
      </c>
      <c r="F660" s="10">
        <v>1.0336617405582924</v>
      </c>
      <c r="G660" s="9">
        <v>2.9520478905960826E-2</v>
      </c>
      <c r="H660" s="9">
        <v>1.0487600331166909</v>
      </c>
      <c r="I660" s="9">
        <v>1.0371985462504336</v>
      </c>
      <c r="J660" s="7">
        <v>2.2319999999999989E-2</v>
      </c>
      <c r="K660" s="7"/>
      <c r="L660" s="7"/>
      <c r="M660" s="7"/>
      <c r="N660" s="7">
        <v>0.15</v>
      </c>
      <c r="O660" s="15"/>
      <c r="P660" s="15"/>
      <c r="Q660" s="15"/>
      <c r="R660" s="15"/>
      <c r="U660" s="23"/>
      <c r="V660" s="23"/>
    </row>
    <row r="661" spans="1:22" x14ac:dyDescent="0.25">
      <c r="A661">
        <v>3009</v>
      </c>
      <c r="B661" t="s">
        <v>36</v>
      </c>
      <c r="C661">
        <v>2015</v>
      </c>
      <c r="D661" s="4">
        <v>3</v>
      </c>
      <c r="E661" s="10">
        <v>1.1843802087761406E-2</v>
      </c>
      <c r="F661" s="10">
        <v>1.045977011494253</v>
      </c>
      <c r="G661" s="9">
        <v>3.3647065394515868E-2</v>
      </c>
      <c r="H661" s="9">
        <v>1.0846481090003903</v>
      </c>
      <c r="I661" s="9">
        <v>1.0617060042849822</v>
      </c>
      <c r="J661" s="7">
        <v>1.5228399999999998E-2</v>
      </c>
      <c r="K661" s="7"/>
      <c r="L661" s="7"/>
      <c r="M661" s="7"/>
      <c r="N661" s="7">
        <v>0.15</v>
      </c>
      <c r="O661" s="15"/>
      <c r="P661" s="15"/>
      <c r="Q661" s="15"/>
      <c r="R661" s="15"/>
      <c r="U661" s="23"/>
      <c r="V661" s="23"/>
    </row>
    <row r="662" spans="1:22" x14ac:dyDescent="0.25">
      <c r="A662">
        <v>3009</v>
      </c>
      <c r="B662" t="s">
        <v>36</v>
      </c>
      <c r="C662">
        <v>2016</v>
      </c>
      <c r="D662" s="4">
        <v>3</v>
      </c>
      <c r="E662" s="10">
        <v>1.789234818433507E-2</v>
      </c>
      <c r="F662" s="10">
        <v>1.0648604269293924</v>
      </c>
      <c r="G662" s="9">
        <v>7.7767943011115212E-3</v>
      </c>
      <c r="H662" s="9">
        <v>1.0931160783837119</v>
      </c>
      <c r="I662" s="9">
        <v>1.0740860968389463</v>
      </c>
      <c r="J662" s="7">
        <v>1.2503599999999997E-2</v>
      </c>
      <c r="K662" s="7"/>
      <c r="L662" s="7"/>
      <c r="M662" s="7"/>
      <c r="N662" s="7">
        <v>0.15</v>
      </c>
      <c r="O662" s="15"/>
      <c r="P662" s="15"/>
      <c r="Q662" s="15"/>
      <c r="R662" s="15"/>
      <c r="U662" s="23"/>
      <c r="V662" s="23"/>
    </row>
    <row r="663" spans="1:22" x14ac:dyDescent="0.25">
      <c r="A663">
        <v>3009</v>
      </c>
      <c r="B663" t="s">
        <v>36</v>
      </c>
      <c r="C663">
        <v>2017</v>
      </c>
      <c r="D663" s="4">
        <v>3</v>
      </c>
      <c r="E663" s="10">
        <v>1.6819968400870744E-2</v>
      </c>
      <c r="F663" s="10">
        <v>1.0829228243021347</v>
      </c>
      <c r="G663" s="9">
        <v>6.7346003459078487E-3</v>
      </c>
      <c r="H663" s="9">
        <v>1.1005026230986659</v>
      </c>
      <c r="I663" s="9">
        <v>1.0930968272236361</v>
      </c>
      <c r="J663" s="7">
        <v>1.7814056224899587E-2</v>
      </c>
      <c r="K663" s="7"/>
      <c r="L663" s="7"/>
      <c r="M663" s="7"/>
      <c r="N663" s="7">
        <v>0.15</v>
      </c>
      <c r="O663" s="15"/>
      <c r="P663" s="15"/>
      <c r="Q663" s="15"/>
      <c r="R663" s="15"/>
      <c r="U663" s="23"/>
      <c r="V663" s="23"/>
    </row>
    <row r="664" spans="1:22" x14ac:dyDescent="0.25">
      <c r="A664">
        <v>3009</v>
      </c>
      <c r="B664" t="s">
        <v>36</v>
      </c>
      <c r="C664">
        <v>2018</v>
      </c>
      <c r="D664" s="4">
        <v>3</v>
      </c>
      <c r="E664" s="10">
        <v>2.3230718715160439E-2</v>
      </c>
      <c r="F664" s="10">
        <v>1.1083743842364533</v>
      </c>
      <c r="G664" s="9">
        <v>3.2608217496699086E-2</v>
      </c>
      <c r="H664" s="9">
        <v>1.1369795435774142</v>
      </c>
      <c r="I664" s="9">
        <v>1.1204060044918529</v>
      </c>
      <c r="J664" s="7">
        <v>2.2796800000000013E-2</v>
      </c>
      <c r="K664" s="7"/>
      <c r="L664" s="7"/>
      <c r="M664" s="7"/>
      <c r="N664" s="7">
        <v>0.15</v>
      </c>
      <c r="O664" s="15"/>
      <c r="P664" s="15"/>
      <c r="Q664" s="15"/>
      <c r="R664" s="15"/>
      <c r="U664" s="23"/>
      <c r="V664" s="23"/>
    </row>
    <row r="665" spans="1:22" x14ac:dyDescent="0.25">
      <c r="A665">
        <v>3009</v>
      </c>
      <c r="B665" t="s">
        <v>36</v>
      </c>
      <c r="C665">
        <v>2019</v>
      </c>
      <c r="D665" s="4">
        <v>3</v>
      </c>
      <c r="E665" s="10">
        <v>1.8349138668196617E-2</v>
      </c>
      <c r="F665" s="10">
        <v>1.1288998357963875</v>
      </c>
      <c r="G665" s="9">
        <v>1.5858858117744262E-2</v>
      </c>
      <c r="H665" s="9">
        <v>1.1551544767653172</v>
      </c>
      <c r="I665" s="9">
        <v>1.1481239238412309</v>
      </c>
      <c r="J665" s="7">
        <v>1.58896E-2</v>
      </c>
      <c r="K665" s="7"/>
      <c r="L665" s="7"/>
      <c r="M665" s="7"/>
      <c r="N665" s="7">
        <v>0.15</v>
      </c>
      <c r="O665" s="15"/>
      <c r="P665" s="15"/>
      <c r="Q665" s="15"/>
      <c r="R665" s="15"/>
      <c r="U665" s="23"/>
      <c r="V665" s="23"/>
    </row>
    <row r="666" spans="1:22" x14ac:dyDescent="0.25">
      <c r="A666">
        <v>3009</v>
      </c>
      <c r="B666" t="s">
        <v>36</v>
      </c>
      <c r="C666">
        <v>2020</v>
      </c>
      <c r="D666" s="4">
        <v>3</v>
      </c>
      <c r="E666" s="10">
        <v>6.5241260769432936E-3</v>
      </c>
      <c r="F666" s="10">
        <v>1.136288998357964</v>
      </c>
      <c r="G666" s="9">
        <v>1.1687705748592014E-3</v>
      </c>
      <c r="H666" s="9">
        <v>1.1565053766193969</v>
      </c>
      <c r="I666" s="9">
        <v>1.2126453525456478</v>
      </c>
      <c r="J666" s="7">
        <v>7.5211155378486104E-3</v>
      </c>
      <c r="K666" s="7"/>
      <c r="L666" s="7"/>
      <c r="M666" s="7"/>
      <c r="N666" s="7">
        <v>0.15</v>
      </c>
      <c r="O666" s="15"/>
      <c r="P666" s="15"/>
      <c r="Q666" s="15"/>
      <c r="R666" s="15"/>
      <c r="U666" s="23"/>
      <c r="V666" s="23"/>
    </row>
    <row r="667" spans="1:22" x14ac:dyDescent="0.25">
      <c r="A667">
        <v>3009</v>
      </c>
      <c r="B667" t="s">
        <v>36</v>
      </c>
      <c r="C667">
        <v>2021</v>
      </c>
      <c r="D667" s="4">
        <v>3</v>
      </c>
      <c r="E667" s="10">
        <v>3.4094211342975925E-2</v>
      </c>
      <c r="F667" s="10">
        <v>1.1756978653530377</v>
      </c>
      <c r="G667" s="9">
        <v>7.9916684095870591E-2</v>
      </c>
      <c r="H667" s="9">
        <v>1.252722942095772</v>
      </c>
      <c r="I667" s="9">
        <v>1.2570003330618729</v>
      </c>
      <c r="J667" s="7">
        <v>1.363253012048192E-2</v>
      </c>
      <c r="K667" s="7"/>
      <c r="L667" s="7"/>
      <c r="M667" s="7"/>
      <c r="N667" s="7">
        <v>0.15</v>
      </c>
      <c r="O667" s="15"/>
      <c r="P667" s="15"/>
      <c r="Q667" s="15"/>
      <c r="R667" s="15"/>
      <c r="U667" s="23"/>
      <c r="V667" s="23"/>
    </row>
    <row r="668" spans="1:22" s="2" customFormat="1" x14ac:dyDescent="0.25">
      <c r="A668" s="2">
        <v>3009</v>
      </c>
      <c r="B668" s="2" t="s">
        <v>36</v>
      </c>
      <c r="C668" s="2">
        <v>2022</v>
      </c>
      <c r="D668" s="5">
        <v>3</v>
      </c>
      <c r="E668" s="13">
        <v>6.5541858408471529E-2</v>
      </c>
      <c r="F668" s="13">
        <v>1.2553366174055829</v>
      </c>
      <c r="G668" s="12">
        <v>0.10103524587275775</v>
      </c>
      <c r="H668" s="12">
        <v>1.385906976081813</v>
      </c>
      <c r="I668" s="12">
        <v>1.3018174110679976</v>
      </c>
      <c r="J668" s="11">
        <v>2.7718145161290314E-2</v>
      </c>
      <c r="K668" s="11"/>
      <c r="L668" s="11"/>
      <c r="M668" s="11"/>
      <c r="N668" s="11">
        <v>0.15</v>
      </c>
      <c r="O668" s="16"/>
      <c r="P668" s="16"/>
      <c r="Q668" s="16"/>
      <c r="R668" s="16"/>
      <c r="S668" s="73"/>
      <c r="T668" s="85"/>
      <c r="U668" s="75"/>
      <c r="V668" s="75"/>
    </row>
    <row r="669" spans="1:22" x14ac:dyDescent="0.25">
      <c r="A669">
        <v>3010</v>
      </c>
      <c r="B669" t="s">
        <v>37</v>
      </c>
      <c r="C669">
        <v>2005</v>
      </c>
      <c r="D669" s="4">
        <v>3</v>
      </c>
      <c r="E669" s="10" cm="1">
        <f t="array" ref="E669:E686">TRANSPOSE(Deflators!C27:T27)</f>
        <v>2.1750266400177042E-2</v>
      </c>
      <c r="F669" s="10" cm="1">
        <f t="array" ref="F669:F686">TRANSPOSE(Deflators!C26:T26)</f>
        <v>0.87766830870279156</v>
      </c>
      <c r="G669" s="9" cm="1">
        <f t="array" ref="G669:G686">TRANSPOSE(Deflators!C61:T61)</f>
        <v>3.0940741067130219E-2</v>
      </c>
      <c r="H669" s="9" cm="1">
        <f t="array" ref="H669:H686">TRANSPOSE(Deflators!C62:T62)</f>
        <v>0.79248615506261366</v>
      </c>
      <c r="I669" s="9">
        <v>0.86196136896015041</v>
      </c>
      <c r="J669" s="7" cm="1">
        <f t="array" ref="J669:J686">'RFR - ONT'!J5:J22</f>
        <v>4.0660799999999969E-2</v>
      </c>
      <c r="K669" s="7"/>
      <c r="L669" s="7"/>
      <c r="M669" s="7"/>
      <c r="N669" s="7" cm="1">
        <f t="array" ref="N669:N686">TRANSPOSE('SC Tax'!B6:S6)</f>
        <v>0.22120000000000001</v>
      </c>
      <c r="O669" s="15"/>
      <c r="P669" s="15"/>
      <c r="Q669" s="15"/>
      <c r="R669" s="15"/>
      <c r="U669" s="23"/>
      <c r="V669" s="23"/>
    </row>
    <row r="670" spans="1:22" x14ac:dyDescent="0.25">
      <c r="A670">
        <v>3010</v>
      </c>
      <c r="B670" t="s">
        <v>37</v>
      </c>
      <c r="C670">
        <v>2006</v>
      </c>
      <c r="D670" s="4">
        <v>3</v>
      </c>
      <c r="E670" s="10">
        <v>1.7617516390842546E-2</v>
      </c>
      <c r="F670" s="10">
        <v>0.89326765188834156</v>
      </c>
      <c r="G670" s="9">
        <v>3.8387107715561967E-2</v>
      </c>
      <c r="H670" s="9">
        <v>0.8234988419491327</v>
      </c>
      <c r="I670" s="9">
        <v>0.87761519079342498</v>
      </c>
      <c r="J670" s="7">
        <v>4.2090438247011974E-2</v>
      </c>
      <c r="K670" s="7"/>
      <c r="L670" s="7"/>
      <c r="M670" s="7"/>
      <c r="N670" s="7">
        <v>0.22120000000000001</v>
      </c>
      <c r="O670" s="15"/>
      <c r="P670" s="15"/>
      <c r="Q670" s="15"/>
      <c r="R670" s="15"/>
      <c r="U670" s="23"/>
      <c r="V670" s="23"/>
    </row>
    <row r="671" spans="1:22" x14ac:dyDescent="0.25">
      <c r="A671">
        <v>3010</v>
      </c>
      <c r="B671" t="s">
        <v>37</v>
      </c>
      <c r="C671">
        <v>2007</v>
      </c>
      <c r="D671" s="4">
        <v>3</v>
      </c>
      <c r="E671" s="10">
        <v>1.8215439891341119E-2</v>
      </c>
      <c r="F671" s="10">
        <v>0.909688013136289</v>
      </c>
      <c r="G671" s="9">
        <v>3.9623873133393522E-2</v>
      </c>
      <c r="H671" s="9">
        <v>0.85678414708617623</v>
      </c>
      <c r="I671" s="9">
        <v>0.90781176625538473</v>
      </c>
      <c r="J671" s="7">
        <v>4.2717131474103567E-2</v>
      </c>
      <c r="K671" s="7"/>
      <c r="L671" s="7"/>
      <c r="M671" s="7"/>
      <c r="N671" s="7">
        <v>0.22120000000000001</v>
      </c>
      <c r="O671" s="15"/>
      <c r="P671" s="15"/>
      <c r="Q671" s="15"/>
      <c r="R671" s="15"/>
      <c r="U671" s="23"/>
      <c r="V671" s="23"/>
    </row>
    <row r="672" spans="1:22" x14ac:dyDescent="0.25">
      <c r="A672">
        <v>3010</v>
      </c>
      <c r="B672" t="s">
        <v>37</v>
      </c>
      <c r="C672">
        <v>2008</v>
      </c>
      <c r="D672" s="4">
        <v>3</v>
      </c>
      <c r="E672" s="10">
        <v>2.2312393720777292E-2</v>
      </c>
      <c r="F672" s="10">
        <v>0.93021346469622335</v>
      </c>
      <c r="G672" s="9">
        <v>6.2270143938427669E-2</v>
      </c>
      <c r="H672" s="9">
        <v>0.91183236277654256</v>
      </c>
      <c r="I672" s="9">
        <v>0.92968101912795709</v>
      </c>
      <c r="J672" s="7">
        <v>3.6070119521912386E-2</v>
      </c>
      <c r="K672" s="7"/>
      <c r="L672" s="7"/>
      <c r="M672" s="7"/>
      <c r="N672" s="7">
        <v>0.19500000000000001</v>
      </c>
      <c r="O672" s="15"/>
      <c r="P672" s="15"/>
      <c r="Q672" s="15"/>
      <c r="R672" s="15"/>
      <c r="U672" s="23"/>
      <c r="V672" s="23"/>
    </row>
    <row r="673" spans="1:22" x14ac:dyDescent="0.25">
      <c r="A673">
        <v>3010</v>
      </c>
      <c r="B673" t="s">
        <v>37</v>
      </c>
      <c r="C673">
        <v>2009</v>
      </c>
      <c r="D673" s="4">
        <v>3</v>
      </c>
      <c r="E673" s="10">
        <v>3.5242327225296828E-3</v>
      </c>
      <c r="F673" s="10">
        <v>0.93349753694581283</v>
      </c>
      <c r="G673" s="9">
        <v>2.8616972913710962E-2</v>
      </c>
      <c r="H673" s="9">
        <v>0.93830319590345845</v>
      </c>
      <c r="I673" s="9">
        <v>0.94083695414572388</v>
      </c>
      <c r="J673" s="7">
        <v>3.2316400000000002E-2</v>
      </c>
      <c r="K673" s="7"/>
      <c r="L673" s="7"/>
      <c r="M673" s="7"/>
      <c r="N673" s="7">
        <v>0.19</v>
      </c>
      <c r="O673" s="15"/>
      <c r="P673" s="15"/>
      <c r="Q673" s="15"/>
      <c r="R673" s="15"/>
      <c r="U673" s="23"/>
      <c r="V673" s="23"/>
    </row>
    <row r="674" spans="1:22" x14ac:dyDescent="0.25">
      <c r="A674">
        <v>3010</v>
      </c>
      <c r="B674" t="s">
        <v>37</v>
      </c>
      <c r="C674">
        <v>2010</v>
      </c>
      <c r="D674" s="4">
        <v>3</v>
      </c>
      <c r="E674" s="10">
        <v>2.4327872249264807E-2</v>
      </c>
      <c r="F674" s="10">
        <v>0.95648604269293924</v>
      </c>
      <c r="G674" s="9">
        <v>1.1747839367532598E-2</v>
      </c>
      <c r="H674" s="9">
        <v>0.94939123384833213</v>
      </c>
      <c r="I674" s="9">
        <v>0.96911394163900921</v>
      </c>
      <c r="J674" s="7">
        <v>3.2359600000000016E-2</v>
      </c>
      <c r="K674" s="7"/>
      <c r="L674" s="7"/>
      <c r="M674" s="7"/>
      <c r="N674" s="7">
        <v>0.18</v>
      </c>
      <c r="O674" s="15"/>
      <c r="P674" s="15"/>
      <c r="Q674" s="15"/>
      <c r="R674" s="15"/>
      <c r="U674" s="23"/>
      <c r="V674" s="23"/>
    </row>
    <row r="675" spans="1:22" x14ac:dyDescent="0.25">
      <c r="A675">
        <v>3010</v>
      </c>
      <c r="B675" t="s">
        <v>37</v>
      </c>
      <c r="C675">
        <v>2011</v>
      </c>
      <c r="D675" s="4">
        <v>3</v>
      </c>
      <c r="E675" s="10">
        <v>3.0433456080182605E-2</v>
      </c>
      <c r="F675" s="10">
        <v>0.98604269293924462</v>
      </c>
      <c r="G675" s="9">
        <v>2.4364269310062719E-2</v>
      </c>
      <c r="H675" s="9">
        <v>0.97280654775700304</v>
      </c>
      <c r="I675" s="9">
        <v>0.98530623073947299</v>
      </c>
      <c r="J675" s="7">
        <v>2.7817269076305207E-2</v>
      </c>
      <c r="K675" s="7"/>
      <c r="L675" s="7"/>
      <c r="M675" s="7"/>
      <c r="N675" s="7">
        <v>0.16500000000000001</v>
      </c>
      <c r="O675" s="15"/>
      <c r="P675" s="15"/>
      <c r="Q675" s="15"/>
      <c r="R675" s="15"/>
      <c r="U675" s="23"/>
      <c r="V675" s="23"/>
    </row>
    <row r="676" spans="1:22" x14ac:dyDescent="0.25">
      <c r="A676">
        <v>3010</v>
      </c>
      <c r="B676" t="s">
        <v>37</v>
      </c>
      <c r="C676">
        <v>2012</v>
      </c>
      <c r="D676" s="4">
        <v>3</v>
      </c>
      <c r="E676" s="10">
        <v>1.4055626189858721E-2</v>
      </c>
      <c r="F676" s="10">
        <v>1</v>
      </c>
      <c r="G676" s="9">
        <v>2.7570036957151399E-2</v>
      </c>
      <c r="H676" s="9">
        <v>1</v>
      </c>
      <c r="I676" s="9">
        <v>1</v>
      </c>
      <c r="J676" s="7">
        <v>1.8738799999999996E-2</v>
      </c>
      <c r="K676" s="7"/>
      <c r="L676" s="7"/>
      <c r="M676" s="7"/>
      <c r="N676" s="7">
        <v>0.15</v>
      </c>
      <c r="O676" s="15"/>
      <c r="P676" s="15"/>
      <c r="Q676" s="15"/>
      <c r="R676" s="15"/>
      <c r="U676" s="23"/>
      <c r="V676" s="23"/>
    </row>
    <row r="677" spans="1:22" x14ac:dyDescent="0.25">
      <c r="A677">
        <v>3010</v>
      </c>
      <c r="B677" t="s">
        <v>37</v>
      </c>
      <c r="C677">
        <v>2013</v>
      </c>
      <c r="D677" s="4">
        <v>3</v>
      </c>
      <c r="E677" s="10">
        <v>9.8040000966208348E-3</v>
      </c>
      <c r="F677" s="10">
        <v>1.0098522167487685</v>
      </c>
      <c r="G677" s="9">
        <v>1.808806658576062E-2</v>
      </c>
      <c r="H677" s="9">
        <v>1.0182526464752835</v>
      </c>
      <c r="I677" s="9">
        <v>1.0160331710317538</v>
      </c>
      <c r="J677" s="7">
        <v>2.2583599999999988E-2</v>
      </c>
      <c r="K677" s="7"/>
      <c r="L677" s="7"/>
      <c r="M677" s="7"/>
      <c r="N677" s="7">
        <v>0.15</v>
      </c>
      <c r="O677" s="15"/>
      <c r="P677" s="15"/>
      <c r="Q677" s="15"/>
      <c r="R677" s="15"/>
      <c r="U677" s="23"/>
      <c r="V677" s="23"/>
    </row>
    <row r="678" spans="1:22" x14ac:dyDescent="0.25">
      <c r="A678">
        <v>3010</v>
      </c>
      <c r="B678" t="s">
        <v>37</v>
      </c>
      <c r="C678">
        <v>2014</v>
      </c>
      <c r="D678" s="4">
        <v>3</v>
      </c>
      <c r="E678" s="10">
        <v>2.330358567788408E-2</v>
      </c>
      <c r="F678" s="10">
        <v>1.0336617405582924</v>
      </c>
      <c r="G678" s="9">
        <v>2.9520478905960826E-2</v>
      </c>
      <c r="H678" s="9">
        <v>1.0487600331166909</v>
      </c>
      <c r="I678" s="9">
        <v>1.0371985462504336</v>
      </c>
      <c r="J678" s="7">
        <v>2.2319999999999989E-2</v>
      </c>
      <c r="K678" s="7"/>
      <c r="L678" s="7"/>
      <c r="M678" s="7"/>
      <c r="N678" s="7">
        <v>0.15</v>
      </c>
      <c r="O678" s="15"/>
      <c r="P678" s="15"/>
      <c r="Q678" s="15"/>
      <c r="R678" s="15"/>
      <c r="U678" s="23"/>
      <c r="V678" s="23"/>
    </row>
    <row r="679" spans="1:22" x14ac:dyDescent="0.25">
      <c r="A679">
        <v>3010</v>
      </c>
      <c r="B679" t="s">
        <v>37</v>
      </c>
      <c r="C679">
        <v>2015</v>
      </c>
      <c r="D679" s="4">
        <v>3</v>
      </c>
      <c r="E679" s="10">
        <v>1.1843802087761406E-2</v>
      </c>
      <c r="F679" s="10">
        <v>1.045977011494253</v>
      </c>
      <c r="G679" s="9">
        <v>3.3647065394515868E-2</v>
      </c>
      <c r="H679" s="9">
        <v>1.0846481090003903</v>
      </c>
      <c r="I679" s="9">
        <v>1.0617060042849822</v>
      </c>
      <c r="J679" s="7">
        <v>1.5228399999999998E-2</v>
      </c>
      <c r="K679" s="7"/>
      <c r="L679" s="7"/>
      <c r="M679" s="7"/>
      <c r="N679" s="7">
        <v>0.15</v>
      </c>
      <c r="O679" s="15"/>
      <c r="P679" s="15"/>
      <c r="Q679" s="15"/>
      <c r="R679" s="15"/>
      <c r="U679" s="23"/>
      <c r="V679" s="23"/>
    </row>
    <row r="680" spans="1:22" x14ac:dyDescent="0.25">
      <c r="A680">
        <v>3010</v>
      </c>
      <c r="B680" t="s">
        <v>37</v>
      </c>
      <c r="C680">
        <v>2016</v>
      </c>
      <c r="D680" s="4">
        <v>3</v>
      </c>
      <c r="E680" s="10">
        <v>1.789234818433507E-2</v>
      </c>
      <c r="F680" s="10">
        <v>1.0648604269293924</v>
      </c>
      <c r="G680" s="9">
        <v>7.7767943011115212E-3</v>
      </c>
      <c r="H680" s="9">
        <v>1.0931160783837119</v>
      </c>
      <c r="I680" s="9">
        <v>1.0740860968389463</v>
      </c>
      <c r="J680" s="7">
        <v>1.2503599999999997E-2</v>
      </c>
      <c r="K680" s="7"/>
      <c r="L680" s="7"/>
      <c r="M680" s="7"/>
      <c r="N680" s="7">
        <v>0.15</v>
      </c>
      <c r="O680" s="15"/>
      <c r="P680" s="15"/>
      <c r="Q680" s="15"/>
      <c r="R680" s="15"/>
      <c r="U680" s="23"/>
      <c r="V680" s="23"/>
    </row>
    <row r="681" spans="1:22" x14ac:dyDescent="0.25">
      <c r="A681">
        <v>3010</v>
      </c>
      <c r="B681" t="s">
        <v>37</v>
      </c>
      <c r="C681">
        <v>2017</v>
      </c>
      <c r="D681" s="4">
        <v>3</v>
      </c>
      <c r="E681" s="10">
        <v>1.6819968400870744E-2</v>
      </c>
      <c r="F681" s="10">
        <v>1.0829228243021347</v>
      </c>
      <c r="G681" s="9">
        <v>6.7346003459078487E-3</v>
      </c>
      <c r="H681" s="9">
        <v>1.1005026230986659</v>
      </c>
      <c r="I681" s="9">
        <v>1.0930968272236361</v>
      </c>
      <c r="J681" s="7">
        <v>1.7814056224899587E-2</v>
      </c>
      <c r="K681" s="7"/>
      <c r="L681" s="7"/>
      <c r="M681" s="7"/>
      <c r="N681" s="7">
        <v>0.15</v>
      </c>
      <c r="O681" s="15"/>
      <c r="P681" s="15"/>
      <c r="Q681" s="15"/>
      <c r="R681" s="15"/>
      <c r="U681" s="23"/>
      <c r="V681" s="23"/>
    </row>
    <row r="682" spans="1:22" x14ac:dyDescent="0.25">
      <c r="A682">
        <v>3010</v>
      </c>
      <c r="B682" t="s">
        <v>37</v>
      </c>
      <c r="C682">
        <v>2018</v>
      </c>
      <c r="D682" s="4">
        <v>3</v>
      </c>
      <c r="E682" s="10">
        <v>2.3230718715160439E-2</v>
      </c>
      <c r="F682" s="10">
        <v>1.1083743842364533</v>
      </c>
      <c r="G682" s="9">
        <v>3.2608217496699086E-2</v>
      </c>
      <c r="H682" s="9">
        <v>1.1369795435774142</v>
      </c>
      <c r="I682" s="9">
        <v>1.1204060044918529</v>
      </c>
      <c r="J682" s="7">
        <v>2.2796800000000013E-2</v>
      </c>
      <c r="K682" s="7"/>
      <c r="L682" s="7"/>
      <c r="M682" s="7"/>
      <c r="N682" s="7">
        <v>0.15</v>
      </c>
      <c r="O682" s="15"/>
      <c r="P682" s="15"/>
      <c r="Q682" s="15"/>
      <c r="R682" s="15"/>
      <c r="U682" s="23"/>
      <c r="V682" s="23"/>
    </row>
    <row r="683" spans="1:22" x14ac:dyDescent="0.25">
      <c r="A683">
        <v>3010</v>
      </c>
      <c r="B683" t="s">
        <v>37</v>
      </c>
      <c r="C683">
        <v>2019</v>
      </c>
      <c r="D683" s="4">
        <v>3</v>
      </c>
      <c r="E683" s="10">
        <v>1.8349138668196617E-2</v>
      </c>
      <c r="F683" s="10">
        <v>1.1288998357963875</v>
      </c>
      <c r="G683" s="9">
        <v>1.5858858117744262E-2</v>
      </c>
      <c r="H683" s="9">
        <v>1.1551544767653172</v>
      </c>
      <c r="I683" s="9">
        <v>1.1481239238412309</v>
      </c>
      <c r="J683" s="7">
        <v>1.58896E-2</v>
      </c>
      <c r="K683" s="7"/>
      <c r="L683" s="7"/>
      <c r="M683" s="7"/>
      <c r="N683" s="7">
        <v>0.15</v>
      </c>
      <c r="O683" s="15"/>
      <c r="P683" s="15"/>
      <c r="Q683" s="15"/>
      <c r="R683" s="15"/>
      <c r="U683" s="23"/>
      <c r="V683" s="23"/>
    </row>
    <row r="684" spans="1:22" x14ac:dyDescent="0.25">
      <c r="A684">
        <v>3010</v>
      </c>
      <c r="B684" t="s">
        <v>37</v>
      </c>
      <c r="C684">
        <v>2020</v>
      </c>
      <c r="D684" s="4">
        <v>3</v>
      </c>
      <c r="E684" s="10">
        <v>6.5241260769432936E-3</v>
      </c>
      <c r="F684" s="10">
        <v>1.136288998357964</v>
      </c>
      <c r="G684" s="9">
        <v>1.1687705748592014E-3</v>
      </c>
      <c r="H684" s="9">
        <v>1.1565053766193969</v>
      </c>
      <c r="I684" s="9">
        <v>1.2126453525456478</v>
      </c>
      <c r="J684" s="7">
        <v>7.5211155378486104E-3</v>
      </c>
      <c r="K684" s="7"/>
      <c r="L684" s="7"/>
      <c r="M684" s="7"/>
      <c r="N684" s="7">
        <v>0.15</v>
      </c>
      <c r="O684" s="15"/>
      <c r="P684" s="15"/>
      <c r="Q684" s="15"/>
      <c r="R684" s="15"/>
      <c r="U684" s="23"/>
      <c r="V684" s="23"/>
    </row>
    <row r="685" spans="1:22" x14ac:dyDescent="0.25">
      <c r="A685">
        <v>3010</v>
      </c>
      <c r="B685" t="s">
        <v>37</v>
      </c>
      <c r="C685">
        <v>2021</v>
      </c>
      <c r="D685" s="4">
        <v>3</v>
      </c>
      <c r="E685" s="10">
        <v>3.4094211342975925E-2</v>
      </c>
      <c r="F685" s="10">
        <v>1.1756978653530377</v>
      </c>
      <c r="G685" s="9">
        <v>7.9916684095870591E-2</v>
      </c>
      <c r="H685" s="9">
        <v>1.252722942095772</v>
      </c>
      <c r="I685" s="9">
        <v>1.2570003330618729</v>
      </c>
      <c r="J685" s="7">
        <v>1.363253012048192E-2</v>
      </c>
      <c r="K685" s="7"/>
      <c r="L685" s="7"/>
      <c r="M685" s="7"/>
      <c r="N685" s="7">
        <v>0.15</v>
      </c>
      <c r="O685" s="15"/>
      <c r="P685" s="15"/>
      <c r="Q685" s="15"/>
      <c r="R685" s="15"/>
      <c r="U685" s="23"/>
      <c r="V685" s="23"/>
    </row>
    <row r="686" spans="1:22" s="2" customFormat="1" x14ac:dyDescent="0.25">
      <c r="A686" s="2">
        <v>3010</v>
      </c>
      <c r="B686" s="2" t="s">
        <v>37</v>
      </c>
      <c r="C686" s="2">
        <v>2022</v>
      </c>
      <c r="D686" s="5">
        <v>3</v>
      </c>
      <c r="E686" s="13">
        <v>6.5541858408471529E-2</v>
      </c>
      <c r="F686" s="13">
        <v>1.2553366174055829</v>
      </c>
      <c r="G686" s="12">
        <v>0.10103524587275775</v>
      </c>
      <c r="H686" s="12">
        <v>1.385906976081813</v>
      </c>
      <c r="I686" s="12">
        <v>1.3018174110679976</v>
      </c>
      <c r="J686" s="11">
        <v>2.7718145161290314E-2</v>
      </c>
      <c r="K686" s="11"/>
      <c r="L686" s="11"/>
      <c r="M686" s="11"/>
      <c r="N686" s="11">
        <v>0.15</v>
      </c>
      <c r="O686" s="16"/>
      <c r="P686" s="16"/>
      <c r="Q686" s="16"/>
      <c r="R686" s="16"/>
      <c r="S686" s="73"/>
      <c r="T686" s="85"/>
      <c r="U686" s="75"/>
      <c r="V686" s="75"/>
    </row>
    <row r="687" spans="1:22" x14ac:dyDescent="0.25">
      <c r="A687">
        <v>3011</v>
      </c>
      <c r="B687" t="s">
        <v>38</v>
      </c>
      <c r="C687">
        <v>2005</v>
      </c>
      <c r="D687" s="4">
        <v>3</v>
      </c>
      <c r="E687" s="10" cm="1">
        <f t="array" ref="E687:E704">TRANSPOSE(Deflators!C27:T27)</f>
        <v>2.1750266400177042E-2</v>
      </c>
      <c r="F687" s="10" cm="1">
        <f t="array" ref="F687:F704">TRANSPOSE(Deflators!C26:T26)</f>
        <v>0.87766830870279156</v>
      </c>
      <c r="G687" s="9" cm="1">
        <f t="array" ref="G687:G704">TRANSPOSE(Deflators!C61:T61)</f>
        <v>3.0940741067130219E-2</v>
      </c>
      <c r="H687" s="9" cm="1">
        <f t="array" ref="H687:H704">TRANSPOSE(Deflators!C62:T62)</f>
        <v>0.79248615506261366</v>
      </c>
      <c r="I687" s="9">
        <v>0.86196136896015041</v>
      </c>
      <c r="J687" s="7" cm="1">
        <f t="array" ref="J687:J704">'RFR - ONT'!J5:J22</f>
        <v>4.0660799999999969E-2</v>
      </c>
      <c r="K687" s="7"/>
      <c r="L687" s="7"/>
      <c r="M687" s="7"/>
      <c r="N687" s="7" cm="1">
        <f t="array" ref="N687:N704">TRANSPOSE('SC Tax'!B6:S6)</f>
        <v>0.22120000000000001</v>
      </c>
      <c r="O687" s="15"/>
      <c r="P687" s="15"/>
      <c r="Q687" s="15"/>
      <c r="R687" s="15"/>
      <c r="U687" s="23"/>
      <c r="V687" s="23"/>
    </row>
    <row r="688" spans="1:22" x14ac:dyDescent="0.25">
      <c r="A688">
        <v>3011</v>
      </c>
      <c r="B688" t="s">
        <v>38</v>
      </c>
      <c r="C688">
        <v>2006</v>
      </c>
      <c r="D688" s="4">
        <v>3</v>
      </c>
      <c r="E688" s="10">
        <v>1.7617516390842546E-2</v>
      </c>
      <c r="F688" s="10">
        <v>0.89326765188834156</v>
      </c>
      <c r="G688" s="9">
        <v>3.8387107715561967E-2</v>
      </c>
      <c r="H688" s="9">
        <v>0.8234988419491327</v>
      </c>
      <c r="I688" s="9">
        <v>0.87761519079342498</v>
      </c>
      <c r="J688" s="7">
        <v>4.2090438247011974E-2</v>
      </c>
      <c r="K688" s="7"/>
      <c r="L688" s="7"/>
      <c r="M688" s="7"/>
      <c r="N688" s="7">
        <v>0.22120000000000001</v>
      </c>
      <c r="O688" s="15"/>
      <c r="P688" s="15"/>
      <c r="Q688" s="15"/>
      <c r="R688" s="15"/>
      <c r="U688" s="23"/>
      <c r="V688" s="23"/>
    </row>
    <row r="689" spans="1:22" x14ac:dyDescent="0.25">
      <c r="A689">
        <v>3011</v>
      </c>
      <c r="B689" t="s">
        <v>38</v>
      </c>
      <c r="C689">
        <v>2007</v>
      </c>
      <c r="D689" s="4">
        <v>3</v>
      </c>
      <c r="E689" s="10">
        <v>1.8215439891341119E-2</v>
      </c>
      <c r="F689" s="10">
        <v>0.909688013136289</v>
      </c>
      <c r="G689" s="9">
        <v>3.9623873133393522E-2</v>
      </c>
      <c r="H689" s="9">
        <v>0.85678414708617623</v>
      </c>
      <c r="I689" s="9">
        <v>0.90781176625538473</v>
      </c>
      <c r="J689" s="7">
        <v>4.2717131474103567E-2</v>
      </c>
      <c r="K689" s="7"/>
      <c r="L689" s="7"/>
      <c r="M689" s="7"/>
      <c r="N689" s="7">
        <v>0.22120000000000001</v>
      </c>
      <c r="O689" s="15"/>
      <c r="P689" s="15"/>
      <c r="Q689" s="15"/>
      <c r="R689" s="15"/>
      <c r="U689" s="23"/>
      <c r="V689" s="23"/>
    </row>
    <row r="690" spans="1:22" x14ac:dyDescent="0.25">
      <c r="A690">
        <v>3011</v>
      </c>
      <c r="B690" t="s">
        <v>38</v>
      </c>
      <c r="C690">
        <v>2008</v>
      </c>
      <c r="D690" s="4">
        <v>3</v>
      </c>
      <c r="E690" s="10">
        <v>2.2312393720777292E-2</v>
      </c>
      <c r="F690" s="10">
        <v>0.93021346469622335</v>
      </c>
      <c r="G690" s="9">
        <v>6.2270143938427669E-2</v>
      </c>
      <c r="H690" s="9">
        <v>0.91183236277654256</v>
      </c>
      <c r="I690" s="9">
        <v>0.92968101912795709</v>
      </c>
      <c r="J690" s="7">
        <v>3.6070119521912386E-2</v>
      </c>
      <c r="K690" s="7"/>
      <c r="L690" s="7"/>
      <c r="M690" s="7"/>
      <c r="N690" s="7">
        <v>0.19500000000000001</v>
      </c>
      <c r="O690" s="15"/>
      <c r="P690" s="15"/>
      <c r="Q690" s="15"/>
      <c r="R690" s="15"/>
      <c r="U690" s="23"/>
      <c r="V690" s="23"/>
    </row>
    <row r="691" spans="1:22" x14ac:dyDescent="0.25">
      <c r="A691">
        <v>3011</v>
      </c>
      <c r="B691" t="s">
        <v>38</v>
      </c>
      <c r="C691">
        <v>2009</v>
      </c>
      <c r="D691" s="4">
        <v>3</v>
      </c>
      <c r="E691" s="10">
        <v>3.5242327225296828E-3</v>
      </c>
      <c r="F691" s="10">
        <v>0.93349753694581283</v>
      </c>
      <c r="G691" s="9">
        <v>2.8616972913710962E-2</v>
      </c>
      <c r="H691" s="9">
        <v>0.93830319590345845</v>
      </c>
      <c r="I691" s="9">
        <v>0.94083695414572388</v>
      </c>
      <c r="J691" s="7">
        <v>3.2316400000000002E-2</v>
      </c>
      <c r="K691" s="7"/>
      <c r="L691" s="7"/>
      <c r="M691" s="7"/>
      <c r="N691" s="7">
        <v>0.19</v>
      </c>
      <c r="O691" s="15"/>
      <c r="P691" s="15"/>
      <c r="Q691" s="15"/>
      <c r="R691" s="15"/>
      <c r="U691" s="23"/>
      <c r="V691" s="23"/>
    </row>
    <row r="692" spans="1:22" x14ac:dyDescent="0.25">
      <c r="A692">
        <v>3011</v>
      </c>
      <c r="B692" t="s">
        <v>38</v>
      </c>
      <c r="C692">
        <v>2010</v>
      </c>
      <c r="D692" s="4">
        <v>3</v>
      </c>
      <c r="E692" s="10">
        <v>2.4327872249264807E-2</v>
      </c>
      <c r="F692" s="10">
        <v>0.95648604269293924</v>
      </c>
      <c r="G692" s="9">
        <v>1.1747839367532598E-2</v>
      </c>
      <c r="H692" s="9">
        <v>0.94939123384833213</v>
      </c>
      <c r="I692" s="9">
        <v>0.96911394163900921</v>
      </c>
      <c r="J692" s="7">
        <v>3.2359600000000016E-2</v>
      </c>
      <c r="K692" s="7"/>
      <c r="L692" s="7"/>
      <c r="M692" s="7"/>
      <c r="N692" s="7">
        <v>0.18</v>
      </c>
      <c r="O692" s="15"/>
      <c r="P692" s="15"/>
      <c r="Q692" s="15"/>
      <c r="R692" s="15"/>
      <c r="U692" s="23"/>
      <c r="V692" s="23"/>
    </row>
    <row r="693" spans="1:22" x14ac:dyDescent="0.25">
      <c r="A693">
        <v>3011</v>
      </c>
      <c r="B693" t="s">
        <v>38</v>
      </c>
      <c r="C693">
        <v>2011</v>
      </c>
      <c r="D693" s="4">
        <v>3</v>
      </c>
      <c r="E693" s="10">
        <v>3.0433456080182605E-2</v>
      </c>
      <c r="F693" s="10">
        <v>0.98604269293924462</v>
      </c>
      <c r="G693" s="9">
        <v>2.4364269310062719E-2</v>
      </c>
      <c r="H693" s="9">
        <v>0.97280654775700304</v>
      </c>
      <c r="I693" s="9">
        <v>0.98530623073947299</v>
      </c>
      <c r="J693" s="7">
        <v>2.7817269076305207E-2</v>
      </c>
      <c r="K693" s="7"/>
      <c r="L693" s="7"/>
      <c r="M693" s="7"/>
      <c r="N693" s="7">
        <v>0.16500000000000001</v>
      </c>
      <c r="O693" s="15"/>
      <c r="P693" s="15"/>
      <c r="Q693" s="15"/>
      <c r="R693" s="15"/>
      <c r="U693" s="23"/>
      <c r="V693" s="23"/>
    </row>
    <row r="694" spans="1:22" x14ac:dyDescent="0.25">
      <c r="A694">
        <v>3011</v>
      </c>
      <c r="B694" t="s">
        <v>38</v>
      </c>
      <c r="C694">
        <v>2012</v>
      </c>
      <c r="D694" s="4">
        <v>3</v>
      </c>
      <c r="E694" s="10">
        <v>1.4055626189858721E-2</v>
      </c>
      <c r="F694" s="10">
        <v>1</v>
      </c>
      <c r="G694" s="9">
        <v>2.7570036957151399E-2</v>
      </c>
      <c r="H694" s="9">
        <v>1</v>
      </c>
      <c r="I694" s="9">
        <v>1</v>
      </c>
      <c r="J694" s="7">
        <v>1.8738799999999996E-2</v>
      </c>
      <c r="K694" s="7"/>
      <c r="L694" s="7"/>
      <c r="M694" s="7"/>
      <c r="N694" s="7">
        <v>0.15</v>
      </c>
      <c r="O694" s="15"/>
      <c r="P694" s="15"/>
      <c r="Q694" s="15"/>
      <c r="R694" s="15"/>
      <c r="U694" s="23"/>
      <c r="V694" s="23"/>
    </row>
    <row r="695" spans="1:22" x14ac:dyDescent="0.25">
      <c r="A695">
        <v>3011</v>
      </c>
      <c r="B695" t="s">
        <v>38</v>
      </c>
      <c r="C695">
        <v>2013</v>
      </c>
      <c r="D695" s="4">
        <v>3</v>
      </c>
      <c r="E695" s="10">
        <v>9.8040000966208348E-3</v>
      </c>
      <c r="F695" s="10">
        <v>1.0098522167487685</v>
      </c>
      <c r="G695" s="9">
        <v>1.808806658576062E-2</v>
      </c>
      <c r="H695" s="9">
        <v>1.0182526464752835</v>
      </c>
      <c r="I695" s="9">
        <v>1.0160331710317538</v>
      </c>
      <c r="J695" s="7">
        <v>2.2583599999999988E-2</v>
      </c>
      <c r="K695" s="7"/>
      <c r="L695" s="7"/>
      <c r="M695" s="7"/>
      <c r="N695" s="7">
        <v>0.15</v>
      </c>
      <c r="O695" s="15"/>
      <c r="P695" s="15"/>
      <c r="Q695" s="15"/>
      <c r="R695" s="15"/>
      <c r="U695" s="23"/>
      <c r="V695" s="23"/>
    </row>
    <row r="696" spans="1:22" x14ac:dyDescent="0.25">
      <c r="A696">
        <v>3011</v>
      </c>
      <c r="B696" t="s">
        <v>38</v>
      </c>
      <c r="C696">
        <v>2014</v>
      </c>
      <c r="D696" s="4">
        <v>3</v>
      </c>
      <c r="E696" s="10">
        <v>2.330358567788408E-2</v>
      </c>
      <c r="F696" s="10">
        <v>1.0336617405582924</v>
      </c>
      <c r="G696" s="9">
        <v>2.9520478905960826E-2</v>
      </c>
      <c r="H696" s="9">
        <v>1.0487600331166909</v>
      </c>
      <c r="I696" s="9">
        <v>1.0371985462504336</v>
      </c>
      <c r="J696" s="7">
        <v>2.2319999999999989E-2</v>
      </c>
      <c r="K696" s="7"/>
      <c r="L696" s="7"/>
      <c r="M696" s="7"/>
      <c r="N696" s="7">
        <v>0.15</v>
      </c>
      <c r="O696" s="15"/>
      <c r="P696" s="15"/>
      <c r="Q696" s="15"/>
      <c r="R696" s="15"/>
      <c r="U696" s="23"/>
      <c r="V696" s="23"/>
    </row>
    <row r="697" spans="1:22" x14ac:dyDescent="0.25">
      <c r="A697">
        <v>3011</v>
      </c>
      <c r="B697" t="s">
        <v>38</v>
      </c>
      <c r="C697">
        <v>2015</v>
      </c>
      <c r="D697" s="4">
        <v>3</v>
      </c>
      <c r="E697" s="10">
        <v>1.1843802087761406E-2</v>
      </c>
      <c r="F697" s="10">
        <v>1.045977011494253</v>
      </c>
      <c r="G697" s="9">
        <v>3.3647065394515868E-2</v>
      </c>
      <c r="H697" s="9">
        <v>1.0846481090003903</v>
      </c>
      <c r="I697" s="9">
        <v>1.0617060042849822</v>
      </c>
      <c r="J697" s="7">
        <v>1.5228399999999998E-2</v>
      </c>
      <c r="K697" s="7"/>
      <c r="L697" s="7"/>
      <c r="M697" s="7"/>
      <c r="N697" s="7">
        <v>0.15</v>
      </c>
      <c r="O697" s="15"/>
      <c r="P697" s="15"/>
      <c r="Q697" s="15"/>
      <c r="R697" s="15"/>
      <c r="U697" s="23"/>
      <c r="V697" s="23"/>
    </row>
    <row r="698" spans="1:22" x14ac:dyDescent="0.25">
      <c r="A698">
        <v>3011</v>
      </c>
      <c r="B698" t="s">
        <v>38</v>
      </c>
      <c r="C698">
        <v>2016</v>
      </c>
      <c r="D698" s="4">
        <v>3</v>
      </c>
      <c r="E698" s="10">
        <v>1.789234818433507E-2</v>
      </c>
      <c r="F698" s="10">
        <v>1.0648604269293924</v>
      </c>
      <c r="G698" s="9">
        <v>7.7767943011115212E-3</v>
      </c>
      <c r="H698" s="9">
        <v>1.0931160783837119</v>
      </c>
      <c r="I698" s="9">
        <v>1.0740860968389463</v>
      </c>
      <c r="J698" s="7">
        <v>1.2503599999999997E-2</v>
      </c>
      <c r="K698" s="7"/>
      <c r="L698" s="7"/>
      <c r="M698" s="7"/>
      <c r="N698" s="7">
        <v>0.15</v>
      </c>
      <c r="O698" s="15"/>
      <c r="P698" s="15"/>
      <c r="Q698" s="15"/>
      <c r="R698" s="15"/>
      <c r="U698" s="23"/>
      <c r="V698" s="23"/>
    </row>
    <row r="699" spans="1:22" x14ac:dyDescent="0.25">
      <c r="A699">
        <v>3011</v>
      </c>
      <c r="B699" t="s">
        <v>38</v>
      </c>
      <c r="C699">
        <v>2017</v>
      </c>
      <c r="D699" s="4">
        <v>3</v>
      </c>
      <c r="E699" s="10">
        <v>1.6819968400870744E-2</v>
      </c>
      <c r="F699" s="10">
        <v>1.0829228243021347</v>
      </c>
      <c r="G699" s="9">
        <v>6.7346003459078487E-3</v>
      </c>
      <c r="H699" s="9">
        <v>1.1005026230986659</v>
      </c>
      <c r="I699" s="9">
        <v>1.0930968272236361</v>
      </c>
      <c r="J699" s="7">
        <v>1.7814056224899587E-2</v>
      </c>
      <c r="K699" s="7"/>
      <c r="L699" s="7"/>
      <c r="M699" s="7"/>
      <c r="N699" s="7">
        <v>0.15</v>
      </c>
      <c r="O699" s="15"/>
      <c r="P699" s="15"/>
      <c r="Q699" s="15"/>
      <c r="R699" s="15"/>
      <c r="U699" s="23"/>
      <c r="V699" s="23"/>
    </row>
    <row r="700" spans="1:22" x14ac:dyDescent="0.25">
      <c r="A700">
        <v>3011</v>
      </c>
      <c r="B700" t="s">
        <v>38</v>
      </c>
      <c r="C700">
        <v>2018</v>
      </c>
      <c r="D700" s="4">
        <v>3</v>
      </c>
      <c r="E700" s="10">
        <v>2.3230718715160439E-2</v>
      </c>
      <c r="F700" s="10">
        <v>1.1083743842364533</v>
      </c>
      <c r="G700" s="9">
        <v>3.2608217496699086E-2</v>
      </c>
      <c r="H700" s="9">
        <v>1.1369795435774142</v>
      </c>
      <c r="I700" s="9">
        <v>1.1204060044918529</v>
      </c>
      <c r="J700" s="7">
        <v>2.2796800000000013E-2</v>
      </c>
      <c r="K700" s="7"/>
      <c r="L700" s="7"/>
      <c r="M700" s="7"/>
      <c r="N700" s="7">
        <v>0.15</v>
      </c>
      <c r="O700" s="15"/>
      <c r="P700" s="15"/>
      <c r="Q700" s="15"/>
      <c r="R700" s="15"/>
      <c r="U700" s="23"/>
      <c r="V700" s="23"/>
    </row>
    <row r="701" spans="1:22" x14ac:dyDescent="0.25">
      <c r="A701">
        <v>3011</v>
      </c>
      <c r="B701" t="s">
        <v>38</v>
      </c>
      <c r="C701">
        <v>2019</v>
      </c>
      <c r="D701" s="4">
        <v>3</v>
      </c>
      <c r="E701" s="10">
        <v>1.8349138668196617E-2</v>
      </c>
      <c r="F701" s="10">
        <v>1.1288998357963875</v>
      </c>
      <c r="G701" s="9">
        <v>1.5858858117744262E-2</v>
      </c>
      <c r="H701" s="9">
        <v>1.1551544767653172</v>
      </c>
      <c r="I701" s="9">
        <v>1.1481239238412309</v>
      </c>
      <c r="J701" s="7">
        <v>1.58896E-2</v>
      </c>
      <c r="K701" s="7"/>
      <c r="L701" s="7"/>
      <c r="M701" s="7"/>
      <c r="N701" s="7">
        <v>0.15</v>
      </c>
      <c r="O701" s="15"/>
      <c r="P701" s="15"/>
      <c r="Q701" s="15"/>
      <c r="R701" s="15"/>
      <c r="U701" s="23"/>
      <c r="V701" s="23"/>
    </row>
    <row r="702" spans="1:22" x14ac:dyDescent="0.25">
      <c r="A702">
        <v>3011</v>
      </c>
      <c r="B702" t="s">
        <v>38</v>
      </c>
      <c r="C702">
        <v>2020</v>
      </c>
      <c r="D702" s="4">
        <v>3</v>
      </c>
      <c r="E702" s="10">
        <v>6.5241260769432936E-3</v>
      </c>
      <c r="F702" s="10">
        <v>1.136288998357964</v>
      </c>
      <c r="G702" s="9">
        <v>1.1687705748592014E-3</v>
      </c>
      <c r="H702" s="9">
        <v>1.1565053766193969</v>
      </c>
      <c r="I702" s="9">
        <v>1.2126453525456478</v>
      </c>
      <c r="J702" s="7">
        <v>7.5211155378486104E-3</v>
      </c>
      <c r="K702" s="7"/>
      <c r="L702" s="7"/>
      <c r="M702" s="7"/>
      <c r="N702" s="7">
        <v>0.15</v>
      </c>
      <c r="O702" s="15"/>
      <c r="P702" s="15"/>
      <c r="Q702" s="15"/>
      <c r="R702" s="15"/>
      <c r="U702" s="23"/>
      <c r="V702" s="23"/>
    </row>
    <row r="703" spans="1:22" x14ac:dyDescent="0.25">
      <c r="A703">
        <v>3011</v>
      </c>
      <c r="B703" t="s">
        <v>38</v>
      </c>
      <c r="C703">
        <v>2021</v>
      </c>
      <c r="D703" s="4">
        <v>3</v>
      </c>
      <c r="E703" s="10">
        <v>3.4094211342975925E-2</v>
      </c>
      <c r="F703" s="10">
        <v>1.1756978653530377</v>
      </c>
      <c r="G703" s="9">
        <v>7.9916684095870591E-2</v>
      </c>
      <c r="H703" s="9">
        <v>1.252722942095772</v>
      </c>
      <c r="I703" s="9">
        <v>1.2570003330618729</v>
      </c>
      <c r="J703" s="7">
        <v>1.363253012048192E-2</v>
      </c>
      <c r="K703" s="7"/>
      <c r="L703" s="7"/>
      <c r="M703" s="7"/>
      <c r="N703" s="7">
        <v>0.15</v>
      </c>
      <c r="O703" s="15"/>
      <c r="P703" s="15"/>
      <c r="Q703" s="15"/>
      <c r="R703" s="15"/>
      <c r="U703" s="23"/>
      <c r="V703" s="23"/>
    </row>
    <row r="704" spans="1:22" s="2" customFormat="1" x14ac:dyDescent="0.25">
      <c r="A704" s="2">
        <v>3011</v>
      </c>
      <c r="B704" s="2" t="s">
        <v>38</v>
      </c>
      <c r="C704" s="2">
        <v>2022</v>
      </c>
      <c r="D704" s="5">
        <v>3</v>
      </c>
      <c r="E704" s="13">
        <v>6.5541858408471529E-2</v>
      </c>
      <c r="F704" s="13">
        <v>1.2553366174055829</v>
      </c>
      <c r="G704" s="12">
        <v>0.10103524587275775</v>
      </c>
      <c r="H704" s="12">
        <v>1.385906976081813</v>
      </c>
      <c r="I704" s="12">
        <v>1.3018174110679976</v>
      </c>
      <c r="J704" s="11">
        <v>2.7718145161290314E-2</v>
      </c>
      <c r="K704" s="11"/>
      <c r="L704" s="11"/>
      <c r="M704" s="11"/>
      <c r="N704" s="11">
        <v>0.15</v>
      </c>
      <c r="O704" s="16"/>
      <c r="P704" s="16"/>
      <c r="Q704" s="16"/>
      <c r="R704" s="16"/>
      <c r="S704" s="73"/>
      <c r="T704" s="85"/>
      <c r="U704" s="75"/>
      <c r="V704" s="75"/>
    </row>
    <row r="705" spans="1:22" x14ac:dyDescent="0.25">
      <c r="A705">
        <v>3012</v>
      </c>
      <c r="B705" t="s">
        <v>39</v>
      </c>
      <c r="C705">
        <v>2005</v>
      </c>
      <c r="D705" s="4">
        <v>3</v>
      </c>
      <c r="E705" s="10" cm="1">
        <f t="array" ref="E705:E722">TRANSPOSE(Deflators!C27:T27)</f>
        <v>2.1750266400177042E-2</v>
      </c>
      <c r="F705" s="10" cm="1">
        <f t="array" ref="F705:F722">TRANSPOSE(Deflators!C26:T26)</f>
        <v>0.87766830870279156</v>
      </c>
      <c r="G705" s="9" cm="1">
        <f t="array" ref="G705:G722">TRANSPOSE(Deflators!C61:T61)</f>
        <v>3.0940741067130219E-2</v>
      </c>
      <c r="H705" s="9" cm="1">
        <f t="array" ref="H705:H722">TRANSPOSE(Deflators!C62:T62)</f>
        <v>0.79248615506261366</v>
      </c>
      <c r="I705" s="9">
        <v>0.86196136896015041</v>
      </c>
      <c r="J705" s="7" cm="1">
        <f t="array" ref="J705:J722">'RFR - ONT'!J5:J22</f>
        <v>4.0660799999999969E-2</v>
      </c>
      <c r="K705" s="7"/>
      <c r="L705" s="7"/>
      <c r="M705" s="7"/>
      <c r="N705" s="7" cm="1">
        <f t="array" ref="N705:N722">TRANSPOSE('SC Tax'!B6:S6)</f>
        <v>0.22120000000000001</v>
      </c>
      <c r="O705" s="15"/>
      <c r="P705" s="15"/>
      <c r="Q705" s="15"/>
      <c r="R705" s="15"/>
      <c r="U705" s="23"/>
      <c r="V705" s="23"/>
    </row>
    <row r="706" spans="1:22" x14ac:dyDescent="0.25">
      <c r="A706">
        <v>3012</v>
      </c>
      <c r="B706" t="s">
        <v>39</v>
      </c>
      <c r="C706">
        <v>2006</v>
      </c>
      <c r="D706" s="4">
        <v>3</v>
      </c>
      <c r="E706" s="10">
        <v>1.7617516390842546E-2</v>
      </c>
      <c r="F706" s="10">
        <v>0.89326765188834156</v>
      </c>
      <c r="G706" s="9">
        <v>3.8387107715561967E-2</v>
      </c>
      <c r="H706" s="9">
        <v>0.8234988419491327</v>
      </c>
      <c r="I706" s="9">
        <v>0.87761519079342498</v>
      </c>
      <c r="J706" s="7">
        <v>4.2090438247011974E-2</v>
      </c>
      <c r="K706" s="7"/>
      <c r="L706" s="7"/>
      <c r="M706" s="7"/>
      <c r="N706" s="7">
        <v>0.22120000000000001</v>
      </c>
      <c r="O706" s="15"/>
      <c r="P706" s="15"/>
      <c r="Q706" s="15"/>
      <c r="R706" s="15"/>
      <c r="U706" s="23"/>
      <c r="V706" s="23"/>
    </row>
    <row r="707" spans="1:22" x14ac:dyDescent="0.25">
      <c r="A707">
        <v>3012</v>
      </c>
      <c r="B707" t="s">
        <v>39</v>
      </c>
      <c r="C707">
        <v>2007</v>
      </c>
      <c r="D707" s="4">
        <v>3</v>
      </c>
      <c r="E707" s="10">
        <v>1.8215439891341119E-2</v>
      </c>
      <c r="F707" s="10">
        <v>0.909688013136289</v>
      </c>
      <c r="G707" s="9">
        <v>3.9623873133393522E-2</v>
      </c>
      <c r="H707" s="9">
        <v>0.85678414708617623</v>
      </c>
      <c r="I707" s="9">
        <v>0.90781176625538473</v>
      </c>
      <c r="J707" s="7">
        <v>4.2717131474103567E-2</v>
      </c>
      <c r="K707" s="7"/>
      <c r="L707" s="7"/>
      <c r="M707" s="7"/>
      <c r="N707" s="7">
        <v>0.22120000000000001</v>
      </c>
      <c r="O707" s="15"/>
      <c r="P707" s="15"/>
      <c r="Q707" s="15"/>
      <c r="R707" s="15"/>
      <c r="U707" s="23"/>
      <c r="V707" s="23"/>
    </row>
    <row r="708" spans="1:22" x14ac:dyDescent="0.25">
      <c r="A708">
        <v>3012</v>
      </c>
      <c r="B708" t="s">
        <v>39</v>
      </c>
      <c r="C708">
        <v>2008</v>
      </c>
      <c r="D708" s="4">
        <v>3</v>
      </c>
      <c r="E708" s="10">
        <v>2.2312393720777292E-2</v>
      </c>
      <c r="F708" s="10">
        <v>0.93021346469622335</v>
      </c>
      <c r="G708" s="9">
        <v>6.2270143938427669E-2</v>
      </c>
      <c r="H708" s="9">
        <v>0.91183236277654256</v>
      </c>
      <c r="I708" s="9">
        <v>0.92968101912795709</v>
      </c>
      <c r="J708" s="7">
        <v>3.6070119521912386E-2</v>
      </c>
      <c r="K708" s="7"/>
      <c r="L708" s="7"/>
      <c r="M708" s="7"/>
      <c r="N708" s="7">
        <v>0.19500000000000001</v>
      </c>
      <c r="O708" s="15"/>
      <c r="P708" s="15"/>
      <c r="Q708" s="15"/>
      <c r="R708" s="15"/>
      <c r="U708" s="23"/>
      <c r="V708" s="23"/>
    </row>
    <row r="709" spans="1:22" x14ac:dyDescent="0.25">
      <c r="A709">
        <v>3012</v>
      </c>
      <c r="B709" t="s">
        <v>39</v>
      </c>
      <c r="C709">
        <v>2009</v>
      </c>
      <c r="D709" s="4">
        <v>3</v>
      </c>
      <c r="E709" s="10">
        <v>3.5242327225296828E-3</v>
      </c>
      <c r="F709" s="10">
        <v>0.93349753694581283</v>
      </c>
      <c r="G709" s="9">
        <v>2.8616972913710962E-2</v>
      </c>
      <c r="H709" s="9">
        <v>0.93830319590345845</v>
      </c>
      <c r="I709" s="9">
        <v>0.94083695414572388</v>
      </c>
      <c r="J709" s="7">
        <v>3.2316400000000002E-2</v>
      </c>
      <c r="K709" s="7"/>
      <c r="L709" s="7"/>
      <c r="M709" s="7"/>
      <c r="N709" s="7">
        <v>0.19</v>
      </c>
      <c r="O709" s="15"/>
      <c r="P709" s="15"/>
      <c r="Q709" s="15"/>
      <c r="R709" s="15"/>
      <c r="U709" s="23"/>
      <c r="V709" s="23"/>
    </row>
    <row r="710" spans="1:22" x14ac:dyDescent="0.25">
      <c r="A710">
        <v>3012</v>
      </c>
      <c r="B710" t="s">
        <v>39</v>
      </c>
      <c r="C710">
        <v>2010</v>
      </c>
      <c r="D710" s="4">
        <v>3</v>
      </c>
      <c r="E710" s="10">
        <v>2.4327872249264807E-2</v>
      </c>
      <c r="F710" s="10">
        <v>0.95648604269293924</v>
      </c>
      <c r="G710" s="9">
        <v>1.1747839367532598E-2</v>
      </c>
      <c r="H710" s="9">
        <v>0.94939123384833213</v>
      </c>
      <c r="I710" s="9">
        <v>0.96911394163900921</v>
      </c>
      <c r="J710" s="7">
        <v>3.2359600000000016E-2</v>
      </c>
      <c r="K710" s="7"/>
      <c r="L710" s="7"/>
      <c r="M710" s="7"/>
      <c r="N710" s="7">
        <v>0.18</v>
      </c>
      <c r="O710" s="15"/>
      <c r="P710" s="15"/>
      <c r="Q710" s="15"/>
      <c r="R710" s="15"/>
      <c r="U710" s="23"/>
      <c r="V710" s="23"/>
    </row>
    <row r="711" spans="1:22" x14ac:dyDescent="0.25">
      <c r="A711">
        <v>3012</v>
      </c>
      <c r="B711" t="s">
        <v>39</v>
      </c>
      <c r="C711">
        <v>2011</v>
      </c>
      <c r="D711" s="4">
        <v>3</v>
      </c>
      <c r="E711" s="10">
        <v>3.0433456080182605E-2</v>
      </c>
      <c r="F711" s="10">
        <v>0.98604269293924462</v>
      </c>
      <c r="G711" s="9">
        <v>2.4364269310062719E-2</v>
      </c>
      <c r="H711" s="9">
        <v>0.97280654775700304</v>
      </c>
      <c r="I711" s="9">
        <v>0.98530623073947299</v>
      </c>
      <c r="J711" s="7">
        <v>2.7817269076305207E-2</v>
      </c>
      <c r="K711" s="7"/>
      <c r="L711" s="7"/>
      <c r="M711" s="7"/>
      <c r="N711" s="7">
        <v>0.16500000000000001</v>
      </c>
      <c r="O711" s="15"/>
      <c r="P711" s="15"/>
      <c r="Q711" s="15"/>
      <c r="R711" s="15"/>
      <c r="U711" s="23"/>
      <c r="V711" s="23"/>
    </row>
    <row r="712" spans="1:22" x14ac:dyDescent="0.25">
      <c r="A712">
        <v>3012</v>
      </c>
      <c r="B712" t="s">
        <v>39</v>
      </c>
      <c r="C712">
        <v>2012</v>
      </c>
      <c r="D712" s="4">
        <v>3</v>
      </c>
      <c r="E712" s="10">
        <v>1.4055626189858721E-2</v>
      </c>
      <c r="F712" s="10">
        <v>1</v>
      </c>
      <c r="G712" s="9">
        <v>2.7570036957151399E-2</v>
      </c>
      <c r="H712" s="9">
        <v>1</v>
      </c>
      <c r="I712" s="9">
        <v>1</v>
      </c>
      <c r="J712" s="7">
        <v>1.8738799999999996E-2</v>
      </c>
      <c r="K712" s="7"/>
      <c r="L712" s="7"/>
      <c r="M712" s="7"/>
      <c r="N712" s="7">
        <v>0.15</v>
      </c>
      <c r="O712" s="15"/>
      <c r="P712" s="15"/>
      <c r="Q712" s="15"/>
      <c r="R712" s="15"/>
      <c r="U712" s="23"/>
      <c r="V712" s="23"/>
    </row>
    <row r="713" spans="1:22" x14ac:dyDescent="0.25">
      <c r="A713">
        <v>3012</v>
      </c>
      <c r="B713" t="s">
        <v>39</v>
      </c>
      <c r="C713">
        <v>2013</v>
      </c>
      <c r="D713" s="4">
        <v>3</v>
      </c>
      <c r="E713" s="10">
        <v>9.8040000966208348E-3</v>
      </c>
      <c r="F713" s="10">
        <v>1.0098522167487685</v>
      </c>
      <c r="G713" s="9">
        <v>1.808806658576062E-2</v>
      </c>
      <c r="H713" s="9">
        <v>1.0182526464752835</v>
      </c>
      <c r="I713" s="9">
        <v>1.0160331710317538</v>
      </c>
      <c r="J713" s="7">
        <v>2.2583599999999988E-2</v>
      </c>
      <c r="K713" s="7"/>
      <c r="L713" s="7"/>
      <c r="M713" s="7"/>
      <c r="N713" s="7">
        <v>0.15</v>
      </c>
      <c r="O713" s="15"/>
      <c r="P713" s="15"/>
      <c r="Q713" s="15"/>
      <c r="R713" s="15"/>
      <c r="U713" s="23"/>
      <c r="V713" s="23"/>
    </row>
    <row r="714" spans="1:22" x14ac:dyDescent="0.25">
      <c r="A714">
        <v>3012</v>
      </c>
      <c r="B714" t="s">
        <v>39</v>
      </c>
      <c r="C714">
        <v>2014</v>
      </c>
      <c r="D714" s="4">
        <v>3</v>
      </c>
      <c r="E714" s="10">
        <v>2.330358567788408E-2</v>
      </c>
      <c r="F714" s="10">
        <v>1.0336617405582924</v>
      </c>
      <c r="G714" s="9">
        <v>2.9520478905960826E-2</v>
      </c>
      <c r="H714" s="9">
        <v>1.0487600331166909</v>
      </c>
      <c r="I714" s="9">
        <v>1.0371985462504336</v>
      </c>
      <c r="J714" s="7">
        <v>2.2319999999999989E-2</v>
      </c>
      <c r="K714" s="7"/>
      <c r="L714" s="7"/>
      <c r="M714" s="7"/>
      <c r="N714" s="7">
        <v>0.15</v>
      </c>
      <c r="O714" s="15"/>
      <c r="P714" s="15"/>
      <c r="Q714" s="15"/>
      <c r="R714" s="15"/>
      <c r="U714" s="23"/>
      <c r="V714" s="23"/>
    </row>
    <row r="715" spans="1:22" x14ac:dyDescent="0.25">
      <c r="A715">
        <v>3012</v>
      </c>
      <c r="B715" t="s">
        <v>39</v>
      </c>
      <c r="C715">
        <v>2015</v>
      </c>
      <c r="D715" s="4">
        <v>3</v>
      </c>
      <c r="E715" s="10">
        <v>1.1843802087761406E-2</v>
      </c>
      <c r="F715" s="10">
        <v>1.045977011494253</v>
      </c>
      <c r="G715" s="9">
        <v>3.3647065394515868E-2</v>
      </c>
      <c r="H715" s="9">
        <v>1.0846481090003903</v>
      </c>
      <c r="I715" s="9">
        <v>1.0617060042849822</v>
      </c>
      <c r="J715" s="7">
        <v>1.5228399999999998E-2</v>
      </c>
      <c r="K715" s="7"/>
      <c r="L715" s="7"/>
      <c r="M715" s="7"/>
      <c r="N715" s="7">
        <v>0.15</v>
      </c>
      <c r="O715" s="15"/>
      <c r="P715" s="15"/>
      <c r="Q715" s="15"/>
      <c r="R715" s="15"/>
      <c r="U715" s="23"/>
      <c r="V715" s="23"/>
    </row>
    <row r="716" spans="1:22" x14ac:dyDescent="0.25">
      <c r="A716">
        <v>3012</v>
      </c>
      <c r="B716" t="s">
        <v>39</v>
      </c>
      <c r="C716">
        <v>2016</v>
      </c>
      <c r="D716" s="4">
        <v>3</v>
      </c>
      <c r="E716" s="10">
        <v>1.789234818433507E-2</v>
      </c>
      <c r="F716" s="10">
        <v>1.0648604269293924</v>
      </c>
      <c r="G716" s="9">
        <v>7.7767943011115212E-3</v>
      </c>
      <c r="H716" s="9">
        <v>1.0931160783837119</v>
      </c>
      <c r="I716" s="9">
        <v>1.0740860968389463</v>
      </c>
      <c r="J716" s="7">
        <v>1.2503599999999997E-2</v>
      </c>
      <c r="K716" s="7"/>
      <c r="L716" s="7"/>
      <c r="M716" s="7"/>
      <c r="N716" s="7">
        <v>0.15</v>
      </c>
      <c r="O716" s="15"/>
      <c r="P716" s="15"/>
      <c r="Q716" s="15"/>
      <c r="R716" s="15"/>
      <c r="U716" s="23"/>
      <c r="V716" s="23"/>
    </row>
    <row r="717" spans="1:22" x14ac:dyDescent="0.25">
      <c r="A717">
        <v>3012</v>
      </c>
      <c r="B717" t="s">
        <v>39</v>
      </c>
      <c r="C717">
        <v>2017</v>
      </c>
      <c r="D717" s="4">
        <v>3</v>
      </c>
      <c r="E717" s="10">
        <v>1.6819968400870744E-2</v>
      </c>
      <c r="F717" s="10">
        <v>1.0829228243021347</v>
      </c>
      <c r="G717" s="9">
        <v>6.7346003459078487E-3</v>
      </c>
      <c r="H717" s="9">
        <v>1.1005026230986659</v>
      </c>
      <c r="I717" s="9">
        <v>1.0930968272236361</v>
      </c>
      <c r="J717" s="7">
        <v>1.7814056224899587E-2</v>
      </c>
      <c r="K717" s="7"/>
      <c r="L717" s="7"/>
      <c r="M717" s="7"/>
      <c r="N717" s="7">
        <v>0.15</v>
      </c>
      <c r="O717" s="15"/>
      <c r="P717" s="15"/>
      <c r="Q717" s="15"/>
      <c r="R717" s="15"/>
      <c r="U717" s="23"/>
      <c r="V717" s="23"/>
    </row>
    <row r="718" spans="1:22" x14ac:dyDescent="0.25">
      <c r="A718">
        <v>3012</v>
      </c>
      <c r="B718" t="s">
        <v>39</v>
      </c>
      <c r="C718">
        <v>2018</v>
      </c>
      <c r="D718" s="4">
        <v>3</v>
      </c>
      <c r="E718" s="10">
        <v>2.3230718715160439E-2</v>
      </c>
      <c r="F718" s="10">
        <v>1.1083743842364533</v>
      </c>
      <c r="G718" s="9">
        <v>3.2608217496699086E-2</v>
      </c>
      <c r="H718" s="9">
        <v>1.1369795435774142</v>
      </c>
      <c r="I718" s="9">
        <v>1.1204060044918529</v>
      </c>
      <c r="J718" s="7">
        <v>2.2796800000000013E-2</v>
      </c>
      <c r="K718" s="7"/>
      <c r="L718" s="7"/>
      <c r="M718" s="7"/>
      <c r="N718" s="7">
        <v>0.15</v>
      </c>
      <c r="O718" s="15"/>
      <c r="P718" s="15"/>
      <c r="Q718" s="15"/>
      <c r="R718" s="15"/>
      <c r="U718" s="23"/>
      <c r="V718" s="23"/>
    </row>
    <row r="719" spans="1:22" x14ac:dyDescent="0.25">
      <c r="A719">
        <v>3012</v>
      </c>
      <c r="B719" t="s">
        <v>39</v>
      </c>
      <c r="C719">
        <v>2019</v>
      </c>
      <c r="D719" s="4">
        <v>3</v>
      </c>
      <c r="E719" s="10">
        <v>1.8349138668196617E-2</v>
      </c>
      <c r="F719" s="10">
        <v>1.1288998357963875</v>
      </c>
      <c r="G719" s="9">
        <v>1.5858858117744262E-2</v>
      </c>
      <c r="H719" s="9">
        <v>1.1551544767653172</v>
      </c>
      <c r="I719" s="9">
        <v>1.1481239238412309</v>
      </c>
      <c r="J719" s="7">
        <v>1.58896E-2</v>
      </c>
      <c r="K719" s="7"/>
      <c r="L719" s="7"/>
      <c r="M719" s="7"/>
      <c r="N719" s="7">
        <v>0.15</v>
      </c>
      <c r="O719" s="15"/>
      <c r="P719" s="15"/>
      <c r="Q719" s="15"/>
      <c r="R719" s="15"/>
      <c r="U719" s="23"/>
      <c r="V719" s="23"/>
    </row>
    <row r="720" spans="1:22" x14ac:dyDescent="0.25">
      <c r="A720">
        <v>3012</v>
      </c>
      <c r="B720" t="s">
        <v>39</v>
      </c>
      <c r="C720">
        <v>2020</v>
      </c>
      <c r="D720" s="4">
        <v>3</v>
      </c>
      <c r="E720" s="10">
        <v>6.5241260769432936E-3</v>
      </c>
      <c r="F720" s="10">
        <v>1.136288998357964</v>
      </c>
      <c r="G720" s="9">
        <v>1.1687705748592014E-3</v>
      </c>
      <c r="H720" s="9">
        <v>1.1565053766193969</v>
      </c>
      <c r="I720" s="9">
        <v>1.2126453525456478</v>
      </c>
      <c r="J720" s="7">
        <v>7.5211155378486104E-3</v>
      </c>
      <c r="K720" s="7"/>
      <c r="L720" s="7"/>
      <c r="M720" s="7"/>
      <c r="N720" s="7">
        <v>0.15</v>
      </c>
      <c r="O720" s="15"/>
      <c r="P720" s="15"/>
      <c r="Q720" s="15"/>
      <c r="R720" s="15"/>
      <c r="U720" s="23"/>
      <c r="V720" s="23"/>
    </row>
    <row r="721" spans="1:22" x14ac:dyDescent="0.25">
      <c r="A721">
        <v>3012</v>
      </c>
      <c r="B721" t="s">
        <v>39</v>
      </c>
      <c r="C721">
        <v>2021</v>
      </c>
      <c r="D721" s="4">
        <v>3</v>
      </c>
      <c r="E721" s="10">
        <v>3.4094211342975925E-2</v>
      </c>
      <c r="F721" s="10">
        <v>1.1756978653530377</v>
      </c>
      <c r="G721" s="9">
        <v>7.9916684095870591E-2</v>
      </c>
      <c r="H721" s="9">
        <v>1.252722942095772</v>
      </c>
      <c r="I721" s="9">
        <v>1.2570003330618729</v>
      </c>
      <c r="J721" s="7">
        <v>1.363253012048192E-2</v>
      </c>
      <c r="K721" s="7"/>
      <c r="L721" s="7"/>
      <c r="M721" s="7"/>
      <c r="N721" s="7">
        <v>0.15</v>
      </c>
      <c r="O721" s="15"/>
      <c r="P721" s="15"/>
      <c r="Q721" s="15"/>
      <c r="R721" s="15"/>
      <c r="U721" s="23"/>
      <c r="V721" s="23"/>
    </row>
    <row r="722" spans="1:22" s="2" customFormat="1" x14ac:dyDescent="0.25">
      <c r="A722" s="2">
        <v>3012</v>
      </c>
      <c r="B722" s="2" t="s">
        <v>39</v>
      </c>
      <c r="C722" s="2">
        <v>2022</v>
      </c>
      <c r="D722" s="5">
        <v>3</v>
      </c>
      <c r="E722" s="13">
        <v>6.5541858408471529E-2</v>
      </c>
      <c r="F722" s="13">
        <v>1.2553366174055829</v>
      </c>
      <c r="G722" s="12">
        <v>0.10103524587275775</v>
      </c>
      <c r="H722" s="12">
        <v>1.385906976081813</v>
      </c>
      <c r="I722" s="12">
        <v>1.3018174110679976</v>
      </c>
      <c r="J722" s="11">
        <v>2.7718145161290314E-2</v>
      </c>
      <c r="K722" s="11"/>
      <c r="L722" s="11"/>
      <c r="M722" s="11"/>
      <c r="N722" s="11">
        <v>0.15</v>
      </c>
      <c r="O722" s="16"/>
      <c r="P722" s="16"/>
      <c r="Q722" s="16"/>
      <c r="R722" s="16"/>
      <c r="S722" s="73"/>
      <c r="T722" s="85"/>
      <c r="U722" s="75"/>
      <c r="V722" s="75"/>
    </row>
    <row r="723" spans="1:22" x14ac:dyDescent="0.25">
      <c r="A723">
        <v>3013</v>
      </c>
      <c r="B723" t="s">
        <v>40</v>
      </c>
      <c r="C723">
        <v>2005</v>
      </c>
      <c r="D723" s="4">
        <v>3</v>
      </c>
      <c r="E723" s="10" cm="1">
        <f t="array" ref="E723:E740">TRANSPOSE(Deflators!C27:T27)</f>
        <v>2.1750266400177042E-2</v>
      </c>
      <c r="F723" s="10" cm="1">
        <f t="array" ref="F723:F740">TRANSPOSE(Deflators!C26:T26)</f>
        <v>0.87766830870279156</v>
      </c>
      <c r="G723" s="9" cm="1">
        <f t="array" ref="G723:G740">TRANSPOSE(Deflators!C61:T61)</f>
        <v>3.0940741067130219E-2</v>
      </c>
      <c r="H723" s="9" cm="1">
        <f t="array" ref="H723:H740">TRANSPOSE(Deflators!C62:T62)</f>
        <v>0.79248615506261366</v>
      </c>
      <c r="I723" s="9">
        <v>0.86196136896015041</v>
      </c>
      <c r="J723" s="7" cm="1">
        <f t="array" ref="J723:J740">'RFR - ONT'!J5:J22</f>
        <v>4.0660799999999969E-2</v>
      </c>
      <c r="K723" s="7"/>
      <c r="L723" s="7"/>
      <c r="M723" s="7"/>
      <c r="N723" s="7" cm="1">
        <f t="array" ref="N723:N740">TRANSPOSE('SC Tax'!B6:S6)</f>
        <v>0.22120000000000001</v>
      </c>
      <c r="O723" s="15"/>
      <c r="P723" s="15"/>
      <c r="Q723" s="15"/>
      <c r="R723" s="15"/>
      <c r="U723" s="23"/>
      <c r="V723" s="23"/>
    </row>
    <row r="724" spans="1:22" x14ac:dyDescent="0.25">
      <c r="A724">
        <v>3013</v>
      </c>
      <c r="B724" t="s">
        <v>40</v>
      </c>
      <c r="C724">
        <v>2006</v>
      </c>
      <c r="D724" s="4">
        <v>3</v>
      </c>
      <c r="E724" s="10">
        <v>1.7617516390842546E-2</v>
      </c>
      <c r="F724" s="10">
        <v>0.89326765188834156</v>
      </c>
      <c r="G724" s="9">
        <v>3.8387107715561967E-2</v>
      </c>
      <c r="H724" s="9">
        <v>0.8234988419491327</v>
      </c>
      <c r="I724" s="9">
        <v>0.87761519079342498</v>
      </c>
      <c r="J724" s="7">
        <v>4.2090438247011974E-2</v>
      </c>
      <c r="K724" s="7"/>
      <c r="L724" s="7"/>
      <c r="M724" s="7"/>
      <c r="N724" s="7">
        <v>0.22120000000000001</v>
      </c>
      <c r="O724" s="15"/>
      <c r="P724" s="15"/>
      <c r="Q724" s="15"/>
      <c r="R724" s="15"/>
      <c r="U724" s="23"/>
      <c r="V724" s="23"/>
    </row>
    <row r="725" spans="1:22" x14ac:dyDescent="0.25">
      <c r="A725">
        <v>3013</v>
      </c>
      <c r="B725" t="s">
        <v>40</v>
      </c>
      <c r="C725">
        <v>2007</v>
      </c>
      <c r="D725" s="4">
        <v>3</v>
      </c>
      <c r="E725" s="10">
        <v>1.8215439891341119E-2</v>
      </c>
      <c r="F725" s="10">
        <v>0.909688013136289</v>
      </c>
      <c r="G725" s="9">
        <v>3.9623873133393522E-2</v>
      </c>
      <c r="H725" s="9">
        <v>0.85678414708617623</v>
      </c>
      <c r="I725" s="9">
        <v>0.90781176625538473</v>
      </c>
      <c r="J725" s="7">
        <v>4.2717131474103567E-2</v>
      </c>
      <c r="K725" s="7"/>
      <c r="L725" s="7"/>
      <c r="M725" s="7"/>
      <c r="N725" s="7">
        <v>0.22120000000000001</v>
      </c>
      <c r="O725" s="15"/>
      <c r="P725" s="15"/>
      <c r="Q725" s="15"/>
      <c r="R725" s="15"/>
      <c r="U725" s="23"/>
      <c r="V725" s="23"/>
    </row>
    <row r="726" spans="1:22" x14ac:dyDescent="0.25">
      <c r="A726">
        <v>3013</v>
      </c>
      <c r="B726" t="s">
        <v>40</v>
      </c>
      <c r="C726">
        <v>2008</v>
      </c>
      <c r="D726" s="4">
        <v>3</v>
      </c>
      <c r="E726" s="10">
        <v>2.2312393720777292E-2</v>
      </c>
      <c r="F726" s="10">
        <v>0.93021346469622335</v>
      </c>
      <c r="G726" s="9">
        <v>6.2270143938427669E-2</v>
      </c>
      <c r="H726" s="9">
        <v>0.91183236277654256</v>
      </c>
      <c r="I726" s="9">
        <v>0.92968101912795709</v>
      </c>
      <c r="J726" s="7">
        <v>3.6070119521912386E-2</v>
      </c>
      <c r="K726" s="7"/>
      <c r="L726" s="7"/>
      <c r="M726" s="7"/>
      <c r="N726" s="7">
        <v>0.19500000000000001</v>
      </c>
      <c r="O726" s="15"/>
      <c r="P726" s="15"/>
      <c r="Q726" s="15"/>
      <c r="R726" s="15"/>
      <c r="U726" s="23"/>
      <c r="V726" s="23"/>
    </row>
    <row r="727" spans="1:22" x14ac:dyDescent="0.25">
      <c r="A727">
        <v>3013</v>
      </c>
      <c r="B727" t="s">
        <v>40</v>
      </c>
      <c r="C727">
        <v>2009</v>
      </c>
      <c r="D727" s="4">
        <v>3</v>
      </c>
      <c r="E727" s="10">
        <v>3.5242327225296828E-3</v>
      </c>
      <c r="F727" s="10">
        <v>0.93349753694581283</v>
      </c>
      <c r="G727" s="9">
        <v>2.8616972913710962E-2</v>
      </c>
      <c r="H727" s="9">
        <v>0.93830319590345845</v>
      </c>
      <c r="I727" s="9">
        <v>0.94083695414572388</v>
      </c>
      <c r="J727" s="7">
        <v>3.2316400000000002E-2</v>
      </c>
      <c r="K727" s="7"/>
      <c r="L727" s="7"/>
      <c r="M727" s="7"/>
      <c r="N727" s="7">
        <v>0.19</v>
      </c>
      <c r="O727" s="15"/>
      <c r="P727" s="15"/>
      <c r="Q727" s="15"/>
      <c r="R727" s="15"/>
      <c r="U727" s="23"/>
      <c r="V727" s="23"/>
    </row>
    <row r="728" spans="1:22" x14ac:dyDescent="0.25">
      <c r="A728">
        <v>3013</v>
      </c>
      <c r="B728" t="s">
        <v>40</v>
      </c>
      <c r="C728">
        <v>2010</v>
      </c>
      <c r="D728" s="4">
        <v>3</v>
      </c>
      <c r="E728" s="10">
        <v>2.4327872249264807E-2</v>
      </c>
      <c r="F728" s="10">
        <v>0.95648604269293924</v>
      </c>
      <c r="G728" s="9">
        <v>1.1747839367532598E-2</v>
      </c>
      <c r="H728" s="9">
        <v>0.94939123384833213</v>
      </c>
      <c r="I728" s="9">
        <v>0.96911394163900921</v>
      </c>
      <c r="J728" s="7">
        <v>3.2359600000000016E-2</v>
      </c>
      <c r="K728" s="7"/>
      <c r="L728" s="7"/>
      <c r="M728" s="7"/>
      <c r="N728" s="7">
        <v>0.18</v>
      </c>
      <c r="O728" s="15"/>
      <c r="P728" s="15"/>
      <c r="Q728" s="15"/>
      <c r="R728" s="15"/>
      <c r="U728" s="23"/>
      <c r="V728" s="23"/>
    </row>
    <row r="729" spans="1:22" x14ac:dyDescent="0.25">
      <c r="A729">
        <v>3013</v>
      </c>
      <c r="B729" t="s">
        <v>40</v>
      </c>
      <c r="C729">
        <v>2011</v>
      </c>
      <c r="D729" s="4">
        <v>3</v>
      </c>
      <c r="E729" s="10">
        <v>3.0433456080182605E-2</v>
      </c>
      <c r="F729" s="10">
        <v>0.98604269293924462</v>
      </c>
      <c r="G729" s="9">
        <v>2.4364269310062719E-2</v>
      </c>
      <c r="H729" s="9">
        <v>0.97280654775700304</v>
      </c>
      <c r="I729" s="9">
        <v>0.98530623073947299</v>
      </c>
      <c r="J729" s="7">
        <v>2.7817269076305207E-2</v>
      </c>
      <c r="K729" s="7"/>
      <c r="L729" s="7"/>
      <c r="M729" s="7"/>
      <c r="N729" s="7">
        <v>0.16500000000000001</v>
      </c>
      <c r="O729" s="15"/>
      <c r="P729" s="15"/>
      <c r="Q729" s="15"/>
      <c r="R729" s="15"/>
      <c r="U729" s="23"/>
      <c r="V729" s="23"/>
    </row>
    <row r="730" spans="1:22" x14ac:dyDescent="0.25">
      <c r="A730">
        <v>3013</v>
      </c>
      <c r="B730" t="s">
        <v>40</v>
      </c>
      <c r="C730">
        <v>2012</v>
      </c>
      <c r="D730" s="4">
        <v>3</v>
      </c>
      <c r="E730" s="10">
        <v>1.4055626189858721E-2</v>
      </c>
      <c r="F730" s="10">
        <v>1</v>
      </c>
      <c r="G730" s="9">
        <v>2.7570036957151399E-2</v>
      </c>
      <c r="H730" s="9">
        <v>1</v>
      </c>
      <c r="I730" s="9">
        <v>1</v>
      </c>
      <c r="J730" s="7">
        <v>1.8738799999999996E-2</v>
      </c>
      <c r="K730" s="7"/>
      <c r="L730" s="7"/>
      <c r="M730" s="7"/>
      <c r="N730" s="7">
        <v>0.15</v>
      </c>
      <c r="O730" s="15"/>
      <c r="P730" s="15"/>
      <c r="Q730" s="15"/>
      <c r="R730" s="15"/>
      <c r="U730" s="23"/>
      <c r="V730" s="23"/>
    </row>
    <row r="731" spans="1:22" x14ac:dyDescent="0.25">
      <c r="A731">
        <v>3013</v>
      </c>
      <c r="B731" t="s">
        <v>40</v>
      </c>
      <c r="C731">
        <v>2013</v>
      </c>
      <c r="D731" s="4">
        <v>3</v>
      </c>
      <c r="E731" s="10">
        <v>9.8040000966208348E-3</v>
      </c>
      <c r="F731" s="10">
        <v>1.0098522167487685</v>
      </c>
      <c r="G731" s="9">
        <v>1.808806658576062E-2</v>
      </c>
      <c r="H731" s="9">
        <v>1.0182526464752835</v>
      </c>
      <c r="I731" s="9">
        <v>1.0160331710317538</v>
      </c>
      <c r="J731" s="7">
        <v>2.2583599999999988E-2</v>
      </c>
      <c r="K731" s="7"/>
      <c r="L731" s="7"/>
      <c r="M731" s="7"/>
      <c r="N731" s="7">
        <v>0.15</v>
      </c>
      <c r="O731" s="15"/>
      <c r="P731" s="15"/>
      <c r="Q731" s="15"/>
      <c r="R731" s="15"/>
      <c r="U731" s="23"/>
      <c r="V731" s="23"/>
    </row>
    <row r="732" spans="1:22" x14ac:dyDescent="0.25">
      <c r="A732">
        <v>3013</v>
      </c>
      <c r="B732" t="s">
        <v>40</v>
      </c>
      <c r="C732">
        <v>2014</v>
      </c>
      <c r="D732" s="4">
        <v>3</v>
      </c>
      <c r="E732" s="10">
        <v>2.330358567788408E-2</v>
      </c>
      <c r="F732" s="10">
        <v>1.0336617405582924</v>
      </c>
      <c r="G732" s="9">
        <v>2.9520478905960826E-2</v>
      </c>
      <c r="H732" s="9">
        <v>1.0487600331166909</v>
      </c>
      <c r="I732" s="9">
        <v>1.0371985462504336</v>
      </c>
      <c r="J732" s="7">
        <v>2.2319999999999989E-2</v>
      </c>
      <c r="K732" s="7"/>
      <c r="L732" s="7"/>
      <c r="M732" s="7"/>
      <c r="N732" s="7">
        <v>0.15</v>
      </c>
      <c r="O732" s="15"/>
      <c r="P732" s="15"/>
      <c r="Q732" s="15"/>
      <c r="R732" s="15"/>
      <c r="U732" s="23"/>
      <c r="V732" s="23"/>
    </row>
    <row r="733" spans="1:22" x14ac:dyDescent="0.25">
      <c r="A733">
        <v>3013</v>
      </c>
      <c r="B733" t="s">
        <v>40</v>
      </c>
      <c r="C733">
        <v>2015</v>
      </c>
      <c r="D733" s="4">
        <v>3</v>
      </c>
      <c r="E733" s="10">
        <v>1.1843802087761406E-2</v>
      </c>
      <c r="F733" s="10">
        <v>1.045977011494253</v>
      </c>
      <c r="G733" s="9">
        <v>3.3647065394515868E-2</v>
      </c>
      <c r="H733" s="9">
        <v>1.0846481090003903</v>
      </c>
      <c r="I733" s="9">
        <v>1.0617060042849822</v>
      </c>
      <c r="J733" s="7">
        <v>1.5228399999999998E-2</v>
      </c>
      <c r="K733" s="7"/>
      <c r="L733" s="7"/>
      <c r="M733" s="7"/>
      <c r="N733" s="7">
        <v>0.15</v>
      </c>
      <c r="O733" s="15"/>
      <c r="P733" s="15"/>
      <c r="Q733" s="15"/>
      <c r="R733" s="15"/>
      <c r="U733" s="23"/>
      <c r="V733" s="23"/>
    </row>
    <row r="734" spans="1:22" x14ac:dyDescent="0.25">
      <c r="A734">
        <v>3013</v>
      </c>
      <c r="B734" t="s">
        <v>40</v>
      </c>
      <c r="C734">
        <v>2016</v>
      </c>
      <c r="D734" s="4">
        <v>3</v>
      </c>
      <c r="E734" s="10">
        <v>1.789234818433507E-2</v>
      </c>
      <c r="F734" s="10">
        <v>1.0648604269293924</v>
      </c>
      <c r="G734" s="9">
        <v>7.7767943011115212E-3</v>
      </c>
      <c r="H734" s="9">
        <v>1.0931160783837119</v>
      </c>
      <c r="I734" s="9">
        <v>1.0740860968389463</v>
      </c>
      <c r="J734" s="7">
        <v>1.2503599999999997E-2</v>
      </c>
      <c r="K734" s="7"/>
      <c r="L734" s="7"/>
      <c r="M734" s="7"/>
      <c r="N734" s="7">
        <v>0.15</v>
      </c>
      <c r="O734" s="15"/>
      <c r="P734" s="15"/>
      <c r="Q734" s="15"/>
      <c r="R734" s="15"/>
      <c r="U734" s="23"/>
      <c r="V734" s="23"/>
    </row>
    <row r="735" spans="1:22" x14ac:dyDescent="0.25">
      <c r="A735">
        <v>3013</v>
      </c>
      <c r="B735" t="s">
        <v>40</v>
      </c>
      <c r="C735">
        <v>2017</v>
      </c>
      <c r="D735" s="4">
        <v>3</v>
      </c>
      <c r="E735" s="10">
        <v>1.6819968400870744E-2</v>
      </c>
      <c r="F735" s="10">
        <v>1.0829228243021347</v>
      </c>
      <c r="G735" s="9">
        <v>6.7346003459078487E-3</v>
      </c>
      <c r="H735" s="9">
        <v>1.1005026230986659</v>
      </c>
      <c r="I735" s="9">
        <v>1.0930968272236361</v>
      </c>
      <c r="J735" s="7">
        <v>1.7814056224899587E-2</v>
      </c>
      <c r="K735" s="7"/>
      <c r="L735" s="7"/>
      <c r="M735" s="7"/>
      <c r="N735" s="7">
        <v>0.15</v>
      </c>
      <c r="O735" s="15"/>
      <c r="P735" s="15"/>
      <c r="Q735" s="15"/>
      <c r="R735" s="15"/>
      <c r="U735" s="23"/>
      <c r="V735" s="23"/>
    </row>
    <row r="736" spans="1:22" x14ac:dyDescent="0.25">
      <c r="A736">
        <v>3013</v>
      </c>
      <c r="B736" t="s">
        <v>40</v>
      </c>
      <c r="C736">
        <v>2018</v>
      </c>
      <c r="D736" s="4">
        <v>3</v>
      </c>
      <c r="E736" s="10">
        <v>2.3230718715160439E-2</v>
      </c>
      <c r="F736" s="10">
        <v>1.1083743842364533</v>
      </c>
      <c r="G736" s="9">
        <v>3.2608217496699086E-2</v>
      </c>
      <c r="H736" s="9">
        <v>1.1369795435774142</v>
      </c>
      <c r="I736" s="9">
        <v>1.1204060044918529</v>
      </c>
      <c r="J736" s="7">
        <v>2.2796800000000013E-2</v>
      </c>
      <c r="K736" s="7"/>
      <c r="L736" s="7"/>
      <c r="M736" s="7"/>
      <c r="N736" s="7">
        <v>0.15</v>
      </c>
      <c r="O736" s="15"/>
      <c r="P736" s="15"/>
      <c r="Q736" s="15"/>
      <c r="R736" s="15"/>
      <c r="U736" s="23"/>
      <c r="V736" s="23"/>
    </row>
    <row r="737" spans="1:22" x14ac:dyDescent="0.25">
      <c r="A737">
        <v>3013</v>
      </c>
      <c r="B737" t="s">
        <v>40</v>
      </c>
      <c r="C737">
        <v>2019</v>
      </c>
      <c r="D737" s="4">
        <v>3</v>
      </c>
      <c r="E737" s="10">
        <v>1.8349138668196617E-2</v>
      </c>
      <c r="F737" s="10">
        <v>1.1288998357963875</v>
      </c>
      <c r="G737" s="9">
        <v>1.5858858117744262E-2</v>
      </c>
      <c r="H737" s="9">
        <v>1.1551544767653172</v>
      </c>
      <c r="I737" s="9">
        <v>1.1481239238412309</v>
      </c>
      <c r="J737" s="7">
        <v>1.58896E-2</v>
      </c>
      <c r="K737" s="7"/>
      <c r="L737" s="7"/>
      <c r="M737" s="7"/>
      <c r="N737" s="7">
        <v>0.15</v>
      </c>
      <c r="O737" s="15"/>
      <c r="P737" s="15"/>
      <c r="Q737" s="15"/>
      <c r="R737" s="15"/>
      <c r="U737" s="23"/>
      <c r="V737" s="23"/>
    </row>
    <row r="738" spans="1:22" x14ac:dyDescent="0.25">
      <c r="A738">
        <v>3013</v>
      </c>
      <c r="B738" t="s">
        <v>40</v>
      </c>
      <c r="C738">
        <v>2020</v>
      </c>
      <c r="D738" s="4">
        <v>3</v>
      </c>
      <c r="E738" s="10">
        <v>6.5241260769432936E-3</v>
      </c>
      <c r="F738" s="10">
        <v>1.136288998357964</v>
      </c>
      <c r="G738" s="9">
        <v>1.1687705748592014E-3</v>
      </c>
      <c r="H738" s="9">
        <v>1.1565053766193969</v>
      </c>
      <c r="I738" s="9">
        <v>1.2126453525456478</v>
      </c>
      <c r="J738" s="7">
        <v>7.5211155378486104E-3</v>
      </c>
      <c r="K738" s="7"/>
      <c r="L738" s="7"/>
      <c r="M738" s="7"/>
      <c r="N738" s="7">
        <v>0.15</v>
      </c>
      <c r="O738" s="15"/>
      <c r="P738" s="15"/>
      <c r="Q738" s="15"/>
      <c r="R738" s="15"/>
      <c r="U738" s="23"/>
      <c r="V738" s="23"/>
    </row>
    <row r="739" spans="1:22" x14ac:dyDescent="0.25">
      <c r="A739">
        <v>3013</v>
      </c>
      <c r="B739" t="s">
        <v>40</v>
      </c>
      <c r="C739">
        <v>2021</v>
      </c>
      <c r="D739" s="4">
        <v>3</v>
      </c>
      <c r="E739" s="10">
        <v>3.4094211342975925E-2</v>
      </c>
      <c r="F739" s="10">
        <v>1.1756978653530377</v>
      </c>
      <c r="G739" s="9">
        <v>7.9916684095870591E-2</v>
      </c>
      <c r="H739" s="9">
        <v>1.252722942095772</v>
      </c>
      <c r="I739" s="9">
        <v>1.2570003330618729</v>
      </c>
      <c r="J739" s="7">
        <v>1.363253012048192E-2</v>
      </c>
      <c r="K739" s="7"/>
      <c r="L739" s="7"/>
      <c r="M739" s="7"/>
      <c r="N739" s="7">
        <v>0.15</v>
      </c>
      <c r="O739" s="15"/>
      <c r="P739" s="15"/>
      <c r="Q739" s="15"/>
      <c r="R739" s="15"/>
      <c r="U739" s="23"/>
      <c r="V739" s="23"/>
    </row>
    <row r="740" spans="1:22" s="2" customFormat="1" x14ac:dyDescent="0.25">
      <c r="A740" s="2">
        <v>3013</v>
      </c>
      <c r="B740" s="2" t="s">
        <v>40</v>
      </c>
      <c r="C740" s="2">
        <v>2022</v>
      </c>
      <c r="D740" s="5">
        <v>3</v>
      </c>
      <c r="E740" s="13">
        <v>6.5541858408471529E-2</v>
      </c>
      <c r="F740" s="13">
        <v>1.2553366174055829</v>
      </c>
      <c r="G740" s="12">
        <v>0.10103524587275775</v>
      </c>
      <c r="H740" s="12">
        <v>1.385906976081813</v>
      </c>
      <c r="I740" s="12">
        <v>1.3018174110679976</v>
      </c>
      <c r="J740" s="11">
        <v>2.7718145161290314E-2</v>
      </c>
      <c r="K740" s="11"/>
      <c r="L740" s="11"/>
      <c r="M740" s="11"/>
      <c r="N740" s="11">
        <v>0.15</v>
      </c>
      <c r="O740" s="16"/>
      <c r="P740" s="16"/>
      <c r="Q740" s="16"/>
      <c r="R740" s="16"/>
      <c r="S740" s="73"/>
      <c r="T740" s="85"/>
      <c r="U740" s="75"/>
      <c r="V740" s="75"/>
    </row>
    <row r="741" spans="1:22" x14ac:dyDescent="0.25">
      <c r="A741">
        <v>3015</v>
      </c>
      <c r="B741" t="s">
        <v>41</v>
      </c>
      <c r="C741">
        <v>2005</v>
      </c>
      <c r="D741" s="4">
        <v>3</v>
      </c>
      <c r="E741" s="10" cm="1">
        <f t="array" ref="E741:E758">TRANSPOSE(Deflators!C27:T27)</f>
        <v>2.1750266400177042E-2</v>
      </c>
      <c r="F741" s="10" cm="1">
        <f t="array" ref="F741:F758">TRANSPOSE(Deflators!C26:T26)</f>
        <v>0.87766830870279156</v>
      </c>
      <c r="G741" s="9" cm="1">
        <f t="array" ref="G741:G758">TRANSPOSE(Deflators!C61:T61)</f>
        <v>3.0940741067130219E-2</v>
      </c>
      <c r="H741" s="9" cm="1">
        <f t="array" ref="H741:H758">TRANSPOSE(Deflators!C62:T62)</f>
        <v>0.79248615506261366</v>
      </c>
      <c r="I741" s="9">
        <v>0.86196136896015041</v>
      </c>
      <c r="J741" s="7" cm="1">
        <f t="array" ref="J741:J758">'RFR - ONT'!J5:J22</f>
        <v>4.0660799999999969E-2</v>
      </c>
      <c r="K741" s="7"/>
      <c r="L741" s="7"/>
      <c r="M741" s="7"/>
      <c r="N741" s="7" cm="1">
        <f t="array" ref="N741:N758">TRANSPOSE('SC Tax'!B6:S6)</f>
        <v>0.22120000000000001</v>
      </c>
      <c r="O741" s="15"/>
      <c r="P741" s="15"/>
      <c r="Q741" s="15"/>
      <c r="R741" s="15"/>
      <c r="U741" s="23"/>
      <c r="V741" s="23"/>
    </row>
    <row r="742" spans="1:22" x14ac:dyDescent="0.25">
      <c r="A742">
        <v>3015</v>
      </c>
      <c r="B742" t="s">
        <v>41</v>
      </c>
      <c r="C742">
        <v>2006</v>
      </c>
      <c r="D742" s="4">
        <v>3</v>
      </c>
      <c r="E742" s="10">
        <v>1.7617516390842546E-2</v>
      </c>
      <c r="F742" s="10">
        <v>0.89326765188834156</v>
      </c>
      <c r="G742" s="9">
        <v>3.8387107715561967E-2</v>
      </c>
      <c r="H742" s="9">
        <v>0.8234988419491327</v>
      </c>
      <c r="I742" s="9">
        <v>0.87761519079342498</v>
      </c>
      <c r="J742" s="7">
        <v>4.2090438247011974E-2</v>
      </c>
      <c r="K742" s="7"/>
      <c r="L742" s="7"/>
      <c r="M742" s="7"/>
      <c r="N742" s="7">
        <v>0.22120000000000001</v>
      </c>
      <c r="O742" s="15"/>
      <c r="P742" s="15"/>
      <c r="Q742" s="15"/>
      <c r="R742" s="15"/>
      <c r="U742" s="23"/>
      <c r="V742" s="23"/>
    </row>
    <row r="743" spans="1:22" x14ac:dyDescent="0.25">
      <c r="A743">
        <v>3015</v>
      </c>
      <c r="B743" t="s">
        <v>41</v>
      </c>
      <c r="C743">
        <v>2007</v>
      </c>
      <c r="D743" s="4">
        <v>3</v>
      </c>
      <c r="E743" s="10">
        <v>1.8215439891341119E-2</v>
      </c>
      <c r="F743" s="10">
        <v>0.909688013136289</v>
      </c>
      <c r="G743" s="9">
        <v>3.9623873133393522E-2</v>
      </c>
      <c r="H743" s="9">
        <v>0.85678414708617623</v>
      </c>
      <c r="I743" s="9">
        <v>0.90781176625538473</v>
      </c>
      <c r="J743" s="7">
        <v>4.2717131474103567E-2</v>
      </c>
      <c r="K743" s="7"/>
      <c r="L743" s="7"/>
      <c r="M743" s="7"/>
      <c r="N743" s="7">
        <v>0.22120000000000001</v>
      </c>
      <c r="O743" s="15"/>
      <c r="P743" s="15"/>
      <c r="Q743" s="15"/>
      <c r="R743" s="15"/>
      <c r="U743" s="23"/>
      <c r="V743" s="23"/>
    </row>
    <row r="744" spans="1:22" x14ac:dyDescent="0.25">
      <c r="A744">
        <v>3015</v>
      </c>
      <c r="B744" t="s">
        <v>41</v>
      </c>
      <c r="C744">
        <v>2008</v>
      </c>
      <c r="D744" s="4">
        <v>3</v>
      </c>
      <c r="E744" s="10">
        <v>2.2312393720777292E-2</v>
      </c>
      <c r="F744" s="10">
        <v>0.93021346469622335</v>
      </c>
      <c r="G744" s="9">
        <v>6.2270143938427669E-2</v>
      </c>
      <c r="H744" s="9">
        <v>0.91183236277654256</v>
      </c>
      <c r="I744" s="9">
        <v>0.92968101912795709</v>
      </c>
      <c r="J744" s="7">
        <v>3.6070119521912386E-2</v>
      </c>
      <c r="K744" s="7"/>
      <c r="L744" s="7"/>
      <c r="M744" s="7"/>
      <c r="N744" s="7">
        <v>0.19500000000000001</v>
      </c>
      <c r="O744" s="15"/>
      <c r="P744" s="15"/>
      <c r="Q744" s="15"/>
      <c r="R744" s="15"/>
      <c r="U744" s="23"/>
      <c r="V744" s="23"/>
    </row>
    <row r="745" spans="1:22" x14ac:dyDescent="0.25">
      <c r="A745">
        <v>3015</v>
      </c>
      <c r="B745" t="s">
        <v>41</v>
      </c>
      <c r="C745">
        <v>2009</v>
      </c>
      <c r="D745" s="4">
        <v>3</v>
      </c>
      <c r="E745" s="10">
        <v>3.5242327225296828E-3</v>
      </c>
      <c r="F745" s="10">
        <v>0.93349753694581283</v>
      </c>
      <c r="G745" s="9">
        <v>2.8616972913710962E-2</v>
      </c>
      <c r="H745" s="9">
        <v>0.93830319590345845</v>
      </c>
      <c r="I745" s="9">
        <v>0.94083695414572388</v>
      </c>
      <c r="J745" s="7">
        <v>3.2316400000000002E-2</v>
      </c>
      <c r="K745" s="7"/>
      <c r="L745" s="7"/>
      <c r="M745" s="7"/>
      <c r="N745" s="7">
        <v>0.19</v>
      </c>
      <c r="O745" s="15"/>
      <c r="P745" s="15"/>
      <c r="Q745" s="15"/>
      <c r="R745" s="15"/>
      <c r="U745" s="23"/>
      <c r="V745" s="23"/>
    </row>
    <row r="746" spans="1:22" x14ac:dyDescent="0.25">
      <c r="A746">
        <v>3015</v>
      </c>
      <c r="B746" t="s">
        <v>41</v>
      </c>
      <c r="C746">
        <v>2010</v>
      </c>
      <c r="D746" s="4">
        <v>3</v>
      </c>
      <c r="E746" s="10">
        <v>2.4327872249264807E-2</v>
      </c>
      <c r="F746" s="10">
        <v>0.95648604269293924</v>
      </c>
      <c r="G746" s="9">
        <v>1.1747839367532598E-2</v>
      </c>
      <c r="H746" s="9">
        <v>0.94939123384833213</v>
      </c>
      <c r="I746" s="9">
        <v>0.96911394163900921</v>
      </c>
      <c r="J746" s="7">
        <v>3.2359600000000016E-2</v>
      </c>
      <c r="K746" s="7"/>
      <c r="L746" s="7"/>
      <c r="M746" s="7"/>
      <c r="N746" s="7">
        <v>0.18</v>
      </c>
      <c r="O746" s="15"/>
      <c r="P746" s="15"/>
      <c r="Q746" s="15"/>
      <c r="R746" s="15"/>
      <c r="U746" s="23"/>
      <c r="V746" s="23"/>
    </row>
    <row r="747" spans="1:22" x14ac:dyDescent="0.25">
      <c r="A747">
        <v>3015</v>
      </c>
      <c r="B747" t="s">
        <v>41</v>
      </c>
      <c r="C747">
        <v>2011</v>
      </c>
      <c r="D747" s="4">
        <v>3</v>
      </c>
      <c r="E747" s="10">
        <v>3.0433456080182605E-2</v>
      </c>
      <c r="F747" s="10">
        <v>0.98604269293924462</v>
      </c>
      <c r="G747" s="9">
        <v>2.4364269310062719E-2</v>
      </c>
      <c r="H747" s="9">
        <v>0.97280654775700304</v>
      </c>
      <c r="I747" s="9">
        <v>0.98530623073947299</v>
      </c>
      <c r="J747" s="7">
        <v>2.7817269076305207E-2</v>
      </c>
      <c r="K747" s="7"/>
      <c r="L747" s="7"/>
      <c r="M747" s="7"/>
      <c r="N747" s="7">
        <v>0.16500000000000001</v>
      </c>
      <c r="O747" s="15"/>
      <c r="P747" s="15"/>
      <c r="Q747" s="15"/>
      <c r="R747" s="15"/>
      <c r="U747" s="23"/>
      <c r="V747" s="23"/>
    </row>
    <row r="748" spans="1:22" x14ac:dyDescent="0.25">
      <c r="A748">
        <v>3015</v>
      </c>
      <c r="B748" t="s">
        <v>41</v>
      </c>
      <c r="C748">
        <v>2012</v>
      </c>
      <c r="D748" s="4">
        <v>3</v>
      </c>
      <c r="E748" s="10">
        <v>1.4055626189858721E-2</v>
      </c>
      <c r="F748" s="10">
        <v>1</v>
      </c>
      <c r="G748" s="9">
        <v>2.7570036957151399E-2</v>
      </c>
      <c r="H748" s="9">
        <v>1</v>
      </c>
      <c r="I748" s="9">
        <v>1</v>
      </c>
      <c r="J748" s="7">
        <v>1.8738799999999996E-2</v>
      </c>
      <c r="K748" s="7"/>
      <c r="L748" s="7"/>
      <c r="M748" s="7"/>
      <c r="N748" s="7">
        <v>0.15</v>
      </c>
      <c r="O748" s="15"/>
      <c r="P748" s="15"/>
      <c r="Q748" s="15"/>
      <c r="R748" s="15"/>
      <c r="U748" s="23"/>
      <c r="V748" s="23"/>
    </row>
    <row r="749" spans="1:22" x14ac:dyDescent="0.25">
      <c r="A749">
        <v>3015</v>
      </c>
      <c r="B749" t="s">
        <v>41</v>
      </c>
      <c r="C749">
        <v>2013</v>
      </c>
      <c r="D749" s="4">
        <v>3</v>
      </c>
      <c r="E749" s="10">
        <v>9.8040000966208348E-3</v>
      </c>
      <c r="F749" s="10">
        <v>1.0098522167487685</v>
      </c>
      <c r="G749" s="9">
        <v>1.808806658576062E-2</v>
      </c>
      <c r="H749" s="9">
        <v>1.0182526464752835</v>
      </c>
      <c r="I749" s="9">
        <v>1.0160331710317538</v>
      </c>
      <c r="J749" s="7">
        <v>2.2583599999999988E-2</v>
      </c>
      <c r="K749" s="7"/>
      <c r="L749" s="7"/>
      <c r="M749" s="7"/>
      <c r="N749" s="7">
        <v>0.15</v>
      </c>
      <c r="O749" s="15"/>
      <c r="P749" s="15"/>
      <c r="Q749" s="15"/>
      <c r="R749" s="15"/>
      <c r="U749" s="23"/>
      <c r="V749" s="23"/>
    </row>
    <row r="750" spans="1:22" x14ac:dyDescent="0.25">
      <c r="A750">
        <v>3015</v>
      </c>
      <c r="B750" t="s">
        <v>41</v>
      </c>
      <c r="C750">
        <v>2014</v>
      </c>
      <c r="D750" s="4">
        <v>3</v>
      </c>
      <c r="E750" s="10">
        <v>2.330358567788408E-2</v>
      </c>
      <c r="F750" s="10">
        <v>1.0336617405582924</v>
      </c>
      <c r="G750" s="9">
        <v>2.9520478905960826E-2</v>
      </c>
      <c r="H750" s="9">
        <v>1.0487600331166909</v>
      </c>
      <c r="I750" s="9">
        <v>1.0371985462504336</v>
      </c>
      <c r="J750" s="7">
        <v>2.2319999999999989E-2</v>
      </c>
      <c r="K750" s="7"/>
      <c r="L750" s="7"/>
      <c r="M750" s="7"/>
      <c r="N750" s="7">
        <v>0.15</v>
      </c>
      <c r="O750" s="15"/>
      <c r="P750" s="15"/>
      <c r="Q750" s="15"/>
      <c r="R750" s="15"/>
      <c r="U750" s="23"/>
      <c r="V750" s="23"/>
    </row>
    <row r="751" spans="1:22" x14ac:dyDescent="0.25">
      <c r="A751">
        <v>3015</v>
      </c>
      <c r="B751" t="s">
        <v>41</v>
      </c>
      <c r="C751">
        <v>2015</v>
      </c>
      <c r="D751" s="4">
        <v>3</v>
      </c>
      <c r="E751" s="10">
        <v>1.1843802087761406E-2</v>
      </c>
      <c r="F751" s="10">
        <v>1.045977011494253</v>
      </c>
      <c r="G751" s="9">
        <v>3.3647065394515868E-2</v>
      </c>
      <c r="H751" s="9">
        <v>1.0846481090003903</v>
      </c>
      <c r="I751" s="9">
        <v>1.0617060042849822</v>
      </c>
      <c r="J751" s="7">
        <v>1.5228399999999998E-2</v>
      </c>
      <c r="K751" s="7"/>
      <c r="L751" s="7"/>
      <c r="M751" s="7"/>
      <c r="N751" s="7">
        <v>0.15</v>
      </c>
      <c r="O751" s="15"/>
      <c r="P751" s="15"/>
      <c r="Q751" s="15"/>
      <c r="R751" s="15"/>
      <c r="U751" s="23"/>
      <c r="V751" s="23"/>
    </row>
    <row r="752" spans="1:22" x14ac:dyDescent="0.25">
      <c r="A752">
        <v>3015</v>
      </c>
      <c r="B752" t="s">
        <v>41</v>
      </c>
      <c r="C752">
        <v>2016</v>
      </c>
      <c r="D752" s="4">
        <v>3</v>
      </c>
      <c r="E752" s="10">
        <v>1.789234818433507E-2</v>
      </c>
      <c r="F752" s="10">
        <v>1.0648604269293924</v>
      </c>
      <c r="G752" s="9">
        <v>7.7767943011115212E-3</v>
      </c>
      <c r="H752" s="9">
        <v>1.0931160783837119</v>
      </c>
      <c r="I752" s="9">
        <v>1.0740860968389463</v>
      </c>
      <c r="J752" s="7">
        <v>1.2503599999999997E-2</v>
      </c>
      <c r="K752" s="7"/>
      <c r="L752" s="7"/>
      <c r="M752" s="7"/>
      <c r="N752" s="7">
        <v>0.15</v>
      </c>
      <c r="O752" s="15"/>
      <c r="P752" s="15"/>
      <c r="Q752" s="15"/>
      <c r="R752" s="15"/>
      <c r="U752" s="23"/>
      <c r="V752" s="23"/>
    </row>
    <row r="753" spans="1:22" x14ac:dyDescent="0.25">
      <c r="A753">
        <v>3015</v>
      </c>
      <c r="B753" t="s">
        <v>41</v>
      </c>
      <c r="C753">
        <v>2017</v>
      </c>
      <c r="D753" s="4">
        <v>3</v>
      </c>
      <c r="E753" s="10">
        <v>1.6819968400870744E-2</v>
      </c>
      <c r="F753" s="10">
        <v>1.0829228243021347</v>
      </c>
      <c r="G753" s="9">
        <v>6.7346003459078487E-3</v>
      </c>
      <c r="H753" s="9">
        <v>1.1005026230986659</v>
      </c>
      <c r="I753" s="9">
        <v>1.0930968272236361</v>
      </c>
      <c r="J753" s="7">
        <v>1.7814056224899587E-2</v>
      </c>
      <c r="K753" s="7"/>
      <c r="L753" s="7"/>
      <c r="M753" s="7"/>
      <c r="N753" s="7">
        <v>0.15</v>
      </c>
      <c r="O753" s="15"/>
      <c r="P753" s="15"/>
      <c r="Q753" s="15"/>
      <c r="R753" s="15"/>
      <c r="U753" s="23"/>
      <c r="V753" s="23"/>
    </row>
    <row r="754" spans="1:22" x14ac:dyDescent="0.25">
      <c r="A754">
        <v>3015</v>
      </c>
      <c r="B754" t="s">
        <v>41</v>
      </c>
      <c r="C754">
        <v>2018</v>
      </c>
      <c r="D754" s="4">
        <v>3</v>
      </c>
      <c r="E754" s="10">
        <v>2.3230718715160439E-2</v>
      </c>
      <c r="F754" s="10">
        <v>1.1083743842364533</v>
      </c>
      <c r="G754" s="9">
        <v>3.2608217496699086E-2</v>
      </c>
      <c r="H754" s="9">
        <v>1.1369795435774142</v>
      </c>
      <c r="I754" s="9">
        <v>1.1204060044918529</v>
      </c>
      <c r="J754" s="7">
        <v>2.2796800000000013E-2</v>
      </c>
      <c r="K754" s="7"/>
      <c r="L754" s="7"/>
      <c r="M754" s="7"/>
      <c r="N754" s="7">
        <v>0.15</v>
      </c>
      <c r="O754" s="15"/>
      <c r="P754" s="15"/>
      <c r="Q754" s="15"/>
      <c r="R754" s="15"/>
      <c r="U754" s="23"/>
      <c r="V754" s="23"/>
    </row>
    <row r="755" spans="1:22" x14ac:dyDescent="0.25">
      <c r="A755">
        <v>3015</v>
      </c>
      <c r="B755" t="s">
        <v>41</v>
      </c>
      <c r="C755">
        <v>2019</v>
      </c>
      <c r="D755" s="4">
        <v>3</v>
      </c>
      <c r="E755" s="10">
        <v>1.8349138668196617E-2</v>
      </c>
      <c r="F755" s="10">
        <v>1.1288998357963875</v>
      </c>
      <c r="G755" s="9">
        <v>1.5858858117744262E-2</v>
      </c>
      <c r="H755" s="9">
        <v>1.1551544767653172</v>
      </c>
      <c r="I755" s="9">
        <v>1.1481239238412309</v>
      </c>
      <c r="J755" s="7">
        <v>1.58896E-2</v>
      </c>
      <c r="K755" s="7"/>
      <c r="L755" s="7"/>
      <c r="M755" s="7"/>
      <c r="N755" s="7">
        <v>0.15</v>
      </c>
      <c r="O755" s="15"/>
      <c r="P755" s="15"/>
      <c r="Q755" s="15"/>
      <c r="R755" s="15"/>
      <c r="U755" s="23"/>
      <c r="V755" s="23"/>
    </row>
    <row r="756" spans="1:22" x14ac:dyDescent="0.25">
      <c r="A756">
        <v>3015</v>
      </c>
      <c r="B756" t="s">
        <v>41</v>
      </c>
      <c r="C756">
        <v>2020</v>
      </c>
      <c r="D756" s="4">
        <v>3</v>
      </c>
      <c r="E756" s="10">
        <v>6.5241260769432936E-3</v>
      </c>
      <c r="F756" s="10">
        <v>1.136288998357964</v>
      </c>
      <c r="G756" s="9">
        <v>1.1687705748592014E-3</v>
      </c>
      <c r="H756" s="9">
        <v>1.1565053766193969</v>
      </c>
      <c r="I756" s="9">
        <v>1.2126453525456478</v>
      </c>
      <c r="J756" s="7">
        <v>7.5211155378486104E-3</v>
      </c>
      <c r="K756" s="7"/>
      <c r="L756" s="7"/>
      <c r="M756" s="7"/>
      <c r="N756" s="7">
        <v>0.15</v>
      </c>
      <c r="O756" s="15"/>
      <c r="P756" s="15"/>
      <c r="Q756" s="15"/>
      <c r="R756" s="15"/>
      <c r="U756" s="23"/>
      <c r="V756" s="23"/>
    </row>
    <row r="757" spans="1:22" x14ac:dyDescent="0.25">
      <c r="A757">
        <v>3015</v>
      </c>
      <c r="B757" t="s">
        <v>41</v>
      </c>
      <c r="C757">
        <v>2021</v>
      </c>
      <c r="D757" s="4">
        <v>3</v>
      </c>
      <c r="E757" s="10">
        <v>3.4094211342975925E-2</v>
      </c>
      <c r="F757" s="10">
        <v>1.1756978653530377</v>
      </c>
      <c r="G757" s="9">
        <v>7.9916684095870591E-2</v>
      </c>
      <c r="H757" s="9">
        <v>1.252722942095772</v>
      </c>
      <c r="I757" s="9">
        <v>1.2570003330618729</v>
      </c>
      <c r="J757" s="7">
        <v>1.363253012048192E-2</v>
      </c>
      <c r="K757" s="7"/>
      <c r="L757" s="7"/>
      <c r="M757" s="7"/>
      <c r="N757" s="7">
        <v>0.15</v>
      </c>
      <c r="O757" s="15"/>
      <c r="P757" s="15"/>
      <c r="Q757" s="15"/>
      <c r="R757" s="15"/>
      <c r="U757" s="23"/>
      <c r="V757" s="23"/>
    </row>
    <row r="758" spans="1:22" s="2" customFormat="1" x14ac:dyDescent="0.25">
      <c r="A758" s="2">
        <v>3015</v>
      </c>
      <c r="B758" s="2" t="s">
        <v>41</v>
      </c>
      <c r="C758" s="2">
        <v>2022</v>
      </c>
      <c r="D758" s="5">
        <v>3</v>
      </c>
      <c r="E758" s="13">
        <v>6.5541858408471529E-2</v>
      </c>
      <c r="F758" s="13">
        <v>1.2553366174055829</v>
      </c>
      <c r="G758" s="12">
        <v>0.10103524587275775</v>
      </c>
      <c r="H758" s="12">
        <v>1.385906976081813</v>
      </c>
      <c r="I758" s="12">
        <v>1.3018174110679976</v>
      </c>
      <c r="J758" s="11">
        <v>2.7718145161290314E-2</v>
      </c>
      <c r="K758" s="11"/>
      <c r="L758" s="11"/>
      <c r="M758" s="11"/>
      <c r="N758" s="11">
        <v>0.15</v>
      </c>
      <c r="O758" s="16"/>
      <c r="P758" s="16"/>
      <c r="Q758" s="16"/>
      <c r="R758" s="16"/>
      <c r="S758" s="73"/>
      <c r="T758" s="85"/>
      <c r="U758" s="75"/>
      <c r="V758" s="75"/>
    </row>
    <row r="759" spans="1:22" x14ac:dyDescent="0.25">
      <c r="A759">
        <v>3016</v>
      </c>
      <c r="B759" t="s">
        <v>42</v>
      </c>
      <c r="C759">
        <v>2005</v>
      </c>
      <c r="D759" s="4">
        <v>3</v>
      </c>
      <c r="E759" s="10" cm="1">
        <f t="array" ref="E759:E776">TRANSPOSE(Deflators!C27:T27)</f>
        <v>2.1750266400177042E-2</v>
      </c>
      <c r="F759" s="10" cm="1">
        <f t="array" ref="F759:F776">TRANSPOSE(Deflators!C26:T26)</f>
        <v>0.87766830870279156</v>
      </c>
      <c r="G759" s="9" cm="1">
        <f t="array" ref="G759:G776">TRANSPOSE(Deflators!C61:T61)</f>
        <v>3.0940741067130219E-2</v>
      </c>
      <c r="H759" s="9" cm="1">
        <f t="array" ref="H759:H776">TRANSPOSE(Deflators!C62:T62)</f>
        <v>0.79248615506261366</v>
      </c>
      <c r="I759" s="9">
        <v>0.86196136896015041</v>
      </c>
      <c r="J759" s="7" cm="1">
        <f t="array" ref="J759:J776">'RFR - ONT'!J5:J22</f>
        <v>4.0660799999999969E-2</v>
      </c>
      <c r="K759" s="7"/>
      <c r="L759" s="7"/>
      <c r="M759" s="7"/>
      <c r="N759" s="7" cm="1">
        <f t="array" ref="N759:N776">TRANSPOSE('SC Tax'!B6:S6)</f>
        <v>0.22120000000000001</v>
      </c>
      <c r="O759" s="15"/>
      <c r="P759" s="15"/>
      <c r="Q759" s="15"/>
      <c r="R759" s="15"/>
      <c r="U759" s="23"/>
      <c r="V759" s="23"/>
    </row>
    <row r="760" spans="1:22" x14ac:dyDescent="0.25">
      <c r="A760">
        <v>3016</v>
      </c>
      <c r="B760" t="s">
        <v>42</v>
      </c>
      <c r="C760">
        <v>2006</v>
      </c>
      <c r="D760" s="4">
        <v>3</v>
      </c>
      <c r="E760" s="10">
        <v>1.7617516390842546E-2</v>
      </c>
      <c r="F760" s="10">
        <v>0.89326765188834156</v>
      </c>
      <c r="G760" s="9">
        <v>3.8387107715561967E-2</v>
      </c>
      <c r="H760" s="9">
        <v>0.8234988419491327</v>
      </c>
      <c r="I760" s="9">
        <v>0.87761519079342498</v>
      </c>
      <c r="J760" s="7">
        <v>4.2090438247011974E-2</v>
      </c>
      <c r="K760" s="7"/>
      <c r="L760" s="7"/>
      <c r="M760" s="7"/>
      <c r="N760" s="7">
        <v>0.22120000000000001</v>
      </c>
      <c r="O760" s="15"/>
      <c r="P760" s="15"/>
      <c r="Q760" s="15"/>
      <c r="R760" s="15"/>
      <c r="U760" s="23"/>
      <c r="V760" s="23"/>
    </row>
    <row r="761" spans="1:22" x14ac:dyDescent="0.25">
      <c r="A761">
        <v>3016</v>
      </c>
      <c r="B761" t="s">
        <v>42</v>
      </c>
      <c r="C761">
        <v>2007</v>
      </c>
      <c r="D761" s="4">
        <v>3</v>
      </c>
      <c r="E761" s="10">
        <v>1.8215439891341119E-2</v>
      </c>
      <c r="F761" s="10">
        <v>0.909688013136289</v>
      </c>
      <c r="G761" s="9">
        <v>3.9623873133393522E-2</v>
      </c>
      <c r="H761" s="9">
        <v>0.85678414708617623</v>
      </c>
      <c r="I761" s="9">
        <v>0.90781176625538473</v>
      </c>
      <c r="J761" s="7">
        <v>4.2717131474103567E-2</v>
      </c>
      <c r="K761" s="7"/>
      <c r="L761" s="7"/>
      <c r="M761" s="7"/>
      <c r="N761" s="7">
        <v>0.22120000000000001</v>
      </c>
      <c r="O761" s="15"/>
      <c r="P761" s="15"/>
      <c r="Q761" s="15"/>
      <c r="R761" s="15"/>
      <c r="U761" s="23"/>
      <c r="V761" s="23"/>
    </row>
    <row r="762" spans="1:22" x14ac:dyDescent="0.25">
      <c r="A762">
        <v>3016</v>
      </c>
      <c r="B762" t="s">
        <v>42</v>
      </c>
      <c r="C762">
        <v>2008</v>
      </c>
      <c r="D762" s="4">
        <v>3</v>
      </c>
      <c r="E762" s="10">
        <v>2.2312393720777292E-2</v>
      </c>
      <c r="F762" s="10">
        <v>0.93021346469622335</v>
      </c>
      <c r="G762" s="9">
        <v>6.2270143938427669E-2</v>
      </c>
      <c r="H762" s="9">
        <v>0.91183236277654256</v>
      </c>
      <c r="I762" s="9">
        <v>0.92968101912795709</v>
      </c>
      <c r="J762" s="7">
        <v>3.6070119521912386E-2</v>
      </c>
      <c r="K762" s="7"/>
      <c r="L762" s="7"/>
      <c r="M762" s="7"/>
      <c r="N762" s="7">
        <v>0.19500000000000001</v>
      </c>
      <c r="O762" s="15"/>
      <c r="P762" s="15"/>
      <c r="Q762" s="15"/>
      <c r="R762" s="15"/>
      <c r="U762" s="23"/>
      <c r="V762" s="23"/>
    </row>
    <row r="763" spans="1:22" x14ac:dyDescent="0.25">
      <c r="A763">
        <v>3016</v>
      </c>
      <c r="B763" t="s">
        <v>42</v>
      </c>
      <c r="C763">
        <v>2009</v>
      </c>
      <c r="D763" s="4">
        <v>3</v>
      </c>
      <c r="E763" s="10">
        <v>3.5242327225296828E-3</v>
      </c>
      <c r="F763" s="10">
        <v>0.93349753694581283</v>
      </c>
      <c r="G763" s="9">
        <v>2.8616972913710962E-2</v>
      </c>
      <c r="H763" s="9">
        <v>0.93830319590345845</v>
      </c>
      <c r="I763" s="9">
        <v>0.94083695414572388</v>
      </c>
      <c r="J763" s="7">
        <v>3.2316400000000002E-2</v>
      </c>
      <c r="K763" s="7"/>
      <c r="L763" s="7"/>
      <c r="M763" s="7"/>
      <c r="N763" s="7">
        <v>0.19</v>
      </c>
      <c r="O763" s="15"/>
      <c r="P763" s="15"/>
      <c r="Q763" s="15"/>
      <c r="R763" s="15"/>
      <c r="U763" s="23"/>
      <c r="V763" s="23"/>
    </row>
    <row r="764" spans="1:22" x14ac:dyDescent="0.25">
      <c r="A764">
        <v>3016</v>
      </c>
      <c r="B764" t="s">
        <v>42</v>
      </c>
      <c r="C764">
        <v>2010</v>
      </c>
      <c r="D764" s="4">
        <v>3</v>
      </c>
      <c r="E764" s="10">
        <v>2.4327872249264807E-2</v>
      </c>
      <c r="F764" s="10">
        <v>0.95648604269293924</v>
      </c>
      <c r="G764" s="9">
        <v>1.1747839367532598E-2</v>
      </c>
      <c r="H764" s="9">
        <v>0.94939123384833213</v>
      </c>
      <c r="I764" s="9">
        <v>0.96911394163900921</v>
      </c>
      <c r="J764" s="7">
        <v>3.2359600000000016E-2</v>
      </c>
      <c r="K764" s="7"/>
      <c r="L764" s="7"/>
      <c r="M764" s="7"/>
      <c r="N764" s="7">
        <v>0.18</v>
      </c>
      <c r="O764" s="15"/>
      <c r="P764" s="15"/>
      <c r="Q764" s="15"/>
      <c r="R764" s="15"/>
      <c r="U764" s="23"/>
      <c r="V764" s="23"/>
    </row>
    <row r="765" spans="1:22" x14ac:dyDescent="0.25">
      <c r="A765">
        <v>3016</v>
      </c>
      <c r="B765" t="s">
        <v>42</v>
      </c>
      <c r="C765">
        <v>2011</v>
      </c>
      <c r="D765" s="4">
        <v>3</v>
      </c>
      <c r="E765" s="10">
        <v>3.0433456080182605E-2</v>
      </c>
      <c r="F765" s="10">
        <v>0.98604269293924462</v>
      </c>
      <c r="G765" s="9">
        <v>2.4364269310062719E-2</v>
      </c>
      <c r="H765" s="9">
        <v>0.97280654775700304</v>
      </c>
      <c r="I765" s="9">
        <v>0.98530623073947299</v>
      </c>
      <c r="J765" s="7">
        <v>2.7817269076305207E-2</v>
      </c>
      <c r="K765" s="7"/>
      <c r="L765" s="7"/>
      <c r="M765" s="7"/>
      <c r="N765" s="7">
        <v>0.16500000000000001</v>
      </c>
      <c r="O765" s="15"/>
      <c r="P765" s="15"/>
      <c r="Q765" s="15"/>
      <c r="R765" s="15"/>
      <c r="U765" s="23"/>
      <c r="V765" s="23"/>
    </row>
    <row r="766" spans="1:22" x14ac:dyDescent="0.25">
      <c r="A766">
        <v>3016</v>
      </c>
      <c r="B766" t="s">
        <v>42</v>
      </c>
      <c r="C766">
        <v>2012</v>
      </c>
      <c r="D766" s="4">
        <v>3</v>
      </c>
      <c r="E766" s="10">
        <v>1.4055626189858721E-2</v>
      </c>
      <c r="F766" s="10">
        <v>1</v>
      </c>
      <c r="G766" s="9">
        <v>2.7570036957151399E-2</v>
      </c>
      <c r="H766" s="9">
        <v>1</v>
      </c>
      <c r="I766" s="9">
        <v>1</v>
      </c>
      <c r="J766" s="7">
        <v>1.8738799999999996E-2</v>
      </c>
      <c r="K766" s="7"/>
      <c r="L766" s="7"/>
      <c r="M766" s="7"/>
      <c r="N766" s="7">
        <v>0.15</v>
      </c>
      <c r="O766" s="15"/>
      <c r="P766" s="15"/>
      <c r="Q766" s="15"/>
      <c r="R766" s="15"/>
      <c r="U766" s="23"/>
      <c r="V766" s="23"/>
    </row>
    <row r="767" spans="1:22" x14ac:dyDescent="0.25">
      <c r="A767">
        <v>3016</v>
      </c>
      <c r="B767" t="s">
        <v>42</v>
      </c>
      <c r="C767">
        <v>2013</v>
      </c>
      <c r="D767" s="4">
        <v>3</v>
      </c>
      <c r="E767" s="10">
        <v>9.8040000966208348E-3</v>
      </c>
      <c r="F767" s="10">
        <v>1.0098522167487685</v>
      </c>
      <c r="G767" s="9">
        <v>1.808806658576062E-2</v>
      </c>
      <c r="H767" s="9">
        <v>1.0182526464752835</v>
      </c>
      <c r="I767" s="9">
        <v>1.0160331710317538</v>
      </c>
      <c r="J767" s="7">
        <v>2.2583599999999988E-2</v>
      </c>
      <c r="K767" s="7"/>
      <c r="L767" s="7"/>
      <c r="M767" s="7"/>
      <c r="N767" s="7">
        <v>0.15</v>
      </c>
      <c r="O767" s="15"/>
      <c r="P767" s="15"/>
      <c r="Q767" s="15"/>
      <c r="R767" s="15"/>
      <c r="U767" s="23"/>
      <c r="V767" s="23"/>
    </row>
    <row r="768" spans="1:22" x14ac:dyDescent="0.25">
      <c r="A768">
        <v>3016</v>
      </c>
      <c r="B768" t="s">
        <v>42</v>
      </c>
      <c r="C768">
        <v>2014</v>
      </c>
      <c r="D768" s="4">
        <v>3</v>
      </c>
      <c r="E768" s="10">
        <v>2.330358567788408E-2</v>
      </c>
      <c r="F768" s="10">
        <v>1.0336617405582924</v>
      </c>
      <c r="G768" s="9">
        <v>2.9520478905960826E-2</v>
      </c>
      <c r="H768" s="9">
        <v>1.0487600331166909</v>
      </c>
      <c r="I768" s="9">
        <v>1.0371985462504336</v>
      </c>
      <c r="J768" s="7">
        <v>2.2319999999999989E-2</v>
      </c>
      <c r="K768" s="7"/>
      <c r="L768" s="7"/>
      <c r="M768" s="7"/>
      <c r="N768" s="7">
        <v>0.15</v>
      </c>
      <c r="O768" s="15"/>
      <c r="P768" s="15"/>
      <c r="Q768" s="15"/>
      <c r="R768" s="15"/>
      <c r="U768" s="23"/>
      <c r="V768" s="23"/>
    </row>
    <row r="769" spans="1:22" x14ac:dyDescent="0.25">
      <c r="A769">
        <v>3016</v>
      </c>
      <c r="B769" t="s">
        <v>42</v>
      </c>
      <c r="C769">
        <v>2015</v>
      </c>
      <c r="D769" s="4">
        <v>3</v>
      </c>
      <c r="E769" s="10">
        <v>1.1843802087761406E-2</v>
      </c>
      <c r="F769" s="10">
        <v>1.045977011494253</v>
      </c>
      <c r="G769" s="9">
        <v>3.3647065394515868E-2</v>
      </c>
      <c r="H769" s="9">
        <v>1.0846481090003903</v>
      </c>
      <c r="I769" s="9">
        <v>1.0617060042849822</v>
      </c>
      <c r="J769" s="7">
        <v>1.5228399999999998E-2</v>
      </c>
      <c r="K769" s="7"/>
      <c r="L769" s="7"/>
      <c r="M769" s="7"/>
      <c r="N769" s="7">
        <v>0.15</v>
      </c>
      <c r="O769" s="15"/>
      <c r="P769" s="15"/>
      <c r="Q769" s="15"/>
      <c r="R769" s="15"/>
      <c r="U769" s="23"/>
      <c r="V769" s="23"/>
    </row>
    <row r="770" spans="1:22" x14ac:dyDescent="0.25">
      <c r="A770">
        <v>3016</v>
      </c>
      <c r="B770" t="s">
        <v>42</v>
      </c>
      <c r="C770">
        <v>2016</v>
      </c>
      <c r="D770" s="4">
        <v>3</v>
      </c>
      <c r="E770" s="10">
        <v>1.789234818433507E-2</v>
      </c>
      <c r="F770" s="10">
        <v>1.0648604269293924</v>
      </c>
      <c r="G770" s="9">
        <v>7.7767943011115212E-3</v>
      </c>
      <c r="H770" s="9">
        <v>1.0931160783837119</v>
      </c>
      <c r="I770" s="9">
        <v>1.0740860968389463</v>
      </c>
      <c r="J770" s="7">
        <v>1.2503599999999997E-2</v>
      </c>
      <c r="K770" s="7"/>
      <c r="L770" s="7"/>
      <c r="M770" s="7"/>
      <c r="N770" s="7">
        <v>0.15</v>
      </c>
      <c r="O770" s="15"/>
      <c r="P770" s="15"/>
      <c r="Q770" s="15"/>
      <c r="R770" s="15"/>
      <c r="U770" s="23"/>
      <c r="V770" s="23"/>
    </row>
    <row r="771" spans="1:22" x14ac:dyDescent="0.25">
      <c r="A771">
        <v>3016</v>
      </c>
      <c r="B771" t="s">
        <v>42</v>
      </c>
      <c r="C771">
        <v>2017</v>
      </c>
      <c r="D771" s="4">
        <v>3</v>
      </c>
      <c r="E771" s="10">
        <v>1.6819968400870744E-2</v>
      </c>
      <c r="F771" s="10">
        <v>1.0829228243021347</v>
      </c>
      <c r="G771" s="9">
        <v>6.7346003459078487E-3</v>
      </c>
      <c r="H771" s="9">
        <v>1.1005026230986659</v>
      </c>
      <c r="I771" s="9">
        <v>1.0930968272236361</v>
      </c>
      <c r="J771" s="7">
        <v>1.7814056224899587E-2</v>
      </c>
      <c r="K771" s="7"/>
      <c r="L771" s="7"/>
      <c r="M771" s="7"/>
      <c r="N771" s="7">
        <v>0.15</v>
      </c>
      <c r="O771" s="15"/>
      <c r="P771" s="15"/>
      <c r="Q771" s="15"/>
      <c r="R771" s="15"/>
      <c r="U771" s="23"/>
      <c r="V771" s="23"/>
    </row>
    <row r="772" spans="1:22" x14ac:dyDescent="0.25">
      <c r="A772">
        <v>3016</v>
      </c>
      <c r="B772" t="s">
        <v>42</v>
      </c>
      <c r="C772">
        <v>2018</v>
      </c>
      <c r="D772" s="4">
        <v>3</v>
      </c>
      <c r="E772" s="10">
        <v>2.3230718715160439E-2</v>
      </c>
      <c r="F772" s="10">
        <v>1.1083743842364533</v>
      </c>
      <c r="G772" s="9">
        <v>3.2608217496699086E-2</v>
      </c>
      <c r="H772" s="9">
        <v>1.1369795435774142</v>
      </c>
      <c r="I772" s="9">
        <v>1.1204060044918529</v>
      </c>
      <c r="J772" s="7">
        <v>2.2796800000000013E-2</v>
      </c>
      <c r="K772" s="7"/>
      <c r="L772" s="7"/>
      <c r="M772" s="7"/>
      <c r="N772" s="7">
        <v>0.15</v>
      </c>
      <c r="O772" s="15"/>
      <c r="P772" s="15"/>
      <c r="Q772" s="15"/>
      <c r="R772" s="15"/>
      <c r="U772" s="23"/>
      <c r="V772" s="23"/>
    </row>
    <row r="773" spans="1:22" x14ac:dyDescent="0.25">
      <c r="A773">
        <v>3016</v>
      </c>
      <c r="B773" t="s">
        <v>42</v>
      </c>
      <c r="C773">
        <v>2019</v>
      </c>
      <c r="D773" s="4">
        <v>3</v>
      </c>
      <c r="E773" s="10">
        <v>1.8349138668196617E-2</v>
      </c>
      <c r="F773" s="10">
        <v>1.1288998357963875</v>
      </c>
      <c r="G773" s="9">
        <v>1.5858858117744262E-2</v>
      </c>
      <c r="H773" s="9">
        <v>1.1551544767653172</v>
      </c>
      <c r="I773" s="9">
        <v>1.1481239238412309</v>
      </c>
      <c r="J773" s="7">
        <v>1.58896E-2</v>
      </c>
      <c r="K773" s="7"/>
      <c r="L773" s="7"/>
      <c r="M773" s="7"/>
      <c r="N773" s="7">
        <v>0.15</v>
      </c>
      <c r="O773" s="15"/>
      <c r="P773" s="15"/>
      <c r="Q773" s="15"/>
      <c r="R773" s="15"/>
      <c r="U773" s="23"/>
      <c r="V773" s="23"/>
    </row>
    <row r="774" spans="1:22" x14ac:dyDescent="0.25">
      <c r="A774">
        <v>3016</v>
      </c>
      <c r="B774" t="s">
        <v>42</v>
      </c>
      <c r="C774">
        <v>2020</v>
      </c>
      <c r="D774" s="4">
        <v>3</v>
      </c>
      <c r="E774" s="10">
        <v>6.5241260769432936E-3</v>
      </c>
      <c r="F774" s="10">
        <v>1.136288998357964</v>
      </c>
      <c r="G774" s="9">
        <v>1.1687705748592014E-3</v>
      </c>
      <c r="H774" s="9">
        <v>1.1565053766193969</v>
      </c>
      <c r="I774" s="9">
        <v>1.2126453525456478</v>
      </c>
      <c r="J774" s="7">
        <v>7.5211155378486104E-3</v>
      </c>
      <c r="K774" s="7"/>
      <c r="L774" s="7"/>
      <c r="M774" s="7"/>
      <c r="N774" s="7">
        <v>0.15</v>
      </c>
      <c r="O774" s="15"/>
      <c r="P774" s="15"/>
      <c r="Q774" s="15"/>
      <c r="R774" s="15"/>
      <c r="U774" s="23"/>
      <c r="V774" s="23"/>
    </row>
    <row r="775" spans="1:22" x14ac:dyDescent="0.25">
      <c r="A775">
        <v>3016</v>
      </c>
      <c r="B775" t="s">
        <v>42</v>
      </c>
      <c r="C775">
        <v>2021</v>
      </c>
      <c r="D775" s="4">
        <v>3</v>
      </c>
      <c r="E775" s="10">
        <v>3.4094211342975925E-2</v>
      </c>
      <c r="F775" s="10">
        <v>1.1756978653530377</v>
      </c>
      <c r="G775" s="9">
        <v>7.9916684095870591E-2</v>
      </c>
      <c r="H775" s="9">
        <v>1.252722942095772</v>
      </c>
      <c r="I775" s="9">
        <v>1.2570003330618729</v>
      </c>
      <c r="J775" s="7">
        <v>1.363253012048192E-2</v>
      </c>
      <c r="K775" s="7"/>
      <c r="L775" s="7"/>
      <c r="M775" s="7"/>
      <c r="N775" s="7">
        <v>0.15</v>
      </c>
      <c r="O775" s="15"/>
      <c r="P775" s="15"/>
      <c r="Q775" s="15"/>
      <c r="R775" s="15"/>
      <c r="U775" s="23"/>
      <c r="V775" s="23"/>
    </row>
    <row r="776" spans="1:22" s="2" customFormat="1" x14ac:dyDescent="0.25">
      <c r="A776" s="2">
        <v>3016</v>
      </c>
      <c r="B776" s="2" t="s">
        <v>42</v>
      </c>
      <c r="C776" s="2">
        <v>2022</v>
      </c>
      <c r="D776" s="5">
        <v>3</v>
      </c>
      <c r="E776" s="13">
        <v>6.5541858408471529E-2</v>
      </c>
      <c r="F776" s="13">
        <v>1.2553366174055829</v>
      </c>
      <c r="G776" s="12">
        <v>0.10103524587275775</v>
      </c>
      <c r="H776" s="12">
        <v>1.385906976081813</v>
      </c>
      <c r="I776" s="12">
        <v>1.3018174110679976</v>
      </c>
      <c r="J776" s="11">
        <v>2.7718145161290314E-2</v>
      </c>
      <c r="K776" s="11"/>
      <c r="L776" s="11"/>
      <c r="M776" s="11"/>
      <c r="N776" s="11">
        <v>0.15</v>
      </c>
      <c r="O776" s="16"/>
      <c r="P776" s="16"/>
      <c r="Q776" s="16"/>
      <c r="R776" s="16"/>
      <c r="S776" s="73"/>
      <c r="T776" s="85"/>
      <c r="U776" s="75"/>
      <c r="V776" s="75"/>
    </row>
    <row r="777" spans="1:22" x14ac:dyDescent="0.25">
      <c r="A777">
        <v>3018</v>
      </c>
      <c r="B777" t="s">
        <v>43</v>
      </c>
      <c r="C777">
        <v>2005</v>
      </c>
      <c r="D777" s="4">
        <v>3</v>
      </c>
      <c r="E777" s="10" cm="1">
        <f t="array" ref="E777:E794">TRANSPOSE(Deflators!C27:T27)</f>
        <v>2.1750266400177042E-2</v>
      </c>
      <c r="F777" s="10" cm="1">
        <f t="array" ref="F777:F794">TRANSPOSE(Deflators!C26:T26)</f>
        <v>0.87766830870279156</v>
      </c>
      <c r="G777" s="9" cm="1">
        <f t="array" ref="G777:G794">TRANSPOSE(Deflators!C61:T61)</f>
        <v>3.0940741067130219E-2</v>
      </c>
      <c r="H777" s="9" cm="1">
        <f t="array" ref="H777:H794">TRANSPOSE(Deflators!C62:T62)</f>
        <v>0.79248615506261366</v>
      </c>
      <c r="I777" s="9">
        <v>0.86196136896015041</v>
      </c>
      <c r="J777" s="7" cm="1">
        <f t="array" ref="J777:J794">'RFR - ONT'!J5:J22</f>
        <v>4.0660799999999969E-2</v>
      </c>
      <c r="K777" s="7"/>
      <c r="L777" s="7"/>
      <c r="M777" s="7"/>
      <c r="N777" s="7" cm="1">
        <f t="array" ref="N777:N794">TRANSPOSE('SC Tax'!B6:S6)</f>
        <v>0.22120000000000001</v>
      </c>
      <c r="O777" s="15"/>
      <c r="P777" s="15"/>
      <c r="Q777" s="15"/>
      <c r="R777" s="15"/>
      <c r="U777" s="23"/>
      <c r="V777" s="23"/>
    </row>
    <row r="778" spans="1:22" x14ac:dyDescent="0.25">
      <c r="A778">
        <v>3018</v>
      </c>
      <c r="B778" t="s">
        <v>43</v>
      </c>
      <c r="C778">
        <v>2006</v>
      </c>
      <c r="D778" s="4">
        <v>3</v>
      </c>
      <c r="E778" s="10">
        <v>1.7617516390842546E-2</v>
      </c>
      <c r="F778" s="10">
        <v>0.89326765188834156</v>
      </c>
      <c r="G778" s="9">
        <v>3.8387107715561967E-2</v>
      </c>
      <c r="H778" s="9">
        <v>0.8234988419491327</v>
      </c>
      <c r="I778" s="9">
        <v>0.87761519079342498</v>
      </c>
      <c r="J778" s="7">
        <v>4.2090438247011974E-2</v>
      </c>
      <c r="K778" s="7"/>
      <c r="L778" s="7"/>
      <c r="M778" s="7"/>
      <c r="N778" s="7">
        <v>0.22120000000000001</v>
      </c>
      <c r="O778" s="15"/>
      <c r="P778" s="15"/>
      <c r="Q778" s="15"/>
      <c r="R778" s="15"/>
      <c r="U778" s="23"/>
      <c r="V778" s="23"/>
    </row>
    <row r="779" spans="1:22" x14ac:dyDescent="0.25">
      <c r="A779">
        <v>3018</v>
      </c>
      <c r="B779" t="s">
        <v>43</v>
      </c>
      <c r="C779">
        <v>2007</v>
      </c>
      <c r="D779" s="4">
        <v>3</v>
      </c>
      <c r="E779" s="10">
        <v>1.8215439891341119E-2</v>
      </c>
      <c r="F779" s="10">
        <v>0.909688013136289</v>
      </c>
      <c r="G779" s="9">
        <v>3.9623873133393522E-2</v>
      </c>
      <c r="H779" s="9">
        <v>0.85678414708617623</v>
      </c>
      <c r="I779" s="9">
        <v>0.90781176625538473</v>
      </c>
      <c r="J779" s="7">
        <v>4.2717131474103567E-2</v>
      </c>
      <c r="K779" s="7"/>
      <c r="L779" s="7"/>
      <c r="M779" s="7"/>
      <c r="N779" s="7">
        <v>0.22120000000000001</v>
      </c>
      <c r="O779" s="15"/>
      <c r="P779" s="15"/>
      <c r="Q779" s="15"/>
      <c r="R779" s="15"/>
      <c r="U779" s="23"/>
      <c r="V779" s="23"/>
    </row>
    <row r="780" spans="1:22" x14ac:dyDescent="0.25">
      <c r="A780">
        <v>3018</v>
      </c>
      <c r="B780" t="s">
        <v>43</v>
      </c>
      <c r="C780">
        <v>2008</v>
      </c>
      <c r="D780" s="4">
        <v>3</v>
      </c>
      <c r="E780" s="10">
        <v>2.2312393720777292E-2</v>
      </c>
      <c r="F780" s="10">
        <v>0.93021346469622335</v>
      </c>
      <c r="G780" s="9">
        <v>6.2270143938427669E-2</v>
      </c>
      <c r="H780" s="9">
        <v>0.91183236277654256</v>
      </c>
      <c r="I780" s="9">
        <v>0.92968101912795709</v>
      </c>
      <c r="J780" s="7">
        <v>3.6070119521912386E-2</v>
      </c>
      <c r="K780" s="7"/>
      <c r="L780" s="7"/>
      <c r="M780" s="7"/>
      <c r="N780" s="7">
        <v>0.19500000000000001</v>
      </c>
      <c r="O780" s="15"/>
      <c r="P780" s="15"/>
      <c r="Q780" s="15"/>
      <c r="R780" s="15"/>
      <c r="U780" s="23"/>
      <c r="V780" s="23"/>
    </row>
    <row r="781" spans="1:22" x14ac:dyDescent="0.25">
      <c r="A781">
        <v>3018</v>
      </c>
      <c r="B781" t="s">
        <v>43</v>
      </c>
      <c r="C781">
        <v>2009</v>
      </c>
      <c r="D781" s="4">
        <v>3</v>
      </c>
      <c r="E781" s="10">
        <v>3.5242327225296828E-3</v>
      </c>
      <c r="F781" s="10">
        <v>0.93349753694581283</v>
      </c>
      <c r="G781" s="9">
        <v>2.8616972913710962E-2</v>
      </c>
      <c r="H781" s="9">
        <v>0.93830319590345845</v>
      </c>
      <c r="I781" s="9">
        <v>0.94083695414572388</v>
      </c>
      <c r="J781" s="7">
        <v>3.2316400000000002E-2</v>
      </c>
      <c r="K781" s="7"/>
      <c r="L781" s="7"/>
      <c r="M781" s="7"/>
      <c r="N781" s="7">
        <v>0.19</v>
      </c>
      <c r="O781" s="15"/>
      <c r="P781" s="15"/>
      <c r="Q781" s="15"/>
      <c r="R781" s="15"/>
      <c r="U781" s="23"/>
      <c r="V781" s="23"/>
    </row>
    <row r="782" spans="1:22" x14ac:dyDescent="0.25">
      <c r="A782">
        <v>3018</v>
      </c>
      <c r="B782" t="s">
        <v>43</v>
      </c>
      <c r="C782">
        <v>2010</v>
      </c>
      <c r="D782" s="4">
        <v>3</v>
      </c>
      <c r="E782" s="10">
        <v>2.4327872249264807E-2</v>
      </c>
      <c r="F782" s="10">
        <v>0.95648604269293924</v>
      </c>
      <c r="G782" s="9">
        <v>1.1747839367532598E-2</v>
      </c>
      <c r="H782" s="9">
        <v>0.94939123384833213</v>
      </c>
      <c r="I782" s="9">
        <v>0.96911394163900921</v>
      </c>
      <c r="J782" s="7">
        <v>3.2359600000000016E-2</v>
      </c>
      <c r="K782" s="7"/>
      <c r="L782" s="7"/>
      <c r="M782" s="7"/>
      <c r="N782" s="7">
        <v>0.18</v>
      </c>
      <c r="O782" s="15"/>
      <c r="P782" s="15"/>
      <c r="Q782" s="15"/>
      <c r="R782" s="15"/>
      <c r="U782" s="23"/>
      <c r="V782" s="23"/>
    </row>
    <row r="783" spans="1:22" x14ac:dyDescent="0.25">
      <c r="A783">
        <v>3018</v>
      </c>
      <c r="B783" t="s">
        <v>43</v>
      </c>
      <c r="C783">
        <v>2011</v>
      </c>
      <c r="D783" s="4">
        <v>3</v>
      </c>
      <c r="E783" s="10">
        <v>3.0433456080182605E-2</v>
      </c>
      <c r="F783" s="10">
        <v>0.98604269293924462</v>
      </c>
      <c r="G783" s="9">
        <v>2.4364269310062719E-2</v>
      </c>
      <c r="H783" s="9">
        <v>0.97280654775700304</v>
      </c>
      <c r="I783" s="9">
        <v>0.98530623073947299</v>
      </c>
      <c r="J783" s="7">
        <v>2.7817269076305207E-2</v>
      </c>
      <c r="K783" s="7"/>
      <c r="L783" s="7"/>
      <c r="M783" s="7"/>
      <c r="N783" s="7">
        <v>0.16500000000000001</v>
      </c>
      <c r="O783" s="15"/>
      <c r="P783" s="15"/>
      <c r="Q783" s="15"/>
      <c r="R783" s="15"/>
      <c r="U783" s="23"/>
      <c r="V783" s="23"/>
    </row>
    <row r="784" spans="1:22" x14ac:dyDescent="0.25">
      <c r="A784">
        <v>3018</v>
      </c>
      <c r="B784" t="s">
        <v>43</v>
      </c>
      <c r="C784">
        <v>2012</v>
      </c>
      <c r="D784" s="4">
        <v>3</v>
      </c>
      <c r="E784" s="10">
        <v>1.4055626189858721E-2</v>
      </c>
      <c r="F784" s="10">
        <v>1</v>
      </c>
      <c r="G784" s="9">
        <v>2.7570036957151399E-2</v>
      </c>
      <c r="H784" s="9">
        <v>1</v>
      </c>
      <c r="I784" s="9">
        <v>1</v>
      </c>
      <c r="J784" s="7">
        <v>1.8738799999999996E-2</v>
      </c>
      <c r="K784" s="7"/>
      <c r="L784" s="7"/>
      <c r="M784" s="7"/>
      <c r="N784" s="7">
        <v>0.15</v>
      </c>
      <c r="O784" s="15"/>
      <c r="P784" s="15"/>
      <c r="Q784" s="15"/>
      <c r="R784" s="15"/>
      <c r="U784" s="23"/>
      <c r="V784" s="23"/>
    </row>
    <row r="785" spans="1:22" x14ac:dyDescent="0.25">
      <c r="A785">
        <v>3018</v>
      </c>
      <c r="B785" t="s">
        <v>43</v>
      </c>
      <c r="C785">
        <v>2013</v>
      </c>
      <c r="D785" s="4">
        <v>3</v>
      </c>
      <c r="E785" s="10">
        <v>9.8040000966208348E-3</v>
      </c>
      <c r="F785" s="10">
        <v>1.0098522167487685</v>
      </c>
      <c r="G785" s="9">
        <v>1.808806658576062E-2</v>
      </c>
      <c r="H785" s="9">
        <v>1.0182526464752835</v>
      </c>
      <c r="I785" s="9">
        <v>1.0160331710317538</v>
      </c>
      <c r="J785" s="7">
        <v>2.2583599999999988E-2</v>
      </c>
      <c r="K785" s="7"/>
      <c r="L785" s="7"/>
      <c r="M785" s="7"/>
      <c r="N785" s="7">
        <v>0.15</v>
      </c>
      <c r="O785" s="15"/>
      <c r="P785" s="15"/>
      <c r="Q785" s="15"/>
      <c r="R785" s="15"/>
      <c r="U785" s="23"/>
      <c r="V785" s="23"/>
    </row>
    <row r="786" spans="1:22" x14ac:dyDescent="0.25">
      <c r="A786">
        <v>3018</v>
      </c>
      <c r="B786" t="s">
        <v>43</v>
      </c>
      <c r="C786">
        <v>2014</v>
      </c>
      <c r="D786" s="4">
        <v>3</v>
      </c>
      <c r="E786" s="10">
        <v>2.330358567788408E-2</v>
      </c>
      <c r="F786" s="10">
        <v>1.0336617405582924</v>
      </c>
      <c r="G786" s="9">
        <v>2.9520478905960826E-2</v>
      </c>
      <c r="H786" s="9">
        <v>1.0487600331166909</v>
      </c>
      <c r="I786" s="9">
        <v>1.0371985462504336</v>
      </c>
      <c r="J786" s="7">
        <v>2.2319999999999989E-2</v>
      </c>
      <c r="K786" s="7"/>
      <c r="L786" s="7"/>
      <c r="M786" s="7"/>
      <c r="N786" s="7">
        <v>0.15</v>
      </c>
      <c r="O786" s="15"/>
      <c r="P786" s="15"/>
      <c r="Q786" s="15"/>
      <c r="R786" s="15"/>
      <c r="U786" s="23"/>
      <c r="V786" s="23"/>
    </row>
    <row r="787" spans="1:22" x14ac:dyDescent="0.25">
      <c r="A787">
        <v>3018</v>
      </c>
      <c r="B787" t="s">
        <v>43</v>
      </c>
      <c r="C787">
        <v>2015</v>
      </c>
      <c r="D787" s="4">
        <v>3</v>
      </c>
      <c r="E787" s="10">
        <v>1.1843802087761406E-2</v>
      </c>
      <c r="F787" s="10">
        <v>1.045977011494253</v>
      </c>
      <c r="G787" s="9">
        <v>3.3647065394515868E-2</v>
      </c>
      <c r="H787" s="9">
        <v>1.0846481090003903</v>
      </c>
      <c r="I787" s="9">
        <v>1.0617060042849822</v>
      </c>
      <c r="J787" s="7">
        <v>1.5228399999999998E-2</v>
      </c>
      <c r="K787" s="7"/>
      <c r="L787" s="7"/>
      <c r="M787" s="7"/>
      <c r="N787" s="7">
        <v>0.15</v>
      </c>
      <c r="O787" s="15"/>
      <c r="P787" s="15"/>
      <c r="Q787" s="15"/>
      <c r="R787" s="15"/>
      <c r="U787" s="23"/>
      <c r="V787" s="23"/>
    </row>
    <row r="788" spans="1:22" x14ac:dyDescent="0.25">
      <c r="A788">
        <v>3018</v>
      </c>
      <c r="B788" t="s">
        <v>43</v>
      </c>
      <c r="C788">
        <v>2016</v>
      </c>
      <c r="D788" s="4">
        <v>3</v>
      </c>
      <c r="E788" s="10">
        <v>1.789234818433507E-2</v>
      </c>
      <c r="F788" s="10">
        <v>1.0648604269293924</v>
      </c>
      <c r="G788" s="9">
        <v>7.7767943011115212E-3</v>
      </c>
      <c r="H788" s="9">
        <v>1.0931160783837119</v>
      </c>
      <c r="I788" s="9">
        <v>1.0740860968389463</v>
      </c>
      <c r="J788" s="7">
        <v>1.2503599999999997E-2</v>
      </c>
      <c r="K788" s="7"/>
      <c r="L788" s="7"/>
      <c r="M788" s="7"/>
      <c r="N788" s="7">
        <v>0.15</v>
      </c>
      <c r="O788" s="15"/>
      <c r="P788" s="15"/>
      <c r="Q788" s="15"/>
      <c r="R788" s="15"/>
      <c r="U788" s="23"/>
      <c r="V788" s="23"/>
    </row>
    <row r="789" spans="1:22" x14ac:dyDescent="0.25">
      <c r="A789">
        <v>3018</v>
      </c>
      <c r="B789" t="s">
        <v>43</v>
      </c>
      <c r="C789">
        <v>2017</v>
      </c>
      <c r="D789" s="4">
        <v>3</v>
      </c>
      <c r="E789" s="10">
        <v>1.6819968400870744E-2</v>
      </c>
      <c r="F789" s="10">
        <v>1.0829228243021347</v>
      </c>
      <c r="G789" s="9">
        <v>6.7346003459078487E-3</v>
      </c>
      <c r="H789" s="9">
        <v>1.1005026230986659</v>
      </c>
      <c r="I789" s="9">
        <v>1.0930968272236361</v>
      </c>
      <c r="J789" s="7">
        <v>1.7814056224899587E-2</v>
      </c>
      <c r="K789" s="7"/>
      <c r="L789" s="7"/>
      <c r="M789" s="7"/>
      <c r="N789" s="7">
        <v>0.15</v>
      </c>
      <c r="O789" s="15"/>
      <c r="P789" s="15"/>
      <c r="Q789" s="15"/>
      <c r="R789" s="15"/>
      <c r="U789" s="23"/>
      <c r="V789" s="23"/>
    </row>
    <row r="790" spans="1:22" x14ac:dyDescent="0.25">
      <c r="A790">
        <v>3018</v>
      </c>
      <c r="B790" t="s">
        <v>43</v>
      </c>
      <c r="C790">
        <v>2018</v>
      </c>
      <c r="D790" s="4">
        <v>3</v>
      </c>
      <c r="E790" s="10">
        <v>2.3230718715160439E-2</v>
      </c>
      <c r="F790" s="10">
        <v>1.1083743842364533</v>
      </c>
      <c r="G790" s="9">
        <v>3.2608217496699086E-2</v>
      </c>
      <c r="H790" s="9">
        <v>1.1369795435774142</v>
      </c>
      <c r="I790" s="9">
        <v>1.1204060044918529</v>
      </c>
      <c r="J790" s="7">
        <v>2.2796800000000013E-2</v>
      </c>
      <c r="K790" s="7"/>
      <c r="L790" s="7"/>
      <c r="M790" s="7"/>
      <c r="N790" s="7">
        <v>0.15</v>
      </c>
      <c r="O790" s="15"/>
      <c r="P790" s="15"/>
      <c r="Q790" s="15"/>
      <c r="R790" s="15"/>
      <c r="U790" s="23"/>
      <c r="V790" s="23"/>
    </row>
    <row r="791" spans="1:22" x14ac:dyDescent="0.25">
      <c r="A791">
        <v>3018</v>
      </c>
      <c r="B791" t="s">
        <v>43</v>
      </c>
      <c r="C791">
        <v>2019</v>
      </c>
      <c r="D791" s="4">
        <v>3</v>
      </c>
      <c r="E791" s="10">
        <v>1.8349138668196617E-2</v>
      </c>
      <c r="F791" s="10">
        <v>1.1288998357963875</v>
      </c>
      <c r="G791" s="9">
        <v>1.5858858117744262E-2</v>
      </c>
      <c r="H791" s="9">
        <v>1.1551544767653172</v>
      </c>
      <c r="I791" s="9">
        <v>1.1481239238412309</v>
      </c>
      <c r="J791" s="7">
        <v>1.58896E-2</v>
      </c>
      <c r="K791" s="7"/>
      <c r="L791" s="7"/>
      <c r="M791" s="7"/>
      <c r="N791" s="7">
        <v>0.15</v>
      </c>
      <c r="O791" s="15"/>
      <c r="P791" s="15"/>
      <c r="Q791" s="15"/>
      <c r="R791" s="15"/>
      <c r="U791" s="23"/>
      <c r="V791" s="23"/>
    </row>
    <row r="792" spans="1:22" x14ac:dyDescent="0.25">
      <c r="A792">
        <v>3018</v>
      </c>
      <c r="B792" t="s">
        <v>43</v>
      </c>
      <c r="C792">
        <v>2020</v>
      </c>
      <c r="D792" s="4">
        <v>3</v>
      </c>
      <c r="E792" s="10">
        <v>6.5241260769432936E-3</v>
      </c>
      <c r="F792" s="10">
        <v>1.136288998357964</v>
      </c>
      <c r="G792" s="9">
        <v>1.1687705748592014E-3</v>
      </c>
      <c r="H792" s="9">
        <v>1.1565053766193969</v>
      </c>
      <c r="I792" s="9">
        <v>1.2126453525456478</v>
      </c>
      <c r="J792" s="7">
        <v>7.5211155378486104E-3</v>
      </c>
      <c r="K792" s="7"/>
      <c r="L792" s="7"/>
      <c r="M792" s="7"/>
      <c r="N792" s="7">
        <v>0.15</v>
      </c>
      <c r="O792" s="15"/>
      <c r="P792" s="15"/>
      <c r="Q792" s="15"/>
      <c r="R792" s="15"/>
      <c r="U792" s="23"/>
      <c r="V792" s="23"/>
    </row>
    <row r="793" spans="1:22" x14ac:dyDescent="0.25">
      <c r="A793">
        <v>3018</v>
      </c>
      <c r="B793" t="s">
        <v>43</v>
      </c>
      <c r="C793">
        <v>2021</v>
      </c>
      <c r="D793" s="4">
        <v>3</v>
      </c>
      <c r="E793" s="10">
        <v>3.4094211342975925E-2</v>
      </c>
      <c r="F793" s="10">
        <v>1.1756978653530377</v>
      </c>
      <c r="G793" s="9">
        <v>7.9916684095870591E-2</v>
      </c>
      <c r="H793" s="9">
        <v>1.252722942095772</v>
      </c>
      <c r="I793" s="9">
        <v>1.2570003330618729</v>
      </c>
      <c r="J793" s="7">
        <v>1.363253012048192E-2</v>
      </c>
      <c r="K793" s="7"/>
      <c r="L793" s="7"/>
      <c r="M793" s="7"/>
      <c r="N793" s="7">
        <v>0.15</v>
      </c>
      <c r="O793" s="15"/>
      <c r="P793" s="15"/>
      <c r="Q793" s="15"/>
      <c r="R793" s="15"/>
      <c r="U793" s="23"/>
      <c r="V793" s="23"/>
    </row>
    <row r="794" spans="1:22" s="2" customFormat="1" x14ac:dyDescent="0.25">
      <c r="A794" s="2">
        <v>3018</v>
      </c>
      <c r="B794" s="2" t="s">
        <v>43</v>
      </c>
      <c r="C794" s="2">
        <v>2022</v>
      </c>
      <c r="D794" s="5">
        <v>3</v>
      </c>
      <c r="E794" s="13">
        <v>6.5541858408471529E-2</v>
      </c>
      <c r="F794" s="13">
        <v>1.2553366174055829</v>
      </c>
      <c r="G794" s="12">
        <v>0.10103524587275775</v>
      </c>
      <c r="H794" s="12">
        <v>1.385906976081813</v>
      </c>
      <c r="I794" s="12">
        <v>1.3018174110679976</v>
      </c>
      <c r="J794" s="11">
        <v>2.7718145161290314E-2</v>
      </c>
      <c r="K794" s="11"/>
      <c r="L794" s="11"/>
      <c r="M794" s="11"/>
      <c r="N794" s="11">
        <v>0.15</v>
      </c>
      <c r="O794" s="16"/>
      <c r="P794" s="16"/>
      <c r="Q794" s="16"/>
      <c r="R794" s="16"/>
      <c r="S794" s="73"/>
      <c r="T794" s="85"/>
      <c r="U794" s="75"/>
      <c r="V794" s="75"/>
    </row>
    <row r="795" spans="1:22" x14ac:dyDescent="0.25">
      <c r="A795">
        <v>3019</v>
      </c>
      <c r="B795" t="s">
        <v>44</v>
      </c>
      <c r="C795">
        <v>2005</v>
      </c>
      <c r="D795" s="4">
        <v>3</v>
      </c>
      <c r="E795" s="10" cm="1">
        <f t="array" ref="E795:E812">TRANSPOSE(Deflators!C27:T27)</f>
        <v>2.1750266400177042E-2</v>
      </c>
      <c r="F795" s="10" cm="1">
        <f t="array" ref="F795:F812">TRANSPOSE(Deflators!C26:T26)</f>
        <v>0.87766830870279156</v>
      </c>
      <c r="G795" s="9" cm="1">
        <f t="array" ref="G795:G812">TRANSPOSE(Deflators!C61:T61)</f>
        <v>3.0940741067130219E-2</v>
      </c>
      <c r="H795" s="9" cm="1">
        <f t="array" ref="H795:H812">TRANSPOSE(Deflators!C62:T62)</f>
        <v>0.79248615506261366</v>
      </c>
      <c r="I795" s="9">
        <v>0.86196136896015041</v>
      </c>
      <c r="J795" s="7" cm="1">
        <f t="array" ref="J795:J812">'RFR - ONT'!J5:J22</f>
        <v>4.0660799999999969E-2</v>
      </c>
      <c r="K795" s="7"/>
      <c r="L795" s="7"/>
      <c r="M795" s="7"/>
      <c r="N795" s="7" cm="1">
        <f t="array" ref="N795:N812">TRANSPOSE('SC Tax'!B6:S6)</f>
        <v>0.22120000000000001</v>
      </c>
      <c r="O795" s="15"/>
      <c r="P795" s="15"/>
      <c r="Q795" s="15"/>
      <c r="R795" s="15"/>
      <c r="U795" s="23"/>
      <c r="V795" s="23"/>
    </row>
    <row r="796" spans="1:22" x14ac:dyDescent="0.25">
      <c r="A796">
        <v>3019</v>
      </c>
      <c r="B796" t="s">
        <v>44</v>
      </c>
      <c r="C796">
        <v>2006</v>
      </c>
      <c r="D796" s="4">
        <v>3</v>
      </c>
      <c r="E796" s="10">
        <v>1.7617516390842546E-2</v>
      </c>
      <c r="F796" s="10">
        <v>0.89326765188834156</v>
      </c>
      <c r="G796" s="9">
        <v>3.8387107715561967E-2</v>
      </c>
      <c r="H796" s="9">
        <v>0.8234988419491327</v>
      </c>
      <c r="I796" s="9">
        <v>0.87761519079342498</v>
      </c>
      <c r="J796" s="7">
        <v>4.2090438247011974E-2</v>
      </c>
      <c r="K796" s="7"/>
      <c r="L796" s="7"/>
      <c r="M796" s="7"/>
      <c r="N796" s="7">
        <v>0.22120000000000001</v>
      </c>
      <c r="O796" s="15"/>
      <c r="P796" s="15"/>
      <c r="Q796" s="15"/>
      <c r="R796" s="15"/>
      <c r="U796" s="23"/>
      <c r="V796" s="23"/>
    </row>
    <row r="797" spans="1:22" x14ac:dyDescent="0.25">
      <c r="A797">
        <v>3019</v>
      </c>
      <c r="B797" t="s">
        <v>44</v>
      </c>
      <c r="C797">
        <v>2007</v>
      </c>
      <c r="D797" s="4">
        <v>3</v>
      </c>
      <c r="E797" s="10">
        <v>1.8215439891341119E-2</v>
      </c>
      <c r="F797" s="10">
        <v>0.909688013136289</v>
      </c>
      <c r="G797" s="9">
        <v>3.9623873133393522E-2</v>
      </c>
      <c r="H797" s="9">
        <v>0.85678414708617623</v>
      </c>
      <c r="I797" s="9">
        <v>0.90781176625538473</v>
      </c>
      <c r="J797" s="7">
        <v>4.2717131474103567E-2</v>
      </c>
      <c r="K797" s="7"/>
      <c r="L797" s="7"/>
      <c r="M797" s="7"/>
      <c r="N797" s="7">
        <v>0.22120000000000001</v>
      </c>
      <c r="O797" s="15"/>
      <c r="P797" s="15"/>
      <c r="Q797" s="15"/>
      <c r="R797" s="15"/>
      <c r="U797" s="23"/>
      <c r="V797" s="23"/>
    </row>
    <row r="798" spans="1:22" x14ac:dyDescent="0.25">
      <c r="A798">
        <v>3019</v>
      </c>
      <c r="B798" t="s">
        <v>44</v>
      </c>
      <c r="C798">
        <v>2008</v>
      </c>
      <c r="D798" s="4">
        <v>3</v>
      </c>
      <c r="E798" s="10">
        <v>2.2312393720777292E-2</v>
      </c>
      <c r="F798" s="10">
        <v>0.93021346469622335</v>
      </c>
      <c r="G798" s="9">
        <v>6.2270143938427669E-2</v>
      </c>
      <c r="H798" s="9">
        <v>0.91183236277654256</v>
      </c>
      <c r="I798" s="9">
        <v>0.92968101912795709</v>
      </c>
      <c r="J798" s="7">
        <v>3.6070119521912386E-2</v>
      </c>
      <c r="K798" s="7"/>
      <c r="L798" s="7"/>
      <c r="M798" s="7"/>
      <c r="N798" s="7">
        <v>0.19500000000000001</v>
      </c>
      <c r="O798" s="15"/>
      <c r="P798" s="15"/>
      <c r="Q798" s="15"/>
      <c r="R798" s="15"/>
      <c r="U798" s="23"/>
      <c r="V798" s="23"/>
    </row>
    <row r="799" spans="1:22" x14ac:dyDescent="0.25">
      <c r="A799">
        <v>3019</v>
      </c>
      <c r="B799" t="s">
        <v>44</v>
      </c>
      <c r="C799">
        <v>2009</v>
      </c>
      <c r="D799" s="4">
        <v>3</v>
      </c>
      <c r="E799" s="10">
        <v>3.5242327225296828E-3</v>
      </c>
      <c r="F799" s="10">
        <v>0.93349753694581283</v>
      </c>
      <c r="G799" s="9">
        <v>2.8616972913710962E-2</v>
      </c>
      <c r="H799" s="9">
        <v>0.93830319590345845</v>
      </c>
      <c r="I799" s="9">
        <v>0.94083695414572388</v>
      </c>
      <c r="J799" s="7">
        <v>3.2316400000000002E-2</v>
      </c>
      <c r="K799" s="7"/>
      <c r="L799" s="7"/>
      <c r="M799" s="7"/>
      <c r="N799" s="7">
        <v>0.19</v>
      </c>
      <c r="O799" s="15"/>
      <c r="P799" s="15"/>
      <c r="Q799" s="15"/>
      <c r="R799" s="15"/>
      <c r="U799" s="23"/>
      <c r="V799" s="23"/>
    </row>
    <row r="800" spans="1:22" x14ac:dyDescent="0.25">
      <c r="A800">
        <v>3019</v>
      </c>
      <c r="B800" t="s">
        <v>44</v>
      </c>
      <c r="C800">
        <v>2010</v>
      </c>
      <c r="D800" s="4">
        <v>3</v>
      </c>
      <c r="E800" s="10">
        <v>2.4327872249264807E-2</v>
      </c>
      <c r="F800" s="10">
        <v>0.95648604269293924</v>
      </c>
      <c r="G800" s="9">
        <v>1.1747839367532598E-2</v>
      </c>
      <c r="H800" s="9">
        <v>0.94939123384833213</v>
      </c>
      <c r="I800" s="9">
        <v>0.96911394163900921</v>
      </c>
      <c r="J800" s="7">
        <v>3.2359600000000016E-2</v>
      </c>
      <c r="K800" s="7"/>
      <c r="L800" s="7"/>
      <c r="M800" s="7"/>
      <c r="N800" s="7">
        <v>0.18</v>
      </c>
      <c r="O800" s="15"/>
      <c r="P800" s="15"/>
      <c r="Q800" s="15"/>
      <c r="R800" s="15"/>
      <c r="U800" s="23"/>
      <c r="V800" s="23"/>
    </row>
    <row r="801" spans="1:22" x14ac:dyDescent="0.25">
      <c r="A801">
        <v>3019</v>
      </c>
      <c r="B801" t="s">
        <v>44</v>
      </c>
      <c r="C801">
        <v>2011</v>
      </c>
      <c r="D801" s="4">
        <v>3</v>
      </c>
      <c r="E801" s="10">
        <v>3.0433456080182605E-2</v>
      </c>
      <c r="F801" s="10">
        <v>0.98604269293924462</v>
      </c>
      <c r="G801" s="9">
        <v>2.4364269310062719E-2</v>
      </c>
      <c r="H801" s="9">
        <v>0.97280654775700304</v>
      </c>
      <c r="I801" s="9">
        <v>0.98530623073947299</v>
      </c>
      <c r="J801" s="7">
        <v>2.7817269076305207E-2</v>
      </c>
      <c r="K801" s="7"/>
      <c r="L801" s="7"/>
      <c r="M801" s="7"/>
      <c r="N801" s="7">
        <v>0.16500000000000001</v>
      </c>
      <c r="O801" s="15"/>
      <c r="P801" s="15"/>
      <c r="Q801" s="15"/>
      <c r="R801" s="15"/>
      <c r="U801" s="23"/>
      <c r="V801" s="23"/>
    </row>
    <row r="802" spans="1:22" x14ac:dyDescent="0.25">
      <c r="A802">
        <v>3019</v>
      </c>
      <c r="B802" t="s">
        <v>44</v>
      </c>
      <c r="C802">
        <v>2012</v>
      </c>
      <c r="D802" s="4">
        <v>3</v>
      </c>
      <c r="E802" s="10">
        <v>1.4055626189858721E-2</v>
      </c>
      <c r="F802" s="10">
        <v>1</v>
      </c>
      <c r="G802" s="9">
        <v>2.7570036957151399E-2</v>
      </c>
      <c r="H802" s="9">
        <v>1</v>
      </c>
      <c r="I802" s="9">
        <v>1</v>
      </c>
      <c r="J802" s="7">
        <v>1.8738799999999996E-2</v>
      </c>
      <c r="K802" s="7"/>
      <c r="L802" s="7"/>
      <c r="M802" s="7"/>
      <c r="N802" s="7">
        <v>0.15</v>
      </c>
      <c r="O802" s="15"/>
      <c r="P802" s="15"/>
      <c r="Q802" s="15"/>
      <c r="R802" s="15"/>
      <c r="U802" s="23"/>
      <c r="V802" s="23"/>
    </row>
    <row r="803" spans="1:22" x14ac:dyDescent="0.25">
      <c r="A803">
        <v>3019</v>
      </c>
      <c r="B803" t="s">
        <v>44</v>
      </c>
      <c r="C803">
        <v>2013</v>
      </c>
      <c r="D803" s="4">
        <v>3</v>
      </c>
      <c r="E803" s="10">
        <v>9.8040000966208348E-3</v>
      </c>
      <c r="F803" s="10">
        <v>1.0098522167487685</v>
      </c>
      <c r="G803" s="9">
        <v>1.808806658576062E-2</v>
      </c>
      <c r="H803" s="9">
        <v>1.0182526464752835</v>
      </c>
      <c r="I803" s="9">
        <v>1.0160331710317538</v>
      </c>
      <c r="J803" s="7">
        <v>2.2583599999999988E-2</v>
      </c>
      <c r="K803" s="7"/>
      <c r="L803" s="7"/>
      <c r="M803" s="7"/>
      <c r="N803" s="7">
        <v>0.15</v>
      </c>
      <c r="O803" s="15"/>
      <c r="P803" s="15"/>
      <c r="Q803" s="15"/>
      <c r="R803" s="15"/>
      <c r="U803" s="23"/>
      <c r="V803" s="23"/>
    </row>
    <row r="804" spans="1:22" x14ac:dyDescent="0.25">
      <c r="A804">
        <v>3019</v>
      </c>
      <c r="B804" t="s">
        <v>44</v>
      </c>
      <c r="C804">
        <v>2014</v>
      </c>
      <c r="D804" s="4">
        <v>3</v>
      </c>
      <c r="E804" s="10">
        <v>2.330358567788408E-2</v>
      </c>
      <c r="F804" s="10">
        <v>1.0336617405582924</v>
      </c>
      <c r="G804" s="9">
        <v>2.9520478905960826E-2</v>
      </c>
      <c r="H804" s="9">
        <v>1.0487600331166909</v>
      </c>
      <c r="I804" s="9">
        <v>1.0371985462504336</v>
      </c>
      <c r="J804" s="7">
        <v>2.2319999999999989E-2</v>
      </c>
      <c r="K804" s="7"/>
      <c r="L804" s="7"/>
      <c r="M804" s="7"/>
      <c r="N804" s="7">
        <v>0.15</v>
      </c>
      <c r="O804" s="15"/>
      <c r="P804" s="15"/>
      <c r="Q804" s="15"/>
      <c r="R804" s="15"/>
      <c r="U804" s="23"/>
      <c r="V804" s="23"/>
    </row>
    <row r="805" spans="1:22" x14ac:dyDescent="0.25">
      <c r="A805">
        <v>3019</v>
      </c>
      <c r="B805" t="s">
        <v>44</v>
      </c>
      <c r="C805">
        <v>2015</v>
      </c>
      <c r="D805" s="4">
        <v>3</v>
      </c>
      <c r="E805" s="10">
        <v>1.1843802087761406E-2</v>
      </c>
      <c r="F805" s="10">
        <v>1.045977011494253</v>
      </c>
      <c r="G805" s="9">
        <v>3.3647065394515868E-2</v>
      </c>
      <c r="H805" s="9">
        <v>1.0846481090003903</v>
      </c>
      <c r="I805" s="9">
        <v>1.0617060042849822</v>
      </c>
      <c r="J805" s="7">
        <v>1.5228399999999998E-2</v>
      </c>
      <c r="K805" s="7"/>
      <c r="L805" s="7"/>
      <c r="M805" s="7"/>
      <c r="N805" s="7">
        <v>0.15</v>
      </c>
      <c r="O805" s="15"/>
      <c r="P805" s="15"/>
      <c r="Q805" s="15"/>
      <c r="R805" s="15"/>
      <c r="U805" s="23"/>
      <c r="V805" s="23"/>
    </row>
    <row r="806" spans="1:22" x14ac:dyDescent="0.25">
      <c r="A806">
        <v>3019</v>
      </c>
      <c r="B806" t="s">
        <v>44</v>
      </c>
      <c r="C806">
        <v>2016</v>
      </c>
      <c r="D806" s="4">
        <v>3</v>
      </c>
      <c r="E806" s="10">
        <v>1.789234818433507E-2</v>
      </c>
      <c r="F806" s="10">
        <v>1.0648604269293924</v>
      </c>
      <c r="G806" s="9">
        <v>7.7767943011115212E-3</v>
      </c>
      <c r="H806" s="9">
        <v>1.0931160783837119</v>
      </c>
      <c r="I806" s="9">
        <v>1.0740860968389463</v>
      </c>
      <c r="J806" s="7">
        <v>1.2503599999999997E-2</v>
      </c>
      <c r="K806" s="7"/>
      <c r="L806" s="7"/>
      <c r="M806" s="7"/>
      <c r="N806" s="7">
        <v>0.15</v>
      </c>
      <c r="O806" s="15"/>
      <c r="P806" s="15"/>
      <c r="Q806" s="15"/>
      <c r="R806" s="15"/>
      <c r="U806" s="23"/>
      <c r="V806" s="23"/>
    </row>
    <row r="807" spans="1:22" x14ac:dyDescent="0.25">
      <c r="A807">
        <v>3019</v>
      </c>
      <c r="B807" t="s">
        <v>44</v>
      </c>
      <c r="C807">
        <v>2017</v>
      </c>
      <c r="D807" s="4">
        <v>3</v>
      </c>
      <c r="E807" s="10">
        <v>1.6819968400870744E-2</v>
      </c>
      <c r="F807" s="10">
        <v>1.0829228243021347</v>
      </c>
      <c r="G807" s="9">
        <v>6.7346003459078487E-3</v>
      </c>
      <c r="H807" s="9">
        <v>1.1005026230986659</v>
      </c>
      <c r="I807" s="9">
        <v>1.0930968272236361</v>
      </c>
      <c r="J807" s="7">
        <v>1.7814056224899587E-2</v>
      </c>
      <c r="K807" s="7"/>
      <c r="L807" s="7"/>
      <c r="M807" s="7"/>
      <c r="N807" s="7">
        <v>0.15</v>
      </c>
      <c r="O807" s="15"/>
      <c r="P807" s="15"/>
      <c r="Q807" s="15"/>
      <c r="R807" s="15"/>
      <c r="U807" s="23"/>
      <c r="V807" s="23"/>
    </row>
    <row r="808" spans="1:22" x14ac:dyDescent="0.25">
      <c r="A808">
        <v>3019</v>
      </c>
      <c r="B808" t="s">
        <v>44</v>
      </c>
      <c r="C808">
        <v>2018</v>
      </c>
      <c r="D808" s="4">
        <v>3</v>
      </c>
      <c r="E808" s="10">
        <v>2.3230718715160439E-2</v>
      </c>
      <c r="F808" s="10">
        <v>1.1083743842364533</v>
      </c>
      <c r="G808" s="9">
        <v>3.2608217496699086E-2</v>
      </c>
      <c r="H808" s="9">
        <v>1.1369795435774142</v>
      </c>
      <c r="I808" s="9">
        <v>1.1204060044918529</v>
      </c>
      <c r="J808" s="7">
        <v>2.2796800000000013E-2</v>
      </c>
      <c r="K808" s="7"/>
      <c r="L808" s="7"/>
      <c r="M808" s="7"/>
      <c r="N808" s="7">
        <v>0.15</v>
      </c>
      <c r="O808" s="15"/>
      <c r="P808" s="15"/>
      <c r="Q808" s="15"/>
      <c r="R808" s="15"/>
      <c r="U808" s="23"/>
      <c r="V808" s="23"/>
    </row>
    <row r="809" spans="1:22" x14ac:dyDescent="0.25">
      <c r="A809">
        <v>3019</v>
      </c>
      <c r="B809" t="s">
        <v>44</v>
      </c>
      <c r="C809">
        <v>2019</v>
      </c>
      <c r="D809" s="4">
        <v>3</v>
      </c>
      <c r="E809" s="10">
        <v>1.8349138668196617E-2</v>
      </c>
      <c r="F809" s="10">
        <v>1.1288998357963875</v>
      </c>
      <c r="G809" s="9">
        <v>1.5858858117744262E-2</v>
      </c>
      <c r="H809" s="9">
        <v>1.1551544767653172</v>
      </c>
      <c r="I809" s="9">
        <v>1.1481239238412309</v>
      </c>
      <c r="J809" s="7">
        <v>1.58896E-2</v>
      </c>
      <c r="K809" s="7"/>
      <c r="L809" s="7"/>
      <c r="M809" s="7"/>
      <c r="N809" s="7">
        <v>0.15</v>
      </c>
      <c r="O809" s="15"/>
      <c r="P809" s="15"/>
      <c r="Q809" s="15"/>
      <c r="R809" s="15"/>
      <c r="U809" s="23"/>
      <c r="V809" s="23"/>
    </row>
    <row r="810" spans="1:22" x14ac:dyDescent="0.25">
      <c r="A810">
        <v>3019</v>
      </c>
      <c r="B810" t="s">
        <v>44</v>
      </c>
      <c r="C810">
        <v>2020</v>
      </c>
      <c r="D810" s="4">
        <v>3</v>
      </c>
      <c r="E810" s="10">
        <v>6.5241260769432936E-3</v>
      </c>
      <c r="F810" s="10">
        <v>1.136288998357964</v>
      </c>
      <c r="G810" s="9">
        <v>1.1687705748592014E-3</v>
      </c>
      <c r="H810" s="9">
        <v>1.1565053766193969</v>
      </c>
      <c r="I810" s="9">
        <v>1.2126453525456478</v>
      </c>
      <c r="J810" s="7">
        <v>7.5211155378486104E-3</v>
      </c>
      <c r="K810" s="7"/>
      <c r="L810" s="7"/>
      <c r="M810" s="7"/>
      <c r="N810" s="7">
        <v>0.15</v>
      </c>
      <c r="O810" s="15"/>
      <c r="P810" s="15"/>
      <c r="Q810" s="15"/>
      <c r="R810" s="15"/>
      <c r="U810" s="23"/>
      <c r="V810" s="23"/>
    </row>
    <row r="811" spans="1:22" x14ac:dyDescent="0.25">
      <c r="A811">
        <v>3019</v>
      </c>
      <c r="B811" t="s">
        <v>44</v>
      </c>
      <c r="C811">
        <v>2021</v>
      </c>
      <c r="D811" s="4">
        <v>3</v>
      </c>
      <c r="E811" s="10">
        <v>3.4094211342975925E-2</v>
      </c>
      <c r="F811" s="10">
        <v>1.1756978653530377</v>
      </c>
      <c r="G811" s="9">
        <v>7.9916684095870591E-2</v>
      </c>
      <c r="H811" s="9">
        <v>1.252722942095772</v>
      </c>
      <c r="I811" s="9">
        <v>1.2570003330618729</v>
      </c>
      <c r="J811" s="7">
        <v>1.363253012048192E-2</v>
      </c>
      <c r="K811" s="7"/>
      <c r="L811" s="7"/>
      <c r="M811" s="7"/>
      <c r="N811" s="7">
        <v>0.15</v>
      </c>
      <c r="O811" s="15"/>
      <c r="P811" s="15"/>
      <c r="Q811" s="15"/>
      <c r="R811" s="15"/>
      <c r="U811" s="23"/>
      <c r="V811" s="23"/>
    </row>
    <row r="812" spans="1:22" s="2" customFormat="1" x14ac:dyDescent="0.25">
      <c r="A812" s="2">
        <v>3019</v>
      </c>
      <c r="B812" s="2" t="s">
        <v>44</v>
      </c>
      <c r="C812" s="2">
        <v>2022</v>
      </c>
      <c r="D812" s="5">
        <v>3</v>
      </c>
      <c r="E812" s="13">
        <v>6.5541858408471529E-2</v>
      </c>
      <c r="F812" s="13">
        <v>1.2553366174055829</v>
      </c>
      <c r="G812" s="12">
        <v>0.10103524587275775</v>
      </c>
      <c r="H812" s="12">
        <v>1.385906976081813</v>
      </c>
      <c r="I812" s="12">
        <v>1.3018174110679976</v>
      </c>
      <c r="J812" s="11">
        <v>2.7718145161290314E-2</v>
      </c>
      <c r="K812" s="11"/>
      <c r="L812" s="11"/>
      <c r="M812" s="11"/>
      <c r="N812" s="11">
        <v>0.15</v>
      </c>
      <c r="O812" s="16"/>
      <c r="P812" s="16"/>
      <c r="Q812" s="16"/>
      <c r="R812" s="16"/>
      <c r="S812" s="73"/>
      <c r="T812" s="85"/>
      <c r="U812" s="75"/>
      <c r="V812" s="75"/>
    </row>
    <row r="813" spans="1:22" x14ac:dyDescent="0.25">
      <c r="A813">
        <v>3020</v>
      </c>
      <c r="B813" t="s">
        <v>45</v>
      </c>
      <c r="C813">
        <v>2005</v>
      </c>
      <c r="D813" s="4">
        <v>3</v>
      </c>
      <c r="E813" s="10" cm="1">
        <f t="array" ref="E813:E830">TRANSPOSE(Deflators!C27:T27)</f>
        <v>2.1750266400177042E-2</v>
      </c>
      <c r="F813" s="10" cm="1">
        <f t="array" ref="F813:F830">TRANSPOSE(Deflators!C26:T26)</f>
        <v>0.87766830870279156</v>
      </c>
      <c r="G813" s="9" cm="1">
        <f t="array" ref="G813:G830">TRANSPOSE(Deflators!C61:T61)</f>
        <v>3.0940741067130219E-2</v>
      </c>
      <c r="H813" s="9" cm="1">
        <f t="array" ref="H813:H830">TRANSPOSE(Deflators!C62:T62)</f>
        <v>0.79248615506261366</v>
      </c>
      <c r="I813" s="9">
        <v>0.86196136896015041</v>
      </c>
      <c r="J813" s="7" cm="1">
        <f t="array" ref="J813:J830">'RFR - ONT'!J5:J22</f>
        <v>4.0660799999999969E-2</v>
      </c>
      <c r="K813" s="7"/>
      <c r="L813" s="7"/>
      <c r="M813" s="7"/>
      <c r="N813" s="7" cm="1">
        <f t="array" ref="N813:N830">TRANSPOSE('SC Tax'!B6:S6)</f>
        <v>0.22120000000000001</v>
      </c>
      <c r="O813" s="15"/>
      <c r="P813" s="15"/>
      <c r="Q813" s="15"/>
      <c r="R813" s="15"/>
      <c r="U813" s="23"/>
      <c r="V813" s="23"/>
    </row>
    <row r="814" spans="1:22" x14ac:dyDescent="0.25">
      <c r="A814">
        <v>3020</v>
      </c>
      <c r="B814" t="s">
        <v>45</v>
      </c>
      <c r="C814">
        <v>2006</v>
      </c>
      <c r="D814" s="4">
        <v>3</v>
      </c>
      <c r="E814" s="10">
        <v>1.7617516390842546E-2</v>
      </c>
      <c r="F814" s="10">
        <v>0.89326765188834156</v>
      </c>
      <c r="G814" s="9">
        <v>3.8387107715561967E-2</v>
      </c>
      <c r="H814" s="9">
        <v>0.8234988419491327</v>
      </c>
      <c r="I814" s="9">
        <v>0.87761519079342498</v>
      </c>
      <c r="J814" s="7">
        <v>4.2090438247011974E-2</v>
      </c>
      <c r="K814" s="7"/>
      <c r="L814" s="7"/>
      <c r="M814" s="7"/>
      <c r="N814" s="7">
        <v>0.22120000000000001</v>
      </c>
      <c r="O814" s="15"/>
      <c r="P814" s="15"/>
      <c r="Q814" s="15"/>
      <c r="R814" s="15"/>
      <c r="U814" s="23"/>
      <c r="V814" s="23"/>
    </row>
    <row r="815" spans="1:22" x14ac:dyDescent="0.25">
      <c r="A815">
        <v>3020</v>
      </c>
      <c r="B815" t="s">
        <v>45</v>
      </c>
      <c r="C815">
        <v>2007</v>
      </c>
      <c r="D815" s="4">
        <v>3</v>
      </c>
      <c r="E815" s="10">
        <v>1.8215439891341119E-2</v>
      </c>
      <c r="F815" s="10">
        <v>0.909688013136289</v>
      </c>
      <c r="G815" s="9">
        <v>3.9623873133393522E-2</v>
      </c>
      <c r="H815" s="9">
        <v>0.85678414708617623</v>
      </c>
      <c r="I815" s="9">
        <v>0.90781176625538473</v>
      </c>
      <c r="J815" s="7">
        <v>4.2717131474103567E-2</v>
      </c>
      <c r="K815" s="7"/>
      <c r="L815" s="7"/>
      <c r="M815" s="7"/>
      <c r="N815" s="7">
        <v>0.22120000000000001</v>
      </c>
      <c r="O815" s="15"/>
      <c r="P815" s="15"/>
      <c r="Q815" s="15"/>
      <c r="R815" s="15"/>
      <c r="U815" s="23"/>
      <c r="V815" s="23"/>
    </row>
    <row r="816" spans="1:22" x14ac:dyDescent="0.25">
      <c r="A816">
        <v>3020</v>
      </c>
      <c r="B816" t="s">
        <v>45</v>
      </c>
      <c r="C816">
        <v>2008</v>
      </c>
      <c r="D816" s="4">
        <v>3</v>
      </c>
      <c r="E816" s="10">
        <v>2.2312393720777292E-2</v>
      </c>
      <c r="F816" s="10">
        <v>0.93021346469622335</v>
      </c>
      <c r="G816" s="9">
        <v>6.2270143938427669E-2</v>
      </c>
      <c r="H816" s="9">
        <v>0.91183236277654256</v>
      </c>
      <c r="I816" s="9">
        <v>0.92968101912795709</v>
      </c>
      <c r="J816" s="7">
        <v>3.6070119521912386E-2</v>
      </c>
      <c r="K816" s="7"/>
      <c r="L816" s="7"/>
      <c r="M816" s="7"/>
      <c r="N816" s="7">
        <v>0.19500000000000001</v>
      </c>
      <c r="O816" s="15"/>
      <c r="P816" s="15"/>
      <c r="Q816" s="15"/>
      <c r="R816" s="15"/>
      <c r="U816" s="23"/>
      <c r="V816" s="23"/>
    </row>
    <row r="817" spans="1:22" x14ac:dyDescent="0.25">
      <c r="A817">
        <v>3020</v>
      </c>
      <c r="B817" t="s">
        <v>45</v>
      </c>
      <c r="C817">
        <v>2009</v>
      </c>
      <c r="D817" s="4">
        <v>3</v>
      </c>
      <c r="E817" s="10">
        <v>3.5242327225296828E-3</v>
      </c>
      <c r="F817" s="10">
        <v>0.93349753694581283</v>
      </c>
      <c r="G817" s="9">
        <v>2.8616972913710962E-2</v>
      </c>
      <c r="H817" s="9">
        <v>0.93830319590345845</v>
      </c>
      <c r="I817" s="9">
        <v>0.94083695414572388</v>
      </c>
      <c r="J817" s="7">
        <v>3.2316400000000002E-2</v>
      </c>
      <c r="K817" s="7"/>
      <c r="L817" s="7"/>
      <c r="M817" s="7"/>
      <c r="N817" s="7">
        <v>0.19</v>
      </c>
      <c r="O817" s="15"/>
      <c r="P817" s="15"/>
      <c r="Q817" s="15"/>
      <c r="R817" s="15"/>
      <c r="U817" s="23"/>
      <c r="V817" s="23"/>
    </row>
    <row r="818" spans="1:22" x14ac:dyDescent="0.25">
      <c r="A818">
        <v>3020</v>
      </c>
      <c r="B818" t="s">
        <v>45</v>
      </c>
      <c r="C818">
        <v>2010</v>
      </c>
      <c r="D818" s="4">
        <v>3</v>
      </c>
      <c r="E818" s="10">
        <v>2.4327872249264807E-2</v>
      </c>
      <c r="F818" s="10">
        <v>0.95648604269293924</v>
      </c>
      <c r="G818" s="9">
        <v>1.1747839367532598E-2</v>
      </c>
      <c r="H818" s="9">
        <v>0.94939123384833213</v>
      </c>
      <c r="I818" s="9">
        <v>0.96911394163900921</v>
      </c>
      <c r="J818" s="7">
        <v>3.2359600000000016E-2</v>
      </c>
      <c r="K818" s="7"/>
      <c r="L818" s="7"/>
      <c r="M818" s="7"/>
      <c r="N818" s="7">
        <v>0.18</v>
      </c>
      <c r="O818" s="15"/>
      <c r="P818" s="15"/>
      <c r="Q818" s="15"/>
      <c r="R818" s="15"/>
      <c r="U818" s="23"/>
      <c r="V818" s="23"/>
    </row>
    <row r="819" spans="1:22" x14ac:dyDescent="0.25">
      <c r="A819">
        <v>3020</v>
      </c>
      <c r="B819" t="s">
        <v>45</v>
      </c>
      <c r="C819">
        <v>2011</v>
      </c>
      <c r="D819" s="4">
        <v>3</v>
      </c>
      <c r="E819" s="10">
        <v>3.0433456080182605E-2</v>
      </c>
      <c r="F819" s="10">
        <v>0.98604269293924462</v>
      </c>
      <c r="G819" s="9">
        <v>2.4364269310062719E-2</v>
      </c>
      <c r="H819" s="9">
        <v>0.97280654775700304</v>
      </c>
      <c r="I819" s="9">
        <v>0.98530623073947299</v>
      </c>
      <c r="J819" s="7">
        <v>2.7817269076305207E-2</v>
      </c>
      <c r="K819" s="7"/>
      <c r="L819" s="7"/>
      <c r="M819" s="7"/>
      <c r="N819" s="7">
        <v>0.16500000000000001</v>
      </c>
      <c r="O819" s="15"/>
      <c r="P819" s="15"/>
      <c r="Q819" s="15"/>
      <c r="R819" s="15"/>
      <c r="U819" s="23"/>
      <c r="V819" s="23"/>
    </row>
    <row r="820" spans="1:22" x14ac:dyDescent="0.25">
      <c r="A820">
        <v>3020</v>
      </c>
      <c r="B820" t="s">
        <v>45</v>
      </c>
      <c r="C820">
        <v>2012</v>
      </c>
      <c r="D820" s="4">
        <v>3</v>
      </c>
      <c r="E820" s="10">
        <v>1.4055626189858721E-2</v>
      </c>
      <c r="F820" s="10">
        <v>1</v>
      </c>
      <c r="G820" s="9">
        <v>2.7570036957151399E-2</v>
      </c>
      <c r="H820" s="9">
        <v>1</v>
      </c>
      <c r="I820" s="9">
        <v>1</v>
      </c>
      <c r="J820" s="7">
        <v>1.8738799999999996E-2</v>
      </c>
      <c r="K820" s="7"/>
      <c r="L820" s="7"/>
      <c r="M820" s="7"/>
      <c r="N820" s="7">
        <v>0.15</v>
      </c>
      <c r="O820" s="15"/>
      <c r="P820" s="15"/>
      <c r="Q820" s="15"/>
      <c r="R820" s="15"/>
      <c r="U820" s="23"/>
      <c r="V820" s="23"/>
    </row>
    <row r="821" spans="1:22" x14ac:dyDescent="0.25">
      <c r="A821">
        <v>3020</v>
      </c>
      <c r="B821" t="s">
        <v>45</v>
      </c>
      <c r="C821">
        <v>2013</v>
      </c>
      <c r="D821" s="4">
        <v>3</v>
      </c>
      <c r="E821" s="10">
        <v>9.8040000966208348E-3</v>
      </c>
      <c r="F821" s="10">
        <v>1.0098522167487685</v>
      </c>
      <c r="G821" s="9">
        <v>1.808806658576062E-2</v>
      </c>
      <c r="H821" s="9">
        <v>1.0182526464752835</v>
      </c>
      <c r="I821" s="9">
        <v>1.0160331710317538</v>
      </c>
      <c r="J821" s="7">
        <v>2.2583599999999988E-2</v>
      </c>
      <c r="K821" s="7"/>
      <c r="L821" s="7"/>
      <c r="M821" s="7"/>
      <c r="N821" s="7">
        <v>0.15</v>
      </c>
      <c r="O821" s="15"/>
      <c r="P821" s="15"/>
      <c r="Q821" s="15"/>
      <c r="R821" s="15"/>
      <c r="U821" s="23"/>
      <c r="V821" s="23"/>
    </row>
    <row r="822" spans="1:22" x14ac:dyDescent="0.25">
      <c r="A822">
        <v>3020</v>
      </c>
      <c r="B822" t="s">
        <v>45</v>
      </c>
      <c r="C822">
        <v>2014</v>
      </c>
      <c r="D822" s="4">
        <v>3</v>
      </c>
      <c r="E822" s="10">
        <v>2.330358567788408E-2</v>
      </c>
      <c r="F822" s="10">
        <v>1.0336617405582924</v>
      </c>
      <c r="G822" s="9">
        <v>2.9520478905960826E-2</v>
      </c>
      <c r="H822" s="9">
        <v>1.0487600331166909</v>
      </c>
      <c r="I822" s="9">
        <v>1.0371985462504336</v>
      </c>
      <c r="J822" s="7">
        <v>2.2319999999999989E-2</v>
      </c>
      <c r="K822" s="7"/>
      <c r="L822" s="7"/>
      <c r="M822" s="7"/>
      <c r="N822" s="7">
        <v>0.15</v>
      </c>
      <c r="O822" s="15"/>
      <c r="P822" s="15"/>
      <c r="Q822" s="15"/>
      <c r="R822" s="15"/>
      <c r="U822" s="23"/>
      <c r="V822" s="23"/>
    </row>
    <row r="823" spans="1:22" x14ac:dyDescent="0.25">
      <c r="A823">
        <v>3020</v>
      </c>
      <c r="B823" t="s">
        <v>45</v>
      </c>
      <c r="C823">
        <v>2015</v>
      </c>
      <c r="D823" s="4">
        <v>3</v>
      </c>
      <c r="E823" s="10">
        <v>1.1843802087761406E-2</v>
      </c>
      <c r="F823" s="10">
        <v>1.045977011494253</v>
      </c>
      <c r="G823" s="9">
        <v>3.3647065394515868E-2</v>
      </c>
      <c r="H823" s="9">
        <v>1.0846481090003903</v>
      </c>
      <c r="I823" s="9">
        <v>1.0617060042849822</v>
      </c>
      <c r="J823" s="7">
        <v>1.5228399999999998E-2</v>
      </c>
      <c r="K823" s="7"/>
      <c r="L823" s="7"/>
      <c r="M823" s="7"/>
      <c r="N823" s="7">
        <v>0.15</v>
      </c>
      <c r="O823" s="15"/>
      <c r="P823" s="15"/>
      <c r="Q823" s="15"/>
      <c r="R823" s="15"/>
      <c r="U823" s="23"/>
      <c r="V823" s="23"/>
    </row>
    <row r="824" spans="1:22" x14ac:dyDescent="0.25">
      <c r="A824">
        <v>3020</v>
      </c>
      <c r="B824" t="s">
        <v>45</v>
      </c>
      <c r="C824">
        <v>2016</v>
      </c>
      <c r="D824" s="4">
        <v>3</v>
      </c>
      <c r="E824" s="10">
        <v>1.789234818433507E-2</v>
      </c>
      <c r="F824" s="10">
        <v>1.0648604269293924</v>
      </c>
      <c r="G824" s="9">
        <v>7.7767943011115212E-3</v>
      </c>
      <c r="H824" s="9">
        <v>1.0931160783837119</v>
      </c>
      <c r="I824" s="9">
        <v>1.0740860968389463</v>
      </c>
      <c r="J824" s="7">
        <v>1.2503599999999997E-2</v>
      </c>
      <c r="K824" s="7"/>
      <c r="L824" s="7"/>
      <c r="M824" s="7"/>
      <c r="N824" s="7">
        <v>0.15</v>
      </c>
      <c r="O824" s="15"/>
      <c r="P824" s="15"/>
      <c r="Q824" s="15"/>
      <c r="R824" s="15"/>
      <c r="U824" s="23"/>
      <c r="V824" s="23"/>
    </row>
    <row r="825" spans="1:22" x14ac:dyDescent="0.25">
      <c r="A825">
        <v>3020</v>
      </c>
      <c r="B825" t="s">
        <v>45</v>
      </c>
      <c r="C825">
        <v>2017</v>
      </c>
      <c r="D825" s="4">
        <v>3</v>
      </c>
      <c r="E825" s="10">
        <v>1.6819968400870744E-2</v>
      </c>
      <c r="F825" s="10">
        <v>1.0829228243021347</v>
      </c>
      <c r="G825" s="9">
        <v>6.7346003459078487E-3</v>
      </c>
      <c r="H825" s="9">
        <v>1.1005026230986659</v>
      </c>
      <c r="I825" s="9">
        <v>1.0930968272236361</v>
      </c>
      <c r="J825" s="7">
        <v>1.7814056224899587E-2</v>
      </c>
      <c r="K825" s="7"/>
      <c r="L825" s="7"/>
      <c r="M825" s="7"/>
      <c r="N825" s="7">
        <v>0.15</v>
      </c>
      <c r="O825" s="15"/>
      <c r="P825" s="15"/>
      <c r="Q825" s="15"/>
      <c r="R825" s="15"/>
      <c r="U825" s="23"/>
      <c r="V825" s="23"/>
    </row>
    <row r="826" spans="1:22" x14ac:dyDescent="0.25">
      <c r="A826">
        <v>3020</v>
      </c>
      <c r="B826" t="s">
        <v>45</v>
      </c>
      <c r="C826">
        <v>2018</v>
      </c>
      <c r="D826" s="4">
        <v>3</v>
      </c>
      <c r="E826" s="10">
        <v>2.3230718715160439E-2</v>
      </c>
      <c r="F826" s="10">
        <v>1.1083743842364533</v>
      </c>
      <c r="G826" s="9">
        <v>3.2608217496699086E-2</v>
      </c>
      <c r="H826" s="9">
        <v>1.1369795435774142</v>
      </c>
      <c r="I826" s="9">
        <v>1.1204060044918529</v>
      </c>
      <c r="J826" s="7">
        <v>2.2796800000000013E-2</v>
      </c>
      <c r="K826" s="7"/>
      <c r="L826" s="7"/>
      <c r="M826" s="7"/>
      <c r="N826" s="7">
        <v>0.15</v>
      </c>
      <c r="O826" s="15"/>
      <c r="P826" s="15"/>
      <c r="Q826" s="15"/>
      <c r="R826" s="15"/>
      <c r="U826" s="23"/>
      <c r="V826" s="23"/>
    </row>
    <row r="827" spans="1:22" x14ac:dyDescent="0.25">
      <c r="A827">
        <v>3020</v>
      </c>
      <c r="B827" t="s">
        <v>45</v>
      </c>
      <c r="C827">
        <v>2019</v>
      </c>
      <c r="D827" s="4">
        <v>3</v>
      </c>
      <c r="E827" s="10">
        <v>1.8349138668196617E-2</v>
      </c>
      <c r="F827" s="10">
        <v>1.1288998357963875</v>
      </c>
      <c r="G827" s="9">
        <v>1.5858858117744262E-2</v>
      </c>
      <c r="H827" s="9">
        <v>1.1551544767653172</v>
      </c>
      <c r="I827" s="9">
        <v>1.1481239238412309</v>
      </c>
      <c r="J827" s="7">
        <v>1.58896E-2</v>
      </c>
      <c r="K827" s="7"/>
      <c r="L827" s="7"/>
      <c r="M827" s="7"/>
      <c r="N827" s="7">
        <v>0.15</v>
      </c>
      <c r="O827" s="15"/>
      <c r="P827" s="15"/>
      <c r="Q827" s="15"/>
      <c r="R827" s="15"/>
      <c r="U827" s="23"/>
      <c r="V827" s="23"/>
    </row>
    <row r="828" spans="1:22" x14ac:dyDescent="0.25">
      <c r="A828">
        <v>3020</v>
      </c>
      <c r="B828" t="s">
        <v>45</v>
      </c>
      <c r="C828">
        <v>2020</v>
      </c>
      <c r="D828" s="4">
        <v>3</v>
      </c>
      <c r="E828" s="10">
        <v>6.5241260769432936E-3</v>
      </c>
      <c r="F828" s="10">
        <v>1.136288998357964</v>
      </c>
      <c r="G828" s="9">
        <v>1.1687705748592014E-3</v>
      </c>
      <c r="H828" s="9">
        <v>1.1565053766193969</v>
      </c>
      <c r="I828" s="9">
        <v>1.2126453525456478</v>
      </c>
      <c r="J828" s="7">
        <v>7.5211155378486104E-3</v>
      </c>
      <c r="K828" s="7"/>
      <c r="L828" s="7"/>
      <c r="M828" s="7"/>
      <c r="N828" s="7">
        <v>0.15</v>
      </c>
      <c r="O828" s="15"/>
      <c r="P828" s="15"/>
      <c r="Q828" s="15"/>
      <c r="R828" s="15"/>
      <c r="U828" s="23"/>
      <c r="V828" s="23"/>
    </row>
    <row r="829" spans="1:22" x14ac:dyDescent="0.25">
      <c r="A829">
        <v>3020</v>
      </c>
      <c r="B829" t="s">
        <v>45</v>
      </c>
      <c r="C829">
        <v>2021</v>
      </c>
      <c r="D829" s="4">
        <v>3</v>
      </c>
      <c r="E829" s="10">
        <v>3.4094211342975925E-2</v>
      </c>
      <c r="F829" s="10">
        <v>1.1756978653530377</v>
      </c>
      <c r="G829" s="9">
        <v>7.9916684095870591E-2</v>
      </c>
      <c r="H829" s="9">
        <v>1.252722942095772</v>
      </c>
      <c r="I829" s="9">
        <v>1.2570003330618729</v>
      </c>
      <c r="J829" s="7">
        <v>1.363253012048192E-2</v>
      </c>
      <c r="K829" s="7"/>
      <c r="L829" s="7"/>
      <c r="M829" s="7"/>
      <c r="N829" s="7">
        <v>0.15</v>
      </c>
      <c r="O829" s="15"/>
      <c r="P829" s="15"/>
      <c r="Q829" s="15"/>
      <c r="R829" s="15"/>
      <c r="U829" s="23"/>
      <c r="V829" s="23"/>
    </row>
    <row r="830" spans="1:22" s="2" customFormat="1" x14ac:dyDescent="0.25">
      <c r="A830" s="2">
        <v>3020</v>
      </c>
      <c r="B830" s="2" t="s">
        <v>45</v>
      </c>
      <c r="C830" s="2">
        <v>2022</v>
      </c>
      <c r="D830" s="5">
        <v>3</v>
      </c>
      <c r="E830" s="13">
        <v>6.5541858408471529E-2</v>
      </c>
      <c r="F830" s="13">
        <v>1.2553366174055829</v>
      </c>
      <c r="G830" s="12">
        <v>0.10103524587275775</v>
      </c>
      <c r="H830" s="12">
        <v>1.385906976081813</v>
      </c>
      <c r="I830" s="12">
        <v>1.3018174110679976</v>
      </c>
      <c r="J830" s="11">
        <v>2.7718145161290314E-2</v>
      </c>
      <c r="K830" s="11"/>
      <c r="L830" s="11"/>
      <c r="M830" s="11"/>
      <c r="N830" s="11">
        <v>0.15</v>
      </c>
      <c r="O830" s="16"/>
      <c r="P830" s="16"/>
      <c r="Q830" s="16"/>
      <c r="R830" s="16"/>
      <c r="S830" s="73"/>
      <c r="T830" s="85"/>
      <c r="U830" s="75"/>
      <c r="V830" s="75"/>
    </row>
    <row r="831" spans="1:22" x14ac:dyDescent="0.25">
      <c r="A831">
        <v>3022</v>
      </c>
      <c r="B831" t="s">
        <v>46</v>
      </c>
      <c r="C831">
        <v>2005</v>
      </c>
      <c r="D831" s="4">
        <v>3</v>
      </c>
      <c r="E831" s="10" cm="1">
        <f t="array" ref="E831:E848">TRANSPOSE(Deflators!C27:T27)</f>
        <v>2.1750266400177042E-2</v>
      </c>
      <c r="F831" s="10" cm="1">
        <f t="array" ref="F831:F848">TRANSPOSE(Deflators!C26:T26)</f>
        <v>0.87766830870279156</v>
      </c>
      <c r="G831" s="9" cm="1">
        <f t="array" ref="G831:G848">TRANSPOSE(Deflators!C61:T61)</f>
        <v>3.0940741067130219E-2</v>
      </c>
      <c r="H831" s="9" cm="1">
        <f t="array" ref="H831:H848">TRANSPOSE(Deflators!C62:T62)</f>
        <v>0.79248615506261366</v>
      </c>
      <c r="I831" s="9">
        <v>0.86196136896015041</v>
      </c>
      <c r="J831" s="7" cm="1">
        <f t="array" ref="J831:J848">'RFR - ONT'!J5:J22</f>
        <v>4.0660799999999969E-2</v>
      </c>
      <c r="K831" s="7"/>
      <c r="L831" s="7"/>
      <c r="M831" s="7"/>
      <c r="N831" s="7" cm="1">
        <f t="array" ref="N831:N848">TRANSPOSE('SC Tax'!B6:S6)</f>
        <v>0.22120000000000001</v>
      </c>
      <c r="O831" s="15"/>
      <c r="P831" s="15"/>
      <c r="Q831" s="15"/>
      <c r="R831" s="15"/>
      <c r="U831" s="23"/>
      <c r="V831" s="23"/>
    </row>
    <row r="832" spans="1:22" x14ac:dyDescent="0.25">
      <c r="A832">
        <v>3022</v>
      </c>
      <c r="B832" t="s">
        <v>46</v>
      </c>
      <c r="C832">
        <v>2006</v>
      </c>
      <c r="D832" s="4">
        <v>3</v>
      </c>
      <c r="E832" s="10">
        <v>1.7617516390842546E-2</v>
      </c>
      <c r="F832" s="10">
        <v>0.89326765188834156</v>
      </c>
      <c r="G832" s="9">
        <v>3.8387107715561967E-2</v>
      </c>
      <c r="H832" s="9">
        <v>0.8234988419491327</v>
      </c>
      <c r="I832" s="9">
        <v>0.87761519079342498</v>
      </c>
      <c r="J832" s="7">
        <v>4.2090438247011974E-2</v>
      </c>
      <c r="K832" s="7"/>
      <c r="L832" s="7"/>
      <c r="M832" s="7"/>
      <c r="N832" s="7">
        <v>0.22120000000000001</v>
      </c>
      <c r="O832" s="15"/>
      <c r="P832" s="15"/>
      <c r="Q832" s="15"/>
      <c r="R832" s="15"/>
      <c r="U832" s="23"/>
      <c r="V832" s="23"/>
    </row>
    <row r="833" spans="1:22" x14ac:dyDescent="0.25">
      <c r="A833">
        <v>3022</v>
      </c>
      <c r="B833" t="s">
        <v>46</v>
      </c>
      <c r="C833">
        <v>2007</v>
      </c>
      <c r="D833" s="4">
        <v>3</v>
      </c>
      <c r="E833" s="10">
        <v>1.8215439891341119E-2</v>
      </c>
      <c r="F833" s="10">
        <v>0.909688013136289</v>
      </c>
      <c r="G833" s="9">
        <v>3.9623873133393522E-2</v>
      </c>
      <c r="H833" s="9">
        <v>0.85678414708617623</v>
      </c>
      <c r="I833" s="9">
        <v>0.90781176625538473</v>
      </c>
      <c r="J833" s="7">
        <v>4.2717131474103567E-2</v>
      </c>
      <c r="K833" s="7"/>
      <c r="L833" s="7"/>
      <c r="M833" s="7"/>
      <c r="N833" s="7">
        <v>0.22120000000000001</v>
      </c>
      <c r="O833" s="15"/>
      <c r="P833" s="15"/>
      <c r="Q833" s="15"/>
      <c r="R833" s="15"/>
      <c r="U833" s="23"/>
      <c r="V833" s="23"/>
    </row>
    <row r="834" spans="1:22" x14ac:dyDescent="0.25">
      <c r="A834">
        <v>3022</v>
      </c>
      <c r="B834" t="s">
        <v>46</v>
      </c>
      <c r="C834">
        <v>2008</v>
      </c>
      <c r="D834" s="4">
        <v>3</v>
      </c>
      <c r="E834" s="10">
        <v>2.2312393720777292E-2</v>
      </c>
      <c r="F834" s="10">
        <v>0.93021346469622335</v>
      </c>
      <c r="G834" s="9">
        <v>6.2270143938427669E-2</v>
      </c>
      <c r="H834" s="9">
        <v>0.91183236277654256</v>
      </c>
      <c r="I834" s="9">
        <v>0.92968101912795709</v>
      </c>
      <c r="J834" s="7">
        <v>3.6070119521912386E-2</v>
      </c>
      <c r="K834" s="7"/>
      <c r="L834" s="7"/>
      <c r="M834" s="7"/>
      <c r="N834" s="7">
        <v>0.19500000000000001</v>
      </c>
      <c r="O834" s="15"/>
      <c r="P834" s="15"/>
      <c r="Q834" s="15"/>
      <c r="R834" s="15"/>
      <c r="U834" s="23"/>
      <c r="V834" s="23"/>
    </row>
    <row r="835" spans="1:22" x14ac:dyDescent="0.25">
      <c r="A835">
        <v>3022</v>
      </c>
      <c r="B835" t="s">
        <v>46</v>
      </c>
      <c r="C835">
        <v>2009</v>
      </c>
      <c r="D835" s="4">
        <v>3</v>
      </c>
      <c r="E835" s="10">
        <v>3.5242327225296828E-3</v>
      </c>
      <c r="F835" s="10">
        <v>0.93349753694581283</v>
      </c>
      <c r="G835" s="9">
        <v>2.8616972913710962E-2</v>
      </c>
      <c r="H835" s="9">
        <v>0.93830319590345845</v>
      </c>
      <c r="I835" s="9">
        <v>0.94083695414572388</v>
      </c>
      <c r="J835" s="7">
        <v>3.2316400000000002E-2</v>
      </c>
      <c r="K835" s="7"/>
      <c r="L835" s="7"/>
      <c r="M835" s="7"/>
      <c r="N835" s="7">
        <v>0.19</v>
      </c>
      <c r="O835" s="15"/>
      <c r="P835" s="15"/>
      <c r="Q835" s="15"/>
      <c r="R835" s="15"/>
      <c r="U835" s="23"/>
      <c r="V835" s="23"/>
    </row>
    <row r="836" spans="1:22" x14ac:dyDescent="0.25">
      <c r="A836">
        <v>3022</v>
      </c>
      <c r="B836" t="s">
        <v>46</v>
      </c>
      <c r="C836">
        <v>2010</v>
      </c>
      <c r="D836" s="4">
        <v>3</v>
      </c>
      <c r="E836" s="10">
        <v>2.4327872249264807E-2</v>
      </c>
      <c r="F836" s="10">
        <v>0.95648604269293924</v>
      </c>
      <c r="G836" s="9">
        <v>1.1747839367532598E-2</v>
      </c>
      <c r="H836" s="9">
        <v>0.94939123384833213</v>
      </c>
      <c r="I836" s="9">
        <v>0.96911394163900921</v>
      </c>
      <c r="J836" s="7">
        <v>3.2359600000000016E-2</v>
      </c>
      <c r="K836" s="7"/>
      <c r="L836" s="7"/>
      <c r="M836" s="7"/>
      <c r="N836" s="7">
        <v>0.18</v>
      </c>
      <c r="O836" s="15"/>
      <c r="P836" s="15"/>
      <c r="Q836" s="15"/>
      <c r="R836" s="15"/>
      <c r="U836" s="23"/>
      <c r="V836" s="23"/>
    </row>
    <row r="837" spans="1:22" x14ac:dyDescent="0.25">
      <c r="A837">
        <v>3022</v>
      </c>
      <c r="B837" t="s">
        <v>46</v>
      </c>
      <c r="C837">
        <v>2011</v>
      </c>
      <c r="D837" s="4">
        <v>3</v>
      </c>
      <c r="E837" s="10">
        <v>3.0433456080182605E-2</v>
      </c>
      <c r="F837" s="10">
        <v>0.98604269293924462</v>
      </c>
      <c r="G837" s="9">
        <v>2.4364269310062719E-2</v>
      </c>
      <c r="H837" s="9">
        <v>0.97280654775700304</v>
      </c>
      <c r="I837" s="9">
        <v>0.98530623073947299</v>
      </c>
      <c r="J837" s="7">
        <v>2.7817269076305207E-2</v>
      </c>
      <c r="K837" s="7"/>
      <c r="L837" s="7"/>
      <c r="M837" s="7"/>
      <c r="N837" s="7">
        <v>0.16500000000000001</v>
      </c>
      <c r="O837" s="15"/>
      <c r="P837" s="15"/>
      <c r="Q837" s="15"/>
      <c r="R837" s="15"/>
      <c r="U837" s="23"/>
      <c r="V837" s="23"/>
    </row>
    <row r="838" spans="1:22" x14ac:dyDescent="0.25">
      <c r="A838">
        <v>3022</v>
      </c>
      <c r="B838" t="s">
        <v>46</v>
      </c>
      <c r="C838">
        <v>2012</v>
      </c>
      <c r="D838" s="4">
        <v>3</v>
      </c>
      <c r="E838" s="10">
        <v>1.4055626189858721E-2</v>
      </c>
      <c r="F838" s="10">
        <v>1</v>
      </c>
      <c r="G838" s="9">
        <v>2.7570036957151399E-2</v>
      </c>
      <c r="H838" s="9">
        <v>1</v>
      </c>
      <c r="I838" s="9">
        <v>1</v>
      </c>
      <c r="J838" s="7">
        <v>1.8738799999999996E-2</v>
      </c>
      <c r="K838" s="7"/>
      <c r="L838" s="7"/>
      <c r="M838" s="7"/>
      <c r="N838" s="7">
        <v>0.15</v>
      </c>
      <c r="O838" s="15"/>
      <c r="P838" s="15"/>
      <c r="Q838" s="15"/>
      <c r="R838" s="15"/>
      <c r="U838" s="23"/>
      <c r="V838" s="23"/>
    </row>
    <row r="839" spans="1:22" x14ac:dyDescent="0.25">
      <c r="A839">
        <v>3022</v>
      </c>
      <c r="B839" t="s">
        <v>46</v>
      </c>
      <c r="C839">
        <v>2013</v>
      </c>
      <c r="D839" s="4">
        <v>3</v>
      </c>
      <c r="E839" s="10">
        <v>9.8040000966208348E-3</v>
      </c>
      <c r="F839" s="10">
        <v>1.0098522167487685</v>
      </c>
      <c r="G839" s="9">
        <v>1.808806658576062E-2</v>
      </c>
      <c r="H839" s="9">
        <v>1.0182526464752835</v>
      </c>
      <c r="I839" s="9">
        <v>1.0160331710317538</v>
      </c>
      <c r="J839" s="7">
        <v>2.2583599999999988E-2</v>
      </c>
      <c r="K839" s="7"/>
      <c r="L839" s="7"/>
      <c r="M839" s="7"/>
      <c r="N839" s="7">
        <v>0.15</v>
      </c>
      <c r="O839" s="15"/>
      <c r="P839" s="15"/>
      <c r="Q839" s="15"/>
      <c r="R839" s="15"/>
      <c r="U839" s="23"/>
      <c r="V839" s="23"/>
    </row>
    <row r="840" spans="1:22" x14ac:dyDescent="0.25">
      <c r="A840">
        <v>3022</v>
      </c>
      <c r="B840" t="s">
        <v>46</v>
      </c>
      <c r="C840">
        <v>2014</v>
      </c>
      <c r="D840" s="4">
        <v>3</v>
      </c>
      <c r="E840" s="10">
        <v>2.330358567788408E-2</v>
      </c>
      <c r="F840" s="10">
        <v>1.0336617405582924</v>
      </c>
      <c r="G840" s="9">
        <v>2.9520478905960826E-2</v>
      </c>
      <c r="H840" s="9">
        <v>1.0487600331166909</v>
      </c>
      <c r="I840" s="9">
        <v>1.0371985462504336</v>
      </c>
      <c r="J840" s="7">
        <v>2.2319999999999989E-2</v>
      </c>
      <c r="K840" s="7"/>
      <c r="L840" s="7"/>
      <c r="M840" s="7"/>
      <c r="N840" s="7">
        <v>0.15</v>
      </c>
      <c r="O840" s="15"/>
      <c r="P840" s="15"/>
      <c r="Q840" s="15"/>
      <c r="R840" s="15"/>
      <c r="U840" s="23"/>
      <c r="V840" s="23"/>
    </row>
    <row r="841" spans="1:22" x14ac:dyDescent="0.25">
      <c r="A841">
        <v>3022</v>
      </c>
      <c r="B841" t="s">
        <v>46</v>
      </c>
      <c r="C841">
        <v>2015</v>
      </c>
      <c r="D841" s="4">
        <v>3</v>
      </c>
      <c r="E841" s="10">
        <v>1.1843802087761406E-2</v>
      </c>
      <c r="F841" s="10">
        <v>1.045977011494253</v>
      </c>
      <c r="G841" s="9">
        <v>3.3647065394515868E-2</v>
      </c>
      <c r="H841" s="9">
        <v>1.0846481090003903</v>
      </c>
      <c r="I841" s="9">
        <v>1.0617060042849822</v>
      </c>
      <c r="J841" s="7">
        <v>1.5228399999999998E-2</v>
      </c>
      <c r="K841" s="7"/>
      <c r="L841" s="7"/>
      <c r="M841" s="7"/>
      <c r="N841" s="7">
        <v>0.15</v>
      </c>
      <c r="O841" s="15"/>
      <c r="P841" s="15"/>
      <c r="Q841" s="15"/>
      <c r="R841" s="15"/>
      <c r="U841" s="23"/>
      <c r="V841" s="23"/>
    </row>
    <row r="842" spans="1:22" x14ac:dyDescent="0.25">
      <c r="A842">
        <v>3022</v>
      </c>
      <c r="B842" t="s">
        <v>46</v>
      </c>
      <c r="C842">
        <v>2016</v>
      </c>
      <c r="D842" s="4">
        <v>3</v>
      </c>
      <c r="E842" s="10">
        <v>1.789234818433507E-2</v>
      </c>
      <c r="F842" s="10">
        <v>1.0648604269293924</v>
      </c>
      <c r="G842" s="9">
        <v>7.7767943011115212E-3</v>
      </c>
      <c r="H842" s="9">
        <v>1.0931160783837119</v>
      </c>
      <c r="I842" s="9">
        <v>1.0740860968389463</v>
      </c>
      <c r="J842" s="7">
        <v>1.2503599999999997E-2</v>
      </c>
      <c r="K842" s="7"/>
      <c r="L842" s="7"/>
      <c r="M842" s="7"/>
      <c r="N842" s="7">
        <v>0.15</v>
      </c>
      <c r="O842" s="15"/>
      <c r="P842" s="15"/>
      <c r="Q842" s="15"/>
      <c r="R842" s="15"/>
      <c r="U842" s="23"/>
      <c r="V842" s="23"/>
    </row>
    <row r="843" spans="1:22" x14ac:dyDescent="0.25">
      <c r="A843">
        <v>3022</v>
      </c>
      <c r="B843" t="s">
        <v>46</v>
      </c>
      <c r="C843">
        <v>2017</v>
      </c>
      <c r="D843" s="4">
        <v>3</v>
      </c>
      <c r="E843" s="10">
        <v>1.6819968400870744E-2</v>
      </c>
      <c r="F843" s="10">
        <v>1.0829228243021347</v>
      </c>
      <c r="G843" s="9">
        <v>6.7346003459078487E-3</v>
      </c>
      <c r="H843" s="9">
        <v>1.1005026230986659</v>
      </c>
      <c r="I843" s="9">
        <v>1.0930968272236361</v>
      </c>
      <c r="J843" s="7">
        <v>1.7814056224899587E-2</v>
      </c>
      <c r="K843" s="7"/>
      <c r="L843" s="7"/>
      <c r="M843" s="7"/>
      <c r="N843" s="7">
        <v>0.15</v>
      </c>
      <c r="O843" s="15"/>
      <c r="P843" s="15"/>
      <c r="Q843" s="15"/>
      <c r="R843" s="15"/>
      <c r="U843" s="23"/>
      <c r="V843" s="23"/>
    </row>
    <row r="844" spans="1:22" x14ac:dyDescent="0.25">
      <c r="A844">
        <v>3022</v>
      </c>
      <c r="B844" t="s">
        <v>46</v>
      </c>
      <c r="C844">
        <v>2018</v>
      </c>
      <c r="D844" s="4">
        <v>3</v>
      </c>
      <c r="E844" s="10">
        <v>2.3230718715160439E-2</v>
      </c>
      <c r="F844" s="10">
        <v>1.1083743842364533</v>
      </c>
      <c r="G844" s="9">
        <v>3.2608217496699086E-2</v>
      </c>
      <c r="H844" s="9">
        <v>1.1369795435774142</v>
      </c>
      <c r="I844" s="9">
        <v>1.1204060044918529</v>
      </c>
      <c r="J844" s="7">
        <v>2.2796800000000013E-2</v>
      </c>
      <c r="K844" s="7"/>
      <c r="L844" s="7"/>
      <c r="M844" s="7"/>
      <c r="N844" s="7">
        <v>0.15</v>
      </c>
      <c r="O844" s="15"/>
      <c r="P844" s="15"/>
      <c r="Q844" s="15"/>
      <c r="R844" s="15"/>
      <c r="U844" s="23"/>
      <c r="V844" s="23"/>
    </row>
    <row r="845" spans="1:22" x14ac:dyDescent="0.25">
      <c r="A845">
        <v>3022</v>
      </c>
      <c r="B845" t="s">
        <v>46</v>
      </c>
      <c r="C845">
        <v>2019</v>
      </c>
      <c r="D845" s="4">
        <v>3</v>
      </c>
      <c r="E845" s="10">
        <v>1.8349138668196617E-2</v>
      </c>
      <c r="F845" s="10">
        <v>1.1288998357963875</v>
      </c>
      <c r="G845" s="9">
        <v>1.5858858117744262E-2</v>
      </c>
      <c r="H845" s="9">
        <v>1.1551544767653172</v>
      </c>
      <c r="I845" s="9">
        <v>1.1481239238412309</v>
      </c>
      <c r="J845" s="7">
        <v>1.58896E-2</v>
      </c>
      <c r="K845" s="7"/>
      <c r="L845" s="7"/>
      <c r="M845" s="7"/>
      <c r="N845" s="7">
        <v>0.15</v>
      </c>
      <c r="O845" s="15"/>
      <c r="P845" s="15"/>
      <c r="Q845" s="15"/>
      <c r="R845" s="15"/>
      <c r="U845" s="23"/>
      <c r="V845" s="23"/>
    </row>
    <row r="846" spans="1:22" x14ac:dyDescent="0.25">
      <c r="A846">
        <v>3022</v>
      </c>
      <c r="B846" t="s">
        <v>46</v>
      </c>
      <c r="C846">
        <v>2020</v>
      </c>
      <c r="D846" s="4">
        <v>3</v>
      </c>
      <c r="E846" s="10">
        <v>6.5241260769432936E-3</v>
      </c>
      <c r="F846" s="10">
        <v>1.136288998357964</v>
      </c>
      <c r="G846" s="9">
        <v>1.1687705748592014E-3</v>
      </c>
      <c r="H846" s="9">
        <v>1.1565053766193969</v>
      </c>
      <c r="I846" s="9">
        <v>1.2126453525456478</v>
      </c>
      <c r="J846" s="7">
        <v>7.5211155378486104E-3</v>
      </c>
      <c r="K846" s="7"/>
      <c r="L846" s="7"/>
      <c r="M846" s="7"/>
      <c r="N846" s="7">
        <v>0.15</v>
      </c>
      <c r="O846" s="15"/>
      <c r="P846" s="15"/>
      <c r="Q846" s="15"/>
      <c r="R846" s="15"/>
      <c r="U846" s="23"/>
      <c r="V846" s="23"/>
    </row>
    <row r="847" spans="1:22" x14ac:dyDescent="0.25">
      <c r="A847">
        <v>3022</v>
      </c>
      <c r="B847" t="s">
        <v>46</v>
      </c>
      <c r="C847">
        <v>2021</v>
      </c>
      <c r="D847" s="4">
        <v>3</v>
      </c>
      <c r="E847" s="10">
        <v>3.4094211342975925E-2</v>
      </c>
      <c r="F847" s="10">
        <v>1.1756978653530377</v>
      </c>
      <c r="G847" s="9">
        <v>7.9916684095870591E-2</v>
      </c>
      <c r="H847" s="9">
        <v>1.252722942095772</v>
      </c>
      <c r="I847" s="9">
        <v>1.2570003330618729</v>
      </c>
      <c r="J847" s="7">
        <v>1.363253012048192E-2</v>
      </c>
      <c r="K847" s="7"/>
      <c r="L847" s="7"/>
      <c r="M847" s="7"/>
      <c r="N847" s="7">
        <v>0.15</v>
      </c>
      <c r="O847" s="15"/>
      <c r="P847" s="15"/>
      <c r="Q847" s="15"/>
      <c r="R847" s="15"/>
      <c r="U847" s="23"/>
      <c r="V847" s="23"/>
    </row>
    <row r="848" spans="1:22" s="2" customFormat="1" x14ac:dyDescent="0.25">
      <c r="A848" s="2">
        <v>3022</v>
      </c>
      <c r="B848" s="2" t="s">
        <v>46</v>
      </c>
      <c r="C848" s="2">
        <v>2022</v>
      </c>
      <c r="D848" s="5">
        <v>3</v>
      </c>
      <c r="E848" s="13">
        <v>6.5541858408471529E-2</v>
      </c>
      <c r="F848" s="13">
        <v>1.2553366174055829</v>
      </c>
      <c r="G848" s="12">
        <v>0.10103524587275775</v>
      </c>
      <c r="H848" s="12">
        <v>1.385906976081813</v>
      </c>
      <c r="I848" s="12">
        <v>1.3018174110679976</v>
      </c>
      <c r="J848" s="11">
        <v>2.7718145161290314E-2</v>
      </c>
      <c r="K848" s="11"/>
      <c r="L848" s="11"/>
      <c r="M848" s="11"/>
      <c r="N848" s="11">
        <v>0.15</v>
      </c>
      <c r="O848" s="16"/>
      <c r="P848" s="16"/>
      <c r="Q848" s="16"/>
      <c r="R848" s="16"/>
      <c r="S848" s="73"/>
      <c r="T848" s="85"/>
      <c r="U848" s="75"/>
      <c r="V848" s="75"/>
    </row>
    <row r="849" spans="1:22" x14ac:dyDescent="0.25">
      <c r="A849">
        <v>3024</v>
      </c>
      <c r="B849" t="s">
        <v>47</v>
      </c>
      <c r="C849">
        <v>2005</v>
      </c>
      <c r="D849" s="4">
        <v>3</v>
      </c>
      <c r="E849" s="10" cm="1">
        <f t="array" ref="E849:E866">TRANSPOSE(Deflators!C27:T27)</f>
        <v>2.1750266400177042E-2</v>
      </c>
      <c r="F849" s="10" cm="1">
        <f t="array" ref="F849:F866">TRANSPOSE(Deflators!C26:T26)</f>
        <v>0.87766830870279156</v>
      </c>
      <c r="G849" s="9" cm="1">
        <f t="array" ref="G849:G866">TRANSPOSE(Deflators!C61:T61)</f>
        <v>3.0940741067130219E-2</v>
      </c>
      <c r="H849" s="9" cm="1">
        <f t="array" ref="H849:H866">TRANSPOSE(Deflators!C62:T62)</f>
        <v>0.79248615506261366</v>
      </c>
      <c r="I849" s="9">
        <v>0.86196136896015041</v>
      </c>
      <c r="J849" s="7" cm="1">
        <f t="array" ref="J849:J866">'RFR - ONT'!J5:J22</f>
        <v>4.0660799999999969E-2</v>
      </c>
      <c r="K849" s="7"/>
      <c r="L849" s="7"/>
      <c r="M849" s="7"/>
      <c r="N849" s="7" cm="1">
        <f t="array" ref="N849:N866">TRANSPOSE('SC Tax'!B6:S6)</f>
        <v>0.22120000000000001</v>
      </c>
      <c r="O849" s="15"/>
      <c r="P849" s="15"/>
      <c r="Q849" s="15"/>
      <c r="R849" s="15"/>
      <c r="U849" s="23"/>
      <c r="V849" s="23"/>
    </row>
    <row r="850" spans="1:22" x14ac:dyDescent="0.25">
      <c r="A850">
        <v>3024</v>
      </c>
      <c r="B850" t="s">
        <v>47</v>
      </c>
      <c r="C850">
        <v>2006</v>
      </c>
      <c r="D850" s="4">
        <v>3</v>
      </c>
      <c r="E850" s="10">
        <v>1.7617516390842546E-2</v>
      </c>
      <c r="F850" s="10">
        <v>0.89326765188834156</v>
      </c>
      <c r="G850" s="9">
        <v>3.8387107715561967E-2</v>
      </c>
      <c r="H850" s="9">
        <v>0.8234988419491327</v>
      </c>
      <c r="I850" s="9">
        <v>0.87761519079342498</v>
      </c>
      <c r="J850" s="7">
        <v>4.2090438247011974E-2</v>
      </c>
      <c r="K850" s="7"/>
      <c r="L850" s="7"/>
      <c r="M850" s="7"/>
      <c r="N850" s="7">
        <v>0.22120000000000001</v>
      </c>
      <c r="O850" s="15"/>
      <c r="P850" s="15"/>
      <c r="Q850" s="15"/>
      <c r="R850" s="15"/>
      <c r="U850" s="23"/>
      <c r="V850" s="23"/>
    </row>
    <row r="851" spans="1:22" x14ac:dyDescent="0.25">
      <c r="A851">
        <v>3024</v>
      </c>
      <c r="B851" t="s">
        <v>47</v>
      </c>
      <c r="C851">
        <v>2007</v>
      </c>
      <c r="D851" s="4">
        <v>3</v>
      </c>
      <c r="E851" s="10">
        <v>1.8215439891341119E-2</v>
      </c>
      <c r="F851" s="10">
        <v>0.909688013136289</v>
      </c>
      <c r="G851" s="9">
        <v>3.9623873133393522E-2</v>
      </c>
      <c r="H851" s="9">
        <v>0.85678414708617623</v>
      </c>
      <c r="I851" s="9">
        <v>0.90781176625538473</v>
      </c>
      <c r="J851" s="7">
        <v>4.2717131474103567E-2</v>
      </c>
      <c r="K851" s="7"/>
      <c r="L851" s="7"/>
      <c r="M851" s="7"/>
      <c r="N851" s="7">
        <v>0.22120000000000001</v>
      </c>
      <c r="O851" s="15"/>
      <c r="P851" s="15"/>
      <c r="Q851" s="15"/>
      <c r="R851" s="15"/>
      <c r="U851" s="23"/>
      <c r="V851" s="23"/>
    </row>
    <row r="852" spans="1:22" x14ac:dyDescent="0.25">
      <c r="A852">
        <v>3024</v>
      </c>
      <c r="B852" t="s">
        <v>47</v>
      </c>
      <c r="C852">
        <v>2008</v>
      </c>
      <c r="D852" s="4">
        <v>3</v>
      </c>
      <c r="E852" s="10">
        <v>2.2312393720777292E-2</v>
      </c>
      <c r="F852" s="10">
        <v>0.93021346469622335</v>
      </c>
      <c r="G852" s="9">
        <v>6.2270143938427669E-2</v>
      </c>
      <c r="H852" s="9">
        <v>0.91183236277654256</v>
      </c>
      <c r="I852" s="9">
        <v>0.92968101912795709</v>
      </c>
      <c r="J852" s="7">
        <v>3.6070119521912386E-2</v>
      </c>
      <c r="K852" s="7"/>
      <c r="L852" s="7"/>
      <c r="M852" s="7"/>
      <c r="N852" s="7">
        <v>0.19500000000000001</v>
      </c>
      <c r="O852" s="15"/>
      <c r="P852" s="15"/>
      <c r="Q852" s="15"/>
      <c r="R852" s="15"/>
      <c r="U852" s="23"/>
      <c r="V852" s="23"/>
    </row>
    <row r="853" spans="1:22" x14ac:dyDescent="0.25">
      <c r="A853">
        <v>3024</v>
      </c>
      <c r="B853" t="s">
        <v>47</v>
      </c>
      <c r="C853">
        <v>2009</v>
      </c>
      <c r="D853" s="4">
        <v>3</v>
      </c>
      <c r="E853" s="10">
        <v>3.5242327225296828E-3</v>
      </c>
      <c r="F853" s="10">
        <v>0.93349753694581283</v>
      </c>
      <c r="G853" s="9">
        <v>2.8616972913710962E-2</v>
      </c>
      <c r="H853" s="9">
        <v>0.93830319590345845</v>
      </c>
      <c r="I853" s="9">
        <v>0.94083695414572388</v>
      </c>
      <c r="J853" s="7">
        <v>3.2316400000000002E-2</v>
      </c>
      <c r="K853" s="7"/>
      <c r="L853" s="7"/>
      <c r="M853" s="7"/>
      <c r="N853" s="7">
        <v>0.19</v>
      </c>
      <c r="O853" s="15"/>
      <c r="P853" s="15"/>
      <c r="Q853" s="15"/>
      <c r="R853" s="15"/>
      <c r="U853" s="23"/>
      <c r="V853" s="23"/>
    </row>
    <row r="854" spans="1:22" x14ac:dyDescent="0.25">
      <c r="A854">
        <v>3024</v>
      </c>
      <c r="B854" t="s">
        <v>47</v>
      </c>
      <c r="C854">
        <v>2010</v>
      </c>
      <c r="D854" s="4">
        <v>3</v>
      </c>
      <c r="E854" s="10">
        <v>2.4327872249264807E-2</v>
      </c>
      <c r="F854" s="10">
        <v>0.95648604269293924</v>
      </c>
      <c r="G854" s="9">
        <v>1.1747839367532598E-2</v>
      </c>
      <c r="H854" s="9">
        <v>0.94939123384833213</v>
      </c>
      <c r="I854" s="9">
        <v>0.96911394163900921</v>
      </c>
      <c r="J854" s="7">
        <v>3.2359600000000016E-2</v>
      </c>
      <c r="K854" s="7"/>
      <c r="L854" s="7"/>
      <c r="M854" s="7"/>
      <c r="N854" s="7">
        <v>0.18</v>
      </c>
      <c r="O854" s="15"/>
      <c r="P854" s="15"/>
      <c r="Q854" s="15"/>
      <c r="R854" s="15"/>
      <c r="U854" s="23"/>
      <c r="V854" s="23"/>
    </row>
    <row r="855" spans="1:22" x14ac:dyDescent="0.25">
      <c r="A855">
        <v>3024</v>
      </c>
      <c r="B855" t="s">
        <v>47</v>
      </c>
      <c r="C855">
        <v>2011</v>
      </c>
      <c r="D855" s="4">
        <v>3</v>
      </c>
      <c r="E855" s="10">
        <v>3.0433456080182605E-2</v>
      </c>
      <c r="F855" s="10">
        <v>0.98604269293924462</v>
      </c>
      <c r="G855" s="9">
        <v>2.4364269310062719E-2</v>
      </c>
      <c r="H855" s="9">
        <v>0.97280654775700304</v>
      </c>
      <c r="I855" s="9">
        <v>0.98530623073947299</v>
      </c>
      <c r="J855" s="7">
        <v>2.7817269076305207E-2</v>
      </c>
      <c r="K855" s="7"/>
      <c r="L855" s="7"/>
      <c r="M855" s="7"/>
      <c r="N855" s="7">
        <v>0.16500000000000001</v>
      </c>
      <c r="O855" s="15"/>
      <c r="P855" s="15"/>
      <c r="Q855" s="15"/>
      <c r="R855" s="15"/>
      <c r="U855" s="23"/>
      <c r="V855" s="23"/>
    </row>
    <row r="856" spans="1:22" x14ac:dyDescent="0.25">
      <c r="A856">
        <v>3024</v>
      </c>
      <c r="B856" t="s">
        <v>47</v>
      </c>
      <c r="C856">
        <v>2012</v>
      </c>
      <c r="D856" s="4">
        <v>3</v>
      </c>
      <c r="E856" s="10">
        <v>1.4055626189858721E-2</v>
      </c>
      <c r="F856" s="10">
        <v>1</v>
      </c>
      <c r="G856" s="9">
        <v>2.7570036957151399E-2</v>
      </c>
      <c r="H856" s="9">
        <v>1</v>
      </c>
      <c r="I856" s="9">
        <v>1</v>
      </c>
      <c r="J856" s="7">
        <v>1.8738799999999996E-2</v>
      </c>
      <c r="K856" s="7"/>
      <c r="L856" s="7"/>
      <c r="M856" s="7"/>
      <c r="N856" s="7">
        <v>0.15</v>
      </c>
      <c r="O856" s="15"/>
      <c r="P856" s="15"/>
      <c r="Q856" s="15"/>
      <c r="R856" s="15"/>
      <c r="U856" s="23"/>
      <c r="V856" s="23"/>
    </row>
    <row r="857" spans="1:22" x14ac:dyDescent="0.25">
      <c r="A857">
        <v>3024</v>
      </c>
      <c r="B857" t="s">
        <v>47</v>
      </c>
      <c r="C857">
        <v>2013</v>
      </c>
      <c r="D857" s="4">
        <v>3</v>
      </c>
      <c r="E857" s="10">
        <v>9.8040000966208348E-3</v>
      </c>
      <c r="F857" s="10">
        <v>1.0098522167487685</v>
      </c>
      <c r="G857" s="9">
        <v>1.808806658576062E-2</v>
      </c>
      <c r="H857" s="9">
        <v>1.0182526464752835</v>
      </c>
      <c r="I857" s="9">
        <v>1.0160331710317538</v>
      </c>
      <c r="J857" s="7">
        <v>2.2583599999999988E-2</v>
      </c>
      <c r="K857" s="7"/>
      <c r="L857" s="7"/>
      <c r="M857" s="7"/>
      <c r="N857" s="7">
        <v>0.15</v>
      </c>
      <c r="O857" s="15"/>
      <c r="P857" s="15"/>
      <c r="Q857" s="15"/>
      <c r="R857" s="15"/>
      <c r="U857" s="23"/>
      <c r="V857" s="23"/>
    </row>
    <row r="858" spans="1:22" x14ac:dyDescent="0.25">
      <c r="A858">
        <v>3024</v>
      </c>
      <c r="B858" t="s">
        <v>47</v>
      </c>
      <c r="C858">
        <v>2014</v>
      </c>
      <c r="D858" s="4">
        <v>3</v>
      </c>
      <c r="E858" s="10">
        <v>2.330358567788408E-2</v>
      </c>
      <c r="F858" s="10">
        <v>1.0336617405582924</v>
      </c>
      <c r="G858" s="9">
        <v>2.9520478905960826E-2</v>
      </c>
      <c r="H858" s="9">
        <v>1.0487600331166909</v>
      </c>
      <c r="I858" s="9">
        <v>1.0371985462504336</v>
      </c>
      <c r="J858" s="7">
        <v>2.2319999999999989E-2</v>
      </c>
      <c r="K858" s="7"/>
      <c r="L858" s="7"/>
      <c r="M858" s="7"/>
      <c r="N858" s="7">
        <v>0.15</v>
      </c>
      <c r="O858" s="15"/>
      <c r="P858" s="15"/>
      <c r="Q858" s="15"/>
      <c r="R858" s="15"/>
      <c r="U858" s="23"/>
      <c r="V858" s="23"/>
    </row>
    <row r="859" spans="1:22" x14ac:dyDescent="0.25">
      <c r="A859">
        <v>3024</v>
      </c>
      <c r="B859" t="s">
        <v>47</v>
      </c>
      <c r="C859">
        <v>2015</v>
      </c>
      <c r="D859" s="4">
        <v>3</v>
      </c>
      <c r="E859" s="10">
        <v>1.1843802087761406E-2</v>
      </c>
      <c r="F859" s="10">
        <v>1.045977011494253</v>
      </c>
      <c r="G859" s="9">
        <v>3.3647065394515868E-2</v>
      </c>
      <c r="H859" s="9">
        <v>1.0846481090003903</v>
      </c>
      <c r="I859" s="9">
        <v>1.0617060042849822</v>
      </c>
      <c r="J859" s="7">
        <v>1.5228399999999998E-2</v>
      </c>
      <c r="K859" s="7"/>
      <c r="L859" s="7"/>
      <c r="M859" s="7"/>
      <c r="N859" s="7">
        <v>0.15</v>
      </c>
      <c r="O859" s="15"/>
      <c r="P859" s="15"/>
      <c r="Q859" s="15"/>
      <c r="R859" s="15"/>
      <c r="U859" s="23"/>
      <c r="V859" s="23"/>
    </row>
    <row r="860" spans="1:22" x14ac:dyDescent="0.25">
      <c r="A860">
        <v>3024</v>
      </c>
      <c r="B860" t="s">
        <v>47</v>
      </c>
      <c r="C860">
        <v>2016</v>
      </c>
      <c r="D860" s="4">
        <v>3</v>
      </c>
      <c r="E860" s="10">
        <v>1.789234818433507E-2</v>
      </c>
      <c r="F860" s="10">
        <v>1.0648604269293924</v>
      </c>
      <c r="G860" s="9">
        <v>7.7767943011115212E-3</v>
      </c>
      <c r="H860" s="9">
        <v>1.0931160783837119</v>
      </c>
      <c r="I860" s="9">
        <v>1.0740860968389463</v>
      </c>
      <c r="J860" s="7">
        <v>1.2503599999999997E-2</v>
      </c>
      <c r="K860" s="7"/>
      <c r="L860" s="7"/>
      <c r="M860" s="7"/>
      <c r="N860" s="7">
        <v>0.15</v>
      </c>
      <c r="O860" s="15"/>
      <c r="P860" s="15"/>
      <c r="Q860" s="15"/>
      <c r="R860" s="15"/>
      <c r="U860" s="23"/>
      <c r="V860" s="23"/>
    </row>
    <row r="861" spans="1:22" x14ac:dyDescent="0.25">
      <c r="A861">
        <v>3024</v>
      </c>
      <c r="B861" t="s">
        <v>47</v>
      </c>
      <c r="C861">
        <v>2017</v>
      </c>
      <c r="D861" s="4">
        <v>3</v>
      </c>
      <c r="E861" s="10">
        <v>1.6819968400870744E-2</v>
      </c>
      <c r="F861" s="10">
        <v>1.0829228243021347</v>
      </c>
      <c r="G861" s="9">
        <v>6.7346003459078487E-3</v>
      </c>
      <c r="H861" s="9">
        <v>1.1005026230986659</v>
      </c>
      <c r="I861" s="9">
        <v>1.0930968272236361</v>
      </c>
      <c r="J861" s="7">
        <v>1.7814056224899587E-2</v>
      </c>
      <c r="K861" s="7"/>
      <c r="L861" s="7"/>
      <c r="M861" s="7"/>
      <c r="N861" s="7">
        <v>0.15</v>
      </c>
      <c r="O861" s="15"/>
      <c r="P861" s="15"/>
      <c r="Q861" s="15"/>
      <c r="R861" s="15"/>
      <c r="U861" s="23"/>
      <c r="V861" s="23"/>
    </row>
    <row r="862" spans="1:22" x14ac:dyDescent="0.25">
      <c r="A862">
        <v>3024</v>
      </c>
      <c r="B862" t="s">
        <v>47</v>
      </c>
      <c r="C862">
        <v>2018</v>
      </c>
      <c r="D862" s="4">
        <v>3</v>
      </c>
      <c r="E862" s="10">
        <v>2.3230718715160439E-2</v>
      </c>
      <c r="F862" s="10">
        <v>1.1083743842364533</v>
      </c>
      <c r="G862" s="9">
        <v>3.2608217496699086E-2</v>
      </c>
      <c r="H862" s="9">
        <v>1.1369795435774142</v>
      </c>
      <c r="I862" s="9">
        <v>1.1204060044918529</v>
      </c>
      <c r="J862" s="7">
        <v>2.2796800000000013E-2</v>
      </c>
      <c r="K862" s="7"/>
      <c r="L862" s="7"/>
      <c r="M862" s="7"/>
      <c r="N862" s="7">
        <v>0.15</v>
      </c>
      <c r="O862" s="15"/>
      <c r="P862" s="15"/>
      <c r="Q862" s="15"/>
      <c r="R862" s="15"/>
      <c r="U862" s="23"/>
      <c r="V862" s="23"/>
    </row>
    <row r="863" spans="1:22" x14ac:dyDescent="0.25">
      <c r="A863">
        <v>3024</v>
      </c>
      <c r="B863" t="s">
        <v>47</v>
      </c>
      <c r="C863">
        <v>2019</v>
      </c>
      <c r="D863" s="4">
        <v>3</v>
      </c>
      <c r="E863" s="10">
        <v>1.8349138668196617E-2</v>
      </c>
      <c r="F863" s="10">
        <v>1.1288998357963875</v>
      </c>
      <c r="G863" s="9">
        <v>1.5858858117744262E-2</v>
      </c>
      <c r="H863" s="9">
        <v>1.1551544767653172</v>
      </c>
      <c r="I863" s="9">
        <v>1.1481239238412309</v>
      </c>
      <c r="J863" s="7">
        <v>1.58896E-2</v>
      </c>
      <c r="K863" s="7"/>
      <c r="L863" s="7"/>
      <c r="M863" s="7"/>
      <c r="N863" s="7">
        <v>0.15</v>
      </c>
      <c r="O863" s="15"/>
      <c r="P863" s="15"/>
      <c r="Q863" s="15"/>
      <c r="R863" s="15"/>
      <c r="U863" s="23"/>
      <c r="V863" s="23"/>
    </row>
    <row r="864" spans="1:22" x14ac:dyDescent="0.25">
      <c r="A864">
        <v>3024</v>
      </c>
      <c r="B864" t="s">
        <v>47</v>
      </c>
      <c r="C864">
        <v>2020</v>
      </c>
      <c r="D864" s="4">
        <v>3</v>
      </c>
      <c r="E864" s="10">
        <v>6.5241260769432936E-3</v>
      </c>
      <c r="F864" s="10">
        <v>1.136288998357964</v>
      </c>
      <c r="G864" s="9">
        <v>1.1687705748592014E-3</v>
      </c>
      <c r="H864" s="9">
        <v>1.1565053766193969</v>
      </c>
      <c r="I864" s="9">
        <v>1.2126453525456478</v>
      </c>
      <c r="J864" s="7">
        <v>7.5211155378486104E-3</v>
      </c>
      <c r="K864" s="7"/>
      <c r="L864" s="7"/>
      <c r="M864" s="7"/>
      <c r="N864" s="7">
        <v>0.15</v>
      </c>
      <c r="O864" s="15"/>
      <c r="P864" s="15"/>
      <c r="Q864" s="15"/>
      <c r="R864" s="15"/>
      <c r="U864" s="23"/>
      <c r="V864" s="23"/>
    </row>
    <row r="865" spans="1:22" x14ac:dyDescent="0.25">
      <c r="A865">
        <v>3024</v>
      </c>
      <c r="B865" t="s">
        <v>47</v>
      </c>
      <c r="C865">
        <v>2021</v>
      </c>
      <c r="D865" s="4">
        <v>3</v>
      </c>
      <c r="E865" s="10">
        <v>3.4094211342975925E-2</v>
      </c>
      <c r="F865" s="10">
        <v>1.1756978653530377</v>
      </c>
      <c r="G865" s="9">
        <v>7.9916684095870591E-2</v>
      </c>
      <c r="H865" s="9">
        <v>1.252722942095772</v>
      </c>
      <c r="I865" s="9">
        <v>1.2570003330618729</v>
      </c>
      <c r="J865" s="7">
        <v>1.363253012048192E-2</v>
      </c>
      <c r="K865" s="7"/>
      <c r="L865" s="7"/>
      <c r="M865" s="7"/>
      <c r="N865" s="7">
        <v>0.15</v>
      </c>
      <c r="O865" s="15"/>
      <c r="P865" s="15"/>
      <c r="Q865" s="15"/>
      <c r="R865" s="15"/>
      <c r="U865" s="23"/>
      <c r="V865" s="23"/>
    </row>
    <row r="866" spans="1:22" s="2" customFormat="1" x14ac:dyDescent="0.25">
      <c r="A866" s="2">
        <v>3024</v>
      </c>
      <c r="B866" s="2" t="s">
        <v>47</v>
      </c>
      <c r="C866" s="2">
        <v>2022</v>
      </c>
      <c r="D866" s="5">
        <v>3</v>
      </c>
      <c r="E866" s="13">
        <v>6.5541858408471529E-2</v>
      </c>
      <c r="F866" s="13">
        <v>1.2553366174055829</v>
      </c>
      <c r="G866" s="12">
        <v>0.10103524587275775</v>
      </c>
      <c r="H866" s="12">
        <v>1.385906976081813</v>
      </c>
      <c r="I866" s="12">
        <v>1.3018174110679976</v>
      </c>
      <c r="J866" s="11">
        <v>2.7718145161290314E-2</v>
      </c>
      <c r="K866" s="11"/>
      <c r="L866" s="11"/>
      <c r="M866" s="11"/>
      <c r="N866" s="11">
        <v>0.15</v>
      </c>
      <c r="O866" s="16"/>
      <c r="P866" s="16"/>
      <c r="Q866" s="16"/>
      <c r="R866" s="16"/>
      <c r="S866" s="73"/>
      <c r="T866" s="85"/>
      <c r="U866" s="75"/>
      <c r="V866" s="75"/>
    </row>
    <row r="867" spans="1:22" x14ac:dyDescent="0.25">
      <c r="A867">
        <v>3026</v>
      </c>
      <c r="B867" t="s">
        <v>48</v>
      </c>
      <c r="C867">
        <v>2005</v>
      </c>
      <c r="D867" s="4">
        <v>3</v>
      </c>
      <c r="E867" s="10" cm="1">
        <f t="array" ref="E867:E884">TRANSPOSE(Deflators!C27:T27)</f>
        <v>2.1750266400177042E-2</v>
      </c>
      <c r="F867" s="10" cm="1">
        <f t="array" ref="F867:F884">TRANSPOSE(Deflators!C26:T26)</f>
        <v>0.87766830870279156</v>
      </c>
      <c r="G867" s="9" cm="1">
        <f t="array" ref="G867:G884">TRANSPOSE(Deflators!C61:T61)</f>
        <v>3.0940741067130219E-2</v>
      </c>
      <c r="H867" s="9" cm="1">
        <f t="array" ref="H867:H884">TRANSPOSE(Deflators!C62:T62)</f>
        <v>0.79248615506261366</v>
      </c>
      <c r="I867" s="9">
        <v>0.86196136896015041</v>
      </c>
      <c r="J867" s="7" cm="1">
        <f t="array" ref="J867:J884">'RFR - ONT'!J5:J22</f>
        <v>4.0660799999999969E-2</v>
      </c>
      <c r="K867" s="7"/>
      <c r="L867" s="7"/>
      <c r="M867" s="7"/>
      <c r="N867" s="7" cm="1">
        <f t="array" ref="N867:N884">TRANSPOSE('SC Tax'!B6:S6)</f>
        <v>0.22120000000000001</v>
      </c>
      <c r="O867" s="15"/>
      <c r="P867" s="15"/>
      <c r="Q867" s="15"/>
      <c r="R867" s="15"/>
      <c r="U867" s="23"/>
      <c r="V867" s="23"/>
    </row>
    <row r="868" spans="1:22" x14ac:dyDescent="0.25">
      <c r="A868">
        <v>3026</v>
      </c>
      <c r="B868" t="s">
        <v>48</v>
      </c>
      <c r="C868">
        <v>2006</v>
      </c>
      <c r="D868" s="4">
        <v>3</v>
      </c>
      <c r="E868" s="10">
        <v>1.7617516390842546E-2</v>
      </c>
      <c r="F868" s="10">
        <v>0.89326765188834156</v>
      </c>
      <c r="G868" s="9">
        <v>3.8387107715561967E-2</v>
      </c>
      <c r="H868" s="9">
        <v>0.8234988419491327</v>
      </c>
      <c r="I868" s="9">
        <v>0.87761519079342498</v>
      </c>
      <c r="J868" s="7">
        <v>4.2090438247011974E-2</v>
      </c>
      <c r="K868" s="7"/>
      <c r="L868" s="7"/>
      <c r="M868" s="7"/>
      <c r="N868" s="7">
        <v>0.22120000000000001</v>
      </c>
      <c r="O868" s="15"/>
      <c r="P868" s="15"/>
      <c r="Q868" s="15"/>
      <c r="R868" s="15"/>
      <c r="U868" s="23"/>
      <c r="V868" s="23"/>
    </row>
    <row r="869" spans="1:22" x14ac:dyDescent="0.25">
      <c r="A869">
        <v>3026</v>
      </c>
      <c r="B869" t="s">
        <v>48</v>
      </c>
      <c r="C869">
        <v>2007</v>
      </c>
      <c r="D869" s="4">
        <v>3</v>
      </c>
      <c r="E869" s="10">
        <v>1.8215439891341119E-2</v>
      </c>
      <c r="F869" s="10">
        <v>0.909688013136289</v>
      </c>
      <c r="G869" s="9">
        <v>3.9623873133393522E-2</v>
      </c>
      <c r="H869" s="9">
        <v>0.85678414708617623</v>
      </c>
      <c r="I869" s="9">
        <v>0.90781176625538473</v>
      </c>
      <c r="J869" s="7">
        <v>4.2717131474103567E-2</v>
      </c>
      <c r="K869" s="7"/>
      <c r="L869" s="7"/>
      <c r="M869" s="7"/>
      <c r="N869" s="7">
        <v>0.22120000000000001</v>
      </c>
      <c r="O869" s="15"/>
      <c r="P869" s="15"/>
      <c r="Q869" s="15"/>
      <c r="R869" s="15"/>
      <c r="U869" s="23"/>
      <c r="V869" s="23"/>
    </row>
    <row r="870" spans="1:22" x14ac:dyDescent="0.25">
      <c r="A870">
        <v>3026</v>
      </c>
      <c r="B870" t="s">
        <v>48</v>
      </c>
      <c r="C870">
        <v>2008</v>
      </c>
      <c r="D870" s="4">
        <v>3</v>
      </c>
      <c r="E870" s="10">
        <v>2.2312393720777292E-2</v>
      </c>
      <c r="F870" s="10">
        <v>0.93021346469622335</v>
      </c>
      <c r="G870" s="9">
        <v>6.2270143938427669E-2</v>
      </c>
      <c r="H870" s="9">
        <v>0.91183236277654256</v>
      </c>
      <c r="I870" s="9">
        <v>0.92968101912795709</v>
      </c>
      <c r="J870" s="7">
        <v>3.6070119521912386E-2</v>
      </c>
      <c r="K870" s="7"/>
      <c r="L870" s="7"/>
      <c r="M870" s="7"/>
      <c r="N870" s="7">
        <v>0.19500000000000001</v>
      </c>
      <c r="O870" s="15"/>
      <c r="P870" s="15"/>
      <c r="Q870" s="15"/>
      <c r="R870" s="15"/>
      <c r="U870" s="23"/>
      <c r="V870" s="23"/>
    </row>
    <row r="871" spans="1:22" x14ac:dyDescent="0.25">
      <c r="A871">
        <v>3026</v>
      </c>
      <c r="B871" t="s">
        <v>48</v>
      </c>
      <c r="C871">
        <v>2009</v>
      </c>
      <c r="D871" s="4">
        <v>3</v>
      </c>
      <c r="E871" s="10">
        <v>3.5242327225296828E-3</v>
      </c>
      <c r="F871" s="10">
        <v>0.93349753694581283</v>
      </c>
      <c r="G871" s="9">
        <v>2.8616972913710962E-2</v>
      </c>
      <c r="H871" s="9">
        <v>0.93830319590345845</v>
      </c>
      <c r="I871" s="9">
        <v>0.94083695414572388</v>
      </c>
      <c r="J871" s="7">
        <v>3.2316400000000002E-2</v>
      </c>
      <c r="K871" s="7"/>
      <c r="L871" s="7"/>
      <c r="M871" s="7"/>
      <c r="N871" s="7">
        <v>0.19</v>
      </c>
      <c r="O871" s="15"/>
      <c r="P871" s="15"/>
      <c r="Q871" s="15"/>
      <c r="R871" s="15"/>
      <c r="U871" s="23"/>
      <c r="V871" s="23"/>
    </row>
    <row r="872" spans="1:22" x14ac:dyDescent="0.25">
      <c r="A872">
        <v>3026</v>
      </c>
      <c r="B872" t="s">
        <v>48</v>
      </c>
      <c r="C872">
        <v>2010</v>
      </c>
      <c r="D872" s="4">
        <v>3</v>
      </c>
      <c r="E872" s="10">
        <v>2.4327872249264807E-2</v>
      </c>
      <c r="F872" s="10">
        <v>0.95648604269293924</v>
      </c>
      <c r="G872" s="9">
        <v>1.1747839367532598E-2</v>
      </c>
      <c r="H872" s="9">
        <v>0.94939123384833213</v>
      </c>
      <c r="I872" s="9">
        <v>0.96911394163900921</v>
      </c>
      <c r="J872" s="7">
        <v>3.2359600000000016E-2</v>
      </c>
      <c r="K872" s="7"/>
      <c r="L872" s="7"/>
      <c r="M872" s="7"/>
      <c r="N872" s="7">
        <v>0.18</v>
      </c>
      <c r="O872" s="15"/>
      <c r="P872" s="15"/>
      <c r="Q872" s="15"/>
      <c r="R872" s="15"/>
      <c r="U872" s="23"/>
      <c r="V872" s="23"/>
    </row>
    <row r="873" spans="1:22" x14ac:dyDescent="0.25">
      <c r="A873">
        <v>3026</v>
      </c>
      <c r="B873" t="s">
        <v>48</v>
      </c>
      <c r="C873">
        <v>2011</v>
      </c>
      <c r="D873" s="4">
        <v>3</v>
      </c>
      <c r="E873" s="10">
        <v>3.0433456080182605E-2</v>
      </c>
      <c r="F873" s="10">
        <v>0.98604269293924462</v>
      </c>
      <c r="G873" s="9">
        <v>2.4364269310062719E-2</v>
      </c>
      <c r="H873" s="9">
        <v>0.97280654775700304</v>
      </c>
      <c r="I873" s="9">
        <v>0.98530623073947299</v>
      </c>
      <c r="J873" s="7">
        <v>2.7817269076305207E-2</v>
      </c>
      <c r="K873" s="7"/>
      <c r="L873" s="7"/>
      <c r="M873" s="7"/>
      <c r="N873" s="7">
        <v>0.16500000000000001</v>
      </c>
      <c r="O873" s="15"/>
      <c r="P873" s="15"/>
      <c r="Q873" s="15"/>
      <c r="R873" s="15"/>
      <c r="U873" s="23"/>
      <c r="V873" s="23"/>
    </row>
    <row r="874" spans="1:22" x14ac:dyDescent="0.25">
      <c r="A874">
        <v>3026</v>
      </c>
      <c r="B874" t="s">
        <v>48</v>
      </c>
      <c r="C874">
        <v>2012</v>
      </c>
      <c r="D874" s="4">
        <v>3</v>
      </c>
      <c r="E874" s="10">
        <v>1.4055626189858721E-2</v>
      </c>
      <c r="F874" s="10">
        <v>1</v>
      </c>
      <c r="G874" s="9">
        <v>2.7570036957151399E-2</v>
      </c>
      <c r="H874" s="9">
        <v>1</v>
      </c>
      <c r="I874" s="9">
        <v>1</v>
      </c>
      <c r="J874" s="7">
        <v>1.8738799999999996E-2</v>
      </c>
      <c r="K874" s="7"/>
      <c r="L874" s="7"/>
      <c r="M874" s="7"/>
      <c r="N874" s="7">
        <v>0.15</v>
      </c>
      <c r="O874" s="15"/>
      <c r="P874" s="15"/>
      <c r="Q874" s="15"/>
      <c r="R874" s="15"/>
      <c r="U874" s="23"/>
      <c r="V874" s="23"/>
    </row>
    <row r="875" spans="1:22" x14ac:dyDescent="0.25">
      <c r="A875">
        <v>3026</v>
      </c>
      <c r="B875" t="s">
        <v>48</v>
      </c>
      <c r="C875">
        <v>2013</v>
      </c>
      <c r="D875" s="4">
        <v>3</v>
      </c>
      <c r="E875" s="10">
        <v>9.8040000966208348E-3</v>
      </c>
      <c r="F875" s="10">
        <v>1.0098522167487685</v>
      </c>
      <c r="G875" s="9">
        <v>1.808806658576062E-2</v>
      </c>
      <c r="H875" s="9">
        <v>1.0182526464752835</v>
      </c>
      <c r="I875" s="9">
        <v>1.0160331710317538</v>
      </c>
      <c r="J875" s="7">
        <v>2.2583599999999988E-2</v>
      </c>
      <c r="K875" s="7"/>
      <c r="L875" s="7"/>
      <c r="M875" s="7"/>
      <c r="N875" s="7">
        <v>0.15</v>
      </c>
      <c r="O875" s="15"/>
      <c r="P875" s="15"/>
      <c r="Q875" s="15"/>
      <c r="R875" s="15"/>
      <c r="U875" s="23"/>
      <c r="V875" s="23"/>
    </row>
    <row r="876" spans="1:22" x14ac:dyDescent="0.25">
      <c r="A876">
        <v>3026</v>
      </c>
      <c r="B876" t="s">
        <v>48</v>
      </c>
      <c r="C876">
        <v>2014</v>
      </c>
      <c r="D876" s="4">
        <v>3</v>
      </c>
      <c r="E876" s="10">
        <v>2.330358567788408E-2</v>
      </c>
      <c r="F876" s="10">
        <v>1.0336617405582924</v>
      </c>
      <c r="G876" s="9">
        <v>2.9520478905960826E-2</v>
      </c>
      <c r="H876" s="9">
        <v>1.0487600331166909</v>
      </c>
      <c r="I876" s="9">
        <v>1.0371985462504336</v>
      </c>
      <c r="J876" s="7">
        <v>2.2319999999999989E-2</v>
      </c>
      <c r="K876" s="7"/>
      <c r="L876" s="7"/>
      <c r="M876" s="7"/>
      <c r="N876" s="7">
        <v>0.15</v>
      </c>
      <c r="O876" s="15"/>
      <c r="P876" s="15"/>
      <c r="Q876" s="15"/>
      <c r="R876" s="15"/>
      <c r="U876" s="23"/>
      <c r="V876" s="23"/>
    </row>
    <row r="877" spans="1:22" x14ac:dyDescent="0.25">
      <c r="A877">
        <v>3026</v>
      </c>
      <c r="B877" t="s">
        <v>48</v>
      </c>
      <c r="C877">
        <v>2015</v>
      </c>
      <c r="D877" s="4">
        <v>3</v>
      </c>
      <c r="E877" s="10">
        <v>1.1843802087761406E-2</v>
      </c>
      <c r="F877" s="10">
        <v>1.045977011494253</v>
      </c>
      <c r="G877" s="9">
        <v>3.3647065394515868E-2</v>
      </c>
      <c r="H877" s="9">
        <v>1.0846481090003903</v>
      </c>
      <c r="I877" s="9">
        <v>1.0617060042849822</v>
      </c>
      <c r="J877" s="7">
        <v>1.5228399999999998E-2</v>
      </c>
      <c r="K877" s="7"/>
      <c r="L877" s="7"/>
      <c r="M877" s="7"/>
      <c r="N877" s="7">
        <v>0.15</v>
      </c>
      <c r="O877" s="15"/>
      <c r="P877" s="15"/>
      <c r="Q877" s="15"/>
      <c r="R877" s="15"/>
      <c r="U877" s="23"/>
      <c r="V877" s="23"/>
    </row>
    <row r="878" spans="1:22" x14ac:dyDescent="0.25">
      <c r="A878">
        <v>3026</v>
      </c>
      <c r="B878" t="s">
        <v>48</v>
      </c>
      <c r="C878">
        <v>2016</v>
      </c>
      <c r="D878" s="4">
        <v>3</v>
      </c>
      <c r="E878" s="10">
        <v>1.789234818433507E-2</v>
      </c>
      <c r="F878" s="10">
        <v>1.0648604269293924</v>
      </c>
      <c r="G878" s="9">
        <v>7.7767943011115212E-3</v>
      </c>
      <c r="H878" s="9">
        <v>1.0931160783837119</v>
      </c>
      <c r="I878" s="9">
        <v>1.0740860968389463</v>
      </c>
      <c r="J878" s="7">
        <v>1.2503599999999997E-2</v>
      </c>
      <c r="K878" s="7"/>
      <c r="L878" s="7"/>
      <c r="M878" s="7"/>
      <c r="N878" s="7">
        <v>0.15</v>
      </c>
      <c r="O878" s="15"/>
      <c r="P878" s="15"/>
      <c r="Q878" s="15"/>
      <c r="R878" s="15"/>
      <c r="U878" s="23"/>
      <c r="V878" s="23"/>
    </row>
    <row r="879" spans="1:22" x14ac:dyDescent="0.25">
      <c r="A879">
        <v>3026</v>
      </c>
      <c r="B879" t="s">
        <v>48</v>
      </c>
      <c r="C879">
        <v>2017</v>
      </c>
      <c r="D879" s="4">
        <v>3</v>
      </c>
      <c r="E879" s="10">
        <v>1.6819968400870744E-2</v>
      </c>
      <c r="F879" s="10">
        <v>1.0829228243021347</v>
      </c>
      <c r="G879" s="9">
        <v>6.7346003459078487E-3</v>
      </c>
      <c r="H879" s="9">
        <v>1.1005026230986659</v>
      </c>
      <c r="I879" s="9">
        <v>1.0930968272236361</v>
      </c>
      <c r="J879" s="7">
        <v>1.7814056224899587E-2</v>
      </c>
      <c r="K879" s="7"/>
      <c r="L879" s="7"/>
      <c r="M879" s="7"/>
      <c r="N879" s="7">
        <v>0.15</v>
      </c>
      <c r="O879" s="15"/>
      <c r="P879" s="15"/>
      <c r="Q879" s="15"/>
      <c r="R879" s="15"/>
      <c r="U879" s="23"/>
      <c r="V879" s="23"/>
    </row>
    <row r="880" spans="1:22" x14ac:dyDescent="0.25">
      <c r="A880">
        <v>3026</v>
      </c>
      <c r="B880" t="s">
        <v>48</v>
      </c>
      <c r="C880">
        <v>2018</v>
      </c>
      <c r="D880" s="4">
        <v>3</v>
      </c>
      <c r="E880" s="10">
        <v>2.3230718715160439E-2</v>
      </c>
      <c r="F880" s="10">
        <v>1.1083743842364533</v>
      </c>
      <c r="G880" s="9">
        <v>3.2608217496699086E-2</v>
      </c>
      <c r="H880" s="9">
        <v>1.1369795435774142</v>
      </c>
      <c r="I880" s="9">
        <v>1.1204060044918529</v>
      </c>
      <c r="J880" s="7">
        <v>2.2796800000000013E-2</v>
      </c>
      <c r="K880" s="7"/>
      <c r="L880" s="7"/>
      <c r="M880" s="7"/>
      <c r="N880" s="7">
        <v>0.15</v>
      </c>
      <c r="O880" s="15"/>
      <c r="P880" s="15"/>
      <c r="Q880" s="15"/>
      <c r="R880" s="15"/>
      <c r="U880" s="23"/>
      <c r="V880" s="23"/>
    </row>
    <row r="881" spans="1:22" x14ac:dyDescent="0.25">
      <c r="A881">
        <v>3026</v>
      </c>
      <c r="B881" t="s">
        <v>48</v>
      </c>
      <c r="C881">
        <v>2019</v>
      </c>
      <c r="D881" s="4">
        <v>3</v>
      </c>
      <c r="E881" s="10">
        <v>1.8349138668196617E-2</v>
      </c>
      <c r="F881" s="10">
        <v>1.1288998357963875</v>
      </c>
      <c r="G881" s="9">
        <v>1.5858858117744262E-2</v>
      </c>
      <c r="H881" s="9">
        <v>1.1551544767653172</v>
      </c>
      <c r="I881" s="9">
        <v>1.1481239238412309</v>
      </c>
      <c r="J881" s="7">
        <v>1.58896E-2</v>
      </c>
      <c r="K881" s="7"/>
      <c r="L881" s="7"/>
      <c r="M881" s="7"/>
      <c r="N881" s="7">
        <v>0.15</v>
      </c>
      <c r="O881" s="15"/>
      <c r="P881" s="15"/>
      <c r="Q881" s="15"/>
      <c r="R881" s="15"/>
      <c r="U881" s="23"/>
      <c r="V881" s="23"/>
    </row>
    <row r="882" spans="1:22" x14ac:dyDescent="0.25">
      <c r="A882">
        <v>3026</v>
      </c>
      <c r="B882" t="s">
        <v>48</v>
      </c>
      <c r="C882">
        <v>2020</v>
      </c>
      <c r="D882" s="4">
        <v>3</v>
      </c>
      <c r="E882" s="10">
        <v>6.5241260769432936E-3</v>
      </c>
      <c r="F882" s="10">
        <v>1.136288998357964</v>
      </c>
      <c r="G882" s="9">
        <v>1.1687705748592014E-3</v>
      </c>
      <c r="H882" s="9">
        <v>1.1565053766193969</v>
      </c>
      <c r="I882" s="9">
        <v>1.2126453525456478</v>
      </c>
      <c r="J882" s="7">
        <v>7.5211155378486104E-3</v>
      </c>
      <c r="K882" s="7"/>
      <c r="L882" s="7"/>
      <c r="M882" s="7"/>
      <c r="N882" s="7">
        <v>0.15</v>
      </c>
      <c r="O882" s="15"/>
      <c r="P882" s="15"/>
      <c r="Q882" s="15"/>
      <c r="R882" s="15"/>
      <c r="U882" s="23"/>
      <c r="V882" s="23"/>
    </row>
    <row r="883" spans="1:22" x14ac:dyDescent="0.25">
      <c r="A883">
        <v>3026</v>
      </c>
      <c r="B883" t="s">
        <v>48</v>
      </c>
      <c r="C883">
        <v>2021</v>
      </c>
      <c r="D883" s="4">
        <v>3</v>
      </c>
      <c r="E883" s="10">
        <v>3.4094211342975925E-2</v>
      </c>
      <c r="F883" s="10">
        <v>1.1756978653530377</v>
      </c>
      <c r="G883" s="9">
        <v>7.9916684095870591E-2</v>
      </c>
      <c r="H883" s="9">
        <v>1.252722942095772</v>
      </c>
      <c r="I883" s="9">
        <v>1.2570003330618729</v>
      </c>
      <c r="J883" s="7">
        <v>1.363253012048192E-2</v>
      </c>
      <c r="K883" s="7"/>
      <c r="L883" s="7"/>
      <c r="M883" s="7"/>
      <c r="N883" s="7">
        <v>0.15</v>
      </c>
      <c r="O883" s="15"/>
      <c r="P883" s="15"/>
      <c r="Q883" s="15"/>
      <c r="R883" s="15"/>
      <c r="U883" s="23"/>
      <c r="V883" s="23"/>
    </row>
    <row r="884" spans="1:22" s="2" customFormat="1" x14ac:dyDescent="0.25">
      <c r="A884" s="2">
        <v>3026</v>
      </c>
      <c r="B884" s="2" t="s">
        <v>48</v>
      </c>
      <c r="C884" s="2">
        <v>2022</v>
      </c>
      <c r="D884" s="5">
        <v>3</v>
      </c>
      <c r="E884" s="13">
        <v>6.5541858408471529E-2</v>
      </c>
      <c r="F884" s="13">
        <v>1.2553366174055829</v>
      </c>
      <c r="G884" s="12">
        <v>0.10103524587275775</v>
      </c>
      <c r="H884" s="12">
        <v>1.385906976081813</v>
      </c>
      <c r="I884" s="12">
        <v>1.3018174110679976</v>
      </c>
      <c r="J884" s="11">
        <v>2.7718145161290314E-2</v>
      </c>
      <c r="K884" s="11"/>
      <c r="L884" s="11"/>
      <c r="M884" s="11"/>
      <c r="N884" s="11">
        <v>0.15</v>
      </c>
      <c r="O884" s="16"/>
      <c r="P884" s="16"/>
      <c r="Q884" s="16"/>
      <c r="R884" s="16"/>
      <c r="S884" s="73"/>
      <c r="T884" s="85"/>
      <c r="U884" s="75"/>
      <c r="V884" s="75"/>
    </row>
    <row r="885" spans="1:22" x14ac:dyDescent="0.25">
      <c r="A885">
        <v>3027</v>
      </c>
      <c r="B885" t="s">
        <v>49</v>
      </c>
      <c r="C885">
        <v>2005</v>
      </c>
      <c r="D885" s="4">
        <v>3</v>
      </c>
      <c r="E885" s="10" cm="1">
        <f t="array" ref="E885:E902">TRANSPOSE(Deflators!C27:T27)</f>
        <v>2.1750266400177042E-2</v>
      </c>
      <c r="F885" s="10" cm="1">
        <f t="array" ref="F885:F902">TRANSPOSE(Deflators!C26:T26)</f>
        <v>0.87766830870279156</v>
      </c>
      <c r="G885" s="9" cm="1">
        <f t="array" ref="G885:G902">TRANSPOSE(Deflators!C61:T61)</f>
        <v>3.0940741067130219E-2</v>
      </c>
      <c r="H885" s="9" cm="1">
        <f t="array" ref="H885:H902">TRANSPOSE(Deflators!C62:T62)</f>
        <v>0.79248615506261366</v>
      </c>
      <c r="I885" s="9">
        <v>0.86196136896015041</v>
      </c>
      <c r="J885" s="7" cm="1">
        <f t="array" ref="J885:J902">'RFR - ONT'!J5:J22</f>
        <v>4.0660799999999969E-2</v>
      </c>
      <c r="K885" s="7"/>
      <c r="L885" s="7"/>
      <c r="M885" s="7"/>
      <c r="N885" s="7" cm="1">
        <f t="array" ref="N885:N902">TRANSPOSE('SC Tax'!B6:S6)</f>
        <v>0.22120000000000001</v>
      </c>
      <c r="O885" s="15"/>
      <c r="P885" s="15"/>
      <c r="Q885" s="15"/>
      <c r="R885" s="15"/>
      <c r="U885" s="23"/>
      <c r="V885" s="23"/>
    </row>
    <row r="886" spans="1:22" x14ac:dyDescent="0.25">
      <c r="A886">
        <v>3027</v>
      </c>
      <c r="B886" t="s">
        <v>49</v>
      </c>
      <c r="C886">
        <v>2006</v>
      </c>
      <c r="D886" s="4">
        <v>3</v>
      </c>
      <c r="E886" s="10">
        <v>1.7617516390842546E-2</v>
      </c>
      <c r="F886" s="10">
        <v>0.89326765188834156</v>
      </c>
      <c r="G886" s="9">
        <v>3.8387107715561967E-2</v>
      </c>
      <c r="H886" s="9">
        <v>0.8234988419491327</v>
      </c>
      <c r="I886" s="9">
        <v>0.87761519079342498</v>
      </c>
      <c r="J886" s="7">
        <v>4.2090438247011974E-2</v>
      </c>
      <c r="K886" s="7"/>
      <c r="L886" s="7"/>
      <c r="M886" s="7"/>
      <c r="N886" s="7">
        <v>0.22120000000000001</v>
      </c>
      <c r="O886" s="15"/>
      <c r="P886" s="15"/>
      <c r="Q886" s="15"/>
      <c r="R886" s="15"/>
      <c r="U886" s="23"/>
      <c r="V886" s="23"/>
    </row>
    <row r="887" spans="1:22" x14ac:dyDescent="0.25">
      <c r="A887">
        <v>3027</v>
      </c>
      <c r="B887" t="s">
        <v>49</v>
      </c>
      <c r="C887">
        <v>2007</v>
      </c>
      <c r="D887" s="4">
        <v>3</v>
      </c>
      <c r="E887" s="10">
        <v>1.8215439891341119E-2</v>
      </c>
      <c r="F887" s="10">
        <v>0.909688013136289</v>
      </c>
      <c r="G887" s="9">
        <v>3.9623873133393522E-2</v>
      </c>
      <c r="H887" s="9">
        <v>0.85678414708617623</v>
      </c>
      <c r="I887" s="9">
        <v>0.90781176625538473</v>
      </c>
      <c r="J887" s="7">
        <v>4.2717131474103567E-2</v>
      </c>
      <c r="K887" s="7"/>
      <c r="L887" s="7"/>
      <c r="M887" s="7"/>
      <c r="N887" s="7">
        <v>0.22120000000000001</v>
      </c>
      <c r="O887" s="15"/>
      <c r="P887" s="15"/>
      <c r="Q887" s="15"/>
      <c r="R887" s="15"/>
      <c r="U887" s="23"/>
      <c r="V887" s="23"/>
    </row>
    <row r="888" spans="1:22" x14ac:dyDescent="0.25">
      <c r="A888">
        <v>3027</v>
      </c>
      <c r="B888" t="s">
        <v>49</v>
      </c>
      <c r="C888">
        <v>2008</v>
      </c>
      <c r="D888" s="4">
        <v>3</v>
      </c>
      <c r="E888" s="10">
        <v>2.2312393720777292E-2</v>
      </c>
      <c r="F888" s="10">
        <v>0.93021346469622335</v>
      </c>
      <c r="G888" s="9">
        <v>6.2270143938427669E-2</v>
      </c>
      <c r="H888" s="9">
        <v>0.91183236277654256</v>
      </c>
      <c r="I888" s="9">
        <v>0.92968101912795709</v>
      </c>
      <c r="J888" s="7">
        <v>3.6070119521912386E-2</v>
      </c>
      <c r="K888" s="7"/>
      <c r="L888" s="7"/>
      <c r="M888" s="7"/>
      <c r="N888" s="7">
        <v>0.19500000000000001</v>
      </c>
      <c r="O888" s="15"/>
      <c r="P888" s="15"/>
      <c r="Q888" s="15"/>
      <c r="R888" s="15"/>
      <c r="U888" s="23"/>
      <c r="V888" s="23"/>
    </row>
    <row r="889" spans="1:22" x14ac:dyDescent="0.25">
      <c r="A889">
        <v>3027</v>
      </c>
      <c r="B889" t="s">
        <v>49</v>
      </c>
      <c r="C889">
        <v>2009</v>
      </c>
      <c r="D889" s="4">
        <v>3</v>
      </c>
      <c r="E889" s="10">
        <v>3.5242327225296828E-3</v>
      </c>
      <c r="F889" s="10">
        <v>0.93349753694581283</v>
      </c>
      <c r="G889" s="9">
        <v>2.8616972913710962E-2</v>
      </c>
      <c r="H889" s="9">
        <v>0.93830319590345845</v>
      </c>
      <c r="I889" s="9">
        <v>0.94083695414572388</v>
      </c>
      <c r="J889" s="7">
        <v>3.2316400000000002E-2</v>
      </c>
      <c r="K889" s="7"/>
      <c r="L889" s="7"/>
      <c r="M889" s="7"/>
      <c r="N889" s="7">
        <v>0.19</v>
      </c>
      <c r="O889" s="15"/>
      <c r="P889" s="15"/>
      <c r="Q889" s="15"/>
      <c r="R889" s="15"/>
      <c r="U889" s="23"/>
      <c r="V889" s="23"/>
    </row>
    <row r="890" spans="1:22" x14ac:dyDescent="0.25">
      <c r="A890">
        <v>3027</v>
      </c>
      <c r="B890" t="s">
        <v>49</v>
      </c>
      <c r="C890">
        <v>2010</v>
      </c>
      <c r="D890" s="4">
        <v>3</v>
      </c>
      <c r="E890" s="10">
        <v>2.4327872249264807E-2</v>
      </c>
      <c r="F890" s="10">
        <v>0.95648604269293924</v>
      </c>
      <c r="G890" s="9">
        <v>1.1747839367532598E-2</v>
      </c>
      <c r="H890" s="9">
        <v>0.94939123384833213</v>
      </c>
      <c r="I890" s="9">
        <v>0.96911394163900921</v>
      </c>
      <c r="J890" s="7">
        <v>3.2359600000000016E-2</v>
      </c>
      <c r="K890" s="7"/>
      <c r="L890" s="7"/>
      <c r="M890" s="7"/>
      <c r="N890" s="7">
        <v>0.18</v>
      </c>
      <c r="O890" s="15"/>
      <c r="P890" s="15"/>
      <c r="Q890" s="15"/>
      <c r="R890" s="15"/>
      <c r="U890" s="23"/>
      <c r="V890" s="23"/>
    </row>
    <row r="891" spans="1:22" x14ac:dyDescent="0.25">
      <c r="A891">
        <v>3027</v>
      </c>
      <c r="B891" t="s">
        <v>49</v>
      </c>
      <c r="C891">
        <v>2011</v>
      </c>
      <c r="D891" s="4">
        <v>3</v>
      </c>
      <c r="E891" s="10">
        <v>3.0433456080182605E-2</v>
      </c>
      <c r="F891" s="10">
        <v>0.98604269293924462</v>
      </c>
      <c r="G891" s="9">
        <v>2.4364269310062719E-2</v>
      </c>
      <c r="H891" s="9">
        <v>0.97280654775700304</v>
      </c>
      <c r="I891" s="9">
        <v>0.98530623073947299</v>
      </c>
      <c r="J891" s="7">
        <v>2.7817269076305207E-2</v>
      </c>
      <c r="K891" s="7"/>
      <c r="L891" s="7"/>
      <c r="M891" s="7"/>
      <c r="N891" s="7">
        <v>0.16500000000000001</v>
      </c>
      <c r="O891" s="15"/>
      <c r="P891" s="15"/>
      <c r="Q891" s="15"/>
      <c r="R891" s="15"/>
      <c r="U891" s="23"/>
      <c r="V891" s="23"/>
    </row>
    <row r="892" spans="1:22" x14ac:dyDescent="0.25">
      <c r="A892">
        <v>3027</v>
      </c>
      <c r="B892" t="s">
        <v>49</v>
      </c>
      <c r="C892">
        <v>2012</v>
      </c>
      <c r="D892" s="4">
        <v>3</v>
      </c>
      <c r="E892" s="10">
        <v>1.4055626189858721E-2</v>
      </c>
      <c r="F892" s="10">
        <v>1</v>
      </c>
      <c r="G892" s="9">
        <v>2.7570036957151399E-2</v>
      </c>
      <c r="H892" s="9">
        <v>1</v>
      </c>
      <c r="I892" s="9">
        <v>1</v>
      </c>
      <c r="J892" s="7">
        <v>1.8738799999999996E-2</v>
      </c>
      <c r="K892" s="7"/>
      <c r="L892" s="7"/>
      <c r="M892" s="7"/>
      <c r="N892" s="7">
        <v>0.15</v>
      </c>
      <c r="O892" s="15"/>
      <c r="P892" s="15"/>
      <c r="Q892" s="15"/>
      <c r="R892" s="15"/>
      <c r="U892" s="23"/>
      <c r="V892" s="23"/>
    </row>
    <row r="893" spans="1:22" x14ac:dyDescent="0.25">
      <c r="A893">
        <v>3027</v>
      </c>
      <c r="B893" t="s">
        <v>49</v>
      </c>
      <c r="C893">
        <v>2013</v>
      </c>
      <c r="D893" s="4">
        <v>3</v>
      </c>
      <c r="E893" s="10">
        <v>9.8040000966208348E-3</v>
      </c>
      <c r="F893" s="10">
        <v>1.0098522167487685</v>
      </c>
      <c r="G893" s="9">
        <v>1.808806658576062E-2</v>
      </c>
      <c r="H893" s="9">
        <v>1.0182526464752835</v>
      </c>
      <c r="I893" s="9">
        <v>1.0160331710317538</v>
      </c>
      <c r="J893" s="7">
        <v>2.2583599999999988E-2</v>
      </c>
      <c r="K893" s="7"/>
      <c r="L893" s="7"/>
      <c r="M893" s="7"/>
      <c r="N893" s="7">
        <v>0.15</v>
      </c>
      <c r="O893" s="15"/>
      <c r="P893" s="15"/>
      <c r="Q893" s="15"/>
      <c r="R893" s="15"/>
      <c r="U893" s="23"/>
      <c r="V893" s="23"/>
    </row>
    <row r="894" spans="1:22" x14ac:dyDescent="0.25">
      <c r="A894">
        <v>3027</v>
      </c>
      <c r="B894" t="s">
        <v>49</v>
      </c>
      <c r="C894">
        <v>2014</v>
      </c>
      <c r="D894" s="4">
        <v>3</v>
      </c>
      <c r="E894" s="10">
        <v>2.330358567788408E-2</v>
      </c>
      <c r="F894" s="10">
        <v>1.0336617405582924</v>
      </c>
      <c r="G894" s="9">
        <v>2.9520478905960826E-2</v>
      </c>
      <c r="H894" s="9">
        <v>1.0487600331166909</v>
      </c>
      <c r="I894" s="9">
        <v>1.0371985462504336</v>
      </c>
      <c r="J894" s="7">
        <v>2.2319999999999989E-2</v>
      </c>
      <c r="K894" s="7"/>
      <c r="L894" s="7"/>
      <c r="M894" s="7"/>
      <c r="N894" s="7">
        <v>0.15</v>
      </c>
      <c r="O894" s="15"/>
      <c r="P894" s="15"/>
      <c r="Q894" s="15"/>
      <c r="R894" s="15"/>
      <c r="U894" s="23"/>
      <c r="V894" s="23"/>
    </row>
    <row r="895" spans="1:22" x14ac:dyDescent="0.25">
      <c r="A895">
        <v>3027</v>
      </c>
      <c r="B895" t="s">
        <v>49</v>
      </c>
      <c r="C895">
        <v>2015</v>
      </c>
      <c r="D895" s="4">
        <v>3</v>
      </c>
      <c r="E895" s="10">
        <v>1.1843802087761406E-2</v>
      </c>
      <c r="F895" s="10">
        <v>1.045977011494253</v>
      </c>
      <c r="G895" s="9">
        <v>3.3647065394515868E-2</v>
      </c>
      <c r="H895" s="9">
        <v>1.0846481090003903</v>
      </c>
      <c r="I895" s="9">
        <v>1.0617060042849822</v>
      </c>
      <c r="J895" s="7">
        <v>1.5228399999999998E-2</v>
      </c>
      <c r="K895" s="7"/>
      <c r="L895" s="7"/>
      <c r="M895" s="7"/>
      <c r="N895" s="7">
        <v>0.15</v>
      </c>
      <c r="O895" s="15"/>
      <c r="P895" s="15"/>
      <c r="Q895" s="15"/>
      <c r="R895" s="15"/>
      <c r="U895" s="23"/>
      <c r="V895" s="23"/>
    </row>
    <row r="896" spans="1:22" x14ac:dyDescent="0.25">
      <c r="A896">
        <v>3027</v>
      </c>
      <c r="B896" t="s">
        <v>49</v>
      </c>
      <c r="C896">
        <v>2016</v>
      </c>
      <c r="D896" s="4">
        <v>3</v>
      </c>
      <c r="E896" s="10">
        <v>1.789234818433507E-2</v>
      </c>
      <c r="F896" s="10">
        <v>1.0648604269293924</v>
      </c>
      <c r="G896" s="9">
        <v>7.7767943011115212E-3</v>
      </c>
      <c r="H896" s="9">
        <v>1.0931160783837119</v>
      </c>
      <c r="I896" s="9">
        <v>1.0740860968389463</v>
      </c>
      <c r="J896" s="7">
        <v>1.2503599999999997E-2</v>
      </c>
      <c r="K896" s="7"/>
      <c r="L896" s="7"/>
      <c r="M896" s="7"/>
      <c r="N896" s="7">
        <v>0.15</v>
      </c>
      <c r="O896" s="15"/>
      <c r="P896" s="15"/>
      <c r="Q896" s="15"/>
      <c r="R896" s="15"/>
      <c r="U896" s="23"/>
      <c r="V896" s="23"/>
    </row>
    <row r="897" spans="1:22" x14ac:dyDescent="0.25">
      <c r="A897">
        <v>3027</v>
      </c>
      <c r="B897" t="s">
        <v>49</v>
      </c>
      <c r="C897">
        <v>2017</v>
      </c>
      <c r="D897" s="4">
        <v>3</v>
      </c>
      <c r="E897" s="10">
        <v>1.6819968400870744E-2</v>
      </c>
      <c r="F897" s="10">
        <v>1.0829228243021347</v>
      </c>
      <c r="G897" s="9">
        <v>6.7346003459078487E-3</v>
      </c>
      <c r="H897" s="9">
        <v>1.1005026230986659</v>
      </c>
      <c r="I897" s="9">
        <v>1.0930968272236361</v>
      </c>
      <c r="J897" s="7">
        <v>1.7814056224899587E-2</v>
      </c>
      <c r="K897" s="7"/>
      <c r="L897" s="7"/>
      <c r="M897" s="7"/>
      <c r="N897" s="7">
        <v>0.15</v>
      </c>
      <c r="O897" s="15"/>
      <c r="P897" s="15"/>
      <c r="Q897" s="15"/>
      <c r="R897" s="15"/>
      <c r="U897" s="23"/>
      <c r="V897" s="23"/>
    </row>
    <row r="898" spans="1:22" x14ac:dyDescent="0.25">
      <c r="A898">
        <v>3027</v>
      </c>
      <c r="B898" t="s">
        <v>49</v>
      </c>
      <c r="C898">
        <v>2018</v>
      </c>
      <c r="D898" s="4">
        <v>3</v>
      </c>
      <c r="E898" s="10">
        <v>2.3230718715160439E-2</v>
      </c>
      <c r="F898" s="10">
        <v>1.1083743842364533</v>
      </c>
      <c r="G898" s="9">
        <v>3.2608217496699086E-2</v>
      </c>
      <c r="H898" s="9">
        <v>1.1369795435774142</v>
      </c>
      <c r="I898" s="9">
        <v>1.1204060044918529</v>
      </c>
      <c r="J898" s="7">
        <v>2.2796800000000013E-2</v>
      </c>
      <c r="K898" s="7"/>
      <c r="L898" s="7"/>
      <c r="M898" s="7"/>
      <c r="N898" s="7">
        <v>0.15</v>
      </c>
      <c r="O898" s="15"/>
      <c r="P898" s="15"/>
      <c r="Q898" s="15"/>
      <c r="R898" s="15"/>
      <c r="U898" s="23"/>
      <c r="V898" s="23"/>
    </row>
    <row r="899" spans="1:22" x14ac:dyDescent="0.25">
      <c r="A899">
        <v>3027</v>
      </c>
      <c r="B899" t="s">
        <v>49</v>
      </c>
      <c r="C899">
        <v>2019</v>
      </c>
      <c r="D899" s="4">
        <v>3</v>
      </c>
      <c r="E899" s="10">
        <v>1.8349138668196617E-2</v>
      </c>
      <c r="F899" s="10">
        <v>1.1288998357963875</v>
      </c>
      <c r="G899" s="9">
        <v>1.5858858117744262E-2</v>
      </c>
      <c r="H899" s="9">
        <v>1.1551544767653172</v>
      </c>
      <c r="I899" s="9">
        <v>1.1481239238412309</v>
      </c>
      <c r="J899" s="7">
        <v>1.58896E-2</v>
      </c>
      <c r="K899" s="7"/>
      <c r="L899" s="7"/>
      <c r="M899" s="7"/>
      <c r="N899" s="7">
        <v>0.15</v>
      </c>
      <c r="O899" s="15"/>
      <c r="P899" s="15"/>
      <c r="Q899" s="15"/>
      <c r="R899" s="15"/>
      <c r="U899" s="23"/>
      <c r="V899" s="23"/>
    </row>
    <row r="900" spans="1:22" x14ac:dyDescent="0.25">
      <c r="A900">
        <v>3027</v>
      </c>
      <c r="B900" t="s">
        <v>49</v>
      </c>
      <c r="C900">
        <v>2020</v>
      </c>
      <c r="D900" s="4">
        <v>3</v>
      </c>
      <c r="E900" s="10">
        <v>6.5241260769432936E-3</v>
      </c>
      <c r="F900" s="10">
        <v>1.136288998357964</v>
      </c>
      <c r="G900" s="9">
        <v>1.1687705748592014E-3</v>
      </c>
      <c r="H900" s="9">
        <v>1.1565053766193969</v>
      </c>
      <c r="I900" s="9">
        <v>1.2126453525456478</v>
      </c>
      <c r="J900" s="7">
        <v>7.5211155378486104E-3</v>
      </c>
      <c r="K900" s="7"/>
      <c r="L900" s="7"/>
      <c r="M900" s="7"/>
      <c r="N900" s="7">
        <v>0.15</v>
      </c>
      <c r="O900" s="15"/>
      <c r="P900" s="15"/>
      <c r="Q900" s="15"/>
      <c r="R900" s="15"/>
      <c r="U900" s="23"/>
      <c r="V900" s="23"/>
    </row>
    <row r="901" spans="1:22" x14ac:dyDescent="0.25">
      <c r="A901">
        <v>3027</v>
      </c>
      <c r="B901" t="s">
        <v>49</v>
      </c>
      <c r="C901">
        <v>2021</v>
      </c>
      <c r="D901" s="4">
        <v>3</v>
      </c>
      <c r="E901" s="10">
        <v>3.4094211342975925E-2</v>
      </c>
      <c r="F901" s="10">
        <v>1.1756978653530377</v>
      </c>
      <c r="G901" s="9">
        <v>7.9916684095870591E-2</v>
      </c>
      <c r="H901" s="9">
        <v>1.252722942095772</v>
      </c>
      <c r="I901" s="9">
        <v>1.2570003330618729</v>
      </c>
      <c r="J901" s="7">
        <v>1.363253012048192E-2</v>
      </c>
      <c r="K901" s="7"/>
      <c r="L901" s="7"/>
      <c r="M901" s="7"/>
      <c r="N901" s="7">
        <v>0.15</v>
      </c>
      <c r="O901" s="15"/>
      <c r="P901" s="15"/>
      <c r="Q901" s="15"/>
      <c r="R901" s="15"/>
      <c r="U901" s="23"/>
      <c r="V901" s="23"/>
    </row>
    <row r="902" spans="1:22" s="2" customFormat="1" x14ac:dyDescent="0.25">
      <c r="A902" s="2">
        <v>3027</v>
      </c>
      <c r="B902" s="2" t="s">
        <v>49</v>
      </c>
      <c r="C902" s="2">
        <v>2022</v>
      </c>
      <c r="D902" s="5">
        <v>3</v>
      </c>
      <c r="E902" s="13">
        <v>6.5541858408471529E-2</v>
      </c>
      <c r="F902" s="13">
        <v>1.2553366174055829</v>
      </c>
      <c r="G902" s="12">
        <v>0.10103524587275775</v>
      </c>
      <c r="H902" s="12">
        <v>1.385906976081813</v>
      </c>
      <c r="I902" s="12">
        <v>1.3018174110679976</v>
      </c>
      <c r="J902" s="11">
        <v>2.7718145161290314E-2</v>
      </c>
      <c r="K902" s="11"/>
      <c r="L902" s="11"/>
      <c r="M902" s="11"/>
      <c r="N902" s="11">
        <v>0.15</v>
      </c>
      <c r="O902" s="16"/>
      <c r="P902" s="16"/>
      <c r="Q902" s="16"/>
      <c r="R902" s="16"/>
      <c r="S902" s="73"/>
      <c r="T902" s="85"/>
      <c r="U902" s="75"/>
      <c r="V902" s="75"/>
    </row>
    <row r="903" spans="1:22" x14ac:dyDescent="0.25">
      <c r="A903">
        <v>3028</v>
      </c>
      <c r="B903" t="s">
        <v>50</v>
      </c>
      <c r="C903">
        <v>2005</v>
      </c>
      <c r="D903" s="4">
        <v>3</v>
      </c>
      <c r="E903" s="10" cm="1">
        <f t="array" ref="E903:E920">TRANSPOSE(Deflators!C27:T27)</f>
        <v>2.1750266400177042E-2</v>
      </c>
      <c r="F903" s="10" cm="1">
        <f t="array" ref="F903:F920">TRANSPOSE(Deflators!C26:T26)</f>
        <v>0.87766830870279156</v>
      </c>
      <c r="G903" s="9" cm="1">
        <f t="array" ref="G903:G920">TRANSPOSE(Deflators!C61:T61)</f>
        <v>3.0940741067130219E-2</v>
      </c>
      <c r="H903" s="9" cm="1">
        <f t="array" ref="H903:H920">TRANSPOSE(Deflators!C62:T62)</f>
        <v>0.79248615506261366</v>
      </c>
      <c r="I903" s="9">
        <v>0.86196136896015041</v>
      </c>
      <c r="J903" s="7" cm="1">
        <f t="array" ref="J903:J920">'RFR - ONT'!J5:J22</f>
        <v>4.0660799999999969E-2</v>
      </c>
      <c r="K903" s="7"/>
      <c r="L903" s="7"/>
      <c r="M903" s="7"/>
      <c r="N903" s="7" cm="1">
        <f t="array" ref="N903:N920">TRANSPOSE('SC Tax'!B6:S6)</f>
        <v>0.22120000000000001</v>
      </c>
      <c r="O903" s="15"/>
      <c r="P903" s="15"/>
      <c r="Q903" s="15"/>
      <c r="R903" s="15"/>
      <c r="U903" s="23"/>
      <c r="V903" s="23"/>
    </row>
    <row r="904" spans="1:22" x14ac:dyDescent="0.25">
      <c r="A904">
        <v>3028</v>
      </c>
      <c r="B904" t="s">
        <v>50</v>
      </c>
      <c r="C904">
        <v>2006</v>
      </c>
      <c r="D904" s="4">
        <v>3</v>
      </c>
      <c r="E904" s="10">
        <v>1.7617516390842546E-2</v>
      </c>
      <c r="F904" s="10">
        <v>0.89326765188834156</v>
      </c>
      <c r="G904" s="9">
        <v>3.8387107715561967E-2</v>
      </c>
      <c r="H904" s="9">
        <v>0.8234988419491327</v>
      </c>
      <c r="I904" s="9">
        <v>0.87761519079342498</v>
      </c>
      <c r="J904" s="7">
        <v>4.2090438247011974E-2</v>
      </c>
      <c r="K904" s="7"/>
      <c r="L904" s="7"/>
      <c r="M904" s="7"/>
      <c r="N904" s="7">
        <v>0.22120000000000001</v>
      </c>
      <c r="O904" s="15"/>
      <c r="P904" s="15"/>
      <c r="Q904" s="15"/>
      <c r="R904" s="15"/>
      <c r="U904" s="23"/>
      <c r="V904" s="23"/>
    </row>
    <row r="905" spans="1:22" x14ac:dyDescent="0.25">
      <c r="A905">
        <v>3028</v>
      </c>
      <c r="B905" t="s">
        <v>50</v>
      </c>
      <c r="C905">
        <v>2007</v>
      </c>
      <c r="D905" s="4">
        <v>3</v>
      </c>
      <c r="E905" s="10">
        <v>1.8215439891341119E-2</v>
      </c>
      <c r="F905" s="10">
        <v>0.909688013136289</v>
      </c>
      <c r="G905" s="9">
        <v>3.9623873133393522E-2</v>
      </c>
      <c r="H905" s="9">
        <v>0.85678414708617623</v>
      </c>
      <c r="I905" s="9">
        <v>0.90781176625538473</v>
      </c>
      <c r="J905" s="7">
        <v>4.2717131474103567E-2</v>
      </c>
      <c r="K905" s="7"/>
      <c r="L905" s="7"/>
      <c r="M905" s="7"/>
      <c r="N905" s="7">
        <v>0.22120000000000001</v>
      </c>
      <c r="O905" s="15"/>
      <c r="P905" s="15"/>
      <c r="Q905" s="15"/>
      <c r="R905" s="15"/>
      <c r="U905" s="23"/>
      <c r="V905" s="23"/>
    </row>
    <row r="906" spans="1:22" x14ac:dyDescent="0.25">
      <c r="A906">
        <v>3028</v>
      </c>
      <c r="B906" t="s">
        <v>50</v>
      </c>
      <c r="C906">
        <v>2008</v>
      </c>
      <c r="D906" s="4">
        <v>3</v>
      </c>
      <c r="E906" s="10">
        <v>2.2312393720777292E-2</v>
      </c>
      <c r="F906" s="10">
        <v>0.93021346469622335</v>
      </c>
      <c r="G906" s="9">
        <v>6.2270143938427669E-2</v>
      </c>
      <c r="H906" s="9">
        <v>0.91183236277654256</v>
      </c>
      <c r="I906" s="9">
        <v>0.92968101912795709</v>
      </c>
      <c r="J906" s="7">
        <v>3.6070119521912386E-2</v>
      </c>
      <c r="K906" s="7"/>
      <c r="L906" s="7"/>
      <c r="M906" s="7"/>
      <c r="N906" s="7">
        <v>0.19500000000000001</v>
      </c>
      <c r="O906" s="15"/>
      <c r="P906" s="15"/>
      <c r="Q906" s="15"/>
      <c r="R906" s="15"/>
      <c r="U906" s="23"/>
      <c r="V906" s="23"/>
    </row>
    <row r="907" spans="1:22" x14ac:dyDescent="0.25">
      <c r="A907">
        <v>3028</v>
      </c>
      <c r="B907" t="s">
        <v>50</v>
      </c>
      <c r="C907">
        <v>2009</v>
      </c>
      <c r="D907" s="4">
        <v>3</v>
      </c>
      <c r="E907" s="10">
        <v>3.5242327225296828E-3</v>
      </c>
      <c r="F907" s="10">
        <v>0.93349753694581283</v>
      </c>
      <c r="G907" s="9">
        <v>2.8616972913710962E-2</v>
      </c>
      <c r="H907" s="9">
        <v>0.93830319590345845</v>
      </c>
      <c r="I907" s="9">
        <v>0.94083695414572388</v>
      </c>
      <c r="J907" s="7">
        <v>3.2316400000000002E-2</v>
      </c>
      <c r="K907" s="7"/>
      <c r="L907" s="7"/>
      <c r="M907" s="7"/>
      <c r="N907" s="7">
        <v>0.19</v>
      </c>
      <c r="O907" s="15"/>
      <c r="P907" s="15"/>
      <c r="Q907" s="15"/>
      <c r="R907" s="15"/>
      <c r="U907" s="23"/>
      <c r="V907" s="23"/>
    </row>
    <row r="908" spans="1:22" x14ac:dyDescent="0.25">
      <c r="A908">
        <v>3028</v>
      </c>
      <c r="B908" t="s">
        <v>50</v>
      </c>
      <c r="C908">
        <v>2010</v>
      </c>
      <c r="D908" s="4">
        <v>3</v>
      </c>
      <c r="E908" s="10">
        <v>2.4327872249264807E-2</v>
      </c>
      <c r="F908" s="10">
        <v>0.95648604269293924</v>
      </c>
      <c r="G908" s="9">
        <v>1.1747839367532598E-2</v>
      </c>
      <c r="H908" s="9">
        <v>0.94939123384833213</v>
      </c>
      <c r="I908" s="9">
        <v>0.96911394163900921</v>
      </c>
      <c r="J908" s="7">
        <v>3.2359600000000016E-2</v>
      </c>
      <c r="K908" s="7"/>
      <c r="L908" s="7"/>
      <c r="M908" s="7"/>
      <c r="N908" s="7">
        <v>0.18</v>
      </c>
      <c r="O908" s="15"/>
      <c r="P908" s="15"/>
      <c r="Q908" s="15"/>
      <c r="R908" s="15"/>
      <c r="U908" s="23"/>
      <c r="V908" s="23"/>
    </row>
    <row r="909" spans="1:22" x14ac:dyDescent="0.25">
      <c r="A909">
        <v>3028</v>
      </c>
      <c r="B909" t="s">
        <v>50</v>
      </c>
      <c r="C909">
        <v>2011</v>
      </c>
      <c r="D909" s="4">
        <v>3</v>
      </c>
      <c r="E909" s="10">
        <v>3.0433456080182605E-2</v>
      </c>
      <c r="F909" s="10">
        <v>0.98604269293924462</v>
      </c>
      <c r="G909" s="9">
        <v>2.4364269310062719E-2</v>
      </c>
      <c r="H909" s="9">
        <v>0.97280654775700304</v>
      </c>
      <c r="I909" s="9">
        <v>0.98530623073947299</v>
      </c>
      <c r="J909" s="7">
        <v>2.7817269076305207E-2</v>
      </c>
      <c r="K909" s="7"/>
      <c r="L909" s="7"/>
      <c r="M909" s="7"/>
      <c r="N909" s="7">
        <v>0.16500000000000001</v>
      </c>
      <c r="O909" s="15"/>
      <c r="P909" s="15"/>
      <c r="Q909" s="15"/>
      <c r="R909" s="15"/>
      <c r="U909" s="23"/>
      <c r="V909" s="23"/>
    </row>
    <row r="910" spans="1:22" x14ac:dyDescent="0.25">
      <c r="A910">
        <v>3028</v>
      </c>
      <c r="B910" t="s">
        <v>50</v>
      </c>
      <c r="C910">
        <v>2012</v>
      </c>
      <c r="D910" s="4">
        <v>3</v>
      </c>
      <c r="E910" s="10">
        <v>1.4055626189858721E-2</v>
      </c>
      <c r="F910" s="10">
        <v>1</v>
      </c>
      <c r="G910" s="9">
        <v>2.7570036957151399E-2</v>
      </c>
      <c r="H910" s="9">
        <v>1</v>
      </c>
      <c r="I910" s="9">
        <v>1</v>
      </c>
      <c r="J910" s="7">
        <v>1.8738799999999996E-2</v>
      </c>
      <c r="K910" s="7"/>
      <c r="L910" s="7"/>
      <c r="M910" s="7"/>
      <c r="N910" s="7">
        <v>0.15</v>
      </c>
      <c r="O910" s="15"/>
      <c r="P910" s="15"/>
      <c r="Q910" s="15"/>
      <c r="R910" s="15"/>
      <c r="U910" s="23"/>
      <c r="V910" s="23"/>
    </row>
    <row r="911" spans="1:22" x14ac:dyDescent="0.25">
      <c r="A911">
        <v>3028</v>
      </c>
      <c r="B911" t="s">
        <v>50</v>
      </c>
      <c r="C911">
        <v>2013</v>
      </c>
      <c r="D911" s="4">
        <v>3</v>
      </c>
      <c r="E911" s="10">
        <v>9.8040000966208348E-3</v>
      </c>
      <c r="F911" s="10">
        <v>1.0098522167487685</v>
      </c>
      <c r="G911" s="9">
        <v>1.808806658576062E-2</v>
      </c>
      <c r="H911" s="9">
        <v>1.0182526464752835</v>
      </c>
      <c r="I911" s="9">
        <v>1.0160331710317538</v>
      </c>
      <c r="J911" s="7">
        <v>2.2583599999999988E-2</v>
      </c>
      <c r="K911" s="7"/>
      <c r="L911" s="7"/>
      <c r="M911" s="7"/>
      <c r="N911" s="7">
        <v>0.15</v>
      </c>
      <c r="O911" s="15"/>
      <c r="P911" s="15"/>
      <c r="Q911" s="15"/>
      <c r="R911" s="15"/>
      <c r="U911" s="23"/>
      <c r="V911" s="23"/>
    </row>
    <row r="912" spans="1:22" x14ac:dyDescent="0.25">
      <c r="A912">
        <v>3028</v>
      </c>
      <c r="B912" t="s">
        <v>50</v>
      </c>
      <c r="C912">
        <v>2014</v>
      </c>
      <c r="D912" s="4">
        <v>3</v>
      </c>
      <c r="E912" s="10">
        <v>2.330358567788408E-2</v>
      </c>
      <c r="F912" s="10">
        <v>1.0336617405582924</v>
      </c>
      <c r="G912" s="9">
        <v>2.9520478905960826E-2</v>
      </c>
      <c r="H912" s="9">
        <v>1.0487600331166909</v>
      </c>
      <c r="I912" s="9">
        <v>1.0371985462504336</v>
      </c>
      <c r="J912" s="7">
        <v>2.2319999999999989E-2</v>
      </c>
      <c r="K912" s="7"/>
      <c r="L912" s="7"/>
      <c r="M912" s="7"/>
      <c r="N912" s="7">
        <v>0.15</v>
      </c>
      <c r="O912" s="15"/>
      <c r="P912" s="15"/>
      <c r="Q912" s="15"/>
      <c r="R912" s="15"/>
      <c r="U912" s="23"/>
      <c r="V912" s="23"/>
    </row>
    <row r="913" spans="1:22" x14ac:dyDescent="0.25">
      <c r="A913">
        <v>3028</v>
      </c>
      <c r="B913" t="s">
        <v>50</v>
      </c>
      <c r="C913">
        <v>2015</v>
      </c>
      <c r="D913" s="4">
        <v>3</v>
      </c>
      <c r="E913" s="10">
        <v>1.1843802087761406E-2</v>
      </c>
      <c r="F913" s="10">
        <v>1.045977011494253</v>
      </c>
      <c r="G913" s="9">
        <v>3.3647065394515868E-2</v>
      </c>
      <c r="H913" s="9">
        <v>1.0846481090003903</v>
      </c>
      <c r="I913" s="9">
        <v>1.0617060042849822</v>
      </c>
      <c r="J913" s="7">
        <v>1.5228399999999998E-2</v>
      </c>
      <c r="K913" s="7"/>
      <c r="L913" s="7"/>
      <c r="M913" s="7"/>
      <c r="N913" s="7">
        <v>0.15</v>
      </c>
      <c r="O913" s="15"/>
      <c r="P913" s="15"/>
      <c r="Q913" s="15"/>
      <c r="R913" s="15"/>
      <c r="U913" s="23"/>
      <c r="V913" s="23"/>
    </row>
    <row r="914" spans="1:22" x14ac:dyDescent="0.25">
      <c r="A914">
        <v>3028</v>
      </c>
      <c r="B914" t="s">
        <v>50</v>
      </c>
      <c r="C914">
        <v>2016</v>
      </c>
      <c r="D914" s="4">
        <v>3</v>
      </c>
      <c r="E914" s="10">
        <v>1.789234818433507E-2</v>
      </c>
      <c r="F914" s="10">
        <v>1.0648604269293924</v>
      </c>
      <c r="G914" s="9">
        <v>7.7767943011115212E-3</v>
      </c>
      <c r="H914" s="9">
        <v>1.0931160783837119</v>
      </c>
      <c r="I914" s="9">
        <v>1.0740860968389463</v>
      </c>
      <c r="J914" s="7">
        <v>1.2503599999999997E-2</v>
      </c>
      <c r="K914" s="7"/>
      <c r="L914" s="7"/>
      <c r="M914" s="7"/>
      <c r="N914" s="7">
        <v>0.15</v>
      </c>
      <c r="O914" s="15"/>
      <c r="P914" s="15"/>
      <c r="Q914" s="15"/>
      <c r="R914" s="15"/>
      <c r="U914" s="23"/>
      <c r="V914" s="23"/>
    </row>
    <row r="915" spans="1:22" x14ac:dyDescent="0.25">
      <c r="A915">
        <v>3028</v>
      </c>
      <c r="B915" t="s">
        <v>50</v>
      </c>
      <c r="C915">
        <v>2017</v>
      </c>
      <c r="D915" s="4">
        <v>3</v>
      </c>
      <c r="E915" s="10">
        <v>1.6819968400870744E-2</v>
      </c>
      <c r="F915" s="10">
        <v>1.0829228243021347</v>
      </c>
      <c r="G915" s="9">
        <v>6.7346003459078487E-3</v>
      </c>
      <c r="H915" s="9">
        <v>1.1005026230986659</v>
      </c>
      <c r="I915" s="9">
        <v>1.0930968272236361</v>
      </c>
      <c r="J915" s="7">
        <v>1.7814056224899587E-2</v>
      </c>
      <c r="K915" s="7"/>
      <c r="L915" s="7"/>
      <c r="M915" s="7"/>
      <c r="N915" s="7">
        <v>0.15</v>
      </c>
      <c r="O915" s="15"/>
      <c r="P915" s="15"/>
      <c r="Q915" s="15"/>
      <c r="R915" s="15"/>
      <c r="U915" s="23"/>
      <c r="V915" s="23"/>
    </row>
    <row r="916" spans="1:22" x14ac:dyDescent="0.25">
      <c r="A916">
        <v>3028</v>
      </c>
      <c r="B916" t="s">
        <v>50</v>
      </c>
      <c r="C916">
        <v>2018</v>
      </c>
      <c r="D916" s="4">
        <v>3</v>
      </c>
      <c r="E916" s="10">
        <v>2.3230718715160439E-2</v>
      </c>
      <c r="F916" s="10">
        <v>1.1083743842364533</v>
      </c>
      <c r="G916" s="9">
        <v>3.2608217496699086E-2</v>
      </c>
      <c r="H916" s="9">
        <v>1.1369795435774142</v>
      </c>
      <c r="I916" s="9">
        <v>1.1204060044918529</v>
      </c>
      <c r="J916" s="7">
        <v>2.2796800000000013E-2</v>
      </c>
      <c r="K916" s="7"/>
      <c r="L916" s="7"/>
      <c r="M916" s="7"/>
      <c r="N916" s="7">
        <v>0.15</v>
      </c>
      <c r="O916" s="15"/>
      <c r="P916" s="15"/>
      <c r="Q916" s="15"/>
      <c r="R916" s="15"/>
      <c r="U916" s="23"/>
      <c r="V916" s="23"/>
    </row>
    <row r="917" spans="1:22" x14ac:dyDescent="0.25">
      <c r="A917">
        <v>3028</v>
      </c>
      <c r="B917" t="s">
        <v>50</v>
      </c>
      <c r="C917">
        <v>2019</v>
      </c>
      <c r="D917" s="4">
        <v>3</v>
      </c>
      <c r="E917" s="10">
        <v>1.8349138668196617E-2</v>
      </c>
      <c r="F917" s="10">
        <v>1.1288998357963875</v>
      </c>
      <c r="G917" s="9">
        <v>1.5858858117744262E-2</v>
      </c>
      <c r="H917" s="9">
        <v>1.1551544767653172</v>
      </c>
      <c r="I917" s="9">
        <v>1.1481239238412309</v>
      </c>
      <c r="J917" s="7">
        <v>1.58896E-2</v>
      </c>
      <c r="K917" s="7"/>
      <c r="L917" s="7"/>
      <c r="M917" s="7"/>
      <c r="N917" s="7">
        <v>0.15</v>
      </c>
      <c r="O917" s="15"/>
      <c r="P917" s="15"/>
      <c r="Q917" s="15"/>
      <c r="R917" s="15"/>
      <c r="U917" s="23"/>
      <c r="V917" s="23"/>
    </row>
    <row r="918" spans="1:22" x14ac:dyDescent="0.25">
      <c r="A918">
        <v>3028</v>
      </c>
      <c r="B918" t="s">
        <v>50</v>
      </c>
      <c r="C918">
        <v>2020</v>
      </c>
      <c r="D918" s="4">
        <v>3</v>
      </c>
      <c r="E918" s="10">
        <v>6.5241260769432936E-3</v>
      </c>
      <c r="F918" s="10">
        <v>1.136288998357964</v>
      </c>
      <c r="G918" s="9">
        <v>1.1687705748592014E-3</v>
      </c>
      <c r="H918" s="9">
        <v>1.1565053766193969</v>
      </c>
      <c r="I918" s="9">
        <v>1.2126453525456478</v>
      </c>
      <c r="J918" s="7">
        <v>7.5211155378486104E-3</v>
      </c>
      <c r="K918" s="7"/>
      <c r="L918" s="7"/>
      <c r="M918" s="7"/>
      <c r="N918" s="7">
        <v>0.15</v>
      </c>
      <c r="O918" s="15"/>
      <c r="P918" s="15"/>
      <c r="Q918" s="15"/>
      <c r="R918" s="15"/>
      <c r="U918" s="23"/>
      <c r="V918" s="23"/>
    </row>
    <row r="919" spans="1:22" x14ac:dyDescent="0.25">
      <c r="A919">
        <v>3028</v>
      </c>
      <c r="B919" t="s">
        <v>50</v>
      </c>
      <c r="C919">
        <v>2021</v>
      </c>
      <c r="D919" s="4">
        <v>3</v>
      </c>
      <c r="E919" s="10">
        <v>3.4094211342975925E-2</v>
      </c>
      <c r="F919" s="10">
        <v>1.1756978653530377</v>
      </c>
      <c r="G919" s="9">
        <v>7.9916684095870591E-2</v>
      </c>
      <c r="H919" s="9">
        <v>1.252722942095772</v>
      </c>
      <c r="I919" s="9">
        <v>1.2570003330618729</v>
      </c>
      <c r="J919" s="7">
        <v>1.363253012048192E-2</v>
      </c>
      <c r="K919" s="7"/>
      <c r="L919" s="7"/>
      <c r="M919" s="7"/>
      <c r="N919" s="7">
        <v>0.15</v>
      </c>
      <c r="O919" s="15"/>
      <c r="P919" s="15"/>
      <c r="Q919" s="15"/>
      <c r="R919" s="15"/>
      <c r="U919" s="23"/>
      <c r="V919" s="23"/>
    </row>
    <row r="920" spans="1:22" s="2" customFormat="1" x14ac:dyDescent="0.25">
      <c r="A920" s="2">
        <v>3028</v>
      </c>
      <c r="B920" s="2" t="s">
        <v>50</v>
      </c>
      <c r="C920" s="2">
        <v>2022</v>
      </c>
      <c r="D920" s="5">
        <v>3</v>
      </c>
      <c r="E920" s="13">
        <v>6.5541858408471529E-2</v>
      </c>
      <c r="F920" s="13">
        <v>1.2553366174055829</v>
      </c>
      <c r="G920" s="12">
        <v>0.10103524587275775</v>
      </c>
      <c r="H920" s="12">
        <v>1.385906976081813</v>
      </c>
      <c r="I920" s="12">
        <v>1.3018174110679976</v>
      </c>
      <c r="J920" s="11">
        <v>2.7718145161290314E-2</v>
      </c>
      <c r="K920" s="11"/>
      <c r="L920" s="11"/>
      <c r="M920" s="11"/>
      <c r="N920" s="11">
        <v>0.15</v>
      </c>
      <c r="O920" s="16"/>
      <c r="P920" s="16"/>
      <c r="Q920" s="16"/>
      <c r="R920" s="16"/>
      <c r="S920" s="73"/>
      <c r="T920" s="85"/>
      <c r="U920" s="75"/>
      <c r="V920" s="75"/>
    </row>
    <row r="921" spans="1:22" x14ac:dyDescent="0.25">
      <c r="A921">
        <v>3029</v>
      </c>
      <c r="B921" t="s">
        <v>51</v>
      </c>
      <c r="C921">
        <v>2005</v>
      </c>
      <c r="D921" s="4">
        <v>3</v>
      </c>
      <c r="E921" s="10" cm="1">
        <f t="array" ref="E921:E938">TRANSPOSE(Deflators!C27:T27)</f>
        <v>2.1750266400177042E-2</v>
      </c>
      <c r="F921" s="10" cm="1">
        <f t="array" ref="F921:F938">TRANSPOSE(Deflators!C26:T26)</f>
        <v>0.87766830870279156</v>
      </c>
      <c r="G921" s="9" cm="1">
        <f t="array" ref="G921:G938">TRANSPOSE(Deflators!C61:T61)</f>
        <v>3.0940741067130219E-2</v>
      </c>
      <c r="H921" s="9" cm="1">
        <f t="array" ref="H921:H938">TRANSPOSE(Deflators!C62:T62)</f>
        <v>0.79248615506261366</v>
      </c>
      <c r="I921" s="9">
        <v>0.86196136896015041</v>
      </c>
      <c r="J921" s="7" cm="1">
        <f t="array" ref="J921:J938">'RFR - ONT'!J5:J22</f>
        <v>4.0660799999999969E-2</v>
      </c>
      <c r="K921" s="7"/>
      <c r="L921" s="7"/>
      <c r="M921" s="7"/>
      <c r="N921" s="7" cm="1">
        <f t="array" ref="N921:N938">TRANSPOSE('SC Tax'!B6:S6)</f>
        <v>0.22120000000000001</v>
      </c>
      <c r="O921" s="15"/>
      <c r="P921" s="15"/>
      <c r="Q921" s="15"/>
      <c r="R921" s="15"/>
      <c r="U921" s="23"/>
      <c r="V921" s="23"/>
    </row>
    <row r="922" spans="1:22" x14ac:dyDescent="0.25">
      <c r="A922">
        <v>3029</v>
      </c>
      <c r="B922" t="s">
        <v>51</v>
      </c>
      <c r="C922">
        <v>2006</v>
      </c>
      <c r="D922" s="4">
        <v>3</v>
      </c>
      <c r="E922" s="10">
        <v>1.7617516390842546E-2</v>
      </c>
      <c r="F922" s="10">
        <v>0.89326765188834156</v>
      </c>
      <c r="G922" s="9">
        <v>3.8387107715561967E-2</v>
      </c>
      <c r="H922" s="9">
        <v>0.8234988419491327</v>
      </c>
      <c r="I922" s="9">
        <v>0.87761519079342498</v>
      </c>
      <c r="J922" s="7">
        <v>4.2090438247011974E-2</v>
      </c>
      <c r="K922" s="7"/>
      <c r="L922" s="7"/>
      <c r="M922" s="7"/>
      <c r="N922" s="7">
        <v>0.22120000000000001</v>
      </c>
      <c r="O922" s="15"/>
      <c r="P922" s="15"/>
      <c r="Q922" s="15"/>
      <c r="R922" s="15"/>
      <c r="U922" s="23"/>
      <c r="V922" s="23"/>
    </row>
    <row r="923" spans="1:22" x14ac:dyDescent="0.25">
      <c r="A923">
        <v>3029</v>
      </c>
      <c r="B923" t="s">
        <v>51</v>
      </c>
      <c r="C923">
        <v>2007</v>
      </c>
      <c r="D923" s="4">
        <v>3</v>
      </c>
      <c r="E923" s="10">
        <v>1.8215439891341119E-2</v>
      </c>
      <c r="F923" s="10">
        <v>0.909688013136289</v>
      </c>
      <c r="G923" s="9">
        <v>3.9623873133393522E-2</v>
      </c>
      <c r="H923" s="9">
        <v>0.85678414708617623</v>
      </c>
      <c r="I923" s="9">
        <v>0.90781176625538473</v>
      </c>
      <c r="J923" s="7">
        <v>4.2717131474103567E-2</v>
      </c>
      <c r="K923" s="7"/>
      <c r="L923" s="7"/>
      <c r="M923" s="7"/>
      <c r="N923" s="7">
        <v>0.22120000000000001</v>
      </c>
      <c r="O923" s="15"/>
      <c r="P923" s="15"/>
      <c r="Q923" s="15"/>
      <c r="R923" s="15"/>
      <c r="U923" s="23"/>
      <c r="V923" s="23"/>
    </row>
    <row r="924" spans="1:22" x14ac:dyDescent="0.25">
      <c r="A924">
        <v>3029</v>
      </c>
      <c r="B924" t="s">
        <v>51</v>
      </c>
      <c r="C924">
        <v>2008</v>
      </c>
      <c r="D924" s="4">
        <v>3</v>
      </c>
      <c r="E924" s="10">
        <v>2.2312393720777292E-2</v>
      </c>
      <c r="F924" s="10">
        <v>0.93021346469622335</v>
      </c>
      <c r="G924" s="9">
        <v>6.2270143938427669E-2</v>
      </c>
      <c r="H924" s="9">
        <v>0.91183236277654256</v>
      </c>
      <c r="I924" s="9">
        <v>0.92968101912795709</v>
      </c>
      <c r="J924" s="7">
        <v>3.6070119521912386E-2</v>
      </c>
      <c r="K924" s="7"/>
      <c r="L924" s="7"/>
      <c r="M924" s="7"/>
      <c r="N924" s="7">
        <v>0.19500000000000001</v>
      </c>
      <c r="O924" s="15"/>
      <c r="P924" s="15"/>
      <c r="Q924" s="15"/>
      <c r="R924" s="15"/>
      <c r="U924" s="23"/>
      <c r="V924" s="23"/>
    </row>
    <row r="925" spans="1:22" x14ac:dyDescent="0.25">
      <c r="A925">
        <v>3029</v>
      </c>
      <c r="B925" t="s">
        <v>51</v>
      </c>
      <c r="C925">
        <v>2009</v>
      </c>
      <c r="D925" s="4">
        <v>3</v>
      </c>
      <c r="E925" s="10">
        <v>3.5242327225296828E-3</v>
      </c>
      <c r="F925" s="10">
        <v>0.93349753694581283</v>
      </c>
      <c r="G925" s="9">
        <v>2.8616972913710962E-2</v>
      </c>
      <c r="H925" s="9">
        <v>0.93830319590345845</v>
      </c>
      <c r="I925" s="9">
        <v>0.94083695414572388</v>
      </c>
      <c r="J925" s="7">
        <v>3.2316400000000002E-2</v>
      </c>
      <c r="K925" s="7"/>
      <c r="L925" s="7"/>
      <c r="M925" s="7"/>
      <c r="N925" s="7">
        <v>0.19</v>
      </c>
      <c r="O925" s="15"/>
      <c r="P925" s="15"/>
      <c r="Q925" s="15"/>
      <c r="R925" s="15"/>
      <c r="U925" s="23"/>
      <c r="V925" s="23"/>
    </row>
    <row r="926" spans="1:22" x14ac:dyDescent="0.25">
      <c r="A926">
        <v>3029</v>
      </c>
      <c r="B926" t="s">
        <v>51</v>
      </c>
      <c r="C926">
        <v>2010</v>
      </c>
      <c r="D926" s="4">
        <v>3</v>
      </c>
      <c r="E926" s="10">
        <v>2.4327872249264807E-2</v>
      </c>
      <c r="F926" s="10">
        <v>0.95648604269293924</v>
      </c>
      <c r="G926" s="9">
        <v>1.1747839367532598E-2</v>
      </c>
      <c r="H926" s="9">
        <v>0.94939123384833213</v>
      </c>
      <c r="I926" s="9">
        <v>0.96911394163900921</v>
      </c>
      <c r="J926" s="7">
        <v>3.2359600000000016E-2</v>
      </c>
      <c r="K926" s="7"/>
      <c r="L926" s="7"/>
      <c r="M926" s="7"/>
      <c r="N926" s="7">
        <v>0.18</v>
      </c>
      <c r="O926" s="15"/>
      <c r="P926" s="15"/>
      <c r="Q926" s="15"/>
      <c r="R926" s="15"/>
      <c r="U926" s="23"/>
      <c r="V926" s="23"/>
    </row>
    <row r="927" spans="1:22" x14ac:dyDescent="0.25">
      <c r="A927">
        <v>3029</v>
      </c>
      <c r="B927" t="s">
        <v>51</v>
      </c>
      <c r="C927">
        <v>2011</v>
      </c>
      <c r="D927" s="4">
        <v>3</v>
      </c>
      <c r="E927" s="10">
        <v>3.0433456080182605E-2</v>
      </c>
      <c r="F927" s="10">
        <v>0.98604269293924462</v>
      </c>
      <c r="G927" s="9">
        <v>2.4364269310062719E-2</v>
      </c>
      <c r="H927" s="9">
        <v>0.97280654775700304</v>
      </c>
      <c r="I927" s="9">
        <v>0.98530623073947299</v>
      </c>
      <c r="J927" s="7">
        <v>2.7817269076305207E-2</v>
      </c>
      <c r="K927" s="7"/>
      <c r="L927" s="7"/>
      <c r="M927" s="7"/>
      <c r="N927" s="7">
        <v>0.16500000000000001</v>
      </c>
      <c r="O927" s="15"/>
      <c r="P927" s="15"/>
      <c r="Q927" s="15"/>
      <c r="R927" s="15"/>
      <c r="U927" s="23"/>
      <c r="V927" s="23"/>
    </row>
    <row r="928" spans="1:22" x14ac:dyDescent="0.25">
      <c r="A928">
        <v>3029</v>
      </c>
      <c r="B928" t="s">
        <v>51</v>
      </c>
      <c r="C928">
        <v>2012</v>
      </c>
      <c r="D928" s="4">
        <v>3</v>
      </c>
      <c r="E928" s="10">
        <v>1.4055626189858721E-2</v>
      </c>
      <c r="F928" s="10">
        <v>1</v>
      </c>
      <c r="G928" s="9">
        <v>2.7570036957151399E-2</v>
      </c>
      <c r="H928" s="9">
        <v>1</v>
      </c>
      <c r="I928" s="9">
        <v>1</v>
      </c>
      <c r="J928" s="7">
        <v>1.8738799999999996E-2</v>
      </c>
      <c r="K928" s="7"/>
      <c r="L928" s="7"/>
      <c r="M928" s="7"/>
      <c r="N928" s="7">
        <v>0.15</v>
      </c>
      <c r="O928" s="15"/>
      <c r="P928" s="15"/>
      <c r="Q928" s="15"/>
      <c r="R928" s="15"/>
      <c r="U928" s="23"/>
      <c r="V928" s="23"/>
    </row>
    <row r="929" spans="1:22" x14ac:dyDescent="0.25">
      <c r="A929">
        <v>3029</v>
      </c>
      <c r="B929" t="s">
        <v>51</v>
      </c>
      <c r="C929">
        <v>2013</v>
      </c>
      <c r="D929" s="4">
        <v>3</v>
      </c>
      <c r="E929" s="10">
        <v>9.8040000966208348E-3</v>
      </c>
      <c r="F929" s="10">
        <v>1.0098522167487685</v>
      </c>
      <c r="G929" s="9">
        <v>1.808806658576062E-2</v>
      </c>
      <c r="H929" s="9">
        <v>1.0182526464752835</v>
      </c>
      <c r="I929" s="9">
        <v>1.0160331710317538</v>
      </c>
      <c r="J929" s="7">
        <v>2.2583599999999988E-2</v>
      </c>
      <c r="K929" s="7"/>
      <c r="L929" s="7"/>
      <c r="M929" s="7"/>
      <c r="N929" s="7">
        <v>0.15</v>
      </c>
      <c r="O929" s="15"/>
      <c r="P929" s="15"/>
      <c r="Q929" s="15"/>
      <c r="R929" s="15"/>
      <c r="U929" s="23"/>
      <c r="V929" s="23"/>
    </row>
    <row r="930" spans="1:22" x14ac:dyDescent="0.25">
      <c r="A930">
        <v>3029</v>
      </c>
      <c r="B930" t="s">
        <v>51</v>
      </c>
      <c r="C930">
        <v>2014</v>
      </c>
      <c r="D930" s="4">
        <v>3</v>
      </c>
      <c r="E930" s="10">
        <v>2.330358567788408E-2</v>
      </c>
      <c r="F930" s="10">
        <v>1.0336617405582924</v>
      </c>
      <c r="G930" s="9">
        <v>2.9520478905960826E-2</v>
      </c>
      <c r="H930" s="9">
        <v>1.0487600331166909</v>
      </c>
      <c r="I930" s="9">
        <v>1.0371985462504336</v>
      </c>
      <c r="J930" s="7">
        <v>2.2319999999999989E-2</v>
      </c>
      <c r="K930" s="7"/>
      <c r="L930" s="7"/>
      <c r="M930" s="7"/>
      <c r="N930" s="7">
        <v>0.15</v>
      </c>
      <c r="O930" s="15"/>
      <c r="P930" s="15"/>
      <c r="Q930" s="15"/>
      <c r="R930" s="15"/>
      <c r="U930" s="23"/>
      <c r="V930" s="23"/>
    </row>
    <row r="931" spans="1:22" x14ac:dyDescent="0.25">
      <c r="A931">
        <v>3029</v>
      </c>
      <c r="B931" t="s">
        <v>51</v>
      </c>
      <c r="C931">
        <v>2015</v>
      </c>
      <c r="D931" s="4">
        <v>3</v>
      </c>
      <c r="E931" s="10">
        <v>1.1843802087761406E-2</v>
      </c>
      <c r="F931" s="10">
        <v>1.045977011494253</v>
      </c>
      <c r="G931" s="9">
        <v>3.3647065394515868E-2</v>
      </c>
      <c r="H931" s="9">
        <v>1.0846481090003903</v>
      </c>
      <c r="I931" s="9">
        <v>1.0617060042849822</v>
      </c>
      <c r="J931" s="7">
        <v>1.5228399999999998E-2</v>
      </c>
      <c r="K931" s="7"/>
      <c r="L931" s="7"/>
      <c r="M931" s="7"/>
      <c r="N931" s="7">
        <v>0.15</v>
      </c>
      <c r="O931" s="15"/>
      <c r="P931" s="15"/>
      <c r="Q931" s="15"/>
      <c r="R931" s="15"/>
      <c r="U931" s="23"/>
      <c r="V931" s="23"/>
    </row>
    <row r="932" spans="1:22" x14ac:dyDescent="0.25">
      <c r="A932">
        <v>3029</v>
      </c>
      <c r="B932" t="s">
        <v>51</v>
      </c>
      <c r="C932">
        <v>2016</v>
      </c>
      <c r="D932" s="4">
        <v>3</v>
      </c>
      <c r="E932" s="10">
        <v>1.789234818433507E-2</v>
      </c>
      <c r="F932" s="10">
        <v>1.0648604269293924</v>
      </c>
      <c r="G932" s="9">
        <v>7.7767943011115212E-3</v>
      </c>
      <c r="H932" s="9">
        <v>1.0931160783837119</v>
      </c>
      <c r="I932" s="9">
        <v>1.0740860968389463</v>
      </c>
      <c r="J932" s="7">
        <v>1.2503599999999997E-2</v>
      </c>
      <c r="K932" s="7"/>
      <c r="L932" s="7"/>
      <c r="M932" s="7"/>
      <c r="N932" s="7">
        <v>0.15</v>
      </c>
      <c r="O932" s="15"/>
      <c r="P932" s="15"/>
      <c r="Q932" s="15"/>
      <c r="R932" s="15"/>
      <c r="U932" s="23"/>
      <c r="V932" s="23"/>
    </row>
    <row r="933" spans="1:22" x14ac:dyDescent="0.25">
      <c r="A933">
        <v>3029</v>
      </c>
      <c r="B933" t="s">
        <v>51</v>
      </c>
      <c r="C933">
        <v>2017</v>
      </c>
      <c r="D933" s="4">
        <v>3</v>
      </c>
      <c r="E933" s="10">
        <v>1.6819968400870744E-2</v>
      </c>
      <c r="F933" s="10">
        <v>1.0829228243021347</v>
      </c>
      <c r="G933" s="9">
        <v>6.7346003459078487E-3</v>
      </c>
      <c r="H933" s="9">
        <v>1.1005026230986659</v>
      </c>
      <c r="I933" s="9">
        <v>1.0930968272236361</v>
      </c>
      <c r="J933" s="7">
        <v>1.7814056224899587E-2</v>
      </c>
      <c r="K933" s="7"/>
      <c r="L933" s="7"/>
      <c r="M933" s="7"/>
      <c r="N933" s="7">
        <v>0.15</v>
      </c>
      <c r="O933" s="15"/>
      <c r="P933" s="15"/>
      <c r="Q933" s="15"/>
      <c r="R933" s="15"/>
      <c r="U933" s="23"/>
      <c r="V933" s="23"/>
    </row>
    <row r="934" spans="1:22" x14ac:dyDescent="0.25">
      <c r="A934">
        <v>3029</v>
      </c>
      <c r="B934" t="s">
        <v>51</v>
      </c>
      <c r="C934">
        <v>2018</v>
      </c>
      <c r="D934" s="4">
        <v>3</v>
      </c>
      <c r="E934" s="10">
        <v>2.3230718715160439E-2</v>
      </c>
      <c r="F934" s="10">
        <v>1.1083743842364533</v>
      </c>
      <c r="G934" s="9">
        <v>3.2608217496699086E-2</v>
      </c>
      <c r="H934" s="9">
        <v>1.1369795435774142</v>
      </c>
      <c r="I934" s="9">
        <v>1.1204060044918529</v>
      </c>
      <c r="J934" s="7">
        <v>2.2796800000000013E-2</v>
      </c>
      <c r="K934" s="7"/>
      <c r="L934" s="7"/>
      <c r="M934" s="7"/>
      <c r="N934" s="7">
        <v>0.15</v>
      </c>
      <c r="O934" s="15"/>
      <c r="P934" s="15"/>
      <c r="Q934" s="15"/>
      <c r="R934" s="15"/>
      <c r="U934" s="23"/>
      <c r="V934" s="23"/>
    </row>
    <row r="935" spans="1:22" x14ac:dyDescent="0.25">
      <c r="A935">
        <v>3029</v>
      </c>
      <c r="B935" t="s">
        <v>51</v>
      </c>
      <c r="C935">
        <v>2019</v>
      </c>
      <c r="D935" s="4">
        <v>3</v>
      </c>
      <c r="E935" s="10">
        <v>1.8349138668196617E-2</v>
      </c>
      <c r="F935" s="10">
        <v>1.1288998357963875</v>
      </c>
      <c r="G935" s="9">
        <v>1.5858858117744262E-2</v>
      </c>
      <c r="H935" s="9">
        <v>1.1551544767653172</v>
      </c>
      <c r="I935" s="9">
        <v>1.1481239238412309</v>
      </c>
      <c r="J935" s="7">
        <v>1.58896E-2</v>
      </c>
      <c r="K935" s="7"/>
      <c r="L935" s="7"/>
      <c r="M935" s="7"/>
      <c r="N935" s="7">
        <v>0.15</v>
      </c>
      <c r="O935" s="15"/>
      <c r="P935" s="15"/>
      <c r="Q935" s="15"/>
      <c r="R935" s="15"/>
      <c r="U935" s="23"/>
      <c r="V935" s="23"/>
    </row>
    <row r="936" spans="1:22" x14ac:dyDescent="0.25">
      <c r="A936">
        <v>3029</v>
      </c>
      <c r="B936" t="s">
        <v>51</v>
      </c>
      <c r="C936">
        <v>2020</v>
      </c>
      <c r="D936" s="4">
        <v>3</v>
      </c>
      <c r="E936" s="10">
        <v>6.5241260769432936E-3</v>
      </c>
      <c r="F936" s="10">
        <v>1.136288998357964</v>
      </c>
      <c r="G936" s="9">
        <v>1.1687705748592014E-3</v>
      </c>
      <c r="H936" s="9">
        <v>1.1565053766193969</v>
      </c>
      <c r="I936" s="9">
        <v>1.2126453525456478</v>
      </c>
      <c r="J936" s="7">
        <v>7.5211155378486104E-3</v>
      </c>
      <c r="K936" s="7"/>
      <c r="L936" s="7"/>
      <c r="M936" s="7"/>
      <c r="N936" s="7">
        <v>0.15</v>
      </c>
      <c r="O936" s="15"/>
      <c r="P936" s="15"/>
      <c r="Q936" s="15"/>
      <c r="R936" s="15"/>
      <c r="U936" s="23"/>
      <c r="V936" s="23"/>
    </row>
    <row r="937" spans="1:22" x14ac:dyDescent="0.25">
      <c r="A937">
        <v>3029</v>
      </c>
      <c r="B937" t="s">
        <v>51</v>
      </c>
      <c r="C937">
        <v>2021</v>
      </c>
      <c r="D937" s="4">
        <v>3</v>
      </c>
      <c r="E937" s="10">
        <v>3.4094211342975925E-2</v>
      </c>
      <c r="F937" s="10">
        <v>1.1756978653530377</v>
      </c>
      <c r="G937" s="9">
        <v>7.9916684095870591E-2</v>
      </c>
      <c r="H937" s="9">
        <v>1.252722942095772</v>
      </c>
      <c r="I937" s="9">
        <v>1.2570003330618729</v>
      </c>
      <c r="J937" s="7">
        <v>1.363253012048192E-2</v>
      </c>
      <c r="K937" s="7"/>
      <c r="L937" s="7"/>
      <c r="M937" s="7"/>
      <c r="N937" s="7">
        <v>0.15</v>
      </c>
      <c r="O937" s="15"/>
      <c r="P937" s="15"/>
      <c r="Q937" s="15"/>
      <c r="R937" s="15"/>
      <c r="U937" s="23"/>
      <c r="V937" s="23"/>
    </row>
    <row r="938" spans="1:22" s="2" customFormat="1" x14ac:dyDescent="0.25">
      <c r="A938" s="2">
        <v>3029</v>
      </c>
      <c r="B938" s="2" t="s">
        <v>51</v>
      </c>
      <c r="C938" s="2">
        <v>2022</v>
      </c>
      <c r="D938" s="5">
        <v>3</v>
      </c>
      <c r="E938" s="13">
        <v>6.5541858408471529E-2</v>
      </c>
      <c r="F938" s="13">
        <v>1.2553366174055829</v>
      </c>
      <c r="G938" s="12">
        <v>0.10103524587275775</v>
      </c>
      <c r="H938" s="12">
        <v>1.385906976081813</v>
      </c>
      <c r="I938" s="12">
        <v>1.3018174110679976</v>
      </c>
      <c r="J938" s="11">
        <v>2.7718145161290314E-2</v>
      </c>
      <c r="K938" s="11"/>
      <c r="L938" s="11"/>
      <c r="M938" s="11"/>
      <c r="N938" s="11">
        <v>0.15</v>
      </c>
      <c r="O938" s="16"/>
      <c r="P938" s="16"/>
      <c r="Q938" s="16"/>
      <c r="R938" s="16"/>
      <c r="S938" s="73"/>
      <c r="T938" s="85"/>
      <c r="U938" s="75"/>
      <c r="V938" s="75"/>
    </row>
    <row r="939" spans="1:22" x14ac:dyDescent="0.25">
      <c r="A939">
        <v>3030</v>
      </c>
      <c r="B939" t="s">
        <v>52</v>
      </c>
      <c r="C939">
        <v>2005</v>
      </c>
      <c r="D939" s="4">
        <v>3</v>
      </c>
      <c r="E939" s="10" cm="1">
        <f t="array" ref="E939:E956">TRANSPOSE(Deflators!C27:T27)</f>
        <v>2.1750266400177042E-2</v>
      </c>
      <c r="F939" s="10" cm="1">
        <f t="array" ref="F939:F956">TRANSPOSE(Deflators!C26:T26)</f>
        <v>0.87766830870279156</v>
      </c>
      <c r="G939" s="9" cm="1">
        <f t="array" ref="G939:G956">TRANSPOSE(Deflators!C61:T61)</f>
        <v>3.0940741067130219E-2</v>
      </c>
      <c r="H939" s="9" cm="1">
        <f t="array" ref="H939:H956">TRANSPOSE(Deflators!C62:T62)</f>
        <v>0.79248615506261366</v>
      </c>
      <c r="I939" s="9">
        <v>0.86196136896015041</v>
      </c>
      <c r="J939" s="7" cm="1">
        <f t="array" ref="J939:J956">'RFR - ONT'!J5:J22</f>
        <v>4.0660799999999969E-2</v>
      </c>
      <c r="K939" s="7"/>
      <c r="L939" s="7"/>
      <c r="M939" s="7"/>
      <c r="N939" s="7" cm="1">
        <f t="array" ref="N939:N956">TRANSPOSE('SC Tax'!B6:S6)</f>
        <v>0.22120000000000001</v>
      </c>
      <c r="O939" s="15"/>
      <c r="P939" s="15"/>
      <c r="Q939" s="15"/>
      <c r="R939" s="15"/>
      <c r="U939" s="23"/>
      <c r="V939" s="23"/>
    </row>
    <row r="940" spans="1:22" x14ac:dyDescent="0.25">
      <c r="A940">
        <v>3030</v>
      </c>
      <c r="B940" t="s">
        <v>52</v>
      </c>
      <c r="C940">
        <v>2006</v>
      </c>
      <c r="D940" s="4">
        <v>3</v>
      </c>
      <c r="E940" s="10">
        <v>1.7617516390842546E-2</v>
      </c>
      <c r="F940" s="10">
        <v>0.89326765188834156</v>
      </c>
      <c r="G940" s="9">
        <v>3.8387107715561967E-2</v>
      </c>
      <c r="H940" s="9">
        <v>0.8234988419491327</v>
      </c>
      <c r="I940" s="9">
        <v>0.87761519079342498</v>
      </c>
      <c r="J940" s="7">
        <v>4.2090438247011974E-2</v>
      </c>
      <c r="K940" s="7"/>
      <c r="L940" s="7"/>
      <c r="M940" s="7"/>
      <c r="N940" s="7">
        <v>0.22120000000000001</v>
      </c>
      <c r="O940" s="15"/>
      <c r="P940" s="15"/>
      <c r="Q940" s="15"/>
      <c r="R940" s="15"/>
      <c r="U940" s="23"/>
      <c r="V940" s="23"/>
    </row>
    <row r="941" spans="1:22" x14ac:dyDescent="0.25">
      <c r="A941">
        <v>3030</v>
      </c>
      <c r="B941" t="s">
        <v>52</v>
      </c>
      <c r="C941">
        <v>2007</v>
      </c>
      <c r="D941" s="4">
        <v>3</v>
      </c>
      <c r="E941" s="10">
        <v>1.8215439891341119E-2</v>
      </c>
      <c r="F941" s="10">
        <v>0.909688013136289</v>
      </c>
      <c r="G941" s="9">
        <v>3.9623873133393522E-2</v>
      </c>
      <c r="H941" s="9">
        <v>0.85678414708617623</v>
      </c>
      <c r="I941" s="9">
        <v>0.90781176625538473</v>
      </c>
      <c r="J941" s="7">
        <v>4.2717131474103567E-2</v>
      </c>
      <c r="K941" s="7"/>
      <c r="L941" s="7"/>
      <c r="M941" s="7"/>
      <c r="N941" s="7">
        <v>0.22120000000000001</v>
      </c>
      <c r="O941" s="15"/>
      <c r="P941" s="15"/>
      <c r="Q941" s="15"/>
      <c r="R941" s="15"/>
      <c r="U941" s="23"/>
      <c r="V941" s="23"/>
    </row>
    <row r="942" spans="1:22" x14ac:dyDescent="0.25">
      <c r="A942">
        <v>3030</v>
      </c>
      <c r="B942" t="s">
        <v>52</v>
      </c>
      <c r="C942">
        <v>2008</v>
      </c>
      <c r="D942" s="4">
        <v>3</v>
      </c>
      <c r="E942" s="10">
        <v>2.2312393720777292E-2</v>
      </c>
      <c r="F942" s="10">
        <v>0.93021346469622335</v>
      </c>
      <c r="G942" s="9">
        <v>6.2270143938427669E-2</v>
      </c>
      <c r="H942" s="9">
        <v>0.91183236277654256</v>
      </c>
      <c r="I942" s="9">
        <v>0.92968101912795709</v>
      </c>
      <c r="J942" s="7">
        <v>3.6070119521912386E-2</v>
      </c>
      <c r="K942" s="7"/>
      <c r="L942" s="7"/>
      <c r="M942" s="7"/>
      <c r="N942" s="7">
        <v>0.19500000000000001</v>
      </c>
      <c r="O942" s="15"/>
      <c r="P942" s="15"/>
      <c r="Q942" s="15"/>
      <c r="R942" s="15"/>
      <c r="U942" s="23"/>
      <c r="V942" s="23"/>
    </row>
    <row r="943" spans="1:22" x14ac:dyDescent="0.25">
      <c r="A943">
        <v>3030</v>
      </c>
      <c r="B943" t="s">
        <v>52</v>
      </c>
      <c r="C943">
        <v>2009</v>
      </c>
      <c r="D943" s="4">
        <v>3</v>
      </c>
      <c r="E943" s="10">
        <v>3.5242327225296828E-3</v>
      </c>
      <c r="F943" s="10">
        <v>0.93349753694581283</v>
      </c>
      <c r="G943" s="9">
        <v>2.8616972913710962E-2</v>
      </c>
      <c r="H943" s="9">
        <v>0.93830319590345845</v>
      </c>
      <c r="I943" s="9">
        <v>0.94083695414572388</v>
      </c>
      <c r="J943" s="7">
        <v>3.2316400000000002E-2</v>
      </c>
      <c r="K943" s="7"/>
      <c r="L943" s="7"/>
      <c r="M943" s="7"/>
      <c r="N943" s="7">
        <v>0.19</v>
      </c>
      <c r="O943" s="15"/>
      <c r="P943" s="15"/>
      <c r="Q943" s="15"/>
      <c r="R943" s="15"/>
      <c r="U943" s="23"/>
      <c r="V943" s="23"/>
    </row>
    <row r="944" spans="1:22" x14ac:dyDescent="0.25">
      <c r="A944">
        <v>3030</v>
      </c>
      <c r="B944" t="s">
        <v>52</v>
      </c>
      <c r="C944">
        <v>2010</v>
      </c>
      <c r="D944" s="4">
        <v>3</v>
      </c>
      <c r="E944" s="10">
        <v>2.4327872249264807E-2</v>
      </c>
      <c r="F944" s="10">
        <v>0.95648604269293924</v>
      </c>
      <c r="G944" s="9">
        <v>1.1747839367532598E-2</v>
      </c>
      <c r="H944" s="9">
        <v>0.94939123384833213</v>
      </c>
      <c r="I944" s="9">
        <v>0.96911394163900921</v>
      </c>
      <c r="J944" s="7">
        <v>3.2359600000000016E-2</v>
      </c>
      <c r="K944" s="7"/>
      <c r="L944" s="7"/>
      <c r="M944" s="7"/>
      <c r="N944" s="7">
        <v>0.18</v>
      </c>
      <c r="O944" s="15"/>
      <c r="P944" s="15"/>
      <c r="Q944" s="15"/>
      <c r="R944" s="15"/>
      <c r="U944" s="23"/>
      <c r="V944" s="23"/>
    </row>
    <row r="945" spans="1:22" x14ac:dyDescent="0.25">
      <c r="A945">
        <v>3030</v>
      </c>
      <c r="B945" t="s">
        <v>52</v>
      </c>
      <c r="C945">
        <v>2011</v>
      </c>
      <c r="D945" s="4">
        <v>3</v>
      </c>
      <c r="E945" s="10">
        <v>3.0433456080182605E-2</v>
      </c>
      <c r="F945" s="10">
        <v>0.98604269293924462</v>
      </c>
      <c r="G945" s="9">
        <v>2.4364269310062719E-2</v>
      </c>
      <c r="H945" s="9">
        <v>0.97280654775700304</v>
      </c>
      <c r="I945" s="9">
        <v>0.98530623073947299</v>
      </c>
      <c r="J945" s="7">
        <v>2.7817269076305207E-2</v>
      </c>
      <c r="K945" s="7"/>
      <c r="L945" s="7"/>
      <c r="M945" s="7"/>
      <c r="N945" s="7">
        <v>0.16500000000000001</v>
      </c>
      <c r="O945" s="15"/>
      <c r="P945" s="15"/>
      <c r="Q945" s="15"/>
      <c r="R945" s="15"/>
      <c r="U945" s="23"/>
      <c r="V945" s="23"/>
    </row>
    <row r="946" spans="1:22" x14ac:dyDescent="0.25">
      <c r="A946">
        <v>3030</v>
      </c>
      <c r="B946" t="s">
        <v>52</v>
      </c>
      <c r="C946">
        <v>2012</v>
      </c>
      <c r="D946" s="4">
        <v>3</v>
      </c>
      <c r="E946" s="10">
        <v>1.4055626189858721E-2</v>
      </c>
      <c r="F946" s="10">
        <v>1</v>
      </c>
      <c r="G946" s="9">
        <v>2.7570036957151399E-2</v>
      </c>
      <c r="H946" s="9">
        <v>1</v>
      </c>
      <c r="I946" s="9">
        <v>1</v>
      </c>
      <c r="J946" s="7">
        <v>1.8738799999999996E-2</v>
      </c>
      <c r="K946" s="7"/>
      <c r="L946" s="7"/>
      <c r="M946" s="7"/>
      <c r="N946" s="7">
        <v>0.15</v>
      </c>
      <c r="O946" s="15"/>
      <c r="P946" s="15"/>
      <c r="Q946" s="15"/>
      <c r="R946" s="15"/>
      <c r="U946" s="23"/>
      <c r="V946" s="23"/>
    </row>
    <row r="947" spans="1:22" x14ac:dyDescent="0.25">
      <c r="A947">
        <v>3030</v>
      </c>
      <c r="B947" t="s">
        <v>52</v>
      </c>
      <c r="C947">
        <v>2013</v>
      </c>
      <c r="D947" s="4">
        <v>3</v>
      </c>
      <c r="E947" s="10">
        <v>9.8040000966208348E-3</v>
      </c>
      <c r="F947" s="10">
        <v>1.0098522167487685</v>
      </c>
      <c r="G947" s="9">
        <v>1.808806658576062E-2</v>
      </c>
      <c r="H947" s="9">
        <v>1.0182526464752835</v>
      </c>
      <c r="I947" s="9">
        <v>1.0160331710317538</v>
      </c>
      <c r="J947" s="7">
        <v>2.2583599999999988E-2</v>
      </c>
      <c r="K947" s="7"/>
      <c r="L947" s="7"/>
      <c r="M947" s="7"/>
      <c r="N947" s="7">
        <v>0.15</v>
      </c>
      <c r="O947" s="15"/>
      <c r="P947" s="15"/>
      <c r="Q947" s="15"/>
      <c r="R947" s="15"/>
      <c r="U947" s="23"/>
      <c r="V947" s="23"/>
    </row>
    <row r="948" spans="1:22" x14ac:dyDescent="0.25">
      <c r="A948">
        <v>3030</v>
      </c>
      <c r="B948" t="s">
        <v>52</v>
      </c>
      <c r="C948">
        <v>2014</v>
      </c>
      <c r="D948" s="4">
        <v>3</v>
      </c>
      <c r="E948" s="10">
        <v>2.330358567788408E-2</v>
      </c>
      <c r="F948" s="10">
        <v>1.0336617405582924</v>
      </c>
      <c r="G948" s="9">
        <v>2.9520478905960826E-2</v>
      </c>
      <c r="H948" s="9">
        <v>1.0487600331166909</v>
      </c>
      <c r="I948" s="9">
        <v>1.0371985462504336</v>
      </c>
      <c r="J948" s="7">
        <v>2.2319999999999989E-2</v>
      </c>
      <c r="K948" s="7"/>
      <c r="L948" s="7"/>
      <c r="M948" s="7"/>
      <c r="N948" s="7">
        <v>0.15</v>
      </c>
      <c r="O948" s="15"/>
      <c r="P948" s="15"/>
      <c r="Q948" s="15"/>
      <c r="R948" s="15"/>
      <c r="U948" s="23"/>
      <c r="V948" s="23"/>
    </row>
    <row r="949" spans="1:22" x14ac:dyDescent="0.25">
      <c r="A949">
        <v>3030</v>
      </c>
      <c r="B949" t="s">
        <v>52</v>
      </c>
      <c r="C949">
        <v>2015</v>
      </c>
      <c r="D949" s="4">
        <v>3</v>
      </c>
      <c r="E949" s="10">
        <v>1.1843802087761406E-2</v>
      </c>
      <c r="F949" s="10">
        <v>1.045977011494253</v>
      </c>
      <c r="G949" s="9">
        <v>3.3647065394515868E-2</v>
      </c>
      <c r="H949" s="9">
        <v>1.0846481090003903</v>
      </c>
      <c r="I949" s="9">
        <v>1.0617060042849822</v>
      </c>
      <c r="J949" s="7">
        <v>1.5228399999999998E-2</v>
      </c>
      <c r="K949" s="7"/>
      <c r="L949" s="7"/>
      <c r="M949" s="7"/>
      <c r="N949" s="7">
        <v>0.15</v>
      </c>
      <c r="O949" s="15"/>
      <c r="P949" s="15"/>
      <c r="Q949" s="15"/>
      <c r="R949" s="15"/>
      <c r="U949" s="23"/>
      <c r="V949" s="23"/>
    </row>
    <row r="950" spans="1:22" x14ac:dyDescent="0.25">
      <c r="A950">
        <v>3030</v>
      </c>
      <c r="B950" t="s">
        <v>52</v>
      </c>
      <c r="C950">
        <v>2016</v>
      </c>
      <c r="D950" s="4">
        <v>3</v>
      </c>
      <c r="E950" s="10">
        <v>1.789234818433507E-2</v>
      </c>
      <c r="F950" s="10">
        <v>1.0648604269293924</v>
      </c>
      <c r="G950" s="9">
        <v>7.7767943011115212E-3</v>
      </c>
      <c r="H950" s="9">
        <v>1.0931160783837119</v>
      </c>
      <c r="I950" s="9">
        <v>1.0740860968389463</v>
      </c>
      <c r="J950" s="7">
        <v>1.2503599999999997E-2</v>
      </c>
      <c r="K950" s="7"/>
      <c r="L950" s="7"/>
      <c r="M950" s="7"/>
      <c r="N950" s="7">
        <v>0.15</v>
      </c>
      <c r="O950" s="15"/>
      <c r="P950" s="15"/>
      <c r="Q950" s="15"/>
      <c r="R950" s="15"/>
      <c r="U950" s="23"/>
      <c r="V950" s="23"/>
    </row>
    <row r="951" spans="1:22" x14ac:dyDescent="0.25">
      <c r="A951">
        <v>3030</v>
      </c>
      <c r="B951" t="s">
        <v>52</v>
      </c>
      <c r="C951">
        <v>2017</v>
      </c>
      <c r="D951" s="4">
        <v>3</v>
      </c>
      <c r="E951" s="10">
        <v>1.6819968400870744E-2</v>
      </c>
      <c r="F951" s="10">
        <v>1.0829228243021347</v>
      </c>
      <c r="G951" s="9">
        <v>6.7346003459078487E-3</v>
      </c>
      <c r="H951" s="9">
        <v>1.1005026230986659</v>
      </c>
      <c r="I951" s="9">
        <v>1.0930968272236361</v>
      </c>
      <c r="J951" s="7">
        <v>1.7814056224899587E-2</v>
      </c>
      <c r="K951" s="7"/>
      <c r="L951" s="7"/>
      <c r="M951" s="7"/>
      <c r="N951" s="7">
        <v>0.15</v>
      </c>
      <c r="O951" s="15"/>
      <c r="P951" s="15"/>
      <c r="Q951" s="15"/>
      <c r="R951" s="15"/>
      <c r="U951" s="23"/>
      <c r="V951" s="23"/>
    </row>
    <row r="952" spans="1:22" x14ac:dyDescent="0.25">
      <c r="A952">
        <v>3030</v>
      </c>
      <c r="B952" t="s">
        <v>52</v>
      </c>
      <c r="C952">
        <v>2018</v>
      </c>
      <c r="D952" s="4">
        <v>3</v>
      </c>
      <c r="E952" s="10">
        <v>2.3230718715160439E-2</v>
      </c>
      <c r="F952" s="10">
        <v>1.1083743842364533</v>
      </c>
      <c r="G952" s="9">
        <v>3.2608217496699086E-2</v>
      </c>
      <c r="H952" s="9">
        <v>1.1369795435774142</v>
      </c>
      <c r="I952" s="9">
        <v>1.1204060044918529</v>
      </c>
      <c r="J952" s="7">
        <v>2.2796800000000013E-2</v>
      </c>
      <c r="K952" s="7"/>
      <c r="L952" s="7"/>
      <c r="M952" s="7"/>
      <c r="N952" s="7">
        <v>0.15</v>
      </c>
      <c r="O952" s="15"/>
      <c r="P952" s="15"/>
      <c r="Q952" s="15"/>
      <c r="R952" s="15"/>
      <c r="U952" s="23"/>
      <c r="V952" s="23"/>
    </row>
    <row r="953" spans="1:22" x14ac:dyDescent="0.25">
      <c r="A953">
        <v>3030</v>
      </c>
      <c r="B953" t="s">
        <v>52</v>
      </c>
      <c r="C953">
        <v>2019</v>
      </c>
      <c r="D953" s="4">
        <v>3</v>
      </c>
      <c r="E953" s="10">
        <v>1.8349138668196617E-2</v>
      </c>
      <c r="F953" s="10">
        <v>1.1288998357963875</v>
      </c>
      <c r="G953" s="9">
        <v>1.5858858117744262E-2</v>
      </c>
      <c r="H953" s="9">
        <v>1.1551544767653172</v>
      </c>
      <c r="I953" s="9">
        <v>1.1481239238412309</v>
      </c>
      <c r="J953" s="7">
        <v>1.58896E-2</v>
      </c>
      <c r="K953" s="7"/>
      <c r="L953" s="7"/>
      <c r="M953" s="7"/>
      <c r="N953" s="7">
        <v>0.15</v>
      </c>
      <c r="O953" s="15"/>
      <c r="P953" s="15"/>
      <c r="Q953" s="15"/>
      <c r="R953" s="15"/>
      <c r="U953" s="23"/>
      <c r="V953" s="23"/>
    </row>
    <row r="954" spans="1:22" x14ac:dyDescent="0.25">
      <c r="A954">
        <v>3030</v>
      </c>
      <c r="B954" t="s">
        <v>52</v>
      </c>
      <c r="C954">
        <v>2020</v>
      </c>
      <c r="D954" s="4">
        <v>3</v>
      </c>
      <c r="E954" s="10">
        <v>6.5241260769432936E-3</v>
      </c>
      <c r="F954" s="10">
        <v>1.136288998357964</v>
      </c>
      <c r="G954" s="9">
        <v>1.1687705748592014E-3</v>
      </c>
      <c r="H954" s="9">
        <v>1.1565053766193969</v>
      </c>
      <c r="I954" s="9">
        <v>1.2126453525456478</v>
      </c>
      <c r="J954" s="7">
        <v>7.5211155378486104E-3</v>
      </c>
      <c r="K954" s="7"/>
      <c r="L954" s="7"/>
      <c r="M954" s="7"/>
      <c r="N954" s="7">
        <v>0.15</v>
      </c>
      <c r="O954" s="15"/>
      <c r="P954" s="15"/>
      <c r="Q954" s="15"/>
      <c r="R954" s="15"/>
      <c r="U954" s="23"/>
      <c r="V954" s="23"/>
    </row>
    <row r="955" spans="1:22" x14ac:dyDescent="0.25">
      <c r="A955">
        <v>3030</v>
      </c>
      <c r="B955" t="s">
        <v>52</v>
      </c>
      <c r="C955">
        <v>2021</v>
      </c>
      <c r="D955" s="4">
        <v>3</v>
      </c>
      <c r="E955" s="10">
        <v>3.4094211342975925E-2</v>
      </c>
      <c r="F955" s="10">
        <v>1.1756978653530377</v>
      </c>
      <c r="G955" s="9">
        <v>7.9916684095870591E-2</v>
      </c>
      <c r="H955" s="9">
        <v>1.252722942095772</v>
      </c>
      <c r="I955" s="9">
        <v>1.2570003330618729</v>
      </c>
      <c r="J955" s="7">
        <v>1.363253012048192E-2</v>
      </c>
      <c r="K955" s="7"/>
      <c r="L955" s="7"/>
      <c r="M955" s="7"/>
      <c r="N955" s="7">
        <v>0.15</v>
      </c>
      <c r="O955" s="15"/>
      <c r="P955" s="15"/>
      <c r="Q955" s="15"/>
      <c r="R955" s="15"/>
      <c r="U955" s="23"/>
      <c r="V955" s="23"/>
    </row>
    <row r="956" spans="1:22" s="2" customFormat="1" x14ac:dyDescent="0.25">
      <c r="A956" s="2">
        <v>3030</v>
      </c>
      <c r="B956" s="2" t="s">
        <v>52</v>
      </c>
      <c r="C956" s="2">
        <v>2022</v>
      </c>
      <c r="D956" s="5">
        <v>3</v>
      </c>
      <c r="E956" s="13">
        <v>6.5541858408471529E-2</v>
      </c>
      <c r="F956" s="13">
        <v>1.2553366174055829</v>
      </c>
      <c r="G956" s="12">
        <v>0.10103524587275775</v>
      </c>
      <c r="H956" s="12">
        <v>1.385906976081813</v>
      </c>
      <c r="I956" s="12">
        <v>1.3018174110679976</v>
      </c>
      <c r="J956" s="11">
        <v>2.7718145161290314E-2</v>
      </c>
      <c r="K956" s="11"/>
      <c r="L956" s="11"/>
      <c r="M956" s="11"/>
      <c r="N956" s="11">
        <v>0.15</v>
      </c>
      <c r="O956" s="16"/>
      <c r="P956" s="16"/>
      <c r="Q956" s="16"/>
      <c r="R956" s="16"/>
      <c r="S956" s="73"/>
      <c r="T956" s="85"/>
      <c r="U956" s="75"/>
      <c r="V956" s="75"/>
    </row>
    <row r="957" spans="1:22" x14ac:dyDescent="0.25">
      <c r="A957">
        <v>3031</v>
      </c>
      <c r="B957" t="s">
        <v>53</v>
      </c>
      <c r="C957">
        <v>2005</v>
      </c>
      <c r="D957" s="4">
        <v>3</v>
      </c>
      <c r="E957" s="10" cm="1">
        <f t="array" ref="E957:E974">TRANSPOSE(Deflators!C27:T27)</f>
        <v>2.1750266400177042E-2</v>
      </c>
      <c r="F957" s="10" cm="1">
        <f t="array" ref="F957:F974">TRANSPOSE(Deflators!C26:T26)</f>
        <v>0.87766830870279156</v>
      </c>
      <c r="G957" s="9" cm="1">
        <f t="array" ref="G957:G974">TRANSPOSE(Deflators!C61:T61)</f>
        <v>3.0940741067130219E-2</v>
      </c>
      <c r="H957" s="9" cm="1">
        <f t="array" ref="H957:H974">TRANSPOSE(Deflators!C62:T62)</f>
        <v>0.79248615506261366</v>
      </c>
      <c r="I957" s="9">
        <v>0.86196136896015041</v>
      </c>
      <c r="J957" s="7" cm="1">
        <f t="array" ref="J957:J974">'RFR - ONT'!J5:J22</f>
        <v>4.0660799999999969E-2</v>
      </c>
      <c r="K957" s="7"/>
      <c r="L957" s="7"/>
      <c r="M957" s="7"/>
      <c r="N957" s="7" cm="1">
        <f t="array" ref="N957:N974">TRANSPOSE('SC Tax'!B6:S6)</f>
        <v>0.22120000000000001</v>
      </c>
      <c r="O957" s="15"/>
      <c r="P957" s="15"/>
      <c r="Q957" s="15"/>
      <c r="R957" s="15"/>
      <c r="U957" s="23"/>
      <c r="V957" s="23"/>
    </row>
    <row r="958" spans="1:22" x14ac:dyDescent="0.25">
      <c r="A958">
        <v>3031</v>
      </c>
      <c r="B958" t="s">
        <v>53</v>
      </c>
      <c r="C958">
        <v>2006</v>
      </c>
      <c r="D958" s="4">
        <v>3</v>
      </c>
      <c r="E958" s="10">
        <v>1.7617516390842546E-2</v>
      </c>
      <c r="F958" s="10">
        <v>0.89326765188834156</v>
      </c>
      <c r="G958" s="9">
        <v>3.8387107715561967E-2</v>
      </c>
      <c r="H958" s="9">
        <v>0.8234988419491327</v>
      </c>
      <c r="I958" s="9">
        <v>0.87761519079342498</v>
      </c>
      <c r="J958" s="7">
        <v>4.2090438247011974E-2</v>
      </c>
      <c r="K958" s="7"/>
      <c r="L958" s="7"/>
      <c r="M958" s="7"/>
      <c r="N958" s="7">
        <v>0.22120000000000001</v>
      </c>
      <c r="O958" s="15"/>
      <c r="P958" s="15"/>
      <c r="Q958" s="15"/>
      <c r="R958" s="15"/>
      <c r="U958" s="23"/>
      <c r="V958" s="23"/>
    </row>
    <row r="959" spans="1:22" x14ac:dyDescent="0.25">
      <c r="A959">
        <v>3031</v>
      </c>
      <c r="B959" t="s">
        <v>53</v>
      </c>
      <c r="C959">
        <v>2007</v>
      </c>
      <c r="D959" s="4">
        <v>3</v>
      </c>
      <c r="E959" s="10">
        <v>1.8215439891341119E-2</v>
      </c>
      <c r="F959" s="10">
        <v>0.909688013136289</v>
      </c>
      <c r="G959" s="9">
        <v>3.9623873133393522E-2</v>
      </c>
      <c r="H959" s="9">
        <v>0.85678414708617623</v>
      </c>
      <c r="I959" s="9">
        <v>0.90781176625538473</v>
      </c>
      <c r="J959" s="7">
        <v>4.2717131474103567E-2</v>
      </c>
      <c r="K959" s="7"/>
      <c r="L959" s="7"/>
      <c r="M959" s="7"/>
      <c r="N959" s="7">
        <v>0.22120000000000001</v>
      </c>
      <c r="O959" s="15"/>
      <c r="P959" s="15"/>
      <c r="Q959" s="15"/>
      <c r="R959" s="15"/>
      <c r="U959" s="23"/>
      <c r="V959" s="23"/>
    </row>
    <row r="960" spans="1:22" x14ac:dyDescent="0.25">
      <c r="A960">
        <v>3031</v>
      </c>
      <c r="B960" t="s">
        <v>53</v>
      </c>
      <c r="C960">
        <v>2008</v>
      </c>
      <c r="D960" s="4">
        <v>3</v>
      </c>
      <c r="E960" s="10">
        <v>2.2312393720777292E-2</v>
      </c>
      <c r="F960" s="10">
        <v>0.93021346469622335</v>
      </c>
      <c r="G960" s="9">
        <v>6.2270143938427669E-2</v>
      </c>
      <c r="H960" s="9">
        <v>0.91183236277654256</v>
      </c>
      <c r="I960" s="9">
        <v>0.92968101912795709</v>
      </c>
      <c r="J960" s="7">
        <v>3.6070119521912386E-2</v>
      </c>
      <c r="K960" s="7"/>
      <c r="L960" s="7"/>
      <c r="M960" s="7"/>
      <c r="N960" s="7">
        <v>0.19500000000000001</v>
      </c>
      <c r="O960" s="15"/>
      <c r="P960" s="15"/>
      <c r="Q960" s="15"/>
      <c r="R960" s="15"/>
      <c r="U960" s="23"/>
      <c r="V960" s="23"/>
    </row>
    <row r="961" spans="1:22" x14ac:dyDescent="0.25">
      <c r="A961">
        <v>3031</v>
      </c>
      <c r="B961" t="s">
        <v>53</v>
      </c>
      <c r="C961">
        <v>2009</v>
      </c>
      <c r="D961" s="4">
        <v>3</v>
      </c>
      <c r="E961" s="10">
        <v>3.5242327225296828E-3</v>
      </c>
      <c r="F961" s="10">
        <v>0.93349753694581283</v>
      </c>
      <c r="G961" s="9">
        <v>2.8616972913710962E-2</v>
      </c>
      <c r="H961" s="9">
        <v>0.93830319590345845</v>
      </c>
      <c r="I961" s="9">
        <v>0.94083695414572388</v>
      </c>
      <c r="J961" s="7">
        <v>3.2316400000000002E-2</v>
      </c>
      <c r="K961" s="7"/>
      <c r="L961" s="7"/>
      <c r="M961" s="7"/>
      <c r="N961" s="7">
        <v>0.19</v>
      </c>
      <c r="O961" s="15"/>
      <c r="P961" s="15"/>
      <c r="Q961" s="15"/>
      <c r="R961" s="15"/>
      <c r="U961" s="23"/>
      <c r="V961" s="23"/>
    </row>
    <row r="962" spans="1:22" x14ac:dyDescent="0.25">
      <c r="A962">
        <v>3031</v>
      </c>
      <c r="B962" t="s">
        <v>53</v>
      </c>
      <c r="C962">
        <v>2010</v>
      </c>
      <c r="D962" s="4">
        <v>3</v>
      </c>
      <c r="E962" s="10">
        <v>2.4327872249264807E-2</v>
      </c>
      <c r="F962" s="10">
        <v>0.95648604269293924</v>
      </c>
      <c r="G962" s="9">
        <v>1.1747839367532598E-2</v>
      </c>
      <c r="H962" s="9">
        <v>0.94939123384833213</v>
      </c>
      <c r="I962" s="9">
        <v>0.96911394163900921</v>
      </c>
      <c r="J962" s="7">
        <v>3.2359600000000016E-2</v>
      </c>
      <c r="K962" s="7"/>
      <c r="L962" s="7"/>
      <c r="M962" s="7"/>
      <c r="N962" s="7">
        <v>0.18</v>
      </c>
      <c r="O962" s="15"/>
      <c r="P962" s="15"/>
      <c r="Q962" s="15"/>
      <c r="R962" s="15"/>
      <c r="U962" s="23"/>
      <c r="V962" s="23"/>
    </row>
    <row r="963" spans="1:22" x14ac:dyDescent="0.25">
      <c r="A963">
        <v>3031</v>
      </c>
      <c r="B963" t="s">
        <v>53</v>
      </c>
      <c r="C963">
        <v>2011</v>
      </c>
      <c r="D963" s="4">
        <v>3</v>
      </c>
      <c r="E963" s="10">
        <v>3.0433456080182605E-2</v>
      </c>
      <c r="F963" s="10">
        <v>0.98604269293924462</v>
      </c>
      <c r="G963" s="9">
        <v>2.4364269310062719E-2</v>
      </c>
      <c r="H963" s="9">
        <v>0.97280654775700304</v>
      </c>
      <c r="I963" s="9">
        <v>0.98530623073947299</v>
      </c>
      <c r="J963" s="7">
        <v>2.7817269076305207E-2</v>
      </c>
      <c r="K963" s="7"/>
      <c r="L963" s="7"/>
      <c r="M963" s="7"/>
      <c r="N963" s="7">
        <v>0.16500000000000001</v>
      </c>
      <c r="O963" s="15"/>
      <c r="P963" s="15"/>
      <c r="Q963" s="15"/>
      <c r="R963" s="15"/>
      <c r="U963" s="23"/>
      <c r="V963" s="23"/>
    </row>
    <row r="964" spans="1:22" x14ac:dyDescent="0.25">
      <c r="A964">
        <v>3031</v>
      </c>
      <c r="B964" t="s">
        <v>53</v>
      </c>
      <c r="C964">
        <v>2012</v>
      </c>
      <c r="D964" s="4">
        <v>3</v>
      </c>
      <c r="E964" s="10">
        <v>1.4055626189858721E-2</v>
      </c>
      <c r="F964" s="10">
        <v>1</v>
      </c>
      <c r="G964" s="9">
        <v>2.7570036957151399E-2</v>
      </c>
      <c r="H964" s="9">
        <v>1</v>
      </c>
      <c r="I964" s="9">
        <v>1</v>
      </c>
      <c r="J964" s="7">
        <v>1.8738799999999996E-2</v>
      </c>
      <c r="K964" s="7"/>
      <c r="L964" s="7"/>
      <c r="M964" s="7"/>
      <c r="N964" s="7">
        <v>0.15</v>
      </c>
      <c r="O964" s="15"/>
      <c r="P964" s="15"/>
      <c r="Q964" s="15"/>
      <c r="R964" s="15"/>
      <c r="U964" s="23"/>
      <c r="V964" s="23"/>
    </row>
    <row r="965" spans="1:22" x14ac:dyDescent="0.25">
      <c r="A965">
        <v>3031</v>
      </c>
      <c r="B965" t="s">
        <v>53</v>
      </c>
      <c r="C965">
        <v>2013</v>
      </c>
      <c r="D965" s="4">
        <v>3</v>
      </c>
      <c r="E965" s="10">
        <v>9.8040000966208348E-3</v>
      </c>
      <c r="F965" s="10">
        <v>1.0098522167487685</v>
      </c>
      <c r="G965" s="9">
        <v>1.808806658576062E-2</v>
      </c>
      <c r="H965" s="9">
        <v>1.0182526464752835</v>
      </c>
      <c r="I965" s="9">
        <v>1.0160331710317538</v>
      </c>
      <c r="J965" s="7">
        <v>2.2583599999999988E-2</v>
      </c>
      <c r="K965" s="7"/>
      <c r="L965" s="7"/>
      <c r="M965" s="7"/>
      <c r="N965" s="7">
        <v>0.15</v>
      </c>
      <c r="O965" s="15"/>
      <c r="P965" s="15"/>
      <c r="Q965" s="15"/>
      <c r="R965" s="15"/>
      <c r="U965" s="23"/>
      <c r="V965" s="23"/>
    </row>
    <row r="966" spans="1:22" x14ac:dyDescent="0.25">
      <c r="A966">
        <v>3031</v>
      </c>
      <c r="B966" t="s">
        <v>53</v>
      </c>
      <c r="C966">
        <v>2014</v>
      </c>
      <c r="D966" s="4">
        <v>3</v>
      </c>
      <c r="E966" s="10">
        <v>2.330358567788408E-2</v>
      </c>
      <c r="F966" s="10">
        <v>1.0336617405582924</v>
      </c>
      <c r="G966" s="9">
        <v>2.9520478905960826E-2</v>
      </c>
      <c r="H966" s="9">
        <v>1.0487600331166909</v>
      </c>
      <c r="I966" s="9">
        <v>1.0371985462504336</v>
      </c>
      <c r="J966" s="7">
        <v>2.2319999999999989E-2</v>
      </c>
      <c r="K966" s="7"/>
      <c r="L966" s="7"/>
      <c r="M966" s="7"/>
      <c r="N966" s="7">
        <v>0.15</v>
      </c>
      <c r="O966" s="15"/>
      <c r="P966" s="15"/>
      <c r="Q966" s="15"/>
      <c r="R966" s="15"/>
      <c r="U966" s="23"/>
      <c r="V966" s="23"/>
    </row>
    <row r="967" spans="1:22" x14ac:dyDescent="0.25">
      <c r="A967">
        <v>3031</v>
      </c>
      <c r="B967" t="s">
        <v>53</v>
      </c>
      <c r="C967">
        <v>2015</v>
      </c>
      <c r="D967" s="4">
        <v>3</v>
      </c>
      <c r="E967" s="10">
        <v>1.1843802087761406E-2</v>
      </c>
      <c r="F967" s="10">
        <v>1.045977011494253</v>
      </c>
      <c r="G967" s="9">
        <v>3.3647065394515868E-2</v>
      </c>
      <c r="H967" s="9">
        <v>1.0846481090003903</v>
      </c>
      <c r="I967" s="9">
        <v>1.0617060042849822</v>
      </c>
      <c r="J967" s="7">
        <v>1.5228399999999998E-2</v>
      </c>
      <c r="K967" s="7"/>
      <c r="L967" s="7"/>
      <c r="M967" s="7"/>
      <c r="N967" s="7">
        <v>0.15</v>
      </c>
      <c r="O967" s="15"/>
      <c r="P967" s="15"/>
      <c r="Q967" s="15"/>
      <c r="R967" s="15"/>
      <c r="U967" s="23"/>
      <c r="V967" s="23"/>
    </row>
    <row r="968" spans="1:22" x14ac:dyDescent="0.25">
      <c r="A968">
        <v>3031</v>
      </c>
      <c r="B968" t="s">
        <v>53</v>
      </c>
      <c r="C968">
        <v>2016</v>
      </c>
      <c r="D968" s="4">
        <v>3</v>
      </c>
      <c r="E968" s="10">
        <v>1.789234818433507E-2</v>
      </c>
      <c r="F968" s="10">
        <v>1.0648604269293924</v>
      </c>
      <c r="G968" s="9">
        <v>7.7767943011115212E-3</v>
      </c>
      <c r="H968" s="9">
        <v>1.0931160783837119</v>
      </c>
      <c r="I968" s="9">
        <v>1.0740860968389463</v>
      </c>
      <c r="J968" s="7">
        <v>1.2503599999999997E-2</v>
      </c>
      <c r="K968" s="7"/>
      <c r="L968" s="7"/>
      <c r="M968" s="7"/>
      <c r="N968" s="7">
        <v>0.15</v>
      </c>
      <c r="O968" s="15"/>
      <c r="P968" s="15"/>
      <c r="Q968" s="15"/>
      <c r="R968" s="15"/>
      <c r="U968" s="23"/>
      <c r="V968" s="23"/>
    </row>
    <row r="969" spans="1:22" x14ac:dyDescent="0.25">
      <c r="A969">
        <v>3031</v>
      </c>
      <c r="B969" t="s">
        <v>53</v>
      </c>
      <c r="C969">
        <v>2017</v>
      </c>
      <c r="D969" s="4">
        <v>3</v>
      </c>
      <c r="E969" s="10">
        <v>1.6819968400870744E-2</v>
      </c>
      <c r="F969" s="10">
        <v>1.0829228243021347</v>
      </c>
      <c r="G969" s="9">
        <v>6.7346003459078487E-3</v>
      </c>
      <c r="H969" s="9">
        <v>1.1005026230986659</v>
      </c>
      <c r="I969" s="9">
        <v>1.0930968272236361</v>
      </c>
      <c r="J969" s="7">
        <v>1.7814056224899587E-2</v>
      </c>
      <c r="K969" s="7"/>
      <c r="L969" s="7"/>
      <c r="M969" s="7"/>
      <c r="N969" s="7">
        <v>0.15</v>
      </c>
      <c r="O969" s="15"/>
      <c r="P969" s="15"/>
      <c r="Q969" s="15"/>
      <c r="R969" s="15"/>
      <c r="U969" s="23"/>
      <c r="V969" s="23"/>
    </row>
    <row r="970" spans="1:22" x14ac:dyDescent="0.25">
      <c r="A970">
        <v>3031</v>
      </c>
      <c r="B970" t="s">
        <v>53</v>
      </c>
      <c r="C970">
        <v>2018</v>
      </c>
      <c r="D970" s="4">
        <v>3</v>
      </c>
      <c r="E970" s="10">
        <v>2.3230718715160439E-2</v>
      </c>
      <c r="F970" s="10">
        <v>1.1083743842364533</v>
      </c>
      <c r="G970" s="9">
        <v>3.2608217496699086E-2</v>
      </c>
      <c r="H970" s="9">
        <v>1.1369795435774142</v>
      </c>
      <c r="I970" s="9">
        <v>1.1204060044918529</v>
      </c>
      <c r="J970" s="7">
        <v>2.2796800000000013E-2</v>
      </c>
      <c r="K970" s="7"/>
      <c r="L970" s="7"/>
      <c r="M970" s="7"/>
      <c r="N970" s="7">
        <v>0.15</v>
      </c>
      <c r="O970" s="15"/>
      <c r="P970" s="15"/>
      <c r="Q970" s="15"/>
      <c r="R970" s="15"/>
      <c r="U970" s="23"/>
      <c r="V970" s="23"/>
    </row>
    <row r="971" spans="1:22" x14ac:dyDescent="0.25">
      <c r="A971">
        <v>3031</v>
      </c>
      <c r="B971" t="s">
        <v>53</v>
      </c>
      <c r="C971">
        <v>2019</v>
      </c>
      <c r="D971" s="4">
        <v>3</v>
      </c>
      <c r="E971" s="10">
        <v>1.8349138668196617E-2</v>
      </c>
      <c r="F971" s="10">
        <v>1.1288998357963875</v>
      </c>
      <c r="G971" s="9">
        <v>1.5858858117744262E-2</v>
      </c>
      <c r="H971" s="9">
        <v>1.1551544767653172</v>
      </c>
      <c r="I971" s="9">
        <v>1.1481239238412309</v>
      </c>
      <c r="J971" s="7">
        <v>1.58896E-2</v>
      </c>
      <c r="K971" s="7"/>
      <c r="L971" s="7"/>
      <c r="M971" s="7"/>
      <c r="N971" s="7">
        <v>0.15</v>
      </c>
      <c r="O971" s="15"/>
      <c r="P971" s="15"/>
      <c r="Q971" s="15"/>
      <c r="R971" s="15"/>
      <c r="U971" s="23"/>
      <c r="V971" s="23"/>
    </row>
    <row r="972" spans="1:22" x14ac:dyDescent="0.25">
      <c r="A972">
        <v>3031</v>
      </c>
      <c r="B972" t="s">
        <v>53</v>
      </c>
      <c r="C972">
        <v>2020</v>
      </c>
      <c r="D972" s="4">
        <v>3</v>
      </c>
      <c r="E972" s="10">
        <v>6.5241260769432936E-3</v>
      </c>
      <c r="F972" s="10">
        <v>1.136288998357964</v>
      </c>
      <c r="G972" s="9">
        <v>1.1687705748592014E-3</v>
      </c>
      <c r="H972" s="9">
        <v>1.1565053766193969</v>
      </c>
      <c r="I972" s="9">
        <v>1.2126453525456478</v>
      </c>
      <c r="J972" s="7">
        <v>7.5211155378486104E-3</v>
      </c>
      <c r="K972" s="7"/>
      <c r="L972" s="7"/>
      <c r="M972" s="7"/>
      <c r="N972" s="7">
        <v>0.15</v>
      </c>
      <c r="O972" s="15"/>
      <c r="P972" s="15"/>
      <c r="Q972" s="15"/>
      <c r="R972" s="15"/>
      <c r="U972" s="23"/>
      <c r="V972" s="23"/>
    </row>
    <row r="973" spans="1:22" x14ac:dyDescent="0.25">
      <c r="A973">
        <v>3031</v>
      </c>
      <c r="B973" t="s">
        <v>53</v>
      </c>
      <c r="C973">
        <v>2021</v>
      </c>
      <c r="D973" s="4">
        <v>3</v>
      </c>
      <c r="E973" s="10">
        <v>3.4094211342975925E-2</v>
      </c>
      <c r="F973" s="10">
        <v>1.1756978653530377</v>
      </c>
      <c r="G973" s="9">
        <v>7.9916684095870591E-2</v>
      </c>
      <c r="H973" s="9">
        <v>1.252722942095772</v>
      </c>
      <c r="I973" s="9">
        <v>1.2570003330618729</v>
      </c>
      <c r="J973" s="7">
        <v>1.363253012048192E-2</v>
      </c>
      <c r="K973" s="7"/>
      <c r="L973" s="7"/>
      <c r="M973" s="7"/>
      <c r="N973" s="7">
        <v>0.15</v>
      </c>
      <c r="O973" s="15"/>
      <c r="P973" s="15"/>
      <c r="Q973" s="15"/>
      <c r="R973" s="15"/>
      <c r="U973" s="23"/>
      <c r="V973" s="23"/>
    </row>
    <row r="974" spans="1:22" s="2" customFormat="1" x14ac:dyDescent="0.25">
      <c r="A974" s="2">
        <v>3031</v>
      </c>
      <c r="B974" s="2" t="s">
        <v>53</v>
      </c>
      <c r="C974" s="2">
        <v>2022</v>
      </c>
      <c r="D974" s="5">
        <v>3</v>
      </c>
      <c r="E974" s="13">
        <v>6.5541858408471529E-2</v>
      </c>
      <c r="F974" s="13">
        <v>1.2553366174055829</v>
      </c>
      <c r="G974" s="12">
        <v>0.10103524587275775</v>
      </c>
      <c r="H974" s="12">
        <v>1.385906976081813</v>
      </c>
      <c r="I974" s="12">
        <v>1.3018174110679976</v>
      </c>
      <c r="J974" s="11">
        <v>2.7718145161290314E-2</v>
      </c>
      <c r="K974" s="11"/>
      <c r="L974" s="11"/>
      <c r="M974" s="11"/>
      <c r="N974" s="11">
        <v>0.15</v>
      </c>
      <c r="O974" s="16"/>
      <c r="P974" s="16"/>
      <c r="Q974" s="16"/>
      <c r="R974" s="16"/>
      <c r="S974" s="73"/>
      <c r="T974" s="85"/>
      <c r="U974" s="75"/>
      <c r="V974" s="75"/>
    </row>
    <row r="975" spans="1:22" x14ac:dyDescent="0.25">
      <c r="A975">
        <v>3032</v>
      </c>
      <c r="B975" t="s">
        <v>54</v>
      </c>
      <c r="C975">
        <v>2005</v>
      </c>
      <c r="D975" s="4">
        <v>3</v>
      </c>
      <c r="E975" s="10" cm="1">
        <f t="array" ref="E975:E992">TRANSPOSE(Deflators!C27:T27)</f>
        <v>2.1750266400177042E-2</v>
      </c>
      <c r="F975" s="10" cm="1">
        <f t="array" ref="F975:F992">TRANSPOSE(Deflators!C26:T26)</f>
        <v>0.87766830870279156</v>
      </c>
      <c r="G975" s="9" cm="1">
        <f t="array" ref="G975:G992">TRANSPOSE(Deflators!C61:T61)</f>
        <v>3.0940741067130219E-2</v>
      </c>
      <c r="H975" s="9" cm="1">
        <f t="array" ref="H975:H992">TRANSPOSE(Deflators!C62:T62)</f>
        <v>0.79248615506261366</v>
      </c>
      <c r="I975" s="9">
        <v>0.86196136896015041</v>
      </c>
      <c r="J975" s="7" cm="1">
        <f t="array" ref="J975:J992">'RFR - ONT'!J5:J22</f>
        <v>4.0660799999999969E-2</v>
      </c>
      <c r="K975" s="7"/>
      <c r="L975" s="7"/>
      <c r="M975" s="7"/>
      <c r="N975" s="7" cm="1">
        <f t="array" ref="N975:N992">TRANSPOSE('SC Tax'!B6:S6)</f>
        <v>0.22120000000000001</v>
      </c>
      <c r="O975" s="15"/>
      <c r="P975" s="15"/>
      <c r="Q975" s="15"/>
      <c r="R975" s="15"/>
      <c r="U975" s="23"/>
      <c r="V975" s="23"/>
    </row>
    <row r="976" spans="1:22" x14ac:dyDescent="0.25">
      <c r="A976">
        <v>3032</v>
      </c>
      <c r="B976" t="s">
        <v>54</v>
      </c>
      <c r="C976">
        <v>2006</v>
      </c>
      <c r="D976" s="4">
        <v>3</v>
      </c>
      <c r="E976" s="10">
        <v>1.7617516390842546E-2</v>
      </c>
      <c r="F976" s="10">
        <v>0.89326765188834156</v>
      </c>
      <c r="G976" s="9">
        <v>3.8387107715561967E-2</v>
      </c>
      <c r="H976" s="9">
        <v>0.8234988419491327</v>
      </c>
      <c r="I976" s="9">
        <v>0.87761519079342498</v>
      </c>
      <c r="J976" s="7">
        <v>4.2090438247011974E-2</v>
      </c>
      <c r="K976" s="7"/>
      <c r="L976" s="7"/>
      <c r="M976" s="7"/>
      <c r="N976" s="7">
        <v>0.22120000000000001</v>
      </c>
      <c r="O976" s="15"/>
      <c r="P976" s="15"/>
      <c r="Q976" s="15"/>
      <c r="R976" s="15"/>
      <c r="U976" s="23"/>
      <c r="V976" s="23"/>
    </row>
    <row r="977" spans="1:22" x14ac:dyDescent="0.25">
      <c r="A977">
        <v>3032</v>
      </c>
      <c r="B977" t="s">
        <v>54</v>
      </c>
      <c r="C977">
        <v>2007</v>
      </c>
      <c r="D977" s="4">
        <v>3</v>
      </c>
      <c r="E977" s="10">
        <v>1.8215439891341119E-2</v>
      </c>
      <c r="F977" s="10">
        <v>0.909688013136289</v>
      </c>
      <c r="G977" s="9">
        <v>3.9623873133393522E-2</v>
      </c>
      <c r="H977" s="9">
        <v>0.85678414708617623</v>
      </c>
      <c r="I977" s="9">
        <v>0.90781176625538473</v>
      </c>
      <c r="J977" s="7">
        <v>4.2717131474103567E-2</v>
      </c>
      <c r="K977" s="7"/>
      <c r="L977" s="7"/>
      <c r="M977" s="7"/>
      <c r="N977" s="7">
        <v>0.22120000000000001</v>
      </c>
      <c r="O977" s="15"/>
      <c r="P977" s="15"/>
      <c r="Q977" s="15"/>
      <c r="R977" s="15"/>
      <c r="U977" s="23"/>
      <c r="V977" s="23"/>
    </row>
    <row r="978" spans="1:22" x14ac:dyDescent="0.25">
      <c r="A978">
        <v>3032</v>
      </c>
      <c r="B978" t="s">
        <v>54</v>
      </c>
      <c r="C978">
        <v>2008</v>
      </c>
      <c r="D978" s="4">
        <v>3</v>
      </c>
      <c r="E978" s="10">
        <v>2.2312393720777292E-2</v>
      </c>
      <c r="F978" s="10">
        <v>0.93021346469622335</v>
      </c>
      <c r="G978" s="9">
        <v>6.2270143938427669E-2</v>
      </c>
      <c r="H978" s="9">
        <v>0.91183236277654256</v>
      </c>
      <c r="I978" s="9">
        <v>0.92968101912795709</v>
      </c>
      <c r="J978" s="7">
        <v>3.6070119521912386E-2</v>
      </c>
      <c r="K978" s="7"/>
      <c r="L978" s="7"/>
      <c r="M978" s="7"/>
      <c r="N978" s="7">
        <v>0.19500000000000001</v>
      </c>
      <c r="O978" s="15"/>
      <c r="P978" s="15"/>
      <c r="Q978" s="15"/>
      <c r="R978" s="15"/>
      <c r="U978" s="23"/>
      <c r="V978" s="23"/>
    </row>
    <row r="979" spans="1:22" x14ac:dyDescent="0.25">
      <c r="A979">
        <v>3032</v>
      </c>
      <c r="B979" t="s">
        <v>54</v>
      </c>
      <c r="C979">
        <v>2009</v>
      </c>
      <c r="D979" s="4">
        <v>3</v>
      </c>
      <c r="E979" s="10">
        <v>3.5242327225296828E-3</v>
      </c>
      <c r="F979" s="10">
        <v>0.93349753694581283</v>
      </c>
      <c r="G979" s="9">
        <v>2.8616972913710962E-2</v>
      </c>
      <c r="H979" s="9">
        <v>0.93830319590345845</v>
      </c>
      <c r="I979" s="9">
        <v>0.94083695414572388</v>
      </c>
      <c r="J979" s="7">
        <v>3.2316400000000002E-2</v>
      </c>
      <c r="K979" s="7"/>
      <c r="L979" s="7"/>
      <c r="M979" s="7"/>
      <c r="N979" s="7">
        <v>0.19</v>
      </c>
      <c r="O979" s="15"/>
      <c r="P979" s="15"/>
      <c r="Q979" s="15"/>
      <c r="R979" s="15"/>
      <c r="U979" s="23"/>
      <c r="V979" s="23"/>
    </row>
    <row r="980" spans="1:22" x14ac:dyDescent="0.25">
      <c r="A980">
        <v>3032</v>
      </c>
      <c r="B980" t="s">
        <v>54</v>
      </c>
      <c r="C980">
        <v>2010</v>
      </c>
      <c r="D980" s="4">
        <v>3</v>
      </c>
      <c r="E980" s="10">
        <v>2.4327872249264807E-2</v>
      </c>
      <c r="F980" s="10">
        <v>0.95648604269293924</v>
      </c>
      <c r="G980" s="9">
        <v>1.1747839367532598E-2</v>
      </c>
      <c r="H980" s="9">
        <v>0.94939123384833213</v>
      </c>
      <c r="I980" s="9">
        <v>0.96911394163900921</v>
      </c>
      <c r="J980" s="7">
        <v>3.2359600000000016E-2</v>
      </c>
      <c r="K980" s="7"/>
      <c r="L980" s="7"/>
      <c r="M980" s="7"/>
      <c r="N980" s="7">
        <v>0.18</v>
      </c>
      <c r="O980" s="15"/>
      <c r="P980" s="15"/>
      <c r="Q980" s="15"/>
      <c r="R980" s="15"/>
      <c r="U980" s="23"/>
      <c r="V980" s="23"/>
    </row>
    <row r="981" spans="1:22" x14ac:dyDescent="0.25">
      <c r="A981">
        <v>3032</v>
      </c>
      <c r="B981" t="s">
        <v>54</v>
      </c>
      <c r="C981">
        <v>2011</v>
      </c>
      <c r="D981" s="4">
        <v>3</v>
      </c>
      <c r="E981" s="10">
        <v>3.0433456080182605E-2</v>
      </c>
      <c r="F981" s="10">
        <v>0.98604269293924462</v>
      </c>
      <c r="G981" s="9">
        <v>2.4364269310062719E-2</v>
      </c>
      <c r="H981" s="9">
        <v>0.97280654775700304</v>
      </c>
      <c r="I981" s="9">
        <v>0.98530623073947299</v>
      </c>
      <c r="J981" s="7">
        <v>2.7817269076305207E-2</v>
      </c>
      <c r="K981" s="7"/>
      <c r="L981" s="7"/>
      <c r="M981" s="7"/>
      <c r="N981" s="7">
        <v>0.16500000000000001</v>
      </c>
      <c r="O981" s="15"/>
      <c r="P981" s="15"/>
      <c r="Q981" s="15"/>
      <c r="R981" s="15"/>
      <c r="U981" s="23"/>
      <c r="V981" s="23"/>
    </row>
    <row r="982" spans="1:22" x14ac:dyDescent="0.25">
      <c r="A982">
        <v>3032</v>
      </c>
      <c r="B982" t="s">
        <v>54</v>
      </c>
      <c r="C982">
        <v>2012</v>
      </c>
      <c r="D982" s="4">
        <v>3</v>
      </c>
      <c r="E982" s="10">
        <v>1.4055626189858721E-2</v>
      </c>
      <c r="F982" s="10">
        <v>1</v>
      </c>
      <c r="G982" s="9">
        <v>2.7570036957151399E-2</v>
      </c>
      <c r="H982" s="9">
        <v>1</v>
      </c>
      <c r="I982" s="9">
        <v>1</v>
      </c>
      <c r="J982" s="7">
        <v>1.8738799999999996E-2</v>
      </c>
      <c r="K982" s="7"/>
      <c r="L982" s="7"/>
      <c r="M982" s="7"/>
      <c r="N982" s="7">
        <v>0.15</v>
      </c>
      <c r="O982" s="15"/>
      <c r="P982" s="15"/>
      <c r="Q982" s="15"/>
      <c r="R982" s="15"/>
      <c r="U982" s="23"/>
      <c r="V982" s="23"/>
    </row>
    <row r="983" spans="1:22" x14ac:dyDescent="0.25">
      <c r="A983">
        <v>3032</v>
      </c>
      <c r="B983" t="s">
        <v>54</v>
      </c>
      <c r="C983">
        <v>2013</v>
      </c>
      <c r="D983" s="4">
        <v>3</v>
      </c>
      <c r="E983" s="10">
        <v>9.8040000966208348E-3</v>
      </c>
      <c r="F983" s="10">
        <v>1.0098522167487685</v>
      </c>
      <c r="G983" s="9">
        <v>1.808806658576062E-2</v>
      </c>
      <c r="H983" s="9">
        <v>1.0182526464752835</v>
      </c>
      <c r="I983" s="9">
        <v>1.0160331710317538</v>
      </c>
      <c r="J983" s="7">
        <v>2.2583599999999988E-2</v>
      </c>
      <c r="K983" s="7"/>
      <c r="L983" s="7"/>
      <c r="M983" s="7"/>
      <c r="N983" s="7">
        <v>0.15</v>
      </c>
      <c r="O983" s="15"/>
      <c r="P983" s="15"/>
      <c r="Q983" s="15"/>
      <c r="R983" s="15"/>
      <c r="U983" s="23"/>
      <c r="V983" s="23"/>
    </row>
    <row r="984" spans="1:22" x14ac:dyDescent="0.25">
      <c r="A984">
        <v>3032</v>
      </c>
      <c r="B984" t="s">
        <v>54</v>
      </c>
      <c r="C984">
        <v>2014</v>
      </c>
      <c r="D984" s="4">
        <v>3</v>
      </c>
      <c r="E984" s="10">
        <v>2.330358567788408E-2</v>
      </c>
      <c r="F984" s="10">
        <v>1.0336617405582924</v>
      </c>
      <c r="G984" s="9">
        <v>2.9520478905960826E-2</v>
      </c>
      <c r="H984" s="9">
        <v>1.0487600331166909</v>
      </c>
      <c r="I984" s="9">
        <v>1.0371985462504336</v>
      </c>
      <c r="J984" s="7">
        <v>2.2319999999999989E-2</v>
      </c>
      <c r="K984" s="7"/>
      <c r="L984" s="7"/>
      <c r="M984" s="7"/>
      <c r="N984" s="7">
        <v>0.15</v>
      </c>
      <c r="O984" s="15"/>
      <c r="P984" s="15"/>
      <c r="Q984" s="15"/>
      <c r="R984" s="15"/>
      <c r="U984" s="23"/>
      <c r="V984" s="23"/>
    </row>
    <row r="985" spans="1:22" x14ac:dyDescent="0.25">
      <c r="A985">
        <v>3032</v>
      </c>
      <c r="B985" t="s">
        <v>54</v>
      </c>
      <c r="C985">
        <v>2015</v>
      </c>
      <c r="D985" s="4">
        <v>3</v>
      </c>
      <c r="E985" s="10">
        <v>1.1843802087761406E-2</v>
      </c>
      <c r="F985" s="10">
        <v>1.045977011494253</v>
      </c>
      <c r="G985" s="9">
        <v>3.3647065394515868E-2</v>
      </c>
      <c r="H985" s="9">
        <v>1.0846481090003903</v>
      </c>
      <c r="I985" s="9">
        <v>1.0617060042849822</v>
      </c>
      <c r="J985" s="7">
        <v>1.5228399999999998E-2</v>
      </c>
      <c r="K985" s="7"/>
      <c r="L985" s="7"/>
      <c r="M985" s="7"/>
      <c r="N985" s="7">
        <v>0.15</v>
      </c>
      <c r="O985" s="15"/>
      <c r="P985" s="15"/>
      <c r="Q985" s="15"/>
      <c r="R985" s="15"/>
      <c r="U985" s="23"/>
      <c r="V985" s="23"/>
    </row>
    <row r="986" spans="1:22" x14ac:dyDescent="0.25">
      <c r="A986">
        <v>3032</v>
      </c>
      <c r="B986" t="s">
        <v>54</v>
      </c>
      <c r="C986">
        <v>2016</v>
      </c>
      <c r="D986" s="4">
        <v>3</v>
      </c>
      <c r="E986" s="10">
        <v>1.789234818433507E-2</v>
      </c>
      <c r="F986" s="10">
        <v>1.0648604269293924</v>
      </c>
      <c r="G986" s="9">
        <v>7.7767943011115212E-3</v>
      </c>
      <c r="H986" s="9">
        <v>1.0931160783837119</v>
      </c>
      <c r="I986" s="9">
        <v>1.0740860968389463</v>
      </c>
      <c r="J986" s="7">
        <v>1.2503599999999997E-2</v>
      </c>
      <c r="K986" s="7"/>
      <c r="L986" s="7"/>
      <c r="M986" s="7"/>
      <c r="N986" s="7">
        <v>0.15</v>
      </c>
      <c r="O986" s="15"/>
      <c r="P986" s="15"/>
      <c r="Q986" s="15"/>
      <c r="R986" s="15"/>
      <c r="U986" s="23"/>
      <c r="V986" s="23"/>
    </row>
    <row r="987" spans="1:22" x14ac:dyDescent="0.25">
      <c r="A987">
        <v>3032</v>
      </c>
      <c r="B987" t="s">
        <v>54</v>
      </c>
      <c r="C987">
        <v>2017</v>
      </c>
      <c r="D987" s="4">
        <v>3</v>
      </c>
      <c r="E987" s="10">
        <v>1.6819968400870744E-2</v>
      </c>
      <c r="F987" s="10">
        <v>1.0829228243021347</v>
      </c>
      <c r="G987" s="9">
        <v>6.7346003459078487E-3</v>
      </c>
      <c r="H987" s="9">
        <v>1.1005026230986659</v>
      </c>
      <c r="I987" s="9">
        <v>1.0930968272236361</v>
      </c>
      <c r="J987" s="7">
        <v>1.7814056224899587E-2</v>
      </c>
      <c r="K987" s="7"/>
      <c r="L987" s="7"/>
      <c r="M987" s="7"/>
      <c r="N987" s="7">
        <v>0.15</v>
      </c>
      <c r="O987" s="15"/>
      <c r="P987" s="15"/>
      <c r="Q987" s="15"/>
      <c r="R987" s="15"/>
      <c r="U987" s="23"/>
      <c r="V987" s="23"/>
    </row>
    <row r="988" spans="1:22" x14ac:dyDescent="0.25">
      <c r="A988">
        <v>3032</v>
      </c>
      <c r="B988" t="s">
        <v>54</v>
      </c>
      <c r="C988">
        <v>2018</v>
      </c>
      <c r="D988" s="4">
        <v>3</v>
      </c>
      <c r="E988" s="10">
        <v>2.3230718715160439E-2</v>
      </c>
      <c r="F988" s="10">
        <v>1.1083743842364533</v>
      </c>
      <c r="G988" s="9">
        <v>3.2608217496699086E-2</v>
      </c>
      <c r="H988" s="9">
        <v>1.1369795435774142</v>
      </c>
      <c r="I988" s="9">
        <v>1.1204060044918529</v>
      </c>
      <c r="J988" s="7">
        <v>2.2796800000000013E-2</v>
      </c>
      <c r="K988" s="7"/>
      <c r="L988" s="7"/>
      <c r="M988" s="7"/>
      <c r="N988" s="7">
        <v>0.15</v>
      </c>
      <c r="O988" s="15"/>
      <c r="P988" s="15"/>
      <c r="Q988" s="15"/>
      <c r="R988" s="15"/>
      <c r="U988" s="23"/>
      <c r="V988" s="23"/>
    </row>
    <row r="989" spans="1:22" x14ac:dyDescent="0.25">
      <c r="A989">
        <v>3032</v>
      </c>
      <c r="B989" t="s">
        <v>54</v>
      </c>
      <c r="C989">
        <v>2019</v>
      </c>
      <c r="D989" s="4">
        <v>3</v>
      </c>
      <c r="E989" s="10">
        <v>1.8349138668196617E-2</v>
      </c>
      <c r="F989" s="10">
        <v>1.1288998357963875</v>
      </c>
      <c r="G989" s="9">
        <v>1.5858858117744262E-2</v>
      </c>
      <c r="H989" s="9">
        <v>1.1551544767653172</v>
      </c>
      <c r="I989" s="9">
        <v>1.1481239238412309</v>
      </c>
      <c r="J989" s="7">
        <v>1.58896E-2</v>
      </c>
      <c r="K989" s="7"/>
      <c r="L989" s="7"/>
      <c r="M989" s="7"/>
      <c r="N989" s="7">
        <v>0.15</v>
      </c>
      <c r="O989" s="15"/>
      <c r="P989" s="15"/>
      <c r="Q989" s="15"/>
      <c r="R989" s="15"/>
      <c r="U989" s="23"/>
      <c r="V989" s="23"/>
    </row>
    <row r="990" spans="1:22" x14ac:dyDescent="0.25">
      <c r="A990">
        <v>3032</v>
      </c>
      <c r="B990" t="s">
        <v>54</v>
      </c>
      <c r="C990">
        <v>2020</v>
      </c>
      <c r="D990" s="4">
        <v>3</v>
      </c>
      <c r="E990" s="10">
        <v>6.5241260769432936E-3</v>
      </c>
      <c r="F990" s="10">
        <v>1.136288998357964</v>
      </c>
      <c r="G990" s="9">
        <v>1.1687705748592014E-3</v>
      </c>
      <c r="H990" s="9">
        <v>1.1565053766193969</v>
      </c>
      <c r="I990" s="9">
        <v>1.2126453525456478</v>
      </c>
      <c r="J990" s="7">
        <v>7.5211155378486104E-3</v>
      </c>
      <c r="K990" s="7"/>
      <c r="L990" s="7"/>
      <c r="M990" s="7"/>
      <c r="N990" s="7">
        <v>0.15</v>
      </c>
      <c r="O990" s="15"/>
      <c r="P990" s="15"/>
      <c r="Q990" s="15"/>
      <c r="R990" s="15"/>
      <c r="U990" s="23"/>
      <c r="V990" s="23"/>
    </row>
    <row r="991" spans="1:22" x14ac:dyDescent="0.25">
      <c r="A991">
        <v>3032</v>
      </c>
      <c r="B991" t="s">
        <v>54</v>
      </c>
      <c r="C991">
        <v>2021</v>
      </c>
      <c r="D991" s="4">
        <v>3</v>
      </c>
      <c r="E991" s="10">
        <v>3.4094211342975925E-2</v>
      </c>
      <c r="F991" s="10">
        <v>1.1756978653530377</v>
      </c>
      <c r="G991" s="9">
        <v>7.9916684095870591E-2</v>
      </c>
      <c r="H991" s="9">
        <v>1.252722942095772</v>
      </c>
      <c r="I991" s="9">
        <v>1.2570003330618729</v>
      </c>
      <c r="J991" s="7">
        <v>1.363253012048192E-2</v>
      </c>
      <c r="K991" s="7"/>
      <c r="L991" s="7"/>
      <c r="M991" s="7"/>
      <c r="N991" s="7">
        <v>0.15</v>
      </c>
      <c r="O991" s="15"/>
      <c r="P991" s="15"/>
      <c r="Q991" s="15"/>
      <c r="R991" s="15"/>
      <c r="U991" s="23"/>
      <c r="V991" s="23"/>
    </row>
    <row r="992" spans="1:22" s="2" customFormat="1" x14ac:dyDescent="0.25">
      <c r="A992" s="2">
        <v>3032</v>
      </c>
      <c r="B992" s="2" t="s">
        <v>54</v>
      </c>
      <c r="C992" s="2">
        <v>2022</v>
      </c>
      <c r="D992" s="5">
        <v>3</v>
      </c>
      <c r="E992" s="13">
        <v>6.5541858408471529E-2</v>
      </c>
      <c r="F992" s="13">
        <v>1.2553366174055829</v>
      </c>
      <c r="G992" s="12">
        <v>0.10103524587275775</v>
      </c>
      <c r="H992" s="12">
        <v>1.385906976081813</v>
      </c>
      <c r="I992" s="12">
        <v>1.3018174110679976</v>
      </c>
      <c r="J992" s="11">
        <v>2.7718145161290314E-2</v>
      </c>
      <c r="K992" s="11"/>
      <c r="L992" s="11"/>
      <c r="M992" s="11"/>
      <c r="N992" s="11">
        <v>0.15</v>
      </c>
      <c r="O992" s="16"/>
      <c r="P992" s="16"/>
      <c r="Q992" s="16"/>
      <c r="R992" s="16"/>
      <c r="S992" s="73"/>
      <c r="T992" s="85"/>
      <c r="U992" s="75"/>
      <c r="V992" s="75"/>
    </row>
    <row r="993" spans="1:22" x14ac:dyDescent="0.25">
      <c r="A993">
        <v>3033</v>
      </c>
      <c r="B993" t="s">
        <v>55</v>
      </c>
      <c r="C993">
        <v>2005</v>
      </c>
      <c r="D993" s="4">
        <v>3</v>
      </c>
      <c r="E993" s="10" cm="1">
        <f t="array" ref="E993:E1010">TRANSPOSE(Deflators!C27:T27)</f>
        <v>2.1750266400177042E-2</v>
      </c>
      <c r="F993" s="10" cm="1">
        <f t="array" ref="F993:F1010">TRANSPOSE(Deflators!C26:T26)</f>
        <v>0.87766830870279156</v>
      </c>
      <c r="G993" s="9" cm="1">
        <f t="array" ref="G993:G1010">TRANSPOSE(Deflators!C61:T61)</f>
        <v>3.0940741067130219E-2</v>
      </c>
      <c r="H993" s="9" cm="1">
        <f t="array" ref="H993:H1010">TRANSPOSE(Deflators!C62:T62)</f>
        <v>0.79248615506261366</v>
      </c>
      <c r="I993" s="9">
        <v>0.86196136896015041</v>
      </c>
      <c r="J993" s="7" cm="1">
        <f t="array" ref="J993:J1010">'RFR - ONT'!J5:J22</f>
        <v>4.0660799999999969E-2</v>
      </c>
      <c r="K993" s="7"/>
      <c r="L993" s="7"/>
      <c r="M993" s="7"/>
      <c r="N993" s="7" cm="1">
        <f t="array" ref="N993:N1010">TRANSPOSE('SC Tax'!B6:S6)</f>
        <v>0.22120000000000001</v>
      </c>
      <c r="O993" s="15"/>
      <c r="P993" s="15"/>
      <c r="Q993" s="15"/>
      <c r="R993" s="15"/>
      <c r="U993" s="23"/>
      <c r="V993" s="23"/>
    </row>
    <row r="994" spans="1:22" x14ac:dyDescent="0.25">
      <c r="A994">
        <v>3033</v>
      </c>
      <c r="B994" t="s">
        <v>55</v>
      </c>
      <c r="C994">
        <v>2006</v>
      </c>
      <c r="D994" s="4">
        <v>3</v>
      </c>
      <c r="E994" s="10">
        <v>1.7617516390842546E-2</v>
      </c>
      <c r="F994" s="10">
        <v>0.89326765188834156</v>
      </c>
      <c r="G994" s="9">
        <v>3.8387107715561967E-2</v>
      </c>
      <c r="H994" s="9">
        <v>0.8234988419491327</v>
      </c>
      <c r="I994" s="9">
        <v>0.87761519079342498</v>
      </c>
      <c r="J994" s="7">
        <v>4.2090438247011974E-2</v>
      </c>
      <c r="K994" s="7"/>
      <c r="L994" s="7"/>
      <c r="M994" s="7"/>
      <c r="N994" s="7">
        <v>0.22120000000000001</v>
      </c>
      <c r="O994" s="15"/>
      <c r="P994" s="15"/>
      <c r="Q994" s="15"/>
      <c r="R994" s="15"/>
      <c r="U994" s="23"/>
      <c r="V994" s="23"/>
    </row>
    <row r="995" spans="1:22" x14ac:dyDescent="0.25">
      <c r="A995">
        <v>3033</v>
      </c>
      <c r="B995" t="s">
        <v>55</v>
      </c>
      <c r="C995">
        <v>2007</v>
      </c>
      <c r="D995" s="4">
        <v>3</v>
      </c>
      <c r="E995" s="10">
        <v>1.8215439891341119E-2</v>
      </c>
      <c r="F995" s="10">
        <v>0.909688013136289</v>
      </c>
      <c r="G995" s="9">
        <v>3.9623873133393522E-2</v>
      </c>
      <c r="H995" s="9">
        <v>0.85678414708617623</v>
      </c>
      <c r="I995" s="9">
        <v>0.90781176625538473</v>
      </c>
      <c r="J995" s="7">
        <v>4.2717131474103567E-2</v>
      </c>
      <c r="K995" s="7"/>
      <c r="L995" s="7"/>
      <c r="M995" s="7"/>
      <c r="N995" s="7">
        <v>0.22120000000000001</v>
      </c>
      <c r="O995" s="15"/>
      <c r="P995" s="15"/>
      <c r="Q995" s="15"/>
      <c r="R995" s="15"/>
      <c r="U995" s="23"/>
      <c r="V995" s="23"/>
    </row>
    <row r="996" spans="1:22" x14ac:dyDescent="0.25">
      <c r="A996">
        <v>3033</v>
      </c>
      <c r="B996" t="s">
        <v>55</v>
      </c>
      <c r="C996">
        <v>2008</v>
      </c>
      <c r="D996" s="4">
        <v>3</v>
      </c>
      <c r="E996" s="10">
        <v>2.2312393720777292E-2</v>
      </c>
      <c r="F996" s="10">
        <v>0.93021346469622335</v>
      </c>
      <c r="G996" s="9">
        <v>6.2270143938427669E-2</v>
      </c>
      <c r="H996" s="9">
        <v>0.91183236277654256</v>
      </c>
      <c r="I996" s="9">
        <v>0.92968101912795709</v>
      </c>
      <c r="J996" s="7">
        <v>3.6070119521912386E-2</v>
      </c>
      <c r="K996" s="7"/>
      <c r="L996" s="7"/>
      <c r="M996" s="7"/>
      <c r="N996" s="7">
        <v>0.19500000000000001</v>
      </c>
      <c r="O996" s="15"/>
      <c r="P996" s="15"/>
      <c r="Q996" s="15"/>
      <c r="R996" s="15"/>
      <c r="U996" s="23"/>
      <c r="V996" s="23"/>
    </row>
    <row r="997" spans="1:22" x14ac:dyDescent="0.25">
      <c r="A997">
        <v>3033</v>
      </c>
      <c r="B997" t="s">
        <v>55</v>
      </c>
      <c r="C997">
        <v>2009</v>
      </c>
      <c r="D997" s="4">
        <v>3</v>
      </c>
      <c r="E997" s="10">
        <v>3.5242327225296828E-3</v>
      </c>
      <c r="F997" s="10">
        <v>0.93349753694581283</v>
      </c>
      <c r="G997" s="9">
        <v>2.8616972913710962E-2</v>
      </c>
      <c r="H997" s="9">
        <v>0.93830319590345845</v>
      </c>
      <c r="I997" s="9">
        <v>0.94083695414572388</v>
      </c>
      <c r="J997" s="7">
        <v>3.2316400000000002E-2</v>
      </c>
      <c r="K997" s="7"/>
      <c r="L997" s="7"/>
      <c r="M997" s="7"/>
      <c r="N997" s="7">
        <v>0.19</v>
      </c>
      <c r="O997" s="15"/>
      <c r="P997" s="15"/>
      <c r="Q997" s="15"/>
      <c r="R997" s="15"/>
      <c r="U997" s="23"/>
      <c r="V997" s="23"/>
    </row>
    <row r="998" spans="1:22" x14ac:dyDescent="0.25">
      <c r="A998">
        <v>3033</v>
      </c>
      <c r="B998" t="s">
        <v>55</v>
      </c>
      <c r="C998">
        <v>2010</v>
      </c>
      <c r="D998" s="4">
        <v>3</v>
      </c>
      <c r="E998" s="10">
        <v>2.4327872249264807E-2</v>
      </c>
      <c r="F998" s="10">
        <v>0.95648604269293924</v>
      </c>
      <c r="G998" s="9">
        <v>1.1747839367532598E-2</v>
      </c>
      <c r="H998" s="9">
        <v>0.94939123384833213</v>
      </c>
      <c r="I998" s="9">
        <v>0.96911394163900921</v>
      </c>
      <c r="J998" s="7">
        <v>3.2359600000000016E-2</v>
      </c>
      <c r="K998" s="7"/>
      <c r="L998" s="7"/>
      <c r="M998" s="7"/>
      <c r="N998" s="7">
        <v>0.18</v>
      </c>
      <c r="O998" s="15"/>
      <c r="P998" s="15"/>
      <c r="Q998" s="15"/>
      <c r="R998" s="15"/>
      <c r="U998" s="23"/>
      <c r="V998" s="23"/>
    </row>
    <row r="999" spans="1:22" x14ac:dyDescent="0.25">
      <c r="A999">
        <v>3033</v>
      </c>
      <c r="B999" t="s">
        <v>55</v>
      </c>
      <c r="C999">
        <v>2011</v>
      </c>
      <c r="D999" s="4">
        <v>3</v>
      </c>
      <c r="E999" s="10">
        <v>3.0433456080182605E-2</v>
      </c>
      <c r="F999" s="10">
        <v>0.98604269293924462</v>
      </c>
      <c r="G999" s="9">
        <v>2.4364269310062719E-2</v>
      </c>
      <c r="H999" s="9">
        <v>0.97280654775700304</v>
      </c>
      <c r="I999" s="9">
        <v>0.98530623073947299</v>
      </c>
      <c r="J999" s="7">
        <v>2.7817269076305207E-2</v>
      </c>
      <c r="K999" s="7"/>
      <c r="L999" s="7"/>
      <c r="M999" s="7"/>
      <c r="N999" s="7">
        <v>0.16500000000000001</v>
      </c>
      <c r="O999" s="15"/>
      <c r="P999" s="15"/>
      <c r="Q999" s="15"/>
      <c r="R999" s="15"/>
      <c r="U999" s="23"/>
      <c r="V999" s="23"/>
    </row>
    <row r="1000" spans="1:22" x14ac:dyDescent="0.25">
      <c r="A1000">
        <v>3033</v>
      </c>
      <c r="B1000" t="s">
        <v>55</v>
      </c>
      <c r="C1000">
        <v>2012</v>
      </c>
      <c r="D1000" s="4">
        <v>3</v>
      </c>
      <c r="E1000" s="10">
        <v>1.4055626189858721E-2</v>
      </c>
      <c r="F1000" s="10">
        <v>1</v>
      </c>
      <c r="G1000" s="9">
        <v>2.7570036957151399E-2</v>
      </c>
      <c r="H1000" s="9">
        <v>1</v>
      </c>
      <c r="I1000" s="9">
        <v>1</v>
      </c>
      <c r="J1000" s="7">
        <v>1.8738799999999996E-2</v>
      </c>
      <c r="K1000" s="7"/>
      <c r="L1000" s="7"/>
      <c r="M1000" s="7"/>
      <c r="N1000" s="7">
        <v>0.15</v>
      </c>
      <c r="O1000" s="15"/>
      <c r="P1000" s="15"/>
      <c r="Q1000" s="15"/>
      <c r="R1000" s="15"/>
      <c r="U1000" s="23"/>
      <c r="V1000" s="23"/>
    </row>
    <row r="1001" spans="1:22" x14ac:dyDescent="0.25">
      <c r="A1001">
        <v>3033</v>
      </c>
      <c r="B1001" t="s">
        <v>55</v>
      </c>
      <c r="C1001">
        <v>2013</v>
      </c>
      <c r="D1001" s="4">
        <v>3</v>
      </c>
      <c r="E1001" s="10">
        <v>9.8040000966208348E-3</v>
      </c>
      <c r="F1001" s="10">
        <v>1.0098522167487685</v>
      </c>
      <c r="G1001" s="9">
        <v>1.808806658576062E-2</v>
      </c>
      <c r="H1001" s="9">
        <v>1.0182526464752835</v>
      </c>
      <c r="I1001" s="9">
        <v>1.0160331710317538</v>
      </c>
      <c r="J1001" s="7">
        <v>2.2583599999999988E-2</v>
      </c>
      <c r="K1001" s="7"/>
      <c r="L1001" s="7"/>
      <c r="M1001" s="7"/>
      <c r="N1001" s="7">
        <v>0.15</v>
      </c>
      <c r="O1001" s="15"/>
      <c r="P1001" s="15"/>
      <c r="Q1001" s="15"/>
      <c r="R1001" s="15"/>
      <c r="U1001" s="23"/>
      <c r="V1001" s="23"/>
    </row>
    <row r="1002" spans="1:22" x14ac:dyDescent="0.25">
      <c r="A1002">
        <v>3033</v>
      </c>
      <c r="B1002" t="s">
        <v>55</v>
      </c>
      <c r="C1002">
        <v>2014</v>
      </c>
      <c r="D1002" s="4">
        <v>3</v>
      </c>
      <c r="E1002" s="10">
        <v>2.330358567788408E-2</v>
      </c>
      <c r="F1002" s="10">
        <v>1.0336617405582924</v>
      </c>
      <c r="G1002" s="9">
        <v>2.9520478905960826E-2</v>
      </c>
      <c r="H1002" s="9">
        <v>1.0487600331166909</v>
      </c>
      <c r="I1002" s="9">
        <v>1.0371985462504336</v>
      </c>
      <c r="J1002" s="7">
        <v>2.2319999999999989E-2</v>
      </c>
      <c r="K1002" s="7"/>
      <c r="L1002" s="7"/>
      <c r="M1002" s="7"/>
      <c r="N1002" s="7">
        <v>0.15</v>
      </c>
      <c r="O1002" s="15"/>
      <c r="P1002" s="15"/>
      <c r="Q1002" s="15"/>
      <c r="R1002" s="15"/>
      <c r="U1002" s="23"/>
      <c r="V1002" s="23"/>
    </row>
    <row r="1003" spans="1:22" x14ac:dyDescent="0.25">
      <c r="A1003">
        <v>3033</v>
      </c>
      <c r="B1003" t="s">
        <v>55</v>
      </c>
      <c r="C1003">
        <v>2015</v>
      </c>
      <c r="D1003" s="4">
        <v>3</v>
      </c>
      <c r="E1003" s="10">
        <v>1.1843802087761406E-2</v>
      </c>
      <c r="F1003" s="10">
        <v>1.045977011494253</v>
      </c>
      <c r="G1003" s="9">
        <v>3.3647065394515868E-2</v>
      </c>
      <c r="H1003" s="9">
        <v>1.0846481090003903</v>
      </c>
      <c r="I1003" s="9">
        <v>1.0617060042849822</v>
      </c>
      <c r="J1003" s="7">
        <v>1.5228399999999998E-2</v>
      </c>
      <c r="K1003" s="7"/>
      <c r="L1003" s="7"/>
      <c r="M1003" s="7"/>
      <c r="N1003" s="7">
        <v>0.15</v>
      </c>
      <c r="O1003" s="15"/>
      <c r="P1003" s="15"/>
      <c r="Q1003" s="15"/>
      <c r="R1003" s="15"/>
      <c r="U1003" s="23"/>
      <c r="V1003" s="23"/>
    </row>
    <row r="1004" spans="1:22" x14ac:dyDescent="0.25">
      <c r="A1004">
        <v>3033</v>
      </c>
      <c r="B1004" t="s">
        <v>55</v>
      </c>
      <c r="C1004">
        <v>2016</v>
      </c>
      <c r="D1004" s="4">
        <v>3</v>
      </c>
      <c r="E1004" s="10">
        <v>1.789234818433507E-2</v>
      </c>
      <c r="F1004" s="10">
        <v>1.0648604269293924</v>
      </c>
      <c r="G1004" s="9">
        <v>7.7767943011115212E-3</v>
      </c>
      <c r="H1004" s="9">
        <v>1.0931160783837119</v>
      </c>
      <c r="I1004" s="9">
        <v>1.0740860968389463</v>
      </c>
      <c r="J1004" s="7">
        <v>1.2503599999999997E-2</v>
      </c>
      <c r="K1004" s="7"/>
      <c r="L1004" s="7"/>
      <c r="M1004" s="7"/>
      <c r="N1004" s="7">
        <v>0.15</v>
      </c>
      <c r="O1004" s="15"/>
      <c r="P1004" s="15"/>
      <c r="Q1004" s="15"/>
      <c r="R1004" s="15"/>
      <c r="U1004" s="23"/>
      <c r="V1004" s="23"/>
    </row>
    <row r="1005" spans="1:22" x14ac:dyDescent="0.25">
      <c r="A1005">
        <v>3033</v>
      </c>
      <c r="B1005" t="s">
        <v>55</v>
      </c>
      <c r="C1005">
        <v>2017</v>
      </c>
      <c r="D1005" s="4">
        <v>3</v>
      </c>
      <c r="E1005" s="10">
        <v>1.6819968400870744E-2</v>
      </c>
      <c r="F1005" s="10">
        <v>1.0829228243021347</v>
      </c>
      <c r="G1005" s="9">
        <v>6.7346003459078487E-3</v>
      </c>
      <c r="H1005" s="9">
        <v>1.1005026230986659</v>
      </c>
      <c r="I1005" s="9">
        <v>1.0930968272236361</v>
      </c>
      <c r="J1005" s="7">
        <v>1.7814056224899587E-2</v>
      </c>
      <c r="K1005" s="7"/>
      <c r="L1005" s="7"/>
      <c r="M1005" s="7"/>
      <c r="N1005" s="7">
        <v>0.15</v>
      </c>
      <c r="O1005" s="15"/>
      <c r="P1005" s="15"/>
      <c r="Q1005" s="15"/>
      <c r="R1005" s="15"/>
      <c r="U1005" s="23"/>
      <c r="V1005" s="23"/>
    </row>
    <row r="1006" spans="1:22" x14ac:dyDescent="0.25">
      <c r="A1006">
        <v>3033</v>
      </c>
      <c r="B1006" t="s">
        <v>55</v>
      </c>
      <c r="C1006">
        <v>2018</v>
      </c>
      <c r="D1006" s="4">
        <v>3</v>
      </c>
      <c r="E1006" s="10">
        <v>2.3230718715160439E-2</v>
      </c>
      <c r="F1006" s="10">
        <v>1.1083743842364533</v>
      </c>
      <c r="G1006" s="9">
        <v>3.2608217496699086E-2</v>
      </c>
      <c r="H1006" s="9">
        <v>1.1369795435774142</v>
      </c>
      <c r="I1006" s="9">
        <v>1.1204060044918529</v>
      </c>
      <c r="J1006" s="7">
        <v>2.2796800000000013E-2</v>
      </c>
      <c r="K1006" s="7"/>
      <c r="L1006" s="7"/>
      <c r="M1006" s="7"/>
      <c r="N1006" s="7">
        <v>0.15</v>
      </c>
      <c r="O1006" s="15"/>
      <c r="P1006" s="15"/>
      <c r="Q1006" s="15"/>
      <c r="R1006" s="15"/>
      <c r="U1006" s="23"/>
      <c r="V1006" s="23"/>
    </row>
    <row r="1007" spans="1:22" x14ac:dyDescent="0.25">
      <c r="A1007">
        <v>3033</v>
      </c>
      <c r="B1007" t="s">
        <v>55</v>
      </c>
      <c r="C1007">
        <v>2019</v>
      </c>
      <c r="D1007" s="4">
        <v>3</v>
      </c>
      <c r="E1007" s="10">
        <v>1.8349138668196617E-2</v>
      </c>
      <c r="F1007" s="10">
        <v>1.1288998357963875</v>
      </c>
      <c r="G1007" s="9">
        <v>1.5858858117744262E-2</v>
      </c>
      <c r="H1007" s="9">
        <v>1.1551544767653172</v>
      </c>
      <c r="I1007" s="9">
        <v>1.1481239238412309</v>
      </c>
      <c r="J1007" s="7">
        <v>1.58896E-2</v>
      </c>
      <c r="K1007" s="7"/>
      <c r="L1007" s="7"/>
      <c r="M1007" s="7"/>
      <c r="N1007" s="7">
        <v>0.15</v>
      </c>
      <c r="O1007" s="15"/>
      <c r="P1007" s="15"/>
      <c r="Q1007" s="15"/>
      <c r="R1007" s="15"/>
      <c r="U1007" s="23"/>
      <c r="V1007" s="23"/>
    </row>
    <row r="1008" spans="1:22" x14ac:dyDescent="0.25">
      <c r="A1008">
        <v>3033</v>
      </c>
      <c r="B1008" t="s">
        <v>55</v>
      </c>
      <c r="C1008">
        <v>2020</v>
      </c>
      <c r="D1008" s="4">
        <v>3</v>
      </c>
      <c r="E1008" s="10">
        <v>6.5241260769432936E-3</v>
      </c>
      <c r="F1008" s="10">
        <v>1.136288998357964</v>
      </c>
      <c r="G1008" s="9">
        <v>1.1687705748592014E-3</v>
      </c>
      <c r="H1008" s="9">
        <v>1.1565053766193969</v>
      </c>
      <c r="I1008" s="9">
        <v>1.2126453525456478</v>
      </c>
      <c r="J1008" s="7">
        <v>7.5211155378486104E-3</v>
      </c>
      <c r="K1008" s="7"/>
      <c r="L1008" s="7"/>
      <c r="M1008" s="7"/>
      <c r="N1008" s="7">
        <v>0.15</v>
      </c>
      <c r="O1008" s="15"/>
      <c r="P1008" s="15"/>
      <c r="Q1008" s="15"/>
      <c r="R1008" s="15"/>
      <c r="U1008" s="23"/>
      <c r="V1008" s="23"/>
    </row>
    <row r="1009" spans="1:22" x14ac:dyDescent="0.25">
      <c r="A1009">
        <v>3033</v>
      </c>
      <c r="B1009" t="s">
        <v>55</v>
      </c>
      <c r="C1009">
        <v>2021</v>
      </c>
      <c r="D1009" s="4">
        <v>3</v>
      </c>
      <c r="E1009" s="10">
        <v>3.4094211342975925E-2</v>
      </c>
      <c r="F1009" s="10">
        <v>1.1756978653530377</v>
      </c>
      <c r="G1009" s="9">
        <v>7.9916684095870591E-2</v>
      </c>
      <c r="H1009" s="9">
        <v>1.252722942095772</v>
      </c>
      <c r="I1009" s="9">
        <v>1.2570003330618729</v>
      </c>
      <c r="J1009" s="7">
        <v>1.363253012048192E-2</v>
      </c>
      <c r="K1009" s="7"/>
      <c r="L1009" s="7"/>
      <c r="M1009" s="7"/>
      <c r="N1009" s="7">
        <v>0.15</v>
      </c>
      <c r="O1009" s="15"/>
      <c r="P1009" s="15"/>
      <c r="Q1009" s="15"/>
      <c r="R1009" s="15"/>
      <c r="U1009" s="23"/>
      <c r="V1009" s="23"/>
    </row>
    <row r="1010" spans="1:22" s="2" customFormat="1" x14ac:dyDescent="0.25">
      <c r="A1010" s="2">
        <v>3033</v>
      </c>
      <c r="B1010" s="2" t="s">
        <v>55</v>
      </c>
      <c r="C1010" s="2">
        <v>2022</v>
      </c>
      <c r="D1010" s="5">
        <v>3</v>
      </c>
      <c r="E1010" s="13">
        <v>6.5541858408471529E-2</v>
      </c>
      <c r="F1010" s="13">
        <v>1.2553366174055829</v>
      </c>
      <c r="G1010" s="12">
        <v>0.10103524587275775</v>
      </c>
      <c r="H1010" s="12">
        <v>1.385906976081813</v>
      </c>
      <c r="I1010" s="12">
        <v>1.3018174110679976</v>
      </c>
      <c r="J1010" s="11">
        <v>2.7718145161290314E-2</v>
      </c>
      <c r="K1010" s="11"/>
      <c r="L1010" s="11"/>
      <c r="M1010" s="11"/>
      <c r="N1010" s="11">
        <v>0.15</v>
      </c>
      <c r="O1010" s="16"/>
      <c r="P1010" s="16"/>
      <c r="Q1010" s="16"/>
      <c r="R1010" s="16"/>
      <c r="S1010" s="73"/>
      <c r="T1010" s="85"/>
      <c r="U1010" s="75"/>
      <c r="V1010" s="75"/>
    </row>
    <row r="1011" spans="1:22" x14ac:dyDescent="0.25">
      <c r="A1011">
        <v>3034</v>
      </c>
      <c r="B1011" t="s">
        <v>56</v>
      </c>
      <c r="C1011">
        <v>2005</v>
      </c>
      <c r="D1011" s="4">
        <v>3</v>
      </c>
      <c r="E1011" s="10" cm="1">
        <f t="array" ref="E1011:E1028">TRANSPOSE(Deflators!C27:T27)</f>
        <v>2.1750266400177042E-2</v>
      </c>
      <c r="F1011" s="10" cm="1">
        <f t="array" ref="F1011:F1028">TRANSPOSE(Deflators!C26:T26)</f>
        <v>0.87766830870279156</v>
      </c>
      <c r="G1011" s="9" cm="1">
        <f t="array" ref="G1011:G1028">TRANSPOSE(Deflators!C61:T61)</f>
        <v>3.0940741067130219E-2</v>
      </c>
      <c r="H1011" s="9" cm="1">
        <f t="array" ref="H1011:H1028">TRANSPOSE(Deflators!C62:T62)</f>
        <v>0.79248615506261366</v>
      </c>
      <c r="I1011" s="9">
        <v>0.86196136896015041</v>
      </c>
      <c r="J1011" s="7" cm="1">
        <f t="array" ref="J1011:J1028">'RFR - ONT'!J5:J22</f>
        <v>4.0660799999999969E-2</v>
      </c>
      <c r="K1011" s="7"/>
      <c r="L1011" s="7"/>
      <c r="M1011" s="7"/>
      <c r="N1011" s="7" cm="1">
        <f t="array" ref="N1011:N1028">TRANSPOSE('SC Tax'!B6:S6)</f>
        <v>0.22120000000000001</v>
      </c>
      <c r="O1011" s="15"/>
      <c r="P1011" s="15"/>
      <c r="Q1011" s="15"/>
      <c r="R1011" s="15"/>
      <c r="U1011" s="23"/>
      <c r="V1011" s="23"/>
    </row>
    <row r="1012" spans="1:22" x14ac:dyDescent="0.25">
      <c r="A1012">
        <v>3034</v>
      </c>
      <c r="B1012" t="s">
        <v>56</v>
      </c>
      <c r="C1012">
        <v>2006</v>
      </c>
      <c r="D1012" s="4">
        <v>3</v>
      </c>
      <c r="E1012" s="10">
        <v>1.7617516390842546E-2</v>
      </c>
      <c r="F1012" s="10">
        <v>0.89326765188834156</v>
      </c>
      <c r="G1012" s="9">
        <v>3.8387107715561967E-2</v>
      </c>
      <c r="H1012" s="9">
        <v>0.8234988419491327</v>
      </c>
      <c r="I1012" s="9">
        <v>0.87761519079342498</v>
      </c>
      <c r="J1012" s="7">
        <v>4.2090438247011974E-2</v>
      </c>
      <c r="K1012" s="7"/>
      <c r="L1012" s="7"/>
      <c r="M1012" s="7"/>
      <c r="N1012" s="7">
        <v>0.22120000000000001</v>
      </c>
      <c r="O1012" s="15"/>
      <c r="P1012" s="15"/>
      <c r="Q1012" s="15"/>
      <c r="R1012" s="15"/>
      <c r="U1012" s="23"/>
      <c r="V1012" s="23"/>
    </row>
    <row r="1013" spans="1:22" x14ac:dyDescent="0.25">
      <c r="A1013">
        <v>3034</v>
      </c>
      <c r="B1013" t="s">
        <v>56</v>
      </c>
      <c r="C1013">
        <v>2007</v>
      </c>
      <c r="D1013" s="4">
        <v>3</v>
      </c>
      <c r="E1013" s="10">
        <v>1.8215439891341119E-2</v>
      </c>
      <c r="F1013" s="10">
        <v>0.909688013136289</v>
      </c>
      <c r="G1013" s="9">
        <v>3.9623873133393522E-2</v>
      </c>
      <c r="H1013" s="9">
        <v>0.85678414708617623</v>
      </c>
      <c r="I1013" s="9">
        <v>0.90781176625538473</v>
      </c>
      <c r="J1013" s="7">
        <v>4.2717131474103567E-2</v>
      </c>
      <c r="K1013" s="7"/>
      <c r="L1013" s="7"/>
      <c r="M1013" s="7"/>
      <c r="N1013" s="7">
        <v>0.22120000000000001</v>
      </c>
      <c r="O1013" s="15"/>
      <c r="P1013" s="15"/>
      <c r="Q1013" s="15"/>
      <c r="R1013" s="15"/>
      <c r="U1013" s="23"/>
      <c r="V1013" s="23"/>
    </row>
    <row r="1014" spans="1:22" x14ac:dyDescent="0.25">
      <c r="A1014">
        <v>3034</v>
      </c>
      <c r="B1014" t="s">
        <v>56</v>
      </c>
      <c r="C1014">
        <v>2008</v>
      </c>
      <c r="D1014" s="4">
        <v>3</v>
      </c>
      <c r="E1014" s="10">
        <v>2.2312393720777292E-2</v>
      </c>
      <c r="F1014" s="10">
        <v>0.93021346469622335</v>
      </c>
      <c r="G1014" s="9">
        <v>6.2270143938427669E-2</v>
      </c>
      <c r="H1014" s="9">
        <v>0.91183236277654256</v>
      </c>
      <c r="I1014" s="9">
        <v>0.92968101912795709</v>
      </c>
      <c r="J1014" s="7">
        <v>3.6070119521912386E-2</v>
      </c>
      <c r="K1014" s="7"/>
      <c r="L1014" s="7"/>
      <c r="M1014" s="7"/>
      <c r="N1014" s="7">
        <v>0.19500000000000001</v>
      </c>
      <c r="O1014" s="15"/>
      <c r="P1014" s="15"/>
      <c r="Q1014" s="15"/>
      <c r="R1014" s="15"/>
      <c r="U1014" s="23"/>
      <c r="V1014" s="23"/>
    </row>
    <row r="1015" spans="1:22" x14ac:dyDescent="0.25">
      <c r="A1015">
        <v>3034</v>
      </c>
      <c r="B1015" t="s">
        <v>56</v>
      </c>
      <c r="C1015">
        <v>2009</v>
      </c>
      <c r="D1015" s="4">
        <v>3</v>
      </c>
      <c r="E1015" s="10">
        <v>3.5242327225296828E-3</v>
      </c>
      <c r="F1015" s="10">
        <v>0.93349753694581283</v>
      </c>
      <c r="G1015" s="9">
        <v>2.8616972913710962E-2</v>
      </c>
      <c r="H1015" s="9">
        <v>0.93830319590345845</v>
      </c>
      <c r="I1015" s="9">
        <v>0.94083695414572388</v>
      </c>
      <c r="J1015" s="7">
        <v>3.2316400000000002E-2</v>
      </c>
      <c r="K1015" s="7"/>
      <c r="L1015" s="7"/>
      <c r="M1015" s="7"/>
      <c r="N1015" s="7">
        <v>0.19</v>
      </c>
      <c r="O1015" s="15"/>
      <c r="P1015" s="15"/>
      <c r="Q1015" s="15"/>
      <c r="R1015" s="15"/>
      <c r="U1015" s="23"/>
      <c r="V1015" s="23"/>
    </row>
    <row r="1016" spans="1:22" x14ac:dyDescent="0.25">
      <c r="A1016">
        <v>3034</v>
      </c>
      <c r="B1016" t="s">
        <v>56</v>
      </c>
      <c r="C1016">
        <v>2010</v>
      </c>
      <c r="D1016" s="4">
        <v>3</v>
      </c>
      <c r="E1016" s="10">
        <v>2.4327872249264807E-2</v>
      </c>
      <c r="F1016" s="10">
        <v>0.95648604269293924</v>
      </c>
      <c r="G1016" s="9">
        <v>1.1747839367532598E-2</v>
      </c>
      <c r="H1016" s="9">
        <v>0.94939123384833213</v>
      </c>
      <c r="I1016" s="9">
        <v>0.96911394163900921</v>
      </c>
      <c r="J1016" s="7">
        <v>3.2359600000000016E-2</v>
      </c>
      <c r="K1016" s="7"/>
      <c r="L1016" s="7"/>
      <c r="M1016" s="7"/>
      <c r="N1016" s="7">
        <v>0.18</v>
      </c>
      <c r="O1016" s="15"/>
      <c r="P1016" s="15"/>
      <c r="Q1016" s="15"/>
      <c r="R1016" s="15"/>
      <c r="U1016" s="23"/>
      <c r="V1016" s="23"/>
    </row>
    <row r="1017" spans="1:22" x14ac:dyDescent="0.25">
      <c r="A1017">
        <v>3034</v>
      </c>
      <c r="B1017" t="s">
        <v>56</v>
      </c>
      <c r="C1017">
        <v>2011</v>
      </c>
      <c r="D1017" s="4">
        <v>3</v>
      </c>
      <c r="E1017" s="10">
        <v>3.0433456080182605E-2</v>
      </c>
      <c r="F1017" s="10">
        <v>0.98604269293924462</v>
      </c>
      <c r="G1017" s="9">
        <v>2.4364269310062719E-2</v>
      </c>
      <c r="H1017" s="9">
        <v>0.97280654775700304</v>
      </c>
      <c r="I1017" s="9">
        <v>0.98530623073947299</v>
      </c>
      <c r="J1017" s="7">
        <v>2.7817269076305207E-2</v>
      </c>
      <c r="K1017" s="7"/>
      <c r="L1017" s="7"/>
      <c r="M1017" s="7"/>
      <c r="N1017" s="7">
        <v>0.16500000000000001</v>
      </c>
      <c r="O1017" s="15"/>
      <c r="P1017" s="15"/>
      <c r="Q1017" s="15"/>
      <c r="R1017" s="15"/>
      <c r="U1017" s="23"/>
      <c r="V1017" s="23"/>
    </row>
    <row r="1018" spans="1:22" x14ac:dyDescent="0.25">
      <c r="A1018">
        <v>3034</v>
      </c>
      <c r="B1018" t="s">
        <v>56</v>
      </c>
      <c r="C1018">
        <v>2012</v>
      </c>
      <c r="D1018" s="4">
        <v>3</v>
      </c>
      <c r="E1018" s="10">
        <v>1.4055626189858721E-2</v>
      </c>
      <c r="F1018" s="10">
        <v>1</v>
      </c>
      <c r="G1018" s="9">
        <v>2.7570036957151399E-2</v>
      </c>
      <c r="H1018" s="9">
        <v>1</v>
      </c>
      <c r="I1018" s="9">
        <v>1</v>
      </c>
      <c r="J1018" s="7">
        <v>1.8738799999999996E-2</v>
      </c>
      <c r="K1018" s="7"/>
      <c r="L1018" s="7"/>
      <c r="M1018" s="7"/>
      <c r="N1018" s="7">
        <v>0.15</v>
      </c>
      <c r="O1018" s="15"/>
      <c r="P1018" s="15"/>
      <c r="Q1018" s="15"/>
      <c r="R1018" s="15"/>
      <c r="U1018" s="23"/>
      <c r="V1018" s="23"/>
    </row>
    <row r="1019" spans="1:22" x14ac:dyDescent="0.25">
      <c r="A1019">
        <v>3034</v>
      </c>
      <c r="B1019" t="s">
        <v>56</v>
      </c>
      <c r="C1019">
        <v>2013</v>
      </c>
      <c r="D1019" s="4">
        <v>3</v>
      </c>
      <c r="E1019" s="10">
        <v>9.8040000966208348E-3</v>
      </c>
      <c r="F1019" s="10">
        <v>1.0098522167487685</v>
      </c>
      <c r="G1019" s="9">
        <v>1.808806658576062E-2</v>
      </c>
      <c r="H1019" s="9">
        <v>1.0182526464752835</v>
      </c>
      <c r="I1019" s="9">
        <v>1.0160331710317538</v>
      </c>
      <c r="J1019" s="7">
        <v>2.2583599999999988E-2</v>
      </c>
      <c r="K1019" s="7"/>
      <c r="L1019" s="7"/>
      <c r="M1019" s="7"/>
      <c r="N1019" s="7">
        <v>0.15</v>
      </c>
      <c r="O1019" s="15"/>
      <c r="P1019" s="15"/>
      <c r="Q1019" s="15"/>
      <c r="R1019" s="15"/>
      <c r="U1019" s="23"/>
      <c r="V1019" s="23"/>
    </row>
    <row r="1020" spans="1:22" x14ac:dyDescent="0.25">
      <c r="A1020">
        <v>3034</v>
      </c>
      <c r="B1020" t="s">
        <v>56</v>
      </c>
      <c r="C1020">
        <v>2014</v>
      </c>
      <c r="D1020" s="4">
        <v>3</v>
      </c>
      <c r="E1020" s="10">
        <v>2.330358567788408E-2</v>
      </c>
      <c r="F1020" s="10">
        <v>1.0336617405582924</v>
      </c>
      <c r="G1020" s="9">
        <v>2.9520478905960826E-2</v>
      </c>
      <c r="H1020" s="9">
        <v>1.0487600331166909</v>
      </c>
      <c r="I1020" s="9">
        <v>1.0371985462504336</v>
      </c>
      <c r="J1020" s="7">
        <v>2.2319999999999989E-2</v>
      </c>
      <c r="K1020" s="7"/>
      <c r="L1020" s="7"/>
      <c r="M1020" s="7"/>
      <c r="N1020" s="7">
        <v>0.15</v>
      </c>
      <c r="O1020" s="15"/>
      <c r="P1020" s="15"/>
      <c r="Q1020" s="15"/>
      <c r="R1020" s="15"/>
      <c r="U1020" s="23"/>
      <c r="V1020" s="23"/>
    </row>
    <row r="1021" spans="1:22" x14ac:dyDescent="0.25">
      <c r="A1021">
        <v>3034</v>
      </c>
      <c r="B1021" t="s">
        <v>56</v>
      </c>
      <c r="C1021">
        <v>2015</v>
      </c>
      <c r="D1021" s="4">
        <v>3</v>
      </c>
      <c r="E1021" s="10">
        <v>1.1843802087761406E-2</v>
      </c>
      <c r="F1021" s="10">
        <v>1.045977011494253</v>
      </c>
      <c r="G1021" s="9">
        <v>3.3647065394515868E-2</v>
      </c>
      <c r="H1021" s="9">
        <v>1.0846481090003903</v>
      </c>
      <c r="I1021" s="9">
        <v>1.0617060042849822</v>
      </c>
      <c r="J1021" s="7">
        <v>1.5228399999999998E-2</v>
      </c>
      <c r="K1021" s="7"/>
      <c r="L1021" s="7"/>
      <c r="M1021" s="7"/>
      <c r="N1021" s="7">
        <v>0.15</v>
      </c>
      <c r="O1021" s="15"/>
      <c r="P1021" s="15"/>
      <c r="Q1021" s="15"/>
      <c r="R1021" s="15"/>
      <c r="U1021" s="23"/>
      <c r="V1021" s="23"/>
    </row>
    <row r="1022" spans="1:22" x14ac:dyDescent="0.25">
      <c r="A1022">
        <v>3034</v>
      </c>
      <c r="B1022" t="s">
        <v>56</v>
      </c>
      <c r="C1022">
        <v>2016</v>
      </c>
      <c r="D1022" s="4">
        <v>3</v>
      </c>
      <c r="E1022" s="10">
        <v>1.789234818433507E-2</v>
      </c>
      <c r="F1022" s="10">
        <v>1.0648604269293924</v>
      </c>
      <c r="G1022" s="9">
        <v>7.7767943011115212E-3</v>
      </c>
      <c r="H1022" s="9">
        <v>1.0931160783837119</v>
      </c>
      <c r="I1022" s="9">
        <v>1.0740860968389463</v>
      </c>
      <c r="J1022" s="7">
        <v>1.2503599999999997E-2</v>
      </c>
      <c r="K1022" s="7"/>
      <c r="L1022" s="7"/>
      <c r="M1022" s="7"/>
      <c r="N1022" s="7">
        <v>0.15</v>
      </c>
      <c r="O1022" s="15"/>
      <c r="P1022" s="15"/>
      <c r="Q1022" s="15"/>
      <c r="R1022" s="15"/>
      <c r="U1022" s="23"/>
      <c r="V1022" s="23"/>
    </row>
    <row r="1023" spans="1:22" x14ac:dyDescent="0.25">
      <c r="A1023">
        <v>3034</v>
      </c>
      <c r="B1023" t="s">
        <v>56</v>
      </c>
      <c r="C1023">
        <v>2017</v>
      </c>
      <c r="D1023" s="4">
        <v>3</v>
      </c>
      <c r="E1023" s="10">
        <v>1.6819968400870744E-2</v>
      </c>
      <c r="F1023" s="10">
        <v>1.0829228243021347</v>
      </c>
      <c r="G1023" s="9">
        <v>6.7346003459078487E-3</v>
      </c>
      <c r="H1023" s="9">
        <v>1.1005026230986659</v>
      </c>
      <c r="I1023" s="9">
        <v>1.0930968272236361</v>
      </c>
      <c r="J1023" s="7">
        <v>1.7814056224899587E-2</v>
      </c>
      <c r="K1023" s="7"/>
      <c r="L1023" s="7"/>
      <c r="M1023" s="7"/>
      <c r="N1023" s="7">
        <v>0.15</v>
      </c>
      <c r="O1023" s="15"/>
      <c r="P1023" s="15"/>
      <c r="Q1023" s="15"/>
      <c r="R1023" s="15"/>
      <c r="U1023" s="23"/>
      <c r="V1023" s="23"/>
    </row>
    <row r="1024" spans="1:22" x14ac:dyDescent="0.25">
      <c r="A1024">
        <v>3034</v>
      </c>
      <c r="B1024" t="s">
        <v>56</v>
      </c>
      <c r="C1024">
        <v>2018</v>
      </c>
      <c r="D1024" s="4">
        <v>3</v>
      </c>
      <c r="E1024" s="10">
        <v>2.3230718715160439E-2</v>
      </c>
      <c r="F1024" s="10">
        <v>1.1083743842364533</v>
      </c>
      <c r="G1024" s="9">
        <v>3.2608217496699086E-2</v>
      </c>
      <c r="H1024" s="9">
        <v>1.1369795435774142</v>
      </c>
      <c r="I1024" s="9">
        <v>1.1204060044918529</v>
      </c>
      <c r="J1024" s="7">
        <v>2.2796800000000013E-2</v>
      </c>
      <c r="K1024" s="7"/>
      <c r="L1024" s="7"/>
      <c r="M1024" s="7"/>
      <c r="N1024" s="7">
        <v>0.15</v>
      </c>
      <c r="O1024" s="15"/>
      <c r="P1024" s="15"/>
      <c r="Q1024" s="15"/>
      <c r="R1024" s="15"/>
      <c r="U1024" s="23"/>
      <c r="V1024" s="23"/>
    </row>
    <row r="1025" spans="1:22" x14ac:dyDescent="0.25">
      <c r="A1025">
        <v>3034</v>
      </c>
      <c r="B1025" t="s">
        <v>56</v>
      </c>
      <c r="C1025">
        <v>2019</v>
      </c>
      <c r="D1025" s="4">
        <v>3</v>
      </c>
      <c r="E1025" s="10">
        <v>1.8349138668196617E-2</v>
      </c>
      <c r="F1025" s="10">
        <v>1.1288998357963875</v>
      </c>
      <c r="G1025" s="9">
        <v>1.5858858117744262E-2</v>
      </c>
      <c r="H1025" s="9">
        <v>1.1551544767653172</v>
      </c>
      <c r="I1025" s="9">
        <v>1.1481239238412309</v>
      </c>
      <c r="J1025" s="7">
        <v>1.58896E-2</v>
      </c>
      <c r="K1025" s="7"/>
      <c r="L1025" s="7"/>
      <c r="M1025" s="7"/>
      <c r="N1025" s="7">
        <v>0.15</v>
      </c>
      <c r="O1025" s="15"/>
      <c r="P1025" s="15"/>
      <c r="Q1025" s="15"/>
      <c r="R1025" s="15"/>
      <c r="U1025" s="23"/>
      <c r="V1025" s="23"/>
    </row>
    <row r="1026" spans="1:22" x14ac:dyDescent="0.25">
      <c r="A1026">
        <v>3034</v>
      </c>
      <c r="B1026" t="s">
        <v>56</v>
      </c>
      <c r="C1026">
        <v>2020</v>
      </c>
      <c r="D1026" s="4">
        <v>3</v>
      </c>
      <c r="E1026" s="10">
        <v>6.5241260769432936E-3</v>
      </c>
      <c r="F1026" s="10">
        <v>1.136288998357964</v>
      </c>
      <c r="G1026" s="9">
        <v>1.1687705748592014E-3</v>
      </c>
      <c r="H1026" s="9">
        <v>1.1565053766193969</v>
      </c>
      <c r="I1026" s="9">
        <v>1.2126453525456478</v>
      </c>
      <c r="J1026" s="7">
        <v>7.5211155378486104E-3</v>
      </c>
      <c r="K1026" s="7"/>
      <c r="L1026" s="7"/>
      <c r="M1026" s="7"/>
      <c r="N1026" s="7">
        <v>0.15</v>
      </c>
      <c r="O1026" s="15"/>
      <c r="P1026" s="15"/>
      <c r="Q1026" s="15"/>
      <c r="R1026" s="15"/>
      <c r="U1026" s="23"/>
      <c r="V1026" s="23"/>
    </row>
    <row r="1027" spans="1:22" x14ac:dyDescent="0.25">
      <c r="A1027">
        <v>3034</v>
      </c>
      <c r="B1027" t="s">
        <v>56</v>
      </c>
      <c r="C1027">
        <v>2021</v>
      </c>
      <c r="D1027" s="4">
        <v>3</v>
      </c>
      <c r="E1027" s="10">
        <v>3.4094211342975925E-2</v>
      </c>
      <c r="F1027" s="10">
        <v>1.1756978653530377</v>
      </c>
      <c r="G1027" s="9">
        <v>7.9916684095870591E-2</v>
      </c>
      <c r="H1027" s="9">
        <v>1.252722942095772</v>
      </c>
      <c r="I1027" s="9">
        <v>1.2570003330618729</v>
      </c>
      <c r="J1027" s="7">
        <v>1.363253012048192E-2</v>
      </c>
      <c r="K1027" s="7"/>
      <c r="L1027" s="7"/>
      <c r="M1027" s="7"/>
      <c r="N1027" s="7">
        <v>0.15</v>
      </c>
      <c r="O1027" s="15"/>
      <c r="P1027" s="15"/>
      <c r="Q1027" s="15"/>
      <c r="R1027" s="15"/>
      <c r="U1027" s="23"/>
      <c r="V1027" s="23"/>
    </row>
    <row r="1028" spans="1:22" s="2" customFormat="1" x14ac:dyDescent="0.25">
      <c r="A1028" s="2">
        <v>3034</v>
      </c>
      <c r="B1028" s="2" t="s">
        <v>56</v>
      </c>
      <c r="C1028" s="2">
        <v>2022</v>
      </c>
      <c r="D1028" s="5">
        <v>3</v>
      </c>
      <c r="E1028" s="13">
        <v>6.5541858408471529E-2</v>
      </c>
      <c r="F1028" s="13">
        <v>1.2553366174055829</v>
      </c>
      <c r="G1028" s="12">
        <v>0.10103524587275775</v>
      </c>
      <c r="H1028" s="12">
        <v>1.385906976081813</v>
      </c>
      <c r="I1028" s="12">
        <v>1.3018174110679976</v>
      </c>
      <c r="J1028" s="11">
        <v>2.7718145161290314E-2</v>
      </c>
      <c r="K1028" s="11"/>
      <c r="L1028" s="11"/>
      <c r="M1028" s="11"/>
      <c r="N1028" s="11">
        <v>0.15</v>
      </c>
      <c r="O1028" s="16"/>
      <c r="P1028" s="16"/>
      <c r="Q1028" s="16"/>
      <c r="R1028" s="16"/>
      <c r="S1028" s="73"/>
      <c r="T1028" s="85"/>
      <c r="U1028" s="75"/>
      <c r="V1028" s="75"/>
    </row>
    <row r="1029" spans="1:22" x14ac:dyDescent="0.25">
      <c r="A1029">
        <v>3036</v>
      </c>
      <c r="B1029" t="s">
        <v>57</v>
      </c>
      <c r="C1029">
        <v>2005</v>
      </c>
      <c r="D1029" s="4">
        <v>3</v>
      </c>
      <c r="E1029" s="10" cm="1">
        <f t="array" ref="E1029:E1046">TRANSPOSE(Deflators!C27:T27)</f>
        <v>2.1750266400177042E-2</v>
      </c>
      <c r="F1029" s="10" cm="1">
        <f t="array" ref="F1029:F1046">TRANSPOSE(Deflators!C26:T26)</f>
        <v>0.87766830870279156</v>
      </c>
      <c r="G1029" s="9" cm="1">
        <f t="array" ref="G1029:G1046">TRANSPOSE(Deflators!C61:T61)</f>
        <v>3.0940741067130219E-2</v>
      </c>
      <c r="H1029" s="9" cm="1">
        <f t="array" ref="H1029:H1046">TRANSPOSE(Deflators!C62:T62)</f>
        <v>0.79248615506261366</v>
      </c>
      <c r="I1029" s="9">
        <v>0.86196136896015041</v>
      </c>
      <c r="J1029" s="7" cm="1">
        <f t="array" ref="J1029:J1046">'RFR - ONT'!J5:J22</f>
        <v>4.0660799999999969E-2</v>
      </c>
      <c r="K1029" s="7"/>
      <c r="L1029" s="7"/>
      <c r="M1029" s="7"/>
      <c r="N1029" s="7" cm="1">
        <f t="array" ref="N1029:N1046">TRANSPOSE('SC Tax'!B6:S6)</f>
        <v>0.22120000000000001</v>
      </c>
      <c r="O1029" s="15"/>
      <c r="P1029" s="15"/>
      <c r="Q1029" s="15"/>
      <c r="R1029" s="15"/>
      <c r="U1029" s="23"/>
      <c r="V1029" s="23"/>
    </row>
    <row r="1030" spans="1:22" x14ac:dyDescent="0.25">
      <c r="A1030">
        <v>3036</v>
      </c>
      <c r="B1030" t="s">
        <v>57</v>
      </c>
      <c r="C1030">
        <v>2006</v>
      </c>
      <c r="D1030" s="4">
        <v>3</v>
      </c>
      <c r="E1030" s="10">
        <v>1.7617516390842546E-2</v>
      </c>
      <c r="F1030" s="10">
        <v>0.89326765188834156</v>
      </c>
      <c r="G1030" s="9">
        <v>3.8387107715561967E-2</v>
      </c>
      <c r="H1030" s="9">
        <v>0.8234988419491327</v>
      </c>
      <c r="I1030" s="9">
        <v>0.87761519079342498</v>
      </c>
      <c r="J1030" s="7">
        <v>4.2090438247011974E-2</v>
      </c>
      <c r="K1030" s="7"/>
      <c r="L1030" s="7"/>
      <c r="M1030" s="7"/>
      <c r="N1030" s="7">
        <v>0.22120000000000001</v>
      </c>
      <c r="O1030" s="15"/>
      <c r="P1030" s="15"/>
      <c r="Q1030" s="15"/>
      <c r="R1030" s="15"/>
      <c r="U1030" s="23"/>
      <c r="V1030" s="23"/>
    </row>
    <row r="1031" spans="1:22" x14ac:dyDescent="0.25">
      <c r="A1031">
        <v>3036</v>
      </c>
      <c r="B1031" t="s">
        <v>57</v>
      </c>
      <c r="C1031">
        <v>2007</v>
      </c>
      <c r="D1031" s="4">
        <v>3</v>
      </c>
      <c r="E1031" s="10">
        <v>1.8215439891341119E-2</v>
      </c>
      <c r="F1031" s="10">
        <v>0.909688013136289</v>
      </c>
      <c r="G1031" s="9">
        <v>3.9623873133393522E-2</v>
      </c>
      <c r="H1031" s="9">
        <v>0.85678414708617623</v>
      </c>
      <c r="I1031" s="9">
        <v>0.90781176625538473</v>
      </c>
      <c r="J1031" s="7">
        <v>4.2717131474103567E-2</v>
      </c>
      <c r="K1031" s="7"/>
      <c r="L1031" s="7"/>
      <c r="M1031" s="7"/>
      <c r="N1031" s="7">
        <v>0.22120000000000001</v>
      </c>
      <c r="O1031" s="15"/>
      <c r="P1031" s="15"/>
      <c r="Q1031" s="15"/>
      <c r="R1031" s="15"/>
      <c r="U1031" s="23"/>
      <c r="V1031" s="23"/>
    </row>
    <row r="1032" spans="1:22" x14ac:dyDescent="0.25">
      <c r="A1032">
        <v>3036</v>
      </c>
      <c r="B1032" t="s">
        <v>57</v>
      </c>
      <c r="C1032">
        <v>2008</v>
      </c>
      <c r="D1032" s="4">
        <v>3</v>
      </c>
      <c r="E1032" s="10">
        <v>2.2312393720777292E-2</v>
      </c>
      <c r="F1032" s="10">
        <v>0.93021346469622335</v>
      </c>
      <c r="G1032" s="9">
        <v>6.2270143938427669E-2</v>
      </c>
      <c r="H1032" s="9">
        <v>0.91183236277654256</v>
      </c>
      <c r="I1032" s="9">
        <v>0.92968101912795709</v>
      </c>
      <c r="J1032" s="7">
        <v>3.6070119521912386E-2</v>
      </c>
      <c r="K1032" s="7"/>
      <c r="L1032" s="7"/>
      <c r="M1032" s="7"/>
      <c r="N1032" s="7">
        <v>0.19500000000000001</v>
      </c>
      <c r="O1032" s="15"/>
      <c r="P1032" s="15"/>
      <c r="Q1032" s="15"/>
      <c r="R1032" s="15"/>
      <c r="U1032" s="23"/>
      <c r="V1032" s="23"/>
    </row>
    <row r="1033" spans="1:22" x14ac:dyDescent="0.25">
      <c r="A1033">
        <v>3036</v>
      </c>
      <c r="B1033" t="s">
        <v>57</v>
      </c>
      <c r="C1033">
        <v>2009</v>
      </c>
      <c r="D1033" s="4">
        <v>3</v>
      </c>
      <c r="E1033" s="10">
        <v>3.5242327225296828E-3</v>
      </c>
      <c r="F1033" s="10">
        <v>0.93349753694581283</v>
      </c>
      <c r="G1033" s="9">
        <v>2.8616972913710962E-2</v>
      </c>
      <c r="H1033" s="9">
        <v>0.93830319590345845</v>
      </c>
      <c r="I1033" s="9">
        <v>0.94083695414572388</v>
      </c>
      <c r="J1033" s="7">
        <v>3.2316400000000002E-2</v>
      </c>
      <c r="K1033" s="7"/>
      <c r="L1033" s="7"/>
      <c r="M1033" s="7"/>
      <c r="N1033" s="7">
        <v>0.19</v>
      </c>
      <c r="O1033" s="15"/>
      <c r="P1033" s="15"/>
      <c r="Q1033" s="15"/>
      <c r="R1033" s="15"/>
      <c r="U1033" s="23"/>
      <c r="V1033" s="23"/>
    </row>
    <row r="1034" spans="1:22" x14ac:dyDescent="0.25">
      <c r="A1034">
        <v>3036</v>
      </c>
      <c r="B1034" t="s">
        <v>57</v>
      </c>
      <c r="C1034">
        <v>2010</v>
      </c>
      <c r="D1034" s="4">
        <v>3</v>
      </c>
      <c r="E1034" s="10">
        <v>2.4327872249264807E-2</v>
      </c>
      <c r="F1034" s="10">
        <v>0.95648604269293924</v>
      </c>
      <c r="G1034" s="9">
        <v>1.1747839367532598E-2</v>
      </c>
      <c r="H1034" s="9">
        <v>0.94939123384833213</v>
      </c>
      <c r="I1034" s="9">
        <v>0.96911394163900921</v>
      </c>
      <c r="J1034" s="7">
        <v>3.2359600000000016E-2</v>
      </c>
      <c r="K1034" s="7"/>
      <c r="L1034" s="7"/>
      <c r="M1034" s="7"/>
      <c r="N1034" s="7">
        <v>0.18</v>
      </c>
      <c r="O1034" s="15"/>
      <c r="P1034" s="15"/>
      <c r="Q1034" s="15"/>
      <c r="R1034" s="15"/>
      <c r="U1034" s="23"/>
      <c r="V1034" s="23"/>
    </row>
    <row r="1035" spans="1:22" x14ac:dyDescent="0.25">
      <c r="A1035">
        <v>3036</v>
      </c>
      <c r="B1035" t="s">
        <v>57</v>
      </c>
      <c r="C1035">
        <v>2011</v>
      </c>
      <c r="D1035" s="4">
        <v>3</v>
      </c>
      <c r="E1035" s="10">
        <v>3.0433456080182605E-2</v>
      </c>
      <c r="F1035" s="10">
        <v>0.98604269293924462</v>
      </c>
      <c r="G1035" s="9">
        <v>2.4364269310062719E-2</v>
      </c>
      <c r="H1035" s="9">
        <v>0.97280654775700304</v>
      </c>
      <c r="I1035" s="9">
        <v>0.98530623073947299</v>
      </c>
      <c r="J1035" s="7">
        <v>2.7817269076305207E-2</v>
      </c>
      <c r="K1035" s="7"/>
      <c r="L1035" s="7"/>
      <c r="M1035" s="7"/>
      <c r="N1035" s="7">
        <v>0.16500000000000001</v>
      </c>
      <c r="O1035" s="15"/>
      <c r="P1035" s="15"/>
      <c r="Q1035" s="15"/>
      <c r="R1035" s="15"/>
      <c r="U1035" s="23"/>
      <c r="V1035" s="23"/>
    </row>
    <row r="1036" spans="1:22" x14ac:dyDescent="0.25">
      <c r="A1036">
        <v>3036</v>
      </c>
      <c r="B1036" t="s">
        <v>57</v>
      </c>
      <c r="C1036">
        <v>2012</v>
      </c>
      <c r="D1036" s="4">
        <v>3</v>
      </c>
      <c r="E1036" s="10">
        <v>1.4055626189858721E-2</v>
      </c>
      <c r="F1036" s="10">
        <v>1</v>
      </c>
      <c r="G1036" s="9">
        <v>2.7570036957151399E-2</v>
      </c>
      <c r="H1036" s="9">
        <v>1</v>
      </c>
      <c r="I1036" s="9">
        <v>1</v>
      </c>
      <c r="J1036" s="7">
        <v>1.8738799999999996E-2</v>
      </c>
      <c r="K1036" s="7"/>
      <c r="L1036" s="7"/>
      <c r="M1036" s="7"/>
      <c r="N1036" s="7">
        <v>0.15</v>
      </c>
      <c r="O1036" s="15"/>
      <c r="P1036" s="15"/>
      <c r="Q1036" s="15"/>
      <c r="R1036" s="15"/>
      <c r="U1036" s="23"/>
      <c r="V1036" s="23"/>
    </row>
    <row r="1037" spans="1:22" x14ac:dyDescent="0.25">
      <c r="A1037">
        <v>3036</v>
      </c>
      <c r="B1037" t="s">
        <v>57</v>
      </c>
      <c r="C1037">
        <v>2013</v>
      </c>
      <c r="D1037" s="4">
        <v>3</v>
      </c>
      <c r="E1037" s="10">
        <v>9.8040000966208348E-3</v>
      </c>
      <c r="F1037" s="10">
        <v>1.0098522167487685</v>
      </c>
      <c r="G1037" s="9">
        <v>1.808806658576062E-2</v>
      </c>
      <c r="H1037" s="9">
        <v>1.0182526464752835</v>
      </c>
      <c r="I1037" s="9">
        <v>1.0160331710317538</v>
      </c>
      <c r="J1037" s="7">
        <v>2.2583599999999988E-2</v>
      </c>
      <c r="K1037" s="7"/>
      <c r="L1037" s="7"/>
      <c r="M1037" s="7"/>
      <c r="N1037" s="7">
        <v>0.15</v>
      </c>
      <c r="O1037" s="15"/>
      <c r="P1037" s="15"/>
      <c r="Q1037" s="15"/>
      <c r="R1037" s="15"/>
      <c r="U1037" s="23"/>
      <c r="V1037" s="23"/>
    </row>
    <row r="1038" spans="1:22" x14ac:dyDescent="0.25">
      <c r="A1038">
        <v>3036</v>
      </c>
      <c r="B1038" t="s">
        <v>57</v>
      </c>
      <c r="C1038">
        <v>2014</v>
      </c>
      <c r="D1038" s="4">
        <v>3</v>
      </c>
      <c r="E1038" s="10">
        <v>2.330358567788408E-2</v>
      </c>
      <c r="F1038" s="10">
        <v>1.0336617405582924</v>
      </c>
      <c r="G1038" s="9">
        <v>2.9520478905960826E-2</v>
      </c>
      <c r="H1038" s="9">
        <v>1.0487600331166909</v>
      </c>
      <c r="I1038" s="9">
        <v>1.0371985462504336</v>
      </c>
      <c r="J1038" s="7">
        <v>2.2319999999999989E-2</v>
      </c>
      <c r="K1038" s="7"/>
      <c r="L1038" s="7"/>
      <c r="M1038" s="7"/>
      <c r="N1038" s="7">
        <v>0.15</v>
      </c>
      <c r="O1038" s="15"/>
      <c r="P1038" s="15"/>
      <c r="Q1038" s="15"/>
      <c r="R1038" s="15"/>
      <c r="U1038" s="23"/>
      <c r="V1038" s="23"/>
    </row>
    <row r="1039" spans="1:22" x14ac:dyDescent="0.25">
      <c r="A1039">
        <v>3036</v>
      </c>
      <c r="B1039" t="s">
        <v>57</v>
      </c>
      <c r="C1039">
        <v>2015</v>
      </c>
      <c r="D1039" s="4">
        <v>3</v>
      </c>
      <c r="E1039" s="10">
        <v>1.1843802087761406E-2</v>
      </c>
      <c r="F1039" s="10">
        <v>1.045977011494253</v>
      </c>
      <c r="G1039" s="9">
        <v>3.3647065394515868E-2</v>
      </c>
      <c r="H1039" s="9">
        <v>1.0846481090003903</v>
      </c>
      <c r="I1039" s="9">
        <v>1.0617060042849822</v>
      </c>
      <c r="J1039" s="7">
        <v>1.5228399999999998E-2</v>
      </c>
      <c r="K1039" s="7"/>
      <c r="L1039" s="7"/>
      <c r="M1039" s="7"/>
      <c r="N1039" s="7">
        <v>0.15</v>
      </c>
      <c r="O1039" s="15"/>
      <c r="P1039" s="15"/>
      <c r="Q1039" s="15"/>
      <c r="R1039" s="15"/>
      <c r="U1039" s="23"/>
      <c r="V1039" s="23"/>
    </row>
    <row r="1040" spans="1:22" x14ac:dyDescent="0.25">
      <c r="A1040">
        <v>3036</v>
      </c>
      <c r="B1040" t="s">
        <v>57</v>
      </c>
      <c r="C1040">
        <v>2016</v>
      </c>
      <c r="D1040" s="4">
        <v>3</v>
      </c>
      <c r="E1040" s="10">
        <v>1.789234818433507E-2</v>
      </c>
      <c r="F1040" s="10">
        <v>1.0648604269293924</v>
      </c>
      <c r="G1040" s="9">
        <v>7.7767943011115212E-3</v>
      </c>
      <c r="H1040" s="9">
        <v>1.0931160783837119</v>
      </c>
      <c r="I1040" s="9">
        <v>1.0740860968389463</v>
      </c>
      <c r="J1040" s="7">
        <v>1.2503599999999997E-2</v>
      </c>
      <c r="K1040" s="7"/>
      <c r="L1040" s="7"/>
      <c r="M1040" s="7"/>
      <c r="N1040" s="7">
        <v>0.15</v>
      </c>
      <c r="O1040" s="15"/>
      <c r="P1040" s="15"/>
      <c r="Q1040" s="15"/>
      <c r="R1040" s="15"/>
      <c r="U1040" s="23"/>
      <c r="V1040" s="23"/>
    </row>
    <row r="1041" spans="1:22" x14ac:dyDescent="0.25">
      <c r="A1041">
        <v>3036</v>
      </c>
      <c r="B1041" t="s">
        <v>57</v>
      </c>
      <c r="C1041">
        <v>2017</v>
      </c>
      <c r="D1041" s="4">
        <v>3</v>
      </c>
      <c r="E1041" s="10">
        <v>1.6819968400870744E-2</v>
      </c>
      <c r="F1041" s="10">
        <v>1.0829228243021347</v>
      </c>
      <c r="G1041" s="9">
        <v>6.7346003459078487E-3</v>
      </c>
      <c r="H1041" s="9">
        <v>1.1005026230986659</v>
      </c>
      <c r="I1041" s="9">
        <v>1.0930968272236361</v>
      </c>
      <c r="J1041" s="7">
        <v>1.7814056224899587E-2</v>
      </c>
      <c r="K1041" s="7"/>
      <c r="L1041" s="7"/>
      <c r="M1041" s="7"/>
      <c r="N1041" s="7">
        <v>0.15</v>
      </c>
      <c r="O1041" s="15"/>
      <c r="P1041" s="15"/>
      <c r="Q1041" s="15"/>
      <c r="R1041" s="15"/>
      <c r="U1041" s="23"/>
      <c r="V1041" s="23"/>
    </row>
    <row r="1042" spans="1:22" x14ac:dyDescent="0.25">
      <c r="A1042">
        <v>3036</v>
      </c>
      <c r="B1042" t="s">
        <v>57</v>
      </c>
      <c r="C1042">
        <v>2018</v>
      </c>
      <c r="D1042" s="4">
        <v>3</v>
      </c>
      <c r="E1042" s="10">
        <v>2.3230718715160439E-2</v>
      </c>
      <c r="F1042" s="10">
        <v>1.1083743842364533</v>
      </c>
      <c r="G1042" s="9">
        <v>3.2608217496699086E-2</v>
      </c>
      <c r="H1042" s="9">
        <v>1.1369795435774142</v>
      </c>
      <c r="I1042" s="9">
        <v>1.1204060044918529</v>
      </c>
      <c r="J1042" s="7">
        <v>2.2796800000000013E-2</v>
      </c>
      <c r="K1042" s="7"/>
      <c r="L1042" s="7"/>
      <c r="M1042" s="7"/>
      <c r="N1042" s="7">
        <v>0.15</v>
      </c>
      <c r="O1042" s="15"/>
      <c r="P1042" s="15"/>
      <c r="Q1042" s="15"/>
      <c r="R1042" s="15"/>
      <c r="U1042" s="23"/>
      <c r="V1042" s="23"/>
    </row>
    <row r="1043" spans="1:22" x14ac:dyDescent="0.25">
      <c r="A1043">
        <v>3036</v>
      </c>
      <c r="B1043" t="s">
        <v>57</v>
      </c>
      <c r="C1043">
        <v>2019</v>
      </c>
      <c r="D1043" s="4">
        <v>3</v>
      </c>
      <c r="E1043" s="10">
        <v>1.8349138668196617E-2</v>
      </c>
      <c r="F1043" s="10">
        <v>1.1288998357963875</v>
      </c>
      <c r="G1043" s="9">
        <v>1.5858858117744262E-2</v>
      </c>
      <c r="H1043" s="9">
        <v>1.1551544767653172</v>
      </c>
      <c r="I1043" s="9">
        <v>1.1481239238412309</v>
      </c>
      <c r="J1043" s="7">
        <v>1.58896E-2</v>
      </c>
      <c r="K1043" s="7"/>
      <c r="L1043" s="7"/>
      <c r="M1043" s="7"/>
      <c r="N1043" s="7">
        <v>0.15</v>
      </c>
      <c r="O1043" s="15"/>
      <c r="P1043" s="15"/>
      <c r="Q1043" s="15"/>
      <c r="R1043" s="15"/>
      <c r="U1043" s="23"/>
      <c r="V1043" s="23"/>
    </row>
    <row r="1044" spans="1:22" x14ac:dyDescent="0.25">
      <c r="A1044">
        <v>3036</v>
      </c>
      <c r="B1044" t="s">
        <v>57</v>
      </c>
      <c r="C1044">
        <v>2020</v>
      </c>
      <c r="D1044" s="4">
        <v>3</v>
      </c>
      <c r="E1044" s="10">
        <v>6.5241260769432936E-3</v>
      </c>
      <c r="F1044" s="10">
        <v>1.136288998357964</v>
      </c>
      <c r="G1044" s="9">
        <v>1.1687705748592014E-3</v>
      </c>
      <c r="H1044" s="9">
        <v>1.1565053766193969</v>
      </c>
      <c r="I1044" s="9">
        <v>1.2126453525456478</v>
      </c>
      <c r="J1044" s="7">
        <v>7.5211155378486104E-3</v>
      </c>
      <c r="K1044" s="7"/>
      <c r="L1044" s="7"/>
      <c r="M1044" s="7"/>
      <c r="N1044" s="7">
        <v>0.15</v>
      </c>
      <c r="O1044" s="15"/>
      <c r="P1044" s="15"/>
      <c r="Q1044" s="15"/>
      <c r="R1044" s="15"/>
      <c r="U1044" s="23"/>
      <c r="V1044" s="23"/>
    </row>
    <row r="1045" spans="1:22" x14ac:dyDescent="0.25">
      <c r="A1045">
        <v>3036</v>
      </c>
      <c r="B1045" t="s">
        <v>57</v>
      </c>
      <c r="C1045">
        <v>2021</v>
      </c>
      <c r="D1045" s="4">
        <v>3</v>
      </c>
      <c r="E1045" s="10">
        <v>3.4094211342975925E-2</v>
      </c>
      <c r="F1045" s="10">
        <v>1.1756978653530377</v>
      </c>
      <c r="G1045" s="9">
        <v>7.9916684095870591E-2</v>
      </c>
      <c r="H1045" s="9">
        <v>1.252722942095772</v>
      </c>
      <c r="I1045" s="9">
        <v>1.2570003330618729</v>
      </c>
      <c r="J1045" s="7">
        <v>1.363253012048192E-2</v>
      </c>
      <c r="K1045" s="7"/>
      <c r="L1045" s="7"/>
      <c r="M1045" s="7"/>
      <c r="N1045" s="7">
        <v>0.15</v>
      </c>
      <c r="O1045" s="15"/>
      <c r="P1045" s="15"/>
      <c r="Q1045" s="15"/>
      <c r="R1045" s="15"/>
      <c r="U1045" s="23"/>
      <c r="V1045" s="23"/>
    </row>
    <row r="1046" spans="1:22" s="2" customFormat="1" x14ac:dyDescent="0.25">
      <c r="A1046" s="2">
        <v>3036</v>
      </c>
      <c r="B1046" s="2" t="s">
        <v>57</v>
      </c>
      <c r="C1046" s="2">
        <v>2022</v>
      </c>
      <c r="D1046" s="5">
        <v>3</v>
      </c>
      <c r="E1046" s="13">
        <v>6.5541858408471529E-2</v>
      </c>
      <c r="F1046" s="13">
        <v>1.2553366174055829</v>
      </c>
      <c r="G1046" s="12">
        <v>0.10103524587275775</v>
      </c>
      <c r="H1046" s="12">
        <v>1.385906976081813</v>
      </c>
      <c r="I1046" s="12">
        <v>1.3018174110679976</v>
      </c>
      <c r="J1046" s="11">
        <v>2.7718145161290314E-2</v>
      </c>
      <c r="K1046" s="11"/>
      <c r="L1046" s="11"/>
      <c r="M1046" s="11"/>
      <c r="N1046" s="11">
        <v>0.15</v>
      </c>
      <c r="O1046" s="16"/>
      <c r="P1046" s="16"/>
      <c r="Q1046" s="16"/>
      <c r="R1046" s="16"/>
      <c r="S1046" s="73"/>
      <c r="T1046" s="85"/>
      <c r="U1046" s="75"/>
      <c r="V1046" s="75"/>
    </row>
    <row r="1047" spans="1:22" x14ac:dyDescent="0.25">
      <c r="A1047">
        <v>3037</v>
      </c>
      <c r="B1047" t="s">
        <v>58</v>
      </c>
      <c r="C1047">
        <v>2005</v>
      </c>
      <c r="D1047" s="4">
        <v>3</v>
      </c>
      <c r="E1047" s="10" cm="1">
        <f t="array" ref="E1047:E1064">TRANSPOSE(Deflators!C27:T27)</f>
        <v>2.1750266400177042E-2</v>
      </c>
      <c r="F1047" s="10" cm="1">
        <f t="array" ref="F1047:F1064">TRANSPOSE(Deflators!C26:T26)</f>
        <v>0.87766830870279156</v>
      </c>
      <c r="G1047" s="9" cm="1">
        <f t="array" ref="G1047:G1064">TRANSPOSE(Deflators!C61:T61)</f>
        <v>3.0940741067130219E-2</v>
      </c>
      <c r="H1047" s="9" cm="1">
        <f t="array" ref="H1047:H1064">TRANSPOSE(Deflators!C62:T62)</f>
        <v>0.79248615506261366</v>
      </c>
      <c r="I1047" s="9">
        <v>0.86196136896015041</v>
      </c>
      <c r="J1047" s="7" cm="1">
        <f t="array" ref="J1047:J1064">'RFR - ONT'!J5:J22</f>
        <v>4.0660799999999969E-2</v>
      </c>
      <c r="K1047" s="7"/>
      <c r="L1047" s="7"/>
      <c r="M1047" s="7"/>
      <c r="N1047" s="7" cm="1">
        <f t="array" ref="N1047:N1064">TRANSPOSE('SC Tax'!B6:S6)</f>
        <v>0.22120000000000001</v>
      </c>
      <c r="O1047" s="15"/>
      <c r="P1047" s="15"/>
      <c r="Q1047" s="15"/>
      <c r="R1047" s="15"/>
      <c r="U1047" s="23"/>
      <c r="V1047" s="23"/>
    </row>
    <row r="1048" spans="1:22" x14ac:dyDescent="0.25">
      <c r="A1048">
        <v>3037</v>
      </c>
      <c r="B1048" t="s">
        <v>58</v>
      </c>
      <c r="C1048">
        <v>2006</v>
      </c>
      <c r="D1048" s="4">
        <v>3</v>
      </c>
      <c r="E1048" s="10">
        <v>1.7617516390842546E-2</v>
      </c>
      <c r="F1048" s="10">
        <v>0.89326765188834156</v>
      </c>
      <c r="G1048" s="9">
        <v>3.8387107715561967E-2</v>
      </c>
      <c r="H1048" s="9">
        <v>0.8234988419491327</v>
      </c>
      <c r="I1048" s="9">
        <v>0.87761519079342498</v>
      </c>
      <c r="J1048" s="7">
        <v>4.2090438247011974E-2</v>
      </c>
      <c r="K1048" s="7"/>
      <c r="L1048" s="7"/>
      <c r="M1048" s="7"/>
      <c r="N1048" s="7">
        <v>0.22120000000000001</v>
      </c>
      <c r="O1048" s="15"/>
      <c r="P1048" s="15"/>
      <c r="Q1048" s="15"/>
      <c r="R1048" s="15"/>
      <c r="U1048" s="23"/>
      <c r="V1048" s="23"/>
    </row>
    <row r="1049" spans="1:22" x14ac:dyDescent="0.25">
      <c r="A1049">
        <v>3037</v>
      </c>
      <c r="B1049" t="s">
        <v>58</v>
      </c>
      <c r="C1049">
        <v>2007</v>
      </c>
      <c r="D1049" s="4">
        <v>3</v>
      </c>
      <c r="E1049" s="10">
        <v>1.8215439891341119E-2</v>
      </c>
      <c r="F1049" s="10">
        <v>0.909688013136289</v>
      </c>
      <c r="G1049" s="9">
        <v>3.9623873133393522E-2</v>
      </c>
      <c r="H1049" s="9">
        <v>0.85678414708617623</v>
      </c>
      <c r="I1049" s="9">
        <v>0.90781176625538473</v>
      </c>
      <c r="J1049" s="7">
        <v>4.2717131474103567E-2</v>
      </c>
      <c r="K1049" s="7"/>
      <c r="L1049" s="7"/>
      <c r="M1049" s="7"/>
      <c r="N1049" s="7">
        <v>0.22120000000000001</v>
      </c>
      <c r="O1049" s="15"/>
      <c r="P1049" s="15"/>
      <c r="Q1049" s="15"/>
      <c r="R1049" s="15"/>
      <c r="U1049" s="23"/>
      <c r="V1049" s="23"/>
    </row>
    <row r="1050" spans="1:22" x14ac:dyDescent="0.25">
      <c r="A1050">
        <v>3037</v>
      </c>
      <c r="B1050" t="s">
        <v>58</v>
      </c>
      <c r="C1050">
        <v>2008</v>
      </c>
      <c r="D1050" s="4">
        <v>3</v>
      </c>
      <c r="E1050" s="10">
        <v>2.2312393720777292E-2</v>
      </c>
      <c r="F1050" s="10">
        <v>0.93021346469622335</v>
      </c>
      <c r="G1050" s="9">
        <v>6.2270143938427669E-2</v>
      </c>
      <c r="H1050" s="9">
        <v>0.91183236277654256</v>
      </c>
      <c r="I1050" s="9">
        <v>0.92968101912795709</v>
      </c>
      <c r="J1050" s="7">
        <v>3.6070119521912386E-2</v>
      </c>
      <c r="K1050" s="7"/>
      <c r="L1050" s="7"/>
      <c r="M1050" s="7"/>
      <c r="N1050" s="7">
        <v>0.19500000000000001</v>
      </c>
      <c r="O1050" s="15"/>
      <c r="P1050" s="15"/>
      <c r="Q1050" s="15"/>
      <c r="R1050" s="15"/>
      <c r="U1050" s="23"/>
      <c r="V1050" s="23"/>
    </row>
    <row r="1051" spans="1:22" x14ac:dyDescent="0.25">
      <c r="A1051">
        <v>3037</v>
      </c>
      <c r="B1051" t="s">
        <v>58</v>
      </c>
      <c r="C1051">
        <v>2009</v>
      </c>
      <c r="D1051" s="4">
        <v>3</v>
      </c>
      <c r="E1051" s="10">
        <v>3.5242327225296828E-3</v>
      </c>
      <c r="F1051" s="10">
        <v>0.93349753694581283</v>
      </c>
      <c r="G1051" s="9">
        <v>2.8616972913710962E-2</v>
      </c>
      <c r="H1051" s="9">
        <v>0.93830319590345845</v>
      </c>
      <c r="I1051" s="9">
        <v>0.94083695414572388</v>
      </c>
      <c r="J1051" s="7">
        <v>3.2316400000000002E-2</v>
      </c>
      <c r="K1051" s="7"/>
      <c r="L1051" s="7"/>
      <c r="M1051" s="7"/>
      <c r="N1051" s="7">
        <v>0.19</v>
      </c>
      <c r="O1051" s="15"/>
      <c r="P1051" s="15"/>
      <c r="Q1051" s="15"/>
      <c r="R1051" s="15"/>
      <c r="U1051" s="23"/>
      <c r="V1051" s="23"/>
    </row>
    <row r="1052" spans="1:22" x14ac:dyDescent="0.25">
      <c r="A1052">
        <v>3037</v>
      </c>
      <c r="B1052" t="s">
        <v>58</v>
      </c>
      <c r="C1052">
        <v>2010</v>
      </c>
      <c r="D1052" s="4">
        <v>3</v>
      </c>
      <c r="E1052" s="10">
        <v>2.4327872249264807E-2</v>
      </c>
      <c r="F1052" s="10">
        <v>0.95648604269293924</v>
      </c>
      <c r="G1052" s="9">
        <v>1.1747839367532598E-2</v>
      </c>
      <c r="H1052" s="9">
        <v>0.94939123384833213</v>
      </c>
      <c r="I1052" s="9">
        <v>0.96911394163900921</v>
      </c>
      <c r="J1052" s="7">
        <v>3.2359600000000016E-2</v>
      </c>
      <c r="K1052" s="7"/>
      <c r="L1052" s="7"/>
      <c r="M1052" s="7"/>
      <c r="N1052" s="7">
        <v>0.18</v>
      </c>
      <c r="O1052" s="15"/>
      <c r="P1052" s="15"/>
      <c r="Q1052" s="15"/>
      <c r="R1052" s="15"/>
      <c r="U1052" s="23"/>
      <c r="V1052" s="23"/>
    </row>
    <row r="1053" spans="1:22" x14ac:dyDescent="0.25">
      <c r="A1053">
        <v>3037</v>
      </c>
      <c r="B1053" t="s">
        <v>58</v>
      </c>
      <c r="C1053">
        <v>2011</v>
      </c>
      <c r="D1053" s="4">
        <v>3</v>
      </c>
      <c r="E1053" s="10">
        <v>3.0433456080182605E-2</v>
      </c>
      <c r="F1053" s="10">
        <v>0.98604269293924462</v>
      </c>
      <c r="G1053" s="9">
        <v>2.4364269310062719E-2</v>
      </c>
      <c r="H1053" s="9">
        <v>0.97280654775700304</v>
      </c>
      <c r="I1053" s="9">
        <v>0.98530623073947299</v>
      </c>
      <c r="J1053" s="7">
        <v>2.7817269076305207E-2</v>
      </c>
      <c r="K1053" s="7"/>
      <c r="L1053" s="7"/>
      <c r="M1053" s="7"/>
      <c r="N1053" s="7">
        <v>0.16500000000000001</v>
      </c>
      <c r="O1053" s="15"/>
      <c r="P1053" s="15"/>
      <c r="Q1053" s="15"/>
      <c r="R1053" s="15"/>
      <c r="U1053" s="23"/>
      <c r="V1053" s="23"/>
    </row>
    <row r="1054" spans="1:22" x14ac:dyDescent="0.25">
      <c r="A1054">
        <v>3037</v>
      </c>
      <c r="B1054" t="s">
        <v>58</v>
      </c>
      <c r="C1054">
        <v>2012</v>
      </c>
      <c r="D1054" s="4">
        <v>3</v>
      </c>
      <c r="E1054" s="10">
        <v>1.4055626189858721E-2</v>
      </c>
      <c r="F1054" s="10">
        <v>1</v>
      </c>
      <c r="G1054" s="9">
        <v>2.7570036957151399E-2</v>
      </c>
      <c r="H1054" s="9">
        <v>1</v>
      </c>
      <c r="I1054" s="9">
        <v>1</v>
      </c>
      <c r="J1054" s="7">
        <v>1.8738799999999996E-2</v>
      </c>
      <c r="K1054" s="7"/>
      <c r="L1054" s="7"/>
      <c r="M1054" s="7"/>
      <c r="N1054" s="7">
        <v>0.15</v>
      </c>
      <c r="O1054" s="15"/>
      <c r="P1054" s="15"/>
      <c r="Q1054" s="15"/>
      <c r="R1054" s="15"/>
      <c r="U1054" s="23"/>
      <c r="V1054" s="23"/>
    </row>
    <row r="1055" spans="1:22" x14ac:dyDescent="0.25">
      <c r="A1055">
        <v>3037</v>
      </c>
      <c r="B1055" t="s">
        <v>58</v>
      </c>
      <c r="C1055">
        <v>2013</v>
      </c>
      <c r="D1055" s="4">
        <v>3</v>
      </c>
      <c r="E1055" s="10">
        <v>9.8040000966208348E-3</v>
      </c>
      <c r="F1055" s="10">
        <v>1.0098522167487685</v>
      </c>
      <c r="G1055" s="9">
        <v>1.808806658576062E-2</v>
      </c>
      <c r="H1055" s="9">
        <v>1.0182526464752835</v>
      </c>
      <c r="I1055" s="9">
        <v>1.0160331710317538</v>
      </c>
      <c r="J1055" s="7">
        <v>2.2583599999999988E-2</v>
      </c>
      <c r="K1055" s="7"/>
      <c r="L1055" s="7"/>
      <c r="M1055" s="7"/>
      <c r="N1055" s="7">
        <v>0.15</v>
      </c>
      <c r="O1055" s="15"/>
      <c r="P1055" s="15"/>
      <c r="Q1055" s="15"/>
      <c r="R1055" s="15"/>
      <c r="U1055" s="23"/>
      <c r="V1055" s="23"/>
    </row>
    <row r="1056" spans="1:22" x14ac:dyDescent="0.25">
      <c r="A1056">
        <v>3037</v>
      </c>
      <c r="B1056" t="s">
        <v>58</v>
      </c>
      <c r="C1056">
        <v>2014</v>
      </c>
      <c r="D1056" s="4">
        <v>3</v>
      </c>
      <c r="E1056" s="10">
        <v>2.330358567788408E-2</v>
      </c>
      <c r="F1056" s="10">
        <v>1.0336617405582924</v>
      </c>
      <c r="G1056" s="9">
        <v>2.9520478905960826E-2</v>
      </c>
      <c r="H1056" s="9">
        <v>1.0487600331166909</v>
      </c>
      <c r="I1056" s="9">
        <v>1.0371985462504336</v>
      </c>
      <c r="J1056" s="7">
        <v>2.2319999999999989E-2</v>
      </c>
      <c r="K1056" s="7"/>
      <c r="L1056" s="7"/>
      <c r="M1056" s="7"/>
      <c r="N1056" s="7">
        <v>0.15</v>
      </c>
      <c r="O1056" s="15"/>
      <c r="P1056" s="15"/>
      <c r="Q1056" s="15"/>
      <c r="R1056" s="15"/>
      <c r="U1056" s="23"/>
      <c r="V1056" s="23"/>
    </row>
    <row r="1057" spans="1:22" x14ac:dyDescent="0.25">
      <c r="A1057">
        <v>3037</v>
      </c>
      <c r="B1057" t="s">
        <v>58</v>
      </c>
      <c r="C1057">
        <v>2015</v>
      </c>
      <c r="D1057" s="4">
        <v>3</v>
      </c>
      <c r="E1057" s="10">
        <v>1.1843802087761406E-2</v>
      </c>
      <c r="F1057" s="10">
        <v>1.045977011494253</v>
      </c>
      <c r="G1057" s="9">
        <v>3.3647065394515868E-2</v>
      </c>
      <c r="H1057" s="9">
        <v>1.0846481090003903</v>
      </c>
      <c r="I1057" s="9">
        <v>1.0617060042849822</v>
      </c>
      <c r="J1057" s="7">
        <v>1.5228399999999998E-2</v>
      </c>
      <c r="K1057" s="7"/>
      <c r="L1057" s="7"/>
      <c r="M1057" s="7"/>
      <c r="N1057" s="7">
        <v>0.15</v>
      </c>
      <c r="O1057" s="15"/>
      <c r="P1057" s="15"/>
      <c r="Q1057" s="15"/>
      <c r="R1057" s="15"/>
      <c r="U1057" s="23"/>
      <c r="V1057" s="23"/>
    </row>
    <row r="1058" spans="1:22" x14ac:dyDescent="0.25">
      <c r="A1058">
        <v>3037</v>
      </c>
      <c r="B1058" t="s">
        <v>58</v>
      </c>
      <c r="C1058">
        <v>2016</v>
      </c>
      <c r="D1058" s="4">
        <v>3</v>
      </c>
      <c r="E1058" s="10">
        <v>1.789234818433507E-2</v>
      </c>
      <c r="F1058" s="10">
        <v>1.0648604269293924</v>
      </c>
      <c r="G1058" s="9">
        <v>7.7767943011115212E-3</v>
      </c>
      <c r="H1058" s="9">
        <v>1.0931160783837119</v>
      </c>
      <c r="I1058" s="9">
        <v>1.0740860968389463</v>
      </c>
      <c r="J1058" s="7">
        <v>1.2503599999999997E-2</v>
      </c>
      <c r="K1058" s="7"/>
      <c r="L1058" s="7"/>
      <c r="M1058" s="7"/>
      <c r="N1058" s="7">
        <v>0.15</v>
      </c>
      <c r="O1058" s="15"/>
      <c r="P1058" s="15"/>
      <c r="Q1058" s="15"/>
      <c r="R1058" s="15"/>
      <c r="U1058" s="23"/>
      <c r="V1058" s="23"/>
    </row>
    <row r="1059" spans="1:22" x14ac:dyDescent="0.25">
      <c r="A1059">
        <v>3037</v>
      </c>
      <c r="B1059" t="s">
        <v>58</v>
      </c>
      <c r="C1059">
        <v>2017</v>
      </c>
      <c r="D1059" s="4">
        <v>3</v>
      </c>
      <c r="E1059" s="10">
        <v>1.6819968400870744E-2</v>
      </c>
      <c r="F1059" s="10">
        <v>1.0829228243021347</v>
      </c>
      <c r="G1059" s="9">
        <v>6.7346003459078487E-3</v>
      </c>
      <c r="H1059" s="9">
        <v>1.1005026230986659</v>
      </c>
      <c r="I1059" s="9">
        <v>1.0930968272236361</v>
      </c>
      <c r="J1059" s="7">
        <v>1.7814056224899587E-2</v>
      </c>
      <c r="K1059" s="7"/>
      <c r="L1059" s="7"/>
      <c r="M1059" s="7"/>
      <c r="N1059" s="7">
        <v>0.15</v>
      </c>
      <c r="O1059" s="15"/>
      <c r="P1059" s="15"/>
      <c r="Q1059" s="15"/>
      <c r="R1059" s="15"/>
      <c r="U1059" s="23"/>
      <c r="V1059" s="23"/>
    </row>
    <row r="1060" spans="1:22" x14ac:dyDescent="0.25">
      <c r="A1060">
        <v>3037</v>
      </c>
      <c r="B1060" t="s">
        <v>58</v>
      </c>
      <c r="C1060">
        <v>2018</v>
      </c>
      <c r="D1060" s="4">
        <v>3</v>
      </c>
      <c r="E1060" s="10">
        <v>2.3230718715160439E-2</v>
      </c>
      <c r="F1060" s="10">
        <v>1.1083743842364533</v>
      </c>
      <c r="G1060" s="9">
        <v>3.2608217496699086E-2</v>
      </c>
      <c r="H1060" s="9">
        <v>1.1369795435774142</v>
      </c>
      <c r="I1060" s="9">
        <v>1.1204060044918529</v>
      </c>
      <c r="J1060" s="7">
        <v>2.2796800000000013E-2</v>
      </c>
      <c r="K1060" s="7"/>
      <c r="L1060" s="7"/>
      <c r="M1060" s="7"/>
      <c r="N1060" s="7">
        <v>0.15</v>
      </c>
      <c r="O1060" s="15"/>
      <c r="P1060" s="15"/>
      <c r="Q1060" s="15"/>
      <c r="R1060" s="15"/>
      <c r="U1060" s="23"/>
      <c r="V1060" s="23"/>
    </row>
    <row r="1061" spans="1:22" x14ac:dyDescent="0.25">
      <c r="A1061">
        <v>3037</v>
      </c>
      <c r="B1061" t="s">
        <v>58</v>
      </c>
      <c r="C1061">
        <v>2019</v>
      </c>
      <c r="D1061" s="4">
        <v>3</v>
      </c>
      <c r="E1061" s="10">
        <v>1.8349138668196617E-2</v>
      </c>
      <c r="F1061" s="10">
        <v>1.1288998357963875</v>
      </c>
      <c r="G1061" s="9">
        <v>1.5858858117744262E-2</v>
      </c>
      <c r="H1061" s="9">
        <v>1.1551544767653172</v>
      </c>
      <c r="I1061" s="9">
        <v>1.1481239238412309</v>
      </c>
      <c r="J1061" s="7">
        <v>1.58896E-2</v>
      </c>
      <c r="K1061" s="7"/>
      <c r="L1061" s="7"/>
      <c r="M1061" s="7"/>
      <c r="N1061" s="7">
        <v>0.15</v>
      </c>
      <c r="O1061" s="15"/>
      <c r="P1061" s="15"/>
      <c r="Q1061" s="15"/>
      <c r="R1061" s="15"/>
      <c r="U1061" s="23"/>
      <c r="V1061" s="23"/>
    </row>
    <row r="1062" spans="1:22" x14ac:dyDescent="0.25">
      <c r="A1062">
        <v>3037</v>
      </c>
      <c r="B1062" t="s">
        <v>58</v>
      </c>
      <c r="C1062">
        <v>2020</v>
      </c>
      <c r="D1062" s="4">
        <v>3</v>
      </c>
      <c r="E1062" s="10">
        <v>6.5241260769432936E-3</v>
      </c>
      <c r="F1062" s="10">
        <v>1.136288998357964</v>
      </c>
      <c r="G1062" s="9">
        <v>1.1687705748592014E-3</v>
      </c>
      <c r="H1062" s="9">
        <v>1.1565053766193969</v>
      </c>
      <c r="I1062" s="9">
        <v>1.2126453525456478</v>
      </c>
      <c r="J1062" s="7">
        <v>7.5211155378486104E-3</v>
      </c>
      <c r="K1062" s="7"/>
      <c r="L1062" s="7"/>
      <c r="M1062" s="7"/>
      <c r="N1062" s="7">
        <v>0.15</v>
      </c>
      <c r="O1062" s="15"/>
      <c r="P1062" s="15"/>
      <c r="Q1062" s="15"/>
      <c r="R1062" s="15"/>
      <c r="U1062" s="23"/>
      <c r="V1062" s="23"/>
    </row>
    <row r="1063" spans="1:22" x14ac:dyDescent="0.25">
      <c r="A1063">
        <v>3037</v>
      </c>
      <c r="B1063" t="s">
        <v>58</v>
      </c>
      <c r="C1063">
        <v>2021</v>
      </c>
      <c r="D1063" s="4">
        <v>3</v>
      </c>
      <c r="E1063" s="10">
        <v>3.4094211342975925E-2</v>
      </c>
      <c r="F1063" s="10">
        <v>1.1756978653530377</v>
      </c>
      <c r="G1063" s="9">
        <v>7.9916684095870591E-2</v>
      </c>
      <c r="H1063" s="9">
        <v>1.252722942095772</v>
      </c>
      <c r="I1063" s="9">
        <v>1.2570003330618729</v>
      </c>
      <c r="J1063" s="7">
        <v>1.363253012048192E-2</v>
      </c>
      <c r="K1063" s="7"/>
      <c r="L1063" s="7"/>
      <c r="M1063" s="7"/>
      <c r="N1063" s="7">
        <v>0.15</v>
      </c>
      <c r="O1063" s="15"/>
      <c r="P1063" s="15"/>
      <c r="Q1063" s="15"/>
      <c r="R1063" s="15"/>
      <c r="U1063" s="23"/>
      <c r="V1063" s="23"/>
    </row>
    <row r="1064" spans="1:22" s="2" customFormat="1" x14ac:dyDescent="0.25">
      <c r="A1064" s="2">
        <v>3037</v>
      </c>
      <c r="B1064" s="2" t="s">
        <v>58</v>
      </c>
      <c r="C1064" s="2">
        <v>2022</v>
      </c>
      <c r="D1064" s="5">
        <v>3</v>
      </c>
      <c r="E1064" s="13">
        <v>6.5541858408471529E-2</v>
      </c>
      <c r="F1064" s="13">
        <v>1.2553366174055829</v>
      </c>
      <c r="G1064" s="12">
        <v>0.10103524587275775</v>
      </c>
      <c r="H1064" s="12">
        <v>1.385906976081813</v>
      </c>
      <c r="I1064" s="12">
        <v>1.3018174110679976</v>
      </c>
      <c r="J1064" s="11">
        <v>2.7718145161290314E-2</v>
      </c>
      <c r="K1064" s="11"/>
      <c r="L1064" s="11"/>
      <c r="M1064" s="11"/>
      <c r="N1064" s="11">
        <v>0.15</v>
      </c>
      <c r="O1064" s="16"/>
      <c r="P1064" s="16"/>
      <c r="Q1064" s="16"/>
      <c r="R1064" s="16"/>
      <c r="S1064" s="73"/>
      <c r="T1064" s="85"/>
      <c r="U1064" s="75"/>
      <c r="V1064" s="75"/>
    </row>
    <row r="1065" spans="1:22" x14ac:dyDescent="0.25">
      <c r="A1065">
        <v>3038</v>
      </c>
      <c r="B1065" t="s">
        <v>59</v>
      </c>
      <c r="C1065">
        <v>2005</v>
      </c>
      <c r="D1065" s="4">
        <v>3</v>
      </c>
      <c r="E1065" s="10" cm="1">
        <f t="array" ref="E1065:E1082">TRANSPOSE(Deflators!C27:T27)</f>
        <v>2.1750266400177042E-2</v>
      </c>
      <c r="F1065" s="10" cm="1">
        <f t="array" ref="F1065:F1082">TRANSPOSE(Deflators!C26:T26)</f>
        <v>0.87766830870279156</v>
      </c>
      <c r="G1065" s="9" cm="1">
        <f t="array" ref="G1065:G1082">TRANSPOSE(Deflators!C61:T61)</f>
        <v>3.0940741067130219E-2</v>
      </c>
      <c r="H1065" s="9" cm="1">
        <f t="array" ref="H1065:H1082">TRANSPOSE(Deflators!C62:T62)</f>
        <v>0.79248615506261366</v>
      </c>
      <c r="I1065" s="9">
        <v>0.86196136896015041</v>
      </c>
      <c r="J1065" s="7" cm="1">
        <f t="array" ref="J1065:J1082">'RFR - ONT'!J5:J22</f>
        <v>4.0660799999999969E-2</v>
      </c>
      <c r="K1065" s="7"/>
      <c r="L1065" s="7"/>
      <c r="M1065" s="7"/>
      <c r="N1065" s="7" cm="1">
        <f t="array" ref="N1065:N1082">TRANSPOSE('SC Tax'!B6:S6)</f>
        <v>0.22120000000000001</v>
      </c>
      <c r="O1065" s="15"/>
      <c r="P1065" s="15"/>
      <c r="Q1065" s="15"/>
      <c r="R1065" s="15"/>
      <c r="U1065" s="23"/>
      <c r="V1065" s="23"/>
    </row>
    <row r="1066" spans="1:22" x14ac:dyDescent="0.25">
      <c r="A1066">
        <v>3038</v>
      </c>
      <c r="B1066" t="s">
        <v>59</v>
      </c>
      <c r="C1066">
        <v>2006</v>
      </c>
      <c r="D1066" s="4">
        <v>3</v>
      </c>
      <c r="E1066" s="10">
        <v>1.7617516390842546E-2</v>
      </c>
      <c r="F1066" s="10">
        <v>0.89326765188834156</v>
      </c>
      <c r="G1066" s="9">
        <v>3.8387107715561967E-2</v>
      </c>
      <c r="H1066" s="9">
        <v>0.8234988419491327</v>
      </c>
      <c r="I1066" s="9">
        <v>0.87761519079342498</v>
      </c>
      <c r="J1066" s="7">
        <v>4.2090438247011974E-2</v>
      </c>
      <c r="K1066" s="7"/>
      <c r="L1066" s="7"/>
      <c r="M1066" s="7"/>
      <c r="N1066" s="7">
        <v>0.22120000000000001</v>
      </c>
      <c r="O1066" s="15"/>
      <c r="P1066" s="15"/>
      <c r="Q1066" s="15"/>
      <c r="R1066" s="15"/>
      <c r="U1066" s="23"/>
      <c r="V1066" s="23"/>
    </row>
    <row r="1067" spans="1:22" x14ac:dyDescent="0.25">
      <c r="A1067">
        <v>3038</v>
      </c>
      <c r="B1067" t="s">
        <v>59</v>
      </c>
      <c r="C1067">
        <v>2007</v>
      </c>
      <c r="D1067" s="4">
        <v>3</v>
      </c>
      <c r="E1067" s="10">
        <v>1.8215439891341119E-2</v>
      </c>
      <c r="F1067" s="10">
        <v>0.909688013136289</v>
      </c>
      <c r="G1067" s="9">
        <v>3.9623873133393522E-2</v>
      </c>
      <c r="H1067" s="9">
        <v>0.85678414708617623</v>
      </c>
      <c r="I1067" s="9">
        <v>0.90781176625538473</v>
      </c>
      <c r="J1067" s="7">
        <v>4.2717131474103567E-2</v>
      </c>
      <c r="K1067" s="7"/>
      <c r="L1067" s="7"/>
      <c r="M1067" s="7"/>
      <c r="N1067" s="7">
        <v>0.22120000000000001</v>
      </c>
      <c r="O1067" s="15"/>
      <c r="P1067" s="15"/>
      <c r="Q1067" s="15"/>
      <c r="R1067" s="15"/>
      <c r="U1067" s="23"/>
      <c r="V1067" s="23"/>
    </row>
    <row r="1068" spans="1:22" x14ac:dyDescent="0.25">
      <c r="A1068">
        <v>3038</v>
      </c>
      <c r="B1068" t="s">
        <v>59</v>
      </c>
      <c r="C1068">
        <v>2008</v>
      </c>
      <c r="D1068" s="4">
        <v>3</v>
      </c>
      <c r="E1068" s="10">
        <v>2.2312393720777292E-2</v>
      </c>
      <c r="F1068" s="10">
        <v>0.93021346469622335</v>
      </c>
      <c r="G1068" s="9">
        <v>6.2270143938427669E-2</v>
      </c>
      <c r="H1068" s="9">
        <v>0.91183236277654256</v>
      </c>
      <c r="I1068" s="9">
        <v>0.92968101912795709</v>
      </c>
      <c r="J1068" s="7">
        <v>3.6070119521912386E-2</v>
      </c>
      <c r="K1068" s="7"/>
      <c r="L1068" s="7"/>
      <c r="M1068" s="7"/>
      <c r="N1068" s="7">
        <v>0.19500000000000001</v>
      </c>
      <c r="O1068" s="15"/>
      <c r="P1068" s="15"/>
      <c r="Q1068" s="15"/>
      <c r="R1068" s="15"/>
      <c r="U1068" s="23"/>
      <c r="V1068" s="23"/>
    </row>
    <row r="1069" spans="1:22" x14ac:dyDescent="0.25">
      <c r="A1069">
        <v>3038</v>
      </c>
      <c r="B1069" t="s">
        <v>59</v>
      </c>
      <c r="C1069">
        <v>2009</v>
      </c>
      <c r="D1069" s="4">
        <v>3</v>
      </c>
      <c r="E1069" s="10">
        <v>3.5242327225296828E-3</v>
      </c>
      <c r="F1069" s="10">
        <v>0.93349753694581283</v>
      </c>
      <c r="G1069" s="9">
        <v>2.8616972913710962E-2</v>
      </c>
      <c r="H1069" s="9">
        <v>0.93830319590345845</v>
      </c>
      <c r="I1069" s="9">
        <v>0.94083695414572388</v>
      </c>
      <c r="J1069" s="7">
        <v>3.2316400000000002E-2</v>
      </c>
      <c r="K1069" s="7"/>
      <c r="L1069" s="7"/>
      <c r="M1069" s="7"/>
      <c r="N1069" s="7">
        <v>0.19</v>
      </c>
      <c r="O1069" s="15"/>
      <c r="P1069" s="15"/>
      <c r="Q1069" s="15"/>
      <c r="R1069" s="15"/>
      <c r="U1069" s="23"/>
      <c r="V1069" s="23"/>
    </row>
    <row r="1070" spans="1:22" x14ac:dyDescent="0.25">
      <c r="A1070">
        <v>3038</v>
      </c>
      <c r="B1070" t="s">
        <v>59</v>
      </c>
      <c r="C1070">
        <v>2010</v>
      </c>
      <c r="D1070" s="4">
        <v>3</v>
      </c>
      <c r="E1070" s="10">
        <v>2.4327872249264807E-2</v>
      </c>
      <c r="F1070" s="10">
        <v>0.95648604269293924</v>
      </c>
      <c r="G1070" s="9">
        <v>1.1747839367532598E-2</v>
      </c>
      <c r="H1070" s="9">
        <v>0.94939123384833213</v>
      </c>
      <c r="I1070" s="9">
        <v>0.96911394163900921</v>
      </c>
      <c r="J1070" s="7">
        <v>3.2359600000000016E-2</v>
      </c>
      <c r="K1070" s="7"/>
      <c r="L1070" s="7"/>
      <c r="M1070" s="7"/>
      <c r="N1070" s="7">
        <v>0.18</v>
      </c>
      <c r="O1070" s="15"/>
      <c r="P1070" s="15"/>
      <c r="Q1070" s="15"/>
      <c r="R1070" s="15"/>
      <c r="U1070" s="23"/>
      <c r="V1070" s="23"/>
    </row>
    <row r="1071" spans="1:22" x14ac:dyDescent="0.25">
      <c r="A1071">
        <v>3038</v>
      </c>
      <c r="B1071" t="s">
        <v>59</v>
      </c>
      <c r="C1071">
        <v>2011</v>
      </c>
      <c r="D1071" s="4">
        <v>3</v>
      </c>
      <c r="E1071" s="10">
        <v>3.0433456080182605E-2</v>
      </c>
      <c r="F1071" s="10">
        <v>0.98604269293924462</v>
      </c>
      <c r="G1071" s="9">
        <v>2.4364269310062719E-2</v>
      </c>
      <c r="H1071" s="9">
        <v>0.97280654775700304</v>
      </c>
      <c r="I1071" s="9">
        <v>0.98530623073947299</v>
      </c>
      <c r="J1071" s="7">
        <v>2.7817269076305207E-2</v>
      </c>
      <c r="K1071" s="7"/>
      <c r="L1071" s="7"/>
      <c r="M1071" s="7"/>
      <c r="N1071" s="7">
        <v>0.16500000000000001</v>
      </c>
      <c r="O1071" s="15"/>
      <c r="P1071" s="15"/>
      <c r="Q1071" s="15"/>
      <c r="R1071" s="15"/>
      <c r="U1071" s="23"/>
      <c r="V1071" s="23"/>
    </row>
    <row r="1072" spans="1:22" x14ac:dyDescent="0.25">
      <c r="A1072">
        <v>3038</v>
      </c>
      <c r="B1072" t="s">
        <v>59</v>
      </c>
      <c r="C1072">
        <v>2012</v>
      </c>
      <c r="D1072" s="4">
        <v>3</v>
      </c>
      <c r="E1072" s="10">
        <v>1.4055626189858721E-2</v>
      </c>
      <c r="F1072" s="10">
        <v>1</v>
      </c>
      <c r="G1072" s="9">
        <v>2.7570036957151399E-2</v>
      </c>
      <c r="H1072" s="9">
        <v>1</v>
      </c>
      <c r="I1072" s="9">
        <v>1</v>
      </c>
      <c r="J1072" s="7">
        <v>1.8738799999999996E-2</v>
      </c>
      <c r="K1072" s="7"/>
      <c r="L1072" s="7"/>
      <c r="M1072" s="7"/>
      <c r="N1072" s="7">
        <v>0.15</v>
      </c>
      <c r="O1072" s="15"/>
      <c r="P1072" s="15"/>
      <c r="Q1072" s="15"/>
      <c r="R1072" s="15"/>
      <c r="U1072" s="23"/>
      <c r="V1072" s="23"/>
    </row>
    <row r="1073" spans="1:22" x14ac:dyDescent="0.25">
      <c r="A1073">
        <v>3038</v>
      </c>
      <c r="B1073" t="s">
        <v>59</v>
      </c>
      <c r="C1073">
        <v>2013</v>
      </c>
      <c r="D1073" s="4">
        <v>3</v>
      </c>
      <c r="E1073" s="10">
        <v>9.8040000966208348E-3</v>
      </c>
      <c r="F1073" s="10">
        <v>1.0098522167487685</v>
      </c>
      <c r="G1073" s="9">
        <v>1.808806658576062E-2</v>
      </c>
      <c r="H1073" s="9">
        <v>1.0182526464752835</v>
      </c>
      <c r="I1073" s="9">
        <v>1.0160331710317538</v>
      </c>
      <c r="J1073" s="7">
        <v>2.2583599999999988E-2</v>
      </c>
      <c r="K1073" s="7"/>
      <c r="L1073" s="7"/>
      <c r="M1073" s="7"/>
      <c r="N1073" s="7">
        <v>0.15</v>
      </c>
      <c r="O1073" s="15"/>
      <c r="P1073" s="15"/>
      <c r="Q1073" s="15"/>
      <c r="R1073" s="15"/>
      <c r="U1073" s="23"/>
      <c r="V1073" s="23"/>
    </row>
    <row r="1074" spans="1:22" x14ac:dyDescent="0.25">
      <c r="A1074">
        <v>3038</v>
      </c>
      <c r="B1074" t="s">
        <v>59</v>
      </c>
      <c r="C1074">
        <v>2014</v>
      </c>
      <c r="D1074" s="4">
        <v>3</v>
      </c>
      <c r="E1074" s="10">
        <v>2.330358567788408E-2</v>
      </c>
      <c r="F1074" s="10">
        <v>1.0336617405582924</v>
      </c>
      <c r="G1074" s="9">
        <v>2.9520478905960826E-2</v>
      </c>
      <c r="H1074" s="9">
        <v>1.0487600331166909</v>
      </c>
      <c r="I1074" s="9">
        <v>1.0371985462504336</v>
      </c>
      <c r="J1074" s="7">
        <v>2.2319999999999989E-2</v>
      </c>
      <c r="K1074" s="7"/>
      <c r="L1074" s="7"/>
      <c r="M1074" s="7"/>
      <c r="N1074" s="7">
        <v>0.15</v>
      </c>
      <c r="O1074" s="15"/>
      <c r="P1074" s="15"/>
      <c r="Q1074" s="15"/>
      <c r="R1074" s="15"/>
      <c r="U1074" s="23"/>
      <c r="V1074" s="23"/>
    </row>
    <row r="1075" spans="1:22" x14ac:dyDescent="0.25">
      <c r="A1075">
        <v>3038</v>
      </c>
      <c r="B1075" t="s">
        <v>59</v>
      </c>
      <c r="C1075">
        <v>2015</v>
      </c>
      <c r="D1075" s="4">
        <v>3</v>
      </c>
      <c r="E1075" s="10">
        <v>1.1843802087761406E-2</v>
      </c>
      <c r="F1075" s="10">
        <v>1.045977011494253</v>
      </c>
      <c r="G1075" s="9">
        <v>3.3647065394515868E-2</v>
      </c>
      <c r="H1075" s="9">
        <v>1.0846481090003903</v>
      </c>
      <c r="I1075" s="9">
        <v>1.0617060042849822</v>
      </c>
      <c r="J1075" s="7">
        <v>1.5228399999999998E-2</v>
      </c>
      <c r="K1075" s="7"/>
      <c r="L1075" s="7"/>
      <c r="M1075" s="7"/>
      <c r="N1075" s="7">
        <v>0.15</v>
      </c>
      <c r="O1075" s="15"/>
      <c r="P1075" s="15"/>
      <c r="Q1075" s="15"/>
      <c r="R1075" s="15"/>
      <c r="U1075" s="23"/>
      <c r="V1075" s="23"/>
    </row>
    <row r="1076" spans="1:22" x14ac:dyDescent="0.25">
      <c r="A1076">
        <v>3038</v>
      </c>
      <c r="B1076" t="s">
        <v>59</v>
      </c>
      <c r="C1076">
        <v>2016</v>
      </c>
      <c r="D1076" s="4">
        <v>3</v>
      </c>
      <c r="E1076" s="10">
        <v>1.789234818433507E-2</v>
      </c>
      <c r="F1076" s="10">
        <v>1.0648604269293924</v>
      </c>
      <c r="G1076" s="9">
        <v>7.7767943011115212E-3</v>
      </c>
      <c r="H1076" s="9">
        <v>1.0931160783837119</v>
      </c>
      <c r="I1076" s="9">
        <v>1.0740860968389463</v>
      </c>
      <c r="J1076" s="7">
        <v>1.2503599999999997E-2</v>
      </c>
      <c r="K1076" s="7"/>
      <c r="L1076" s="7"/>
      <c r="M1076" s="7"/>
      <c r="N1076" s="7">
        <v>0.15</v>
      </c>
      <c r="O1076" s="15"/>
      <c r="P1076" s="15"/>
      <c r="Q1076" s="15"/>
      <c r="R1076" s="15"/>
      <c r="U1076" s="23"/>
      <c r="V1076" s="23"/>
    </row>
    <row r="1077" spans="1:22" x14ac:dyDescent="0.25">
      <c r="A1077">
        <v>3038</v>
      </c>
      <c r="B1077" t="s">
        <v>59</v>
      </c>
      <c r="C1077">
        <v>2017</v>
      </c>
      <c r="D1077" s="4">
        <v>3</v>
      </c>
      <c r="E1077" s="10">
        <v>1.6819968400870744E-2</v>
      </c>
      <c r="F1077" s="10">
        <v>1.0829228243021347</v>
      </c>
      <c r="G1077" s="9">
        <v>6.7346003459078487E-3</v>
      </c>
      <c r="H1077" s="9">
        <v>1.1005026230986659</v>
      </c>
      <c r="I1077" s="9">
        <v>1.0930968272236361</v>
      </c>
      <c r="J1077" s="7">
        <v>1.7814056224899587E-2</v>
      </c>
      <c r="K1077" s="7"/>
      <c r="L1077" s="7"/>
      <c r="M1077" s="7"/>
      <c r="N1077" s="7">
        <v>0.15</v>
      </c>
      <c r="O1077" s="15"/>
      <c r="P1077" s="15"/>
      <c r="Q1077" s="15"/>
      <c r="R1077" s="15"/>
      <c r="U1077" s="23"/>
      <c r="V1077" s="23"/>
    </row>
    <row r="1078" spans="1:22" x14ac:dyDescent="0.25">
      <c r="A1078">
        <v>3038</v>
      </c>
      <c r="B1078" t="s">
        <v>59</v>
      </c>
      <c r="C1078">
        <v>2018</v>
      </c>
      <c r="D1078" s="4">
        <v>3</v>
      </c>
      <c r="E1078" s="10">
        <v>2.3230718715160439E-2</v>
      </c>
      <c r="F1078" s="10">
        <v>1.1083743842364533</v>
      </c>
      <c r="G1078" s="9">
        <v>3.2608217496699086E-2</v>
      </c>
      <c r="H1078" s="9">
        <v>1.1369795435774142</v>
      </c>
      <c r="I1078" s="9">
        <v>1.1204060044918529</v>
      </c>
      <c r="J1078" s="7">
        <v>2.2796800000000013E-2</v>
      </c>
      <c r="K1078" s="7"/>
      <c r="L1078" s="7"/>
      <c r="M1078" s="7"/>
      <c r="N1078" s="7">
        <v>0.15</v>
      </c>
      <c r="O1078" s="15"/>
      <c r="P1078" s="15"/>
      <c r="Q1078" s="15"/>
      <c r="R1078" s="15"/>
      <c r="U1078" s="23"/>
      <c r="V1078" s="23"/>
    </row>
    <row r="1079" spans="1:22" x14ac:dyDescent="0.25">
      <c r="A1079">
        <v>3038</v>
      </c>
      <c r="B1079" t="s">
        <v>59</v>
      </c>
      <c r="C1079">
        <v>2019</v>
      </c>
      <c r="D1079" s="4">
        <v>3</v>
      </c>
      <c r="E1079" s="10">
        <v>1.8349138668196617E-2</v>
      </c>
      <c r="F1079" s="10">
        <v>1.1288998357963875</v>
      </c>
      <c r="G1079" s="9">
        <v>1.5858858117744262E-2</v>
      </c>
      <c r="H1079" s="9">
        <v>1.1551544767653172</v>
      </c>
      <c r="I1079" s="9">
        <v>1.1481239238412309</v>
      </c>
      <c r="J1079" s="7">
        <v>1.58896E-2</v>
      </c>
      <c r="K1079" s="7"/>
      <c r="L1079" s="7"/>
      <c r="M1079" s="7"/>
      <c r="N1079" s="7">
        <v>0.15</v>
      </c>
      <c r="O1079" s="15"/>
      <c r="P1079" s="15"/>
      <c r="Q1079" s="15"/>
      <c r="R1079" s="15"/>
      <c r="U1079" s="23"/>
      <c r="V1079" s="23"/>
    </row>
    <row r="1080" spans="1:22" x14ac:dyDescent="0.25">
      <c r="A1080">
        <v>3038</v>
      </c>
      <c r="B1080" t="s">
        <v>59</v>
      </c>
      <c r="C1080">
        <v>2020</v>
      </c>
      <c r="D1080" s="4">
        <v>3</v>
      </c>
      <c r="E1080" s="10">
        <v>6.5241260769432936E-3</v>
      </c>
      <c r="F1080" s="10">
        <v>1.136288998357964</v>
      </c>
      <c r="G1080" s="9">
        <v>1.1687705748592014E-3</v>
      </c>
      <c r="H1080" s="9">
        <v>1.1565053766193969</v>
      </c>
      <c r="I1080" s="9">
        <v>1.2126453525456478</v>
      </c>
      <c r="J1080" s="7">
        <v>7.5211155378486104E-3</v>
      </c>
      <c r="K1080" s="7"/>
      <c r="L1080" s="7"/>
      <c r="M1080" s="7"/>
      <c r="N1080" s="7">
        <v>0.15</v>
      </c>
      <c r="O1080" s="15"/>
      <c r="P1080" s="15"/>
      <c r="Q1080" s="15"/>
      <c r="R1080" s="15"/>
      <c r="U1080" s="23"/>
      <c r="V1080" s="23"/>
    </row>
    <row r="1081" spans="1:22" x14ac:dyDescent="0.25">
      <c r="A1081">
        <v>3038</v>
      </c>
      <c r="B1081" t="s">
        <v>59</v>
      </c>
      <c r="C1081">
        <v>2021</v>
      </c>
      <c r="D1081" s="4">
        <v>3</v>
      </c>
      <c r="E1081" s="10">
        <v>3.4094211342975925E-2</v>
      </c>
      <c r="F1081" s="10">
        <v>1.1756978653530377</v>
      </c>
      <c r="G1081" s="9">
        <v>7.9916684095870591E-2</v>
      </c>
      <c r="H1081" s="9">
        <v>1.252722942095772</v>
      </c>
      <c r="I1081" s="9">
        <v>1.2570003330618729</v>
      </c>
      <c r="J1081" s="7">
        <v>1.363253012048192E-2</v>
      </c>
      <c r="K1081" s="7"/>
      <c r="L1081" s="7"/>
      <c r="M1081" s="7"/>
      <c r="N1081" s="7">
        <v>0.15</v>
      </c>
      <c r="O1081" s="15"/>
      <c r="P1081" s="15"/>
      <c r="Q1081" s="15"/>
      <c r="R1081" s="15"/>
      <c r="U1081" s="23"/>
      <c r="V1081" s="23"/>
    </row>
    <row r="1082" spans="1:22" s="2" customFormat="1" x14ac:dyDescent="0.25">
      <c r="A1082" s="2">
        <v>3038</v>
      </c>
      <c r="B1082" s="2" t="s">
        <v>59</v>
      </c>
      <c r="C1082" s="2">
        <v>2022</v>
      </c>
      <c r="D1082" s="5">
        <v>3</v>
      </c>
      <c r="E1082" s="13">
        <v>6.5541858408471529E-2</v>
      </c>
      <c r="F1082" s="13">
        <v>1.2553366174055829</v>
      </c>
      <c r="G1082" s="12">
        <v>0.10103524587275775</v>
      </c>
      <c r="H1082" s="12">
        <v>1.385906976081813</v>
      </c>
      <c r="I1082" s="12">
        <v>1.3018174110679976</v>
      </c>
      <c r="J1082" s="11">
        <v>2.7718145161290314E-2</v>
      </c>
      <c r="K1082" s="11"/>
      <c r="L1082" s="11"/>
      <c r="M1082" s="11"/>
      <c r="N1082" s="11">
        <v>0.15</v>
      </c>
      <c r="O1082" s="16"/>
      <c r="P1082" s="16"/>
      <c r="Q1082" s="16"/>
      <c r="R1082" s="16"/>
      <c r="S1082" s="73"/>
      <c r="T1082" s="85"/>
      <c r="U1082" s="75"/>
      <c r="V1082" s="75"/>
    </row>
    <row r="1083" spans="1:22" x14ac:dyDescent="0.25">
      <c r="A1083">
        <v>3039</v>
      </c>
      <c r="B1083" t="s">
        <v>60</v>
      </c>
      <c r="C1083">
        <v>2005</v>
      </c>
      <c r="D1083" s="4">
        <v>3</v>
      </c>
      <c r="E1083" s="10" cm="1">
        <f t="array" ref="E1083:E1100">TRANSPOSE(Deflators!C27:T27)</f>
        <v>2.1750266400177042E-2</v>
      </c>
      <c r="F1083" s="10" cm="1">
        <f t="array" ref="F1083:F1100">TRANSPOSE(Deflators!C26:T26)</f>
        <v>0.87766830870279156</v>
      </c>
      <c r="G1083" s="9" cm="1">
        <f t="array" ref="G1083:G1100">TRANSPOSE(Deflators!C61:T61)</f>
        <v>3.0940741067130219E-2</v>
      </c>
      <c r="H1083" s="9" cm="1">
        <f t="array" ref="H1083:H1100">TRANSPOSE(Deflators!C62:T62)</f>
        <v>0.79248615506261366</v>
      </c>
      <c r="I1083" s="9">
        <v>0.86196136896015041</v>
      </c>
      <c r="J1083" s="7" cm="1">
        <f t="array" ref="J1083:J1100">'RFR - ONT'!J5:J22</f>
        <v>4.0660799999999969E-2</v>
      </c>
      <c r="K1083" s="7"/>
      <c r="L1083" s="7"/>
      <c r="M1083" s="7"/>
      <c r="N1083" s="7" cm="1">
        <f t="array" ref="N1083:N1100">TRANSPOSE('SC Tax'!B6:S6)</f>
        <v>0.22120000000000001</v>
      </c>
      <c r="O1083" s="15"/>
      <c r="P1083" s="15"/>
      <c r="Q1083" s="15"/>
      <c r="R1083" s="15"/>
      <c r="U1083" s="23"/>
      <c r="V1083" s="23"/>
    </row>
    <row r="1084" spans="1:22" x14ac:dyDescent="0.25">
      <c r="A1084">
        <v>3039</v>
      </c>
      <c r="B1084" t="s">
        <v>60</v>
      </c>
      <c r="C1084">
        <v>2006</v>
      </c>
      <c r="D1084" s="4">
        <v>3</v>
      </c>
      <c r="E1084" s="10">
        <v>1.7617516390842546E-2</v>
      </c>
      <c r="F1084" s="10">
        <v>0.89326765188834156</v>
      </c>
      <c r="G1084" s="9">
        <v>3.8387107715561967E-2</v>
      </c>
      <c r="H1084" s="9">
        <v>0.8234988419491327</v>
      </c>
      <c r="I1084" s="9">
        <v>0.87761519079342498</v>
      </c>
      <c r="J1084" s="7">
        <v>4.2090438247011974E-2</v>
      </c>
      <c r="K1084" s="7"/>
      <c r="L1084" s="7"/>
      <c r="M1084" s="7"/>
      <c r="N1084" s="7">
        <v>0.22120000000000001</v>
      </c>
      <c r="O1084" s="15"/>
      <c r="P1084" s="15"/>
      <c r="Q1084" s="15"/>
      <c r="R1084" s="15"/>
      <c r="U1084" s="23"/>
      <c r="V1084" s="23"/>
    </row>
    <row r="1085" spans="1:22" x14ac:dyDescent="0.25">
      <c r="A1085">
        <v>3039</v>
      </c>
      <c r="B1085" t="s">
        <v>60</v>
      </c>
      <c r="C1085">
        <v>2007</v>
      </c>
      <c r="D1085" s="4">
        <v>3</v>
      </c>
      <c r="E1085" s="10">
        <v>1.8215439891341119E-2</v>
      </c>
      <c r="F1085" s="10">
        <v>0.909688013136289</v>
      </c>
      <c r="G1085" s="9">
        <v>3.9623873133393522E-2</v>
      </c>
      <c r="H1085" s="9">
        <v>0.85678414708617623</v>
      </c>
      <c r="I1085" s="9">
        <v>0.90781176625538473</v>
      </c>
      <c r="J1085" s="7">
        <v>4.2717131474103567E-2</v>
      </c>
      <c r="K1085" s="7"/>
      <c r="L1085" s="7"/>
      <c r="M1085" s="7"/>
      <c r="N1085" s="7">
        <v>0.22120000000000001</v>
      </c>
      <c r="O1085" s="15"/>
      <c r="P1085" s="15"/>
      <c r="Q1085" s="15"/>
      <c r="R1085" s="15"/>
      <c r="U1085" s="23"/>
      <c r="V1085" s="23"/>
    </row>
    <row r="1086" spans="1:22" x14ac:dyDescent="0.25">
      <c r="A1086">
        <v>3039</v>
      </c>
      <c r="B1086" t="s">
        <v>60</v>
      </c>
      <c r="C1086">
        <v>2008</v>
      </c>
      <c r="D1086" s="4">
        <v>3</v>
      </c>
      <c r="E1086" s="10">
        <v>2.2312393720777292E-2</v>
      </c>
      <c r="F1086" s="10">
        <v>0.93021346469622335</v>
      </c>
      <c r="G1086" s="9">
        <v>6.2270143938427669E-2</v>
      </c>
      <c r="H1086" s="9">
        <v>0.91183236277654256</v>
      </c>
      <c r="I1086" s="9">
        <v>0.92968101912795709</v>
      </c>
      <c r="J1086" s="7">
        <v>3.6070119521912386E-2</v>
      </c>
      <c r="K1086" s="7"/>
      <c r="L1086" s="7"/>
      <c r="M1086" s="7"/>
      <c r="N1086" s="7">
        <v>0.19500000000000001</v>
      </c>
      <c r="O1086" s="15"/>
      <c r="P1086" s="15"/>
      <c r="Q1086" s="15"/>
      <c r="R1086" s="15"/>
      <c r="U1086" s="23"/>
      <c r="V1086" s="23"/>
    </row>
    <row r="1087" spans="1:22" x14ac:dyDescent="0.25">
      <c r="A1087">
        <v>3039</v>
      </c>
      <c r="B1087" t="s">
        <v>60</v>
      </c>
      <c r="C1087">
        <v>2009</v>
      </c>
      <c r="D1087" s="4">
        <v>3</v>
      </c>
      <c r="E1087" s="10">
        <v>3.5242327225296828E-3</v>
      </c>
      <c r="F1087" s="10">
        <v>0.93349753694581283</v>
      </c>
      <c r="G1087" s="9">
        <v>2.8616972913710962E-2</v>
      </c>
      <c r="H1087" s="9">
        <v>0.93830319590345845</v>
      </c>
      <c r="I1087" s="9">
        <v>0.94083695414572388</v>
      </c>
      <c r="J1087" s="7">
        <v>3.2316400000000002E-2</v>
      </c>
      <c r="K1087" s="7"/>
      <c r="L1087" s="7"/>
      <c r="M1087" s="7"/>
      <c r="N1087" s="7">
        <v>0.19</v>
      </c>
      <c r="O1087" s="15"/>
      <c r="P1087" s="15"/>
      <c r="Q1087" s="15"/>
      <c r="R1087" s="15"/>
      <c r="U1087" s="23"/>
      <c r="V1087" s="23"/>
    </row>
    <row r="1088" spans="1:22" x14ac:dyDescent="0.25">
      <c r="A1088">
        <v>3039</v>
      </c>
      <c r="B1088" t="s">
        <v>60</v>
      </c>
      <c r="C1088">
        <v>2010</v>
      </c>
      <c r="D1088" s="4">
        <v>3</v>
      </c>
      <c r="E1088" s="10">
        <v>2.4327872249264807E-2</v>
      </c>
      <c r="F1088" s="10">
        <v>0.95648604269293924</v>
      </c>
      <c r="G1088" s="9">
        <v>1.1747839367532598E-2</v>
      </c>
      <c r="H1088" s="9">
        <v>0.94939123384833213</v>
      </c>
      <c r="I1088" s="9">
        <v>0.96911394163900921</v>
      </c>
      <c r="J1088" s="7">
        <v>3.2359600000000016E-2</v>
      </c>
      <c r="K1088" s="7"/>
      <c r="L1088" s="7"/>
      <c r="M1088" s="7"/>
      <c r="N1088" s="7">
        <v>0.18</v>
      </c>
      <c r="O1088" s="15"/>
      <c r="P1088" s="15"/>
      <c r="Q1088" s="15"/>
      <c r="R1088" s="15"/>
      <c r="U1088" s="23"/>
      <c r="V1088" s="23"/>
    </row>
    <row r="1089" spans="1:22" x14ac:dyDescent="0.25">
      <c r="A1089">
        <v>3039</v>
      </c>
      <c r="B1089" t="s">
        <v>60</v>
      </c>
      <c r="C1089">
        <v>2011</v>
      </c>
      <c r="D1089" s="4">
        <v>3</v>
      </c>
      <c r="E1089" s="10">
        <v>3.0433456080182605E-2</v>
      </c>
      <c r="F1089" s="10">
        <v>0.98604269293924462</v>
      </c>
      <c r="G1089" s="9">
        <v>2.4364269310062719E-2</v>
      </c>
      <c r="H1089" s="9">
        <v>0.97280654775700304</v>
      </c>
      <c r="I1089" s="9">
        <v>0.98530623073947299</v>
      </c>
      <c r="J1089" s="7">
        <v>2.7817269076305207E-2</v>
      </c>
      <c r="K1089" s="7"/>
      <c r="L1089" s="7"/>
      <c r="M1089" s="7"/>
      <c r="N1089" s="7">
        <v>0.16500000000000001</v>
      </c>
      <c r="O1089" s="15"/>
      <c r="P1089" s="15"/>
      <c r="Q1089" s="15"/>
      <c r="R1089" s="15"/>
      <c r="U1089" s="23"/>
      <c r="V1089" s="23"/>
    </row>
    <row r="1090" spans="1:22" x14ac:dyDescent="0.25">
      <c r="A1090">
        <v>3039</v>
      </c>
      <c r="B1090" t="s">
        <v>60</v>
      </c>
      <c r="C1090">
        <v>2012</v>
      </c>
      <c r="D1090" s="4">
        <v>3</v>
      </c>
      <c r="E1090" s="10">
        <v>1.4055626189858721E-2</v>
      </c>
      <c r="F1090" s="10">
        <v>1</v>
      </c>
      <c r="G1090" s="9">
        <v>2.7570036957151399E-2</v>
      </c>
      <c r="H1090" s="9">
        <v>1</v>
      </c>
      <c r="I1090" s="9">
        <v>1</v>
      </c>
      <c r="J1090" s="7">
        <v>1.8738799999999996E-2</v>
      </c>
      <c r="K1090" s="7"/>
      <c r="L1090" s="7"/>
      <c r="M1090" s="7"/>
      <c r="N1090" s="7">
        <v>0.15</v>
      </c>
      <c r="O1090" s="15"/>
      <c r="P1090" s="15"/>
      <c r="Q1090" s="15"/>
      <c r="R1090" s="15"/>
      <c r="U1090" s="23"/>
      <c r="V1090" s="23"/>
    </row>
    <row r="1091" spans="1:22" x14ac:dyDescent="0.25">
      <c r="A1091">
        <v>3039</v>
      </c>
      <c r="B1091" t="s">
        <v>60</v>
      </c>
      <c r="C1091">
        <v>2013</v>
      </c>
      <c r="D1091" s="4">
        <v>3</v>
      </c>
      <c r="E1091" s="10">
        <v>9.8040000966208348E-3</v>
      </c>
      <c r="F1091" s="10">
        <v>1.0098522167487685</v>
      </c>
      <c r="G1091" s="9">
        <v>1.808806658576062E-2</v>
      </c>
      <c r="H1091" s="9">
        <v>1.0182526464752835</v>
      </c>
      <c r="I1091" s="9">
        <v>1.0160331710317538</v>
      </c>
      <c r="J1091" s="7">
        <v>2.2583599999999988E-2</v>
      </c>
      <c r="K1091" s="7"/>
      <c r="L1091" s="7"/>
      <c r="M1091" s="7"/>
      <c r="N1091" s="7">
        <v>0.15</v>
      </c>
      <c r="O1091" s="15"/>
      <c r="P1091" s="15"/>
      <c r="Q1091" s="15"/>
      <c r="R1091" s="15"/>
      <c r="U1091" s="23"/>
      <c r="V1091" s="23"/>
    </row>
    <row r="1092" spans="1:22" x14ac:dyDescent="0.25">
      <c r="A1092">
        <v>3039</v>
      </c>
      <c r="B1092" t="s">
        <v>60</v>
      </c>
      <c r="C1092">
        <v>2014</v>
      </c>
      <c r="D1092" s="4">
        <v>3</v>
      </c>
      <c r="E1092" s="10">
        <v>2.330358567788408E-2</v>
      </c>
      <c r="F1092" s="10">
        <v>1.0336617405582924</v>
      </c>
      <c r="G1092" s="9">
        <v>2.9520478905960826E-2</v>
      </c>
      <c r="H1092" s="9">
        <v>1.0487600331166909</v>
      </c>
      <c r="I1092" s="9">
        <v>1.0371985462504336</v>
      </c>
      <c r="J1092" s="7">
        <v>2.2319999999999989E-2</v>
      </c>
      <c r="K1092" s="7"/>
      <c r="L1092" s="7"/>
      <c r="M1092" s="7"/>
      <c r="N1092" s="7">
        <v>0.15</v>
      </c>
      <c r="O1092" s="15"/>
      <c r="P1092" s="15"/>
      <c r="Q1092" s="15"/>
      <c r="R1092" s="15"/>
      <c r="U1092" s="23"/>
      <c r="V1092" s="23"/>
    </row>
    <row r="1093" spans="1:22" x14ac:dyDescent="0.25">
      <c r="A1093">
        <v>3039</v>
      </c>
      <c r="B1093" t="s">
        <v>60</v>
      </c>
      <c r="C1093">
        <v>2015</v>
      </c>
      <c r="D1093" s="4">
        <v>3</v>
      </c>
      <c r="E1093" s="10">
        <v>1.1843802087761406E-2</v>
      </c>
      <c r="F1093" s="10">
        <v>1.045977011494253</v>
      </c>
      <c r="G1093" s="9">
        <v>3.3647065394515868E-2</v>
      </c>
      <c r="H1093" s="9">
        <v>1.0846481090003903</v>
      </c>
      <c r="I1093" s="9">
        <v>1.0617060042849822</v>
      </c>
      <c r="J1093" s="7">
        <v>1.5228399999999998E-2</v>
      </c>
      <c r="K1093" s="7"/>
      <c r="L1093" s="7"/>
      <c r="M1093" s="7"/>
      <c r="N1093" s="7">
        <v>0.15</v>
      </c>
      <c r="O1093" s="15"/>
      <c r="P1093" s="15"/>
      <c r="Q1093" s="15"/>
      <c r="R1093" s="15"/>
      <c r="U1093" s="23"/>
      <c r="V1093" s="23"/>
    </row>
    <row r="1094" spans="1:22" x14ac:dyDescent="0.25">
      <c r="A1094">
        <v>3039</v>
      </c>
      <c r="B1094" t="s">
        <v>60</v>
      </c>
      <c r="C1094">
        <v>2016</v>
      </c>
      <c r="D1094" s="4">
        <v>3</v>
      </c>
      <c r="E1094" s="10">
        <v>1.789234818433507E-2</v>
      </c>
      <c r="F1094" s="10">
        <v>1.0648604269293924</v>
      </c>
      <c r="G1094" s="9">
        <v>7.7767943011115212E-3</v>
      </c>
      <c r="H1094" s="9">
        <v>1.0931160783837119</v>
      </c>
      <c r="I1094" s="9">
        <v>1.0740860968389463</v>
      </c>
      <c r="J1094" s="7">
        <v>1.2503599999999997E-2</v>
      </c>
      <c r="K1094" s="7"/>
      <c r="L1094" s="7"/>
      <c r="M1094" s="7"/>
      <c r="N1094" s="7">
        <v>0.15</v>
      </c>
      <c r="O1094" s="15"/>
      <c r="P1094" s="15"/>
      <c r="Q1094" s="15"/>
      <c r="R1094" s="15"/>
      <c r="U1094" s="23"/>
      <c r="V1094" s="23"/>
    </row>
    <row r="1095" spans="1:22" x14ac:dyDescent="0.25">
      <c r="A1095">
        <v>3039</v>
      </c>
      <c r="B1095" t="s">
        <v>60</v>
      </c>
      <c r="C1095">
        <v>2017</v>
      </c>
      <c r="D1095" s="4">
        <v>3</v>
      </c>
      <c r="E1095" s="10">
        <v>1.6819968400870744E-2</v>
      </c>
      <c r="F1095" s="10">
        <v>1.0829228243021347</v>
      </c>
      <c r="G1095" s="9">
        <v>6.7346003459078487E-3</v>
      </c>
      <c r="H1095" s="9">
        <v>1.1005026230986659</v>
      </c>
      <c r="I1095" s="9">
        <v>1.0930968272236361</v>
      </c>
      <c r="J1095" s="7">
        <v>1.7814056224899587E-2</v>
      </c>
      <c r="K1095" s="7"/>
      <c r="L1095" s="7"/>
      <c r="M1095" s="7"/>
      <c r="N1095" s="7">
        <v>0.15</v>
      </c>
      <c r="O1095" s="15"/>
      <c r="P1095" s="15"/>
      <c r="Q1095" s="15"/>
      <c r="R1095" s="15"/>
      <c r="U1095" s="23"/>
      <c r="V1095" s="23"/>
    </row>
    <row r="1096" spans="1:22" x14ac:dyDescent="0.25">
      <c r="A1096">
        <v>3039</v>
      </c>
      <c r="B1096" t="s">
        <v>60</v>
      </c>
      <c r="C1096">
        <v>2018</v>
      </c>
      <c r="D1096" s="4">
        <v>3</v>
      </c>
      <c r="E1096" s="10">
        <v>2.3230718715160439E-2</v>
      </c>
      <c r="F1096" s="10">
        <v>1.1083743842364533</v>
      </c>
      <c r="G1096" s="9">
        <v>3.2608217496699086E-2</v>
      </c>
      <c r="H1096" s="9">
        <v>1.1369795435774142</v>
      </c>
      <c r="I1096" s="9">
        <v>1.1204060044918529</v>
      </c>
      <c r="J1096" s="7">
        <v>2.2796800000000013E-2</v>
      </c>
      <c r="K1096" s="7"/>
      <c r="L1096" s="7"/>
      <c r="M1096" s="7"/>
      <c r="N1096" s="7">
        <v>0.15</v>
      </c>
      <c r="O1096" s="15"/>
      <c r="P1096" s="15"/>
      <c r="Q1096" s="15"/>
      <c r="R1096" s="15"/>
      <c r="U1096" s="23"/>
      <c r="V1096" s="23"/>
    </row>
    <row r="1097" spans="1:22" x14ac:dyDescent="0.25">
      <c r="A1097">
        <v>3039</v>
      </c>
      <c r="B1097" t="s">
        <v>60</v>
      </c>
      <c r="C1097">
        <v>2019</v>
      </c>
      <c r="D1097" s="4">
        <v>3</v>
      </c>
      <c r="E1097" s="10">
        <v>1.8349138668196617E-2</v>
      </c>
      <c r="F1097" s="10">
        <v>1.1288998357963875</v>
      </c>
      <c r="G1097" s="9">
        <v>1.5858858117744262E-2</v>
      </c>
      <c r="H1097" s="9">
        <v>1.1551544767653172</v>
      </c>
      <c r="I1097" s="9">
        <v>1.1481239238412309</v>
      </c>
      <c r="J1097" s="7">
        <v>1.58896E-2</v>
      </c>
      <c r="K1097" s="7"/>
      <c r="L1097" s="7"/>
      <c r="M1097" s="7"/>
      <c r="N1097" s="7">
        <v>0.15</v>
      </c>
      <c r="O1097" s="15"/>
      <c r="P1097" s="15"/>
      <c r="Q1097" s="15"/>
      <c r="R1097" s="15"/>
      <c r="U1097" s="23"/>
      <c r="V1097" s="23"/>
    </row>
    <row r="1098" spans="1:22" x14ac:dyDescent="0.25">
      <c r="A1098">
        <v>3039</v>
      </c>
      <c r="B1098" t="s">
        <v>60</v>
      </c>
      <c r="C1098">
        <v>2020</v>
      </c>
      <c r="D1098" s="4">
        <v>3</v>
      </c>
      <c r="E1098" s="10">
        <v>6.5241260769432936E-3</v>
      </c>
      <c r="F1098" s="10">
        <v>1.136288998357964</v>
      </c>
      <c r="G1098" s="9">
        <v>1.1687705748592014E-3</v>
      </c>
      <c r="H1098" s="9">
        <v>1.1565053766193969</v>
      </c>
      <c r="I1098" s="9">
        <v>1.2126453525456478</v>
      </c>
      <c r="J1098" s="7">
        <v>7.5211155378486104E-3</v>
      </c>
      <c r="K1098" s="7"/>
      <c r="L1098" s="7"/>
      <c r="M1098" s="7"/>
      <c r="N1098" s="7">
        <v>0.15</v>
      </c>
      <c r="O1098" s="15"/>
      <c r="P1098" s="15"/>
      <c r="Q1098" s="15"/>
      <c r="R1098" s="15"/>
      <c r="U1098" s="23"/>
      <c r="V1098" s="23"/>
    </row>
    <row r="1099" spans="1:22" x14ac:dyDescent="0.25">
      <c r="A1099">
        <v>3039</v>
      </c>
      <c r="B1099" t="s">
        <v>60</v>
      </c>
      <c r="C1099">
        <v>2021</v>
      </c>
      <c r="D1099" s="4">
        <v>3</v>
      </c>
      <c r="E1099" s="10">
        <v>3.4094211342975925E-2</v>
      </c>
      <c r="F1099" s="10">
        <v>1.1756978653530377</v>
      </c>
      <c r="G1099" s="9">
        <v>7.9916684095870591E-2</v>
      </c>
      <c r="H1099" s="9">
        <v>1.252722942095772</v>
      </c>
      <c r="I1099" s="9">
        <v>1.2570003330618729</v>
      </c>
      <c r="J1099" s="7">
        <v>1.363253012048192E-2</v>
      </c>
      <c r="K1099" s="7"/>
      <c r="L1099" s="7"/>
      <c r="M1099" s="7"/>
      <c r="N1099" s="7">
        <v>0.15</v>
      </c>
      <c r="O1099" s="15"/>
      <c r="P1099" s="15"/>
      <c r="Q1099" s="15"/>
      <c r="R1099" s="15"/>
      <c r="U1099" s="23"/>
      <c r="V1099" s="23"/>
    </row>
    <row r="1100" spans="1:22" s="2" customFormat="1" x14ac:dyDescent="0.25">
      <c r="A1100" s="2">
        <v>3039</v>
      </c>
      <c r="B1100" s="2" t="s">
        <v>60</v>
      </c>
      <c r="C1100" s="2">
        <v>2022</v>
      </c>
      <c r="D1100" s="5">
        <v>3</v>
      </c>
      <c r="E1100" s="13">
        <v>6.5541858408471529E-2</v>
      </c>
      <c r="F1100" s="13">
        <v>1.2553366174055829</v>
      </c>
      <c r="G1100" s="12">
        <v>0.10103524587275775</v>
      </c>
      <c r="H1100" s="12">
        <v>1.385906976081813</v>
      </c>
      <c r="I1100" s="12">
        <v>1.3018174110679976</v>
      </c>
      <c r="J1100" s="11">
        <v>2.7718145161290314E-2</v>
      </c>
      <c r="K1100" s="11"/>
      <c r="L1100" s="11"/>
      <c r="M1100" s="11"/>
      <c r="N1100" s="11">
        <v>0.15</v>
      </c>
      <c r="O1100" s="16"/>
      <c r="P1100" s="16"/>
      <c r="Q1100" s="16"/>
      <c r="R1100" s="16"/>
      <c r="S1100" s="73"/>
      <c r="T1100" s="85"/>
      <c r="U1100" s="75"/>
      <c r="V1100" s="75"/>
    </row>
  </sheetData>
  <phoneticPr fontId="19"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4C5BB8-A2BE-465C-A269-4D6B25FB67DF}">
  <dimension ref="A1:CI63"/>
  <sheetViews>
    <sheetView workbookViewId="0">
      <pane xSplit="1" ySplit="2" topLeftCell="B24" activePane="bottomRight" state="frozen"/>
      <selection pane="topRight" activeCell="B1" sqref="B1"/>
      <selection pane="bottomLeft" activeCell="A3" sqref="A3"/>
      <selection pane="bottomRight" activeCell="A63" sqref="A63"/>
    </sheetView>
  </sheetViews>
  <sheetFormatPr defaultRowHeight="15" x14ac:dyDescent="0.25"/>
  <cols>
    <col min="1" max="1" width="29.5703125" customWidth="1"/>
  </cols>
  <sheetData>
    <row r="1" spans="1:87" x14ac:dyDescent="0.25">
      <c r="A1" s="29" t="s">
        <v>61</v>
      </c>
      <c r="B1" s="25"/>
      <c r="C1" s="25"/>
      <c r="D1" s="25"/>
      <c r="E1" s="25"/>
    </row>
    <row r="2" spans="1:87" x14ac:dyDescent="0.25">
      <c r="B2" s="2">
        <v>2004</v>
      </c>
      <c r="C2" s="2">
        <v>2005</v>
      </c>
      <c r="D2" s="2">
        <v>2006</v>
      </c>
      <c r="E2" s="2">
        <v>2007</v>
      </c>
      <c r="F2" s="2">
        <v>2008</v>
      </c>
      <c r="G2" s="2">
        <v>2009</v>
      </c>
      <c r="H2" s="2">
        <v>2010</v>
      </c>
      <c r="I2" s="2">
        <v>2011</v>
      </c>
      <c r="J2" s="2">
        <v>2012</v>
      </c>
      <c r="K2" s="2">
        <v>2013</v>
      </c>
      <c r="L2" s="2">
        <v>2014</v>
      </c>
      <c r="M2" s="2">
        <v>2015</v>
      </c>
      <c r="N2" s="2">
        <v>2016</v>
      </c>
      <c r="O2" s="2">
        <v>2017</v>
      </c>
      <c r="P2" s="2">
        <v>2018</v>
      </c>
      <c r="Q2" s="2">
        <v>2019</v>
      </c>
      <c r="R2" s="2">
        <v>2020</v>
      </c>
      <c r="S2" s="2">
        <v>2021</v>
      </c>
      <c r="T2" s="2">
        <v>2022</v>
      </c>
      <c r="U2" s="2">
        <v>2023</v>
      </c>
    </row>
    <row r="3" spans="1:87" x14ac:dyDescent="0.25">
      <c r="B3" s="35">
        <v>38047</v>
      </c>
      <c r="C3" s="35">
        <v>38139</v>
      </c>
      <c r="D3" s="35">
        <v>38231</v>
      </c>
      <c r="E3" s="35">
        <v>38322</v>
      </c>
      <c r="F3" s="35">
        <v>38412</v>
      </c>
      <c r="G3" s="35">
        <v>38504</v>
      </c>
      <c r="H3" s="35">
        <v>38596</v>
      </c>
      <c r="I3" s="35">
        <v>38687</v>
      </c>
      <c r="J3" s="35">
        <v>38777</v>
      </c>
      <c r="K3" s="35">
        <v>38869</v>
      </c>
      <c r="L3" s="35">
        <v>38961</v>
      </c>
      <c r="M3" s="35">
        <v>39052</v>
      </c>
      <c r="N3" s="35">
        <v>39142</v>
      </c>
      <c r="O3" s="35">
        <v>39234</v>
      </c>
      <c r="P3" s="35">
        <v>39326</v>
      </c>
      <c r="Q3" s="35">
        <v>39417</v>
      </c>
      <c r="R3" s="35">
        <v>39508</v>
      </c>
      <c r="S3" s="35">
        <v>39600</v>
      </c>
      <c r="T3" s="35">
        <v>39692</v>
      </c>
      <c r="U3" s="35">
        <v>39783</v>
      </c>
      <c r="V3" s="35">
        <v>39873</v>
      </c>
      <c r="W3" s="35">
        <v>39965</v>
      </c>
      <c r="X3" s="35">
        <v>40057</v>
      </c>
      <c r="Y3" s="35">
        <v>40148</v>
      </c>
      <c r="Z3" s="35">
        <v>40238</v>
      </c>
      <c r="AA3" s="35">
        <v>40330</v>
      </c>
      <c r="AB3" s="35">
        <v>40422</v>
      </c>
      <c r="AC3" s="35">
        <v>40513</v>
      </c>
      <c r="AD3" s="35">
        <v>40603</v>
      </c>
      <c r="AE3" s="35">
        <v>40695</v>
      </c>
      <c r="AF3" s="35">
        <v>40787</v>
      </c>
      <c r="AG3" s="35">
        <v>40878</v>
      </c>
      <c r="AH3" s="35">
        <v>40969</v>
      </c>
      <c r="AI3" s="35">
        <v>41061</v>
      </c>
      <c r="AJ3" s="35">
        <v>41153</v>
      </c>
      <c r="AK3" s="35">
        <v>41244</v>
      </c>
      <c r="AL3" s="35">
        <v>41334</v>
      </c>
      <c r="AM3" s="35">
        <v>41426</v>
      </c>
      <c r="AN3" s="35">
        <v>41518</v>
      </c>
      <c r="AO3" s="35">
        <v>41609</v>
      </c>
      <c r="AP3" s="35">
        <v>41699</v>
      </c>
      <c r="AQ3" s="35">
        <v>41791</v>
      </c>
      <c r="AR3" s="35">
        <v>41883</v>
      </c>
      <c r="AS3" s="35">
        <v>41974</v>
      </c>
      <c r="AT3" s="35">
        <v>42064</v>
      </c>
      <c r="AU3" s="35">
        <v>42156</v>
      </c>
      <c r="AV3" s="35">
        <v>42248</v>
      </c>
      <c r="AW3" s="35">
        <v>42339</v>
      </c>
      <c r="AX3" s="35">
        <v>42430</v>
      </c>
      <c r="AY3" s="35">
        <v>42522</v>
      </c>
      <c r="AZ3" s="35">
        <v>42614</v>
      </c>
      <c r="BA3" s="35">
        <v>42705</v>
      </c>
      <c r="BB3" s="35">
        <v>42795</v>
      </c>
      <c r="BC3" s="35">
        <v>42887</v>
      </c>
      <c r="BD3" s="35">
        <v>42979</v>
      </c>
      <c r="BE3" s="35">
        <v>43070</v>
      </c>
      <c r="BF3" s="35">
        <v>43160</v>
      </c>
      <c r="BG3" s="35">
        <v>43252</v>
      </c>
      <c r="BH3" s="35">
        <v>43344</v>
      </c>
      <c r="BI3" s="35">
        <v>43435</v>
      </c>
      <c r="BJ3" s="35">
        <v>43525</v>
      </c>
      <c r="BK3" s="35">
        <v>43617</v>
      </c>
      <c r="BL3" s="35">
        <v>43709</v>
      </c>
      <c r="BM3" s="35">
        <v>43800</v>
      </c>
      <c r="BN3" s="35">
        <v>43891</v>
      </c>
      <c r="BO3" s="35">
        <v>43983</v>
      </c>
      <c r="BP3" s="35">
        <v>44075</v>
      </c>
      <c r="BQ3" s="35">
        <v>44166</v>
      </c>
      <c r="BR3" s="35">
        <v>44256</v>
      </c>
      <c r="BS3" s="35">
        <v>44348</v>
      </c>
      <c r="BT3" s="35">
        <v>44440</v>
      </c>
      <c r="BU3" s="35">
        <v>44531</v>
      </c>
      <c r="BV3" s="35">
        <v>44621</v>
      </c>
      <c r="BW3" s="35">
        <v>44713</v>
      </c>
      <c r="BX3" s="35">
        <v>44805</v>
      </c>
      <c r="BY3" s="35">
        <v>44896</v>
      </c>
      <c r="BZ3" s="35">
        <v>44986</v>
      </c>
      <c r="CA3" s="35">
        <v>45078</v>
      </c>
      <c r="CB3" s="35">
        <v>45170</v>
      </c>
      <c r="CC3" s="35">
        <v>45261</v>
      </c>
      <c r="CD3" s="35">
        <v>45352</v>
      </c>
      <c r="CE3" s="35">
        <v>45444</v>
      </c>
    </row>
    <row r="4" spans="1:87" x14ac:dyDescent="0.25">
      <c r="A4" s="33" t="s">
        <v>74</v>
      </c>
      <c r="B4" s="18">
        <v>80.2</v>
      </c>
      <c r="C4" s="18">
        <v>80.599999999999994</v>
      </c>
      <c r="D4" s="18">
        <v>80.900000000000006</v>
      </c>
      <c r="E4" s="18">
        <v>81.5</v>
      </c>
      <c r="F4" s="19">
        <v>82.1</v>
      </c>
      <c r="G4" s="19">
        <v>82.6</v>
      </c>
      <c r="H4" s="19">
        <v>83.4</v>
      </c>
      <c r="I4" s="19">
        <v>83.8</v>
      </c>
      <c r="J4" s="18">
        <v>84.5</v>
      </c>
      <c r="K4" s="18">
        <v>85.9</v>
      </c>
      <c r="L4" s="18">
        <v>86.7</v>
      </c>
      <c r="M4" s="18">
        <v>86.6</v>
      </c>
      <c r="N4" s="18">
        <v>86.6</v>
      </c>
      <c r="O4" s="18">
        <v>87.7</v>
      </c>
      <c r="P4" s="18">
        <v>88.3</v>
      </c>
      <c r="Q4" s="18">
        <v>89.1</v>
      </c>
      <c r="R4" s="18">
        <v>90.3</v>
      </c>
      <c r="S4" s="18">
        <v>91.6</v>
      </c>
      <c r="T4" s="18">
        <v>92.7</v>
      </c>
      <c r="U4" s="18">
        <v>92.4</v>
      </c>
      <c r="V4" s="18">
        <v>92.5</v>
      </c>
      <c r="W4" s="18">
        <v>92.9</v>
      </c>
      <c r="X4" s="18">
        <v>93.8</v>
      </c>
      <c r="Y4" s="18">
        <v>94.3</v>
      </c>
      <c r="Z4" s="18">
        <v>95.2</v>
      </c>
      <c r="AA4" s="18">
        <v>95.8</v>
      </c>
      <c r="AB4" s="18">
        <v>96.5</v>
      </c>
      <c r="AC4" s="18">
        <v>96.9</v>
      </c>
      <c r="AD4" s="18">
        <v>98.3</v>
      </c>
      <c r="AE4" s="18">
        <v>99.2</v>
      </c>
      <c r="AF4" s="18">
        <v>99.8</v>
      </c>
      <c r="AG4" s="18">
        <v>99.8</v>
      </c>
      <c r="AH4" s="18">
        <v>99.9</v>
      </c>
      <c r="AI4" s="18">
        <v>100.4</v>
      </c>
      <c r="AJ4" s="18">
        <v>101.8</v>
      </c>
      <c r="AK4" s="18">
        <v>102</v>
      </c>
      <c r="AL4" s="18">
        <v>102.4</v>
      </c>
      <c r="AM4" s="18">
        <v>102.8</v>
      </c>
      <c r="AN4" s="18">
        <v>104</v>
      </c>
      <c r="AO4" s="18">
        <v>104.8</v>
      </c>
      <c r="AP4" s="18">
        <v>105.4</v>
      </c>
      <c r="AQ4" s="18">
        <v>105.9</v>
      </c>
      <c r="AR4" s="18">
        <v>106.4</v>
      </c>
      <c r="AS4" s="18">
        <v>106.6</v>
      </c>
      <c r="AT4" s="18">
        <v>106.8</v>
      </c>
      <c r="AU4" s="18">
        <v>107.5</v>
      </c>
      <c r="AV4" s="18">
        <v>108</v>
      </c>
      <c r="AW4" s="18">
        <v>108.4</v>
      </c>
      <c r="AX4" s="18">
        <v>108.2</v>
      </c>
      <c r="AY4" s="18">
        <v>108.6</v>
      </c>
      <c r="AZ4" s="18">
        <v>109.4</v>
      </c>
      <c r="BA4" s="18">
        <v>110</v>
      </c>
      <c r="BB4" s="18">
        <v>110.5</v>
      </c>
      <c r="BC4" s="18">
        <v>110.7</v>
      </c>
      <c r="BD4" s="18">
        <v>111.4</v>
      </c>
      <c r="BE4" s="18">
        <v>112.1</v>
      </c>
      <c r="BF4" s="18">
        <v>112.6</v>
      </c>
      <c r="BG4" s="18">
        <v>113</v>
      </c>
      <c r="BH4" s="18">
        <v>113.5</v>
      </c>
      <c r="BI4" s="18">
        <v>114.1</v>
      </c>
      <c r="BJ4" s="18">
        <v>114.1</v>
      </c>
      <c r="BK4" s="18">
        <v>114.8</v>
      </c>
      <c r="BL4" s="18">
        <v>115.4</v>
      </c>
      <c r="BM4" s="18">
        <v>116.2</v>
      </c>
      <c r="BN4" s="18">
        <v>116.6</v>
      </c>
      <c r="BO4" s="18">
        <v>114.4</v>
      </c>
      <c r="BP4" s="18">
        <v>116.2</v>
      </c>
      <c r="BQ4" s="18">
        <v>117.2</v>
      </c>
      <c r="BR4" s="18">
        <v>117.9</v>
      </c>
      <c r="BS4" s="18">
        <v>118.8</v>
      </c>
      <c r="BT4" s="18">
        <v>119.7</v>
      </c>
      <c r="BU4" s="18">
        <v>121.3</v>
      </c>
      <c r="BV4" s="18">
        <v>123.9</v>
      </c>
      <c r="BW4" s="18">
        <v>126.1</v>
      </c>
      <c r="BX4" s="18">
        <v>128.4</v>
      </c>
      <c r="BY4" s="18">
        <v>130.80000000000001</v>
      </c>
      <c r="BZ4" s="18">
        <v>132.6</v>
      </c>
      <c r="CA4" s="18">
        <v>133.69999999999999</v>
      </c>
      <c r="CB4" s="18">
        <v>135.30000000000001</v>
      </c>
      <c r="CC4" s="18">
        <v>136.1</v>
      </c>
      <c r="CD4" s="18">
        <v>137.4</v>
      </c>
      <c r="CE4" s="18">
        <v>138.80000000000001</v>
      </c>
    </row>
    <row r="5" spans="1:87" x14ac:dyDescent="0.25">
      <c r="A5" t="s">
        <v>75</v>
      </c>
      <c r="C5">
        <f>AVERAGE(F4:I4)</f>
        <v>82.974999999999994</v>
      </c>
      <c r="D5" s="20">
        <f>AVERAGE(J4:M4)</f>
        <v>85.925000000000011</v>
      </c>
      <c r="E5" s="20">
        <f>AVERAGE(N4:Q4)</f>
        <v>87.925000000000011</v>
      </c>
      <c r="F5" s="20">
        <f>AVERAGE(R4:U4)</f>
        <v>91.75</v>
      </c>
      <c r="G5" s="20">
        <f>AVERAGE(V4:Y4)</f>
        <v>93.375</v>
      </c>
      <c r="H5" s="20">
        <f>AVERAGE(Z4:AC4)</f>
        <v>96.1</v>
      </c>
      <c r="I5" s="20">
        <f>AVERAGE(AD4:AG4)</f>
        <v>99.275000000000006</v>
      </c>
      <c r="J5" s="20">
        <f>AVERAGE(AH4:AK4)</f>
        <v>101.02500000000001</v>
      </c>
      <c r="K5" s="20">
        <f>AVERAGE(AL4:AO4)</f>
        <v>103.5</v>
      </c>
      <c r="L5" s="20">
        <f>AVERAGE(AP4:AS4)</f>
        <v>106.07500000000002</v>
      </c>
      <c r="M5" s="20">
        <f>AVERAGE(AT4:AW4)</f>
        <v>107.67500000000001</v>
      </c>
      <c r="N5" s="20">
        <f>AVERAGE(AX4:BA4)</f>
        <v>109.05000000000001</v>
      </c>
      <c r="O5" s="20">
        <f>AVERAGE(BB4:BE4)</f>
        <v>111.17500000000001</v>
      </c>
      <c r="P5" s="20">
        <f>AVERAGE(BF4:BI4)</f>
        <v>113.30000000000001</v>
      </c>
      <c r="Q5" s="20">
        <f>AVERAGE(BJ4:BM4)</f>
        <v>115.12499999999999</v>
      </c>
      <c r="R5" s="20">
        <f>AVERAGE(BN4:BQ4)</f>
        <v>116.1</v>
      </c>
      <c r="S5" s="20">
        <f>AVERAGE(BR4:BU4)</f>
        <v>119.425</v>
      </c>
      <c r="T5" s="20">
        <f>AVERAGE(BV4:BY4)</f>
        <v>127.3</v>
      </c>
      <c r="U5" s="20">
        <f>AVERAGE(BZ4:CC4)</f>
        <v>134.42499999999998</v>
      </c>
    </row>
    <row r="6" spans="1:87" x14ac:dyDescent="0.25">
      <c r="A6" t="s">
        <v>3065</v>
      </c>
      <c r="C6" s="77">
        <f>C5/$J$8</f>
        <v>0.82995748937234304</v>
      </c>
      <c r="D6" s="77">
        <f t="shared" ref="D6:U6" si="0">D5/$J$8</f>
        <v>0.85946486621655427</v>
      </c>
      <c r="E6" s="77">
        <f t="shared" si="0"/>
        <v>0.87946986746686684</v>
      </c>
      <c r="F6" s="77">
        <f t="shared" si="0"/>
        <v>0.91772943235808957</v>
      </c>
      <c r="G6" s="77">
        <f t="shared" si="0"/>
        <v>0.93398349587396856</v>
      </c>
      <c r="H6" s="77">
        <f t="shared" si="0"/>
        <v>0.96124031007751942</v>
      </c>
      <c r="I6" s="77">
        <f t="shared" si="0"/>
        <v>0.99299824956239069</v>
      </c>
      <c r="J6" s="77">
        <f t="shared" si="0"/>
        <v>1.0105026256564142</v>
      </c>
      <c r="K6" s="77">
        <f t="shared" si="0"/>
        <v>1.0352588147036759</v>
      </c>
      <c r="L6" s="77">
        <f t="shared" si="0"/>
        <v>1.0610152538134536</v>
      </c>
      <c r="M6" s="77">
        <f t="shared" si="0"/>
        <v>1.0770192548137036</v>
      </c>
      <c r="N6" s="77">
        <f t="shared" si="0"/>
        <v>1.0907726931732935</v>
      </c>
      <c r="O6" s="77">
        <f t="shared" si="0"/>
        <v>1.1120280070017505</v>
      </c>
      <c r="P6" s="77">
        <f t="shared" si="0"/>
        <v>1.1332833208302078</v>
      </c>
      <c r="Q6" s="77">
        <f t="shared" si="0"/>
        <v>1.1515378844711177</v>
      </c>
      <c r="R6" s="77">
        <f t="shared" si="0"/>
        <v>1.1612903225806452</v>
      </c>
      <c r="S6" s="77">
        <f t="shared" si="0"/>
        <v>1.1945486371592899</v>
      </c>
      <c r="T6" s="77">
        <f t="shared" si="0"/>
        <v>1.2733183295823955</v>
      </c>
      <c r="U6" s="77">
        <f t="shared" si="0"/>
        <v>1.344586146536634</v>
      </c>
    </row>
    <row r="7" spans="1:87" x14ac:dyDescent="0.25">
      <c r="A7" t="s">
        <v>165</v>
      </c>
      <c r="D7" s="23">
        <f>LN(D5/C5)</f>
        <v>3.4935465129859386E-2</v>
      </c>
      <c r="E7" s="23">
        <f t="shared" ref="E7:U7" si="1">LN(E5/D5)</f>
        <v>2.3009355624148499E-2</v>
      </c>
      <c r="F7" s="23">
        <f t="shared" si="1"/>
        <v>4.2583308574633445E-2</v>
      </c>
      <c r="G7" s="23">
        <f t="shared" si="1"/>
        <v>1.7556156518301818E-2</v>
      </c>
      <c r="H7" s="23">
        <f t="shared" si="1"/>
        <v>2.8765672523265395E-2</v>
      </c>
      <c r="I7" s="23">
        <f t="shared" si="1"/>
        <v>3.250446104106855E-2</v>
      </c>
      <c r="J7" s="23">
        <f t="shared" si="1"/>
        <v>1.7474233947222244E-2</v>
      </c>
      <c r="K7" s="23">
        <f t="shared" si="1"/>
        <v>2.4203601740886399E-2</v>
      </c>
      <c r="L7" s="23">
        <f t="shared" si="1"/>
        <v>2.4574778382964853E-2</v>
      </c>
      <c r="M7" s="23">
        <f t="shared" si="1"/>
        <v>1.4971039851785627E-2</v>
      </c>
      <c r="N7" s="23">
        <f t="shared" si="1"/>
        <v>1.2689061707463681E-2</v>
      </c>
      <c r="O7" s="23">
        <f t="shared" si="1"/>
        <v>1.929904374912203E-2</v>
      </c>
      <c r="P7" s="23">
        <f t="shared" si="1"/>
        <v>1.8933631637200535E-2</v>
      </c>
      <c r="Q7" s="23">
        <f t="shared" si="1"/>
        <v>1.5979326541510071E-2</v>
      </c>
      <c r="R7" s="23">
        <f t="shared" si="1"/>
        <v>8.4333941283750331E-3</v>
      </c>
      <c r="S7" s="23">
        <f t="shared" si="1"/>
        <v>2.8236670572179802E-2</v>
      </c>
      <c r="T7" s="23">
        <f t="shared" si="1"/>
        <v>6.3857946287335279E-2</v>
      </c>
      <c r="U7" s="23">
        <f t="shared" si="1"/>
        <v>5.4459917132380839E-2</v>
      </c>
    </row>
    <row r="8" spans="1:87" x14ac:dyDescent="0.25">
      <c r="A8" t="s">
        <v>76</v>
      </c>
      <c r="C8" s="20">
        <f>AVERAGE(D4:G4)</f>
        <v>81.775000000000006</v>
      </c>
      <c r="D8" s="20">
        <f>AVERAGE(H4:K4)</f>
        <v>84.4</v>
      </c>
      <c r="E8" s="20">
        <f>AVERAGE(L4:O4)</f>
        <v>86.899999999999991</v>
      </c>
      <c r="F8" s="20">
        <f>AVERAGE(P4:S4)</f>
        <v>89.824999999999989</v>
      </c>
      <c r="G8" s="20">
        <f>AVERAGE(T4:W4)</f>
        <v>92.625</v>
      </c>
      <c r="H8" s="20">
        <f>AVERAGE(X4:AA4)</f>
        <v>94.775000000000006</v>
      </c>
      <c r="I8" s="20">
        <f>AVERAGE(AB4:AE4)</f>
        <v>97.724999999999994</v>
      </c>
      <c r="J8" s="20">
        <f>AVERAGE(AF4:AI4)</f>
        <v>99.974999999999994</v>
      </c>
      <c r="K8" s="20">
        <f>AVERAGE(AJ4:AM4)</f>
        <v>102.25000000000001</v>
      </c>
      <c r="L8" s="20">
        <f>AVERAGE(AN4:AQ4)</f>
        <v>105.02500000000001</v>
      </c>
      <c r="M8" s="20">
        <f>AVERAGE(AR4:AU4)</f>
        <v>106.825</v>
      </c>
      <c r="N8" s="20">
        <f>AVERAGE(AV4:AY4)</f>
        <v>108.30000000000001</v>
      </c>
      <c r="O8" s="20">
        <f>AVERAGE(AZ4:BC4)</f>
        <v>110.14999999999999</v>
      </c>
      <c r="P8" s="20">
        <f>AVERAGE(BD4:BG4)</f>
        <v>112.27500000000001</v>
      </c>
      <c r="Q8" s="20">
        <f>AVERAGE(BH4:BK4)</f>
        <v>114.125</v>
      </c>
      <c r="R8" s="20">
        <f>AVERAGE(BL4:BO4)</f>
        <v>115.65</v>
      </c>
      <c r="S8" s="20">
        <f>AVERAGE(BP4:BS4)</f>
        <v>117.52500000000001</v>
      </c>
      <c r="T8" s="20">
        <f>AVERAGE(BT4:BW4)</f>
        <v>122.75</v>
      </c>
      <c r="U8" s="20">
        <f>AVERAGE(BX4:CA4)</f>
        <v>131.375</v>
      </c>
    </row>
    <row r="9" spans="1:87" x14ac:dyDescent="0.25">
      <c r="A9" t="s">
        <v>3065</v>
      </c>
      <c r="C9" s="77"/>
      <c r="D9" s="23">
        <f t="shared" ref="D9:I9" si="2">D8/$J$8</f>
        <v>0.84421105276319086</v>
      </c>
      <c r="E9" s="77">
        <f t="shared" si="2"/>
        <v>0.86921730432608146</v>
      </c>
      <c r="F9" s="77">
        <f t="shared" si="2"/>
        <v>0.8984746186546636</v>
      </c>
      <c r="G9" s="77">
        <f t="shared" si="2"/>
        <v>0.92648162040510129</v>
      </c>
      <c r="H9" s="77">
        <f t="shared" si="2"/>
        <v>0.9479869967491874</v>
      </c>
      <c r="I9" s="77">
        <f t="shared" si="2"/>
        <v>0.9774943735933983</v>
      </c>
      <c r="J9" s="77">
        <f>J8/$J$8</f>
        <v>1</v>
      </c>
      <c r="K9" s="77">
        <f t="shared" ref="K9:U9" si="3">K8/$J$8</f>
        <v>1.0227556889222307</v>
      </c>
      <c r="L9" s="77">
        <f t="shared" si="3"/>
        <v>1.0505126281570394</v>
      </c>
      <c r="M9" s="77">
        <f t="shared" si="3"/>
        <v>1.0685171292823206</v>
      </c>
      <c r="N9" s="77">
        <f t="shared" si="3"/>
        <v>1.0832708177044263</v>
      </c>
      <c r="O9" s="77">
        <f t="shared" si="3"/>
        <v>1.1017754438609653</v>
      </c>
      <c r="P9" s="77">
        <f t="shared" si="3"/>
        <v>1.1230307576894225</v>
      </c>
      <c r="Q9" s="77">
        <f t="shared" si="3"/>
        <v>1.1415353838459616</v>
      </c>
      <c r="R9" s="77">
        <f t="shared" si="3"/>
        <v>1.1567891972993249</v>
      </c>
      <c r="S9" s="77">
        <f t="shared" si="3"/>
        <v>1.1755438859714931</v>
      </c>
      <c r="T9" s="77">
        <f t="shared" si="3"/>
        <v>1.2278069517379346</v>
      </c>
      <c r="U9" s="77">
        <f t="shared" si="3"/>
        <v>1.3140785196299076</v>
      </c>
    </row>
    <row r="10" spans="1:87" x14ac:dyDescent="0.25">
      <c r="A10" t="s">
        <v>165</v>
      </c>
      <c r="D10" s="23">
        <f>LN(D8/C8)</f>
        <v>3.1595828177463814E-2</v>
      </c>
      <c r="E10" s="23">
        <f t="shared" ref="E10:U10" si="4">LN(E8/D8)</f>
        <v>2.9190630669434815E-2</v>
      </c>
      <c r="F10" s="23">
        <f t="shared" si="4"/>
        <v>3.3105300728236094E-2</v>
      </c>
      <c r="G10" s="23">
        <f t="shared" si="4"/>
        <v>3.0695750616668689E-2</v>
      </c>
      <c r="H10" s="23">
        <f t="shared" si="4"/>
        <v>2.2946577786147532E-2</v>
      </c>
      <c r="I10" s="23">
        <f t="shared" si="4"/>
        <v>3.0651750276619916E-2</v>
      </c>
      <c r="J10" s="23">
        <f t="shared" si="4"/>
        <v>2.2762743053863659E-2</v>
      </c>
      <c r="K10" s="23">
        <f t="shared" si="4"/>
        <v>2.2500640190029186E-2</v>
      </c>
      <c r="L10" s="23">
        <f t="shared" si="4"/>
        <v>2.6777622132534467E-2</v>
      </c>
      <c r="M10" s="23">
        <f t="shared" si="4"/>
        <v>1.6993564474642914E-2</v>
      </c>
      <c r="N10" s="23">
        <f t="shared" si="4"/>
        <v>1.3713172476856432E-2</v>
      </c>
      <c r="O10" s="23">
        <f t="shared" si="4"/>
        <v>1.6937919241406932E-2</v>
      </c>
      <c r="P10" s="23">
        <f t="shared" si="4"/>
        <v>1.9108145725449662E-2</v>
      </c>
      <c r="Q10" s="23">
        <f t="shared" si="4"/>
        <v>1.6343119941330836E-2</v>
      </c>
      <c r="R10" s="23">
        <f t="shared" si="4"/>
        <v>1.3274049762315616E-2</v>
      </c>
      <c r="S10" s="23">
        <f t="shared" si="4"/>
        <v>1.6082688232745973E-2</v>
      </c>
      <c r="T10" s="23">
        <f t="shared" si="4"/>
        <v>4.3498689764435758E-2</v>
      </c>
      <c r="U10" s="23">
        <f t="shared" si="4"/>
        <v>6.7906062522485197E-2</v>
      </c>
    </row>
    <row r="11" spans="1:87" x14ac:dyDescent="0.25">
      <c r="A11" s="105" t="s">
        <v>3079</v>
      </c>
      <c r="D11" s="23"/>
      <c r="E11" s="23"/>
      <c r="F11" s="23"/>
      <c r="G11" s="23"/>
      <c r="H11" s="23"/>
      <c r="I11" s="23"/>
      <c r="J11" s="23"/>
      <c r="K11" s="23"/>
      <c r="L11" s="23"/>
      <c r="M11" s="23"/>
      <c r="N11" s="23"/>
      <c r="O11" s="23"/>
      <c r="P11" s="23"/>
      <c r="Q11" s="23"/>
      <c r="R11" s="23"/>
      <c r="S11" s="23"/>
      <c r="T11" s="23"/>
      <c r="U11" s="23"/>
    </row>
    <row r="12" spans="1:87" x14ac:dyDescent="0.25">
      <c r="D12" s="23"/>
      <c r="E12" s="23"/>
      <c r="F12" s="23"/>
      <c r="G12" s="23"/>
      <c r="H12" s="23"/>
      <c r="I12" s="23"/>
      <c r="J12" s="23"/>
      <c r="K12" s="23"/>
      <c r="L12" s="23"/>
      <c r="M12" s="23"/>
      <c r="N12" s="23"/>
      <c r="O12" s="23"/>
      <c r="P12" s="23"/>
      <c r="Q12" s="23"/>
      <c r="R12" s="23"/>
      <c r="S12" s="23"/>
      <c r="T12" s="23"/>
      <c r="U12" s="23"/>
    </row>
    <row r="13" spans="1:87" x14ac:dyDescent="0.25">
      <c r="B13" s="2">
        <v>2004</v>
      </c>
      <c r="C13" s="2">
        <v>2005</v>
      </c>
      <c r="D13" s="2">
        <v>2006</v>
      </c>
      <c r="E13" s="2">
        <v>2007</v>
      </c>
      <c r="F13" s="2">
        <v>2008</v>
      </c>
      <c r="G13" s="2">
        <v>2009</v>
      </c>
      <c r="H13" s="2">
        <v>2010</v>
      </c>
      <c r="I13" s="2">
        <v>2011</v>
      </c>
      <c r="J13" s="2">
        <v>2012</v>
      </c>
      <c r="K13" s="2">
        <v>2013</v>
      </c>
      <c r="L13" s="2">
        <v>2014</v>
      </c>
      <c r="M13" s="2">
        <v>2015</v>
      </c>
      <c r="N13" s="2">
        <v>2016</v>
      </c>
      <c r="O13" s="2">
        <v>2017</v>
      </c>
      <c r="P13" s="2">
        <v>2018</v>
      </c>
      <c r="Q13" s="2">
        <v>2019</v>
      </c>
      <c r="R13" s="2">
        <v>2020</v>
      </c>
      <c r="S13" s="2">
        <v>2021</v>
      </c>
      <c r="T13" s="2">
        <v>2022</v>
      </c>
      <c r="U13" s="2">
        <v>2023</v>
      </c>
    </row>
    <row r="14" spans="1:87" x14ac:dyDescent="0.25">
      <c r="B14" s="35" t="s">
        <v>156</v>
      </c>
      <c r="C14" s="35" t="s">
        <v>157</v>
      </c>
      <c r="D14" s="35" t="s">
        <v>158</v>
      </c>
      <c r="E14" s="35" t="s">
        <v>159</v>
      </c>
      <c r="F14" s="35" t="s">
        <v>78</v>
      </c>
      <c r="G14" s="35" t="s">
        <v>79</v>
      </c>
      <c r="H14" s="35" t="s">
        <v>80</v>
      </c>
      <c r="I14" s="35" t="s">
        <v>81</v>
      </c>
      <c r="J14" s="35" t="s">
        <v>82</v>
      </c>
      <c r="K14" s="35" t="s">
        <v>83</v>
      </c>
      <c r="L14" s="35" t="s">
        <v>84</v>
      </c>
      <c r="M14" s="35" t="s">
        <v>85</v>
      </c>
      <c r="N14" s="35" t="s">
        <v>86</v>
      </c>
      <c r="O14" s="35" t="s">
        <v>87</v>
      </c>
      <c r="P14" s="35" t="s">
        <v>88</v>
      </c>
      <c r="Q14" s="35" t="s">
        <v>89</v>
      </c>
      <c r="R14" s="35" t="s">
        <v>90</v>
      </c>
      <c r="S14" s="35" t="s">
        <v>91</v>
      </c>
      <c r="T14" s="35" t="s">
        <v>92</v>
      </c>
      <c r="U14" s="35" t="s">
        <v>93</v>
      </c>
      <c r="V14" s="35" t="s">
        <v>94</v>
      </c>
      <c r="W14" s="35" t="s">
        <v>95</v>
      </c>
      <c r="X14" s="35" t="s">
        <v>96</v>
      </c>
      <c r="Y14" s="35" t="s">
        <v>97</v>
      </c>
      <c r="Z14" s="35" t="s">
        <v>98</v>
      </c>
      <c r="AA14" s="35" t="s">
        <v>99</v>
      </c>
      <c r="AB14" s="35" t="s">
        <v>100</v>
      </c>
      <c r="AC14" s="35" t="s">
        <v>101</v>
      </c>
      <c r="AD14" s="35" t="s">
        <v>102</v>
      </c>
      <c r="AE14" s="35" t="s">
        <v>103</v>
      </c>
      <c r="AF14" s="35" t="s">
        <v>104</v>
      </c>
      <c r="AG14" s="35" t="s">
        <v>105</v>
      </c>
      <c r="AH14" s="35" t="s">
        <v>106</v>
      </c>
      <c r="AI14" s="35" t="s">
        <v>107</v>
      </c>
      <c r="AJ14" s="35" t="s">
        <v>108</v>
      </c>
      <c r="AK14" s="35" t="s">
        <v>109</v>
      </c>
      <c r="AL14" s="35" t="s">
        <v>110</v>
      </c>
      <c r="AM14" s="35" t="s">
        <v>111</v>
      </c>
      <c r="AN14" s="35" t="s">
        <v>112</v>
      </c>
      <c r="AO14" s="35" t="s">
        <v>113</v>
      </c>
      <c r="AP14" s="35" t="s">
        <v>114</v>
      </c>
      <c r="AQ14" s="35" t="s">
        <v>115</v>
      </c>
      <c r="AR14" s="35" t="s">
        <v>116</v>
      </c>
      <c r="AS14" s="35" t="s">
        <v>117</v>
      </c>
      <c r="AT14" s="35" t="s">
        <v>118</v>
      </c>
      <c r="AU14" s="35" t="s">
        <v>119</v>
      </c>
      <c r="AV14" s="35" t="s">
        <v>120</v>
      </c>
      <c r="AW14" s="35" t="s">
        <v>121</v>
      </c>
      <c r="AX14" s="35" t="s">
        <v>122</v>
      </c>
      <c r="AY14" s="35" t="s">
        <v>123</v>
      </c>
      <c r="AZ14" s="35" t="s">
        <v>124</v>
      </c>
      <c r="BA14" s="35" t="s">
        <v>125</v>
      </c>
      <c r="BB14" s="35" t="s">
        <v>126</v>
      </c>
      <c r="BC14" s="35" t="s">
        <v>127</v>
      </c>
      <c r="BD14" s="35" t="s">
        <v>128</v>
      </c>
      <c r="BE14" s="35" t="s">
        <v>129</v>
      </c>
      <c r="BF14" s="35" t="s">
        <v>130</v>
      </c>
      <c r="BG14" s="35" t="s">
        <v>131</v>
      </c>
      <c r="BH14" s="35" t="s">
        <v>132</v>
      </c>
      <c r="BI14" s="35" t="s">
        <v>133</v>
      </c>
      <c r="BJ14" s="35" t="s">
        <v>134</v>
      </c>
      <c r="BK14" s="35" t="s">
        <v>135</v>
      </c>
      <c r="BL14" s="35" t="s">
        <v>136</v>
      </c>
      <c r="BM14" s="35" t="s">
        <v>137</v>
      </c>
      <c r="BN14" s="35" t="s">
        <v>138</v>
      </c>
      <c r="BO14" s="35" t="s">
        <v>139</v>
      </c>
      <c r="BP14" s="35" t="s">
        <v>140</v>
      </c>
      <c r="BQ14" s="35" t="s">
        <v>141</v>
      </c>
      <c r="BR14" s="35" t="s">
        <v>142</v>
      </c>
      <c r="BS14" s="35" t="s">
        <v>143</v>
      </c>
      <c r="BT14" s="35" t="s">
        <v>144</v>
      </c>
      <c r="BU14" s="35" t="s">
        <v>145</v>
      </c>
      <c r="BV14" s="35" t="s">
        <v>146</v>
      </c>
      <c r="BW14" s="35" t="s">
        <v>147</v>
      </c>
      <c r="BX14" s="35" t="s">
        <v>148</v>
      </c>
      <c r="BY14" s="35" t="s">
        <v>149</v>
      </c>
      <c r="BZ14" s="35" t="s">
        <v>150</v>
      </c>
      <c r="CA14" s="35" t="s">
        <v>151</v>
      </c>
      <c r="CB14" s="35" t="s">
        <v>152</v>
      </c>
      <c r="CC14" s="35" t="s">
        <v>153</v>
      </c>
      <c r="CD14" s="35" t="s">
        <v>154</v>
      </c>
      <c r="CE14" s="35" t="s">
        <v>155</v>
      </c>
    </row>
    <row r="15" spans="1:87" x14ac:dyDescent="0.25">
      <c r="A15" s="33" t="s">
        <v>77</v>
      </c>
      <c r="B15" s="18">
        <v>756.62368000000004</v>
      </c>
      <c r="C15" s="18">
        <v>762.73095699999999</v>
      </c>
      <c r="D15" s="18">
        <v>767.48105999999996</v>
      </c>
      <c r="E15" s="18">
        <v>774.26692300000002</v>
      </c>
      <c r="F15" s="18">
        <v>777.65985499999999</v>
      </c>
      <c r="G15" s="18">
        <v>784.44571699999995</v>
      </c>
      <c r="H15" s="18">
        <v>793.267338</v>
      </c>
      <c r="I15" s="18">
        <v>798.69602899999995</v>
      </c>
      <c r="J15" s="19">
        <v>803.44613200000003</v>
      </c>
      <c r="K15" s="19">
        <v>815.66068499999994</v>
      </c>
      <c r="L15" s="19">
        <v>821.37031000000002</v>
      </c>
      <c r="M15" s="19">
        <v>819.73898899999995</v>
      </c>
      <c r="N15" s="18">
        <v>823.81729199999995</v>
      </c>
      <c r="O15" s="18">
        <v>831.97389899999996</v>
      </c>
      <c r="P15" s="18">
        <v>836.05220199999997</v>
      </c>
      <c r="Q15" s="18">
        <v>845.84013100000004</v>
      </c>
      <c r="R15" s="18">
        <v>851.549755</v>
      </c>
      <c r="S15" s="18">
        <v>865.41598699999997</v>
      </c>
      <c r="T15" s="18">
        <v>878.46655799999996</v>
      </c>
      <c r="U15" s="18">
        <v>874.38825399999996</v>
      </c>
      <c r="V15" s="18">
        <v>876.83523700000001</v>
      </c>
      <c r="W15" s="18">
        <v>881.72920099999999</v>
      </c>
      <c r="X15" s="18">
        <v>893.14845000000003</v>
      </c>
      <c r="Y15" s="18">
        <v>891.51712899999995</v>
      </c>
      <c r="Z15" s="18">
        <v>894.77977199999998</v>
      </c>
      <c r="AA15" s="18">
        <v>896.41109300000005</v>
      </c>
      <c r="AB15" s="18">
        <v>906.19902100000002</v>
      </c>
      <c r="AC15" s="18">
        <v>927.40619900000002</v>
      </c>
      <c r="AD15" s="18">
        <v>934.74714500000005</v>
      </c>
      <c r="AE15" s="18">
        <v>943.71941300000003</v>
      </c>
      <c r="AF15" s="18">
        <v>947.79771600000004</v>
      </c>
      <c r="AG15" s="18">
        <v>944.53507300000001</v>
      </c>
      <c r="AH15" s="18">
        <v>949.42903799999999</v>
      </c>
      <c r="AI15" s="18">
        <v>952.69168000000002</v>
      </c>
      <c r="AJ15" s="18">
        <v>955.13866199999995</v>
      </c>
      <c r="AK15" s="18">
        <v>953.507341</v>
      </c>
      <c r="AL15" s="18">
        <v>957.585644</v>
      </c>
      <c r="AM15" s="18">
        <v>959.21696599999996</v>
      </c>
      <c r="AN15" s="18">
        <v>968.18923299999994</v>
      </c>
      <c r="AO15" s="18">
        <v>969.00489400000004</v>
      </c>
      <c r="AP15" s="18">
        <v>972.26753699999995</v>
      </c>
      <c r="AQ15" s="18">
        <v>974.714519</v>
      </c>
      <c r="AR15" s="18">
        <v>977.97716200000002</v>
      </c>
      <c r="AS15" s="18">
        <v>976.34583999999995</v>
      </c>
      <c r="AT15" s="18">
        <v>974.714519</v>
      </c>
      <c r="AU15" s="18">
        <v>978.792822</v>
      </c>
      <c r="AV15" s="18">
        <v>982.05546500000003</v>
      </c>
      <c r="AW15" s="18">
        <v>977.16150100000004</v>
      </c>
      <c r="AX15" s="18">
        <v>978.792822</v>
      </c>
      <c r="AY15" s="18">
        <v>982.871126</v>
      </c>
      <c r="AZ15" s="18">
        <v>986.13376800000003</v>
      </c>
      <c r="BA15" s="18">
        <v>990.21207200000003</v>
      </c>
      <c r="BB15" s="18">
        <v>1000</v>
      </c>
      <c r="BC15" s="18">
        <v>1000</v>
      </c>
      <c r="BD15" s="18">
        <v>1004.893964</v>
      </c>
      <c r="BE15" s="18">
        <v>1006</v>
      </c>
      <c r="BF15" s="18">
        <v>1011</v>
      </c>
      <c r="BG15" s="18">
        <v>1015</v>
      </c>
      <c r="BH15" s="18">
        <v>1024</v>
      </c>
      <c r="BI15" s="18">
        <v>1025</v>
      </c>
      <c r="BJ15" s="18">
        <v>1026</v>
      </c>
      <c r="BK15" s="18">
        <v>1032</v>
      </c>
      <c r="BL15" s="18">
        <v>1039</v>
      </c>
      <c r="BM15" s="18">
        <v>1044</v>
      </c>
      <c r="BN15" s="18">
        <v>1052</v>
      </c>
      <c r="BO15" s="18">
        <v>1047</v>
      </c>
      <c r="BP15" s="18">
        <v>1054</v>
      </c>
      <c r="BQ15" s="18">
        <v>1059</v>
      </c>
      <c r="BR15" s="18">
        <v>1068</v>
      </c>
      <c r="BS15" s="18">
        <v>1082</v>
      </c>
      <c r="BT15" s="18">
        <v>1106</v>
      </c>
      <c r="BU15" s="18">
        <v>1122</v>
      </c>
      <c r="BV15" s="18">
        <v>1142</v>
      </c>
      <c r="BW15" s="18">
        <v>1161</v>
      </c>
      <c r="BX15" s="18">
        <v>1186</v>
      </c>
      <c r="BY15" s="18">
        <v>1203</v>
      </c>
      <c r="BZ15" s="18">
        <v>1218</v>
      </c>
      <c r="CA15" s="18">
        <v>1231</v>
      </c>
      <c r="CB15" s="18">
        <v>1253</v>
      </c>
      <c r="CC15" s="18">
        <v>1259</v>
      </c>
      <c r="CD15" s="18">
        <v>1267</v>
      </c>
      <c r="CE15" s="18">
        <v>1272</v>
      </c>
      <c r="CF15" s="18"/>
      <c r="CG15" s="18"/>
      <c r="CH15" s="18"/>
      <c r="CI15" s="18"/>
    </row>
    <row r="16" spans="1:87" x14ac:dyDescent="0.25">
      <c r="A16" t="s">
        <v>75</v>
      </c>
      <c r="C16" s="20">
        <f>AVERAGE(F15:I15)</f>
        <v>788.51723474999994</v>
      </c>
      <c r="D16" s="20">
        <f>AVERAGE(J15:M15)</f>
        <v>815.05402900000001</v>
      </c>
      <c r="E16" s="20">
        <f>AVERAGE(N15:Q15)</f>
        <v>834.42088099999989</v>
      </c>
      <c r="F16" s="20">
        <f>AVERAGE(R15:U15)</f>
        <v>867.45513849999998</v>
      </c>
      <c r="G16" s="20">
        <f>AVERAGE(V15:Y15)</f>
        <v>885.80750424999997</v>
      </c>
      <c r="H16" s="20">
        <f>AVERAGE(Z15:AC15)</f>
        <v>906.19902124999999</v>
      </c>
      <c r="I16" s="20">
        <f>AVERAGE(AD15:AG15)</f>
        <v>942.69983675000003</v>
      </c>
      <c r="J16" s="20">
        <f>AVERAGE(AH15:AK15)</f>
        <v>952.69168024999999</v>
      </c>
      <c r="K16" s="20">
        <f>AVERAGE(AL15:AO15)</f>
        <v>963.49918424999998</v>
      </c>
      <c r="L16" s="20">
        <f>AVERAGE(AP15:AS15)</f>
        <v>975.32626449999998</v>
      </c>
      <c r="M16" s="20">
        <f>AVERAGE(AT15:AW15)</f>
        <v>978.18107674999999</v>
      </c>
      <c r="N16" s="20">
        <f>AVERAGE(AX15:BA15)</f>
        <v>984.50244700000007</v>
      </c>
      <c r="O16" s="20">
        <f>AVERAGE(BB15:BE15)</f>
        <v>1002.723491</v>
      </c>
      <c r="P16" s="20">
        <f>AVERAGE(BF15:BI15)</f>
        <v>1018.75</v>
      </c>
      <c r="Q16" s="20">
        <f>AVERAGE(BJ15:BM15)</f>
        <v>1035.25</v>
      </c>
      <c r="R16" s="20">
        <f>AVERAGE(BN15:BQ15)</f>
        <v>1053</v>
      </c>
      <c r="S16" s="20">
        <f>AVERAGE(BR15:BU15)</f>
        <v>1094.5</v>
      </c>
      <c r="T16" s="20">
        <f>AVERAGE(BV15:BY15)</f>
        <v>1173</v>
      </c>
      <c r="U16" s="20">
        <f>AVERAGE(BZ15:CC15)</f>
        <v>1240.25</v>
      </c>
    </row>
    <row r="17" spans="1:21" x14ac:dyDescent="0.25">
      <c r="A17" t="s">
        <v>3065</v>
      </c>
      <c r="C17" s="77"/>
      <c r="D17" s="77">
        <f t="shared" ref="D17:I17" si="5">D16/$J$19</f>
        <v>0.85920570906602489</v>
      </c>
      <c r="E17" s="77">
        <f t="shared" si="5"/>
        <v>0.87962166826992283</v>
      </c>
      <c r="F17" s="77">
        <f t="shared" si="5"/>
        <v>0.91444539973908812</v>
      </c>
      <c r="G17" s="77">
        <f t="shared" si="5"/>
        <v>0.93379191771976022</v>
      </c>
      <c r="H17" s="77">
        <f t="shared" si="5"/>
        <v>0.95528804828231084</v>
      </c>
      <c r="I17" s="77">
        <f t="shared" si="5"/>
        <v>0.99376612206306836</v>
      </c>
      <c r="J17" s="77">
        <f>J16/$J$19</f>
        <v>1.0042992262179271</v>
      </c>
      <c r="K17" s="77">
        <f t="shared" ref="K17:U17" si="6">K16/$J$19</f>
        <v>1.0156921754055372</v>
      </c>
      <c r="L17" s="77">
        <f t="shared" si="6"/>
        <v>1.0281599315429428</v>
      </c>
      <c r="M17" s="77">
        <f t="shared" si="6"/>
        <v>1.0311693896846579</v>
      </c>
      <c r="N17" s="77">
        <f t="shared" si="6"/>
        <v>1.0378331901379652</v>
      </c>
      <c r="O17" s="77">
        <f t="shared" si="6"/>
        <v>1.0570412726366816</v>
      </c>
      <c r="P17" s="77">
        <f t="shared" si="6"/>
        <v>1.0739359416270218</v>
      </c>
      <c r="Q17" s="77">
        <f t="shared" si="6"/>
        <v>1.091329750742944</v>
      </c>
      <c r="R17" s="77">
        <f t="shared" si="6"/>
        <v>1.1100412726706785</v>
      </c>
      <c r="S17" s="77">
        <f t="shared" si="6"/>
        <v>1.1537893380228468</v>
      </c>
      <c r="T17" s="77">
        <f t="shared" si="6"/>
        <v>1.236541702604659</v>
      </c>
      <c r="U17" s="77">
        <f t="shared" si="6"/>
        <v>1.3074346518801607</v>
      </c>
    </row>
    <row r="18" spans="1:21" x14ac:dyDescent="0.25">
      <c r="A18" t="s">
        <v>165</v>
      </c>
      <c r="D18" s="23">
        <f t="shared" ref="D18:U18" si="7">LN(D16/C16)</f>
        <v>3.3100140489787058E-2</v>
      </c>
      <c r="E18" s="23">
        <f t="shared" si="7"/>
        <v>2.3483524246127475E-2</v>
      </c>
      <c r="F18" s="23">
        <f t="shared" si="7"/>
        <v>3.8825868397930716E-2</v>
      </c>
      <c r="G18" s="23">
        <f t="shared" si="7"/>
        <v>2.0935866234537432E-2</v>
      </c>
      <c r="H18" s="23">
        <f t="shared" si="7"/>
        <v>2.2759288999173406E-2</v>
      </c>
      <c r="I18" s="23">
        <f t="shared" si="7"/>
        <v>3.9488973056423064E-2</v>
      </c>
      <c r="J18" s="23">
        <f t="shared" si="7"/>
        <v>1.0543400633306286E-2</v>
      </c>
      <c r="K18" s="23">
        <f t="shared" si="7"/>
        <v>1.1280315338639931E-2</v>
      </c>
      <c r="L18" s="23">
        <f t="shared" si="7"/>
        <v>1.2200404076806042E-2</v>
      </c>
      <c r="M18" s="23">
        <f t="shared" si="7"/>
        <v>2.9227576697464087E-3</v>
      </c>
      <c r="N18" s="23">
        <f t="shared" si="7"/>
        <v>6.4415806539522506E-3</v>
      </c>
      <c r="O18" s="23">
        <f t="shared" si="7"/>
        <v>1.8338684398803672E-2</v>
      </c>
      <c r="P18" s="23">
        <f t="shared" si="7"/>
        <v>1.5856596554529895E-2</v>
      </c>
      <c r="Q18" s="23">
        <f t="shared" si="7"/>
        <v>1.6066557870604167E-2</v>
      </c>
      <c r="R18" s="23">
        <f t="shared" si="7"/>
        <v>1.700028970829888E-2</v>
      </c>
      <c r="S18" s="23">
        <f t="shared" si="7"/>
        <v>3.8654404828942231E-2</v>
      </c>
      <c r="T18" s="23">
        <f t="shared" si="7"/>
        <v>6.9266931690557837E-2</v>
      </c>
      <c r="U18" s="23">
        <f t="shared" si="7"/>
        <v>5.5748402527682754E-2</v>
      </c>
    </row>
    <row r="19" spans="1:21" x14ac:dyDescent="0.25">
      <c r="A19" t="s">
        <v>76</v>
      </c>
      <c r="C19" s="20">
        <f>AVERAGE(D15:G15)</f>
        <v>775.96338875000004</v>
      </c>
      <c r="D19" s="20">
        <f>AVERAGE(H15:K15)</f>
        <v>802.76754599999992</v>
      </c>
      <c r="E19" s="20">
        <f>AVERAGE(L15:O15)</f>
        <v>824.2251225</v>
      </c>
      <c r="F19" s="20">
        <f>AVERAGE(P15:S15)</f>
        <v>849.71451874999991</v>
      </c>
      <c r="G19" s="20">
        <f>AVERAGE(T15:W15)</f>
        <v>877.85481249999998</v>
      </c>
      <c r="H19" s="20">
        <f>AVERAGE(X15:AA15)</f>
        <v>893.964111</v>
      </c>
      <c r="I19" s="20">
        <f>AVERAGE(AB15:AE15)</f>
        <v>928.01794449999989</v>
      </c>
      <c r="J19" s="20">
        <f>AVERAGE(AF15:AI15)</f>
        <v>948.61337675000004</v>
      </c>
      <c r="K19" s="20">
        <f>AVERAGE(AJ15:AM15)</f>
        <v>956.36215324999989</v>
      </c>
      <c r="L19" s="20">
        <f>AVERAGE(AN15:AQ15)</f>
        <v>971.04404575000001</v>
      </c>
      <c r="M19" s="20">
        <f>AVERAGE(AR15:AU15)</f>
        <v>976.95758575000002</v>
      </c>
      <c r="N19" s="20">
        <f>AVERAGE(AV15:AY15)</f>
        <v>980.22022849999996</v>
      </c>
      <c r="O19" s="20">
        <f>AVERAGE(AZ15:BC15)</f>
        <v>994.08645999999999</v>
      </c>
      <c r="P19" s="20">
        <f>AVERAGE(BD15:BG15)</f>
        <v>1009.223491</v>
      </c>
      <c r="Q19" s="20">
        <f>AVERAGE(BH15:BK15)</f>
        <v>1026.75</v>
      </c>
      <c r="R19" s="20">
        <f>AVERAGE(BL15:BO15)</f>
        <v>1045.5</v>
      </c>
      <c r="S19" s="20">
        <f>AVERAGE(BP15:BS15)</f>
        <v>1065.75</v>
      </c>
      <c r="T19" s="20">
        <f>AVERAGE(BT15:BW15)</f>
        <v>1132.75</v>
      </c>
      <c r="U19" s="20">
        <f>AVERAGE(BX15:CA15)</f>
        <v>1209.5</v>
      </c>
    </row>
    <row r="20" spans="1:21" x14ac:dyDescent="0.25">
      <c r="A20" t="s">
        <v>3065</v>
      </c>
      <c r="C20" s="77"/>
      <c r="D20" s="23">
        <f>D19/$J$19</f>
        <v>0.84625366421705361</v>
      </c>
      <c r="E20" s="77">
        <f t="shared" ref="E20:I20" si="8">E19/$J$19</f>
        <v>0.86887360298864769</v>
      </c>
      <c r="F20" s="77">
        <f t="shared" si="8"/>
        <v>0.89574376619183582</v>
      </c>
      <c r="G20" s="77">
        <f t="shared" si="8"/>
        <v>0.92540842667386514</v>
      </c>
      <c r="H20" s="77">
        <f t="shared" si="8"/>
        <v>0.94239036989207203</v>
      </c>
      <c r="I20" s="77">
        <f t="shared" si="8"/>
        <v>0.97828890804749014</v>
      </c>
      <c r="J20" s="77">
        <f>J19/$J$19</f>
        <v>1</v>
      </c>
      <c r="K20" s="77">
        <f t="shared" ref="K20:U20" si="9">K19/$J$19</f>
        <v>1.008168529655936</v>
      </c>
      <c r="L20" s="77">
        <f t="shared" si="9"/>
        <v>1.0236457439350568</v>
      </c>
      <c r="M20" s="77">
        <f t="shared" si="9"/>
        <v>1.0298796218719883</v>
      </c>
      <c r="N20" s="77">
        <f t="shared" si="9"/>
        <v>1.0333190027936214</v>
      </c>
      <c r="O20" s="77">
        <f t="shared" si="9"/>
        <v>1.0479363715129058</v>
      </c>
      <c r="P20" s="77">
        <f t="shared" si="9"/>
        <v>1.0638933792581056</v>
      </c>
      <c r="Q20" s="77">
        <f t="shared" si="9"/>
        <v>1.0823693036226205</v>
      </c>
      <c r="R20" s="77">
        <f t="shared" si="9"/>
        <v>1.1021349957998048</v>
      </c>
      <c r="S20" s="77">
        <f t="shared" si="9"/>
        <v>1.123481943351164</v>
      </c>
      <c r="T20" s="77">
        <f t="shared" si="9"/>
        <v>1.1941113500643032</v>
      </c>
      <c r="U20" s="77">
        <f t="shared" si="9"/>
        <v>1.2750189167095782</v>
      </c>
    </row>
    <row r="21" spans="1:21" x14ac:dyDescent="0.25">
      <c r="A21" t="s">
        <v>165</v>
      </c>
      <c r="D21" s="23">
        <f>LN(D19/C19)</f>
        <v>3.3959850471703787E-2</v>
      </c>
      <c r="E21" s="23">
        <f t="shared" ref="E21:U21" si="10">LN(E19/D19)</f>
        <v>2.6378509416672382E-2</v>
      </c>
      <c r="F21" s="23">
        <f t="shared" si="10"/>
        <v>3.0456733263810407E-2</v>
      </c>
      <c r="G21" s="23">
        <f t="shared" si="10"/>
        <v>3.2580785567520774E-2</v>
      </c>
      <c r="H21" s="23">
        <f t="shared" si="10"/>
        <v>1.8184411728343515E-2</v>
      </c>
      <c r="I21" s="23">
        <f t="shared" si="10"/>
        <v>3.738543927252929E-2</v>
      </c>
      <c r="J21" s="23">
        <f t="shared" si="10"/>
        <v>2.1950245569853446E-2</v>
      </c>
      <c r="K21" s="23">
        <f t="shared" si="10"/>
        <v>8.1353477931162838E-3</v>
      </c>
      <c r="L21" s="23">
        <f t="shared" si="10"/>
        <v>1.5235165780169164E-2</v>
      </c>
      <c r="M21" s="23">
        <f t="shared" si="10"/>
        <v>6.0714098692548624E-3</v>
      </c>
      <c r="N21" s="23">
        <f t="shared" si="10"/>
        <v>3.3340310200480248E-3</v>
      </c>
      <c r="O21" s="23">
        <f t="shared" si="10"/>
        <v>1.4046915387837384E-2</v>
      </c>
      <c r="P21" s="23">
        <f t="shared" si="10"/>
        <v>1.5112308583736926E-2</v>
      </c>
      <c r="Q21" s="23">
        <f t="shared" si="10"/>
        <v>1.721725948771425E-2</v>
      </c>
      <c r="R21" s="23">
        <f t="shared" si="10"/>
        <v>1.8096766032020335E-2</v>
      </c>
      <c r="S21" s="23">
        <f t="shared" si="10"/>
        <v>1.9183536776631371E-2</v>
      </c>
      <c r="T21" s="23">
        <f t="shared" si="10"/>
        <v>6.0969527901927827E-2</v>
      </c>
      <c r="U21" s="23">
        <f t="shared" si="10"/>
        <v>6.5558746502834275E-2</v>
      </c>
    </row>
    <row r="22" spans="1:21" x14ac:dyDescent="0.25">
      <c r="A22" s="105" t="s">
        <v>3080</v>
      </c>
      <c r="D22" s="23"/>
      <c r="E22" s="23"/>
      <c r="F22" s="23"/>
      <c r="G22" s="23"/>
      <c r="H22" s="23"/>
      <c r="I22" s="23"/>
      <c r="J22" s="23"/>
      <c r="K22" s="23"/>
      <c r="L22" s="23"/>
      <c r="M22" s="23"/>
      <c r="N22" s="23"/>
      <c r="O22" s="23"/>
      <c r="P22" s="23"/>
      <c r="Q22" s="23"/>
      <c r="R22" s="23"/>
      <c r="S22" s="23"/>
      <c r="T22" s="23"/>
      <c r="U22" s="23"/>
    </row>
    <row r="23" spans="1:21" x14ac:dyDescent="0.25">
      <c r="D23" s="23"/>
      <c r="E23" s="23"/>
      <c r="F23" s="23"/>
      <c r="G23" s="23"/>
      <c r="H23" s="23"/>
      <c r="I23" s="23"/>
      <c r="J23" s="23"/>
      <c r="K23" s="23"/>
      <c r="L23" s="23"/>
      <c r="M23" s="23"/>
      <c r="N23" s="23"/>
      <c r="O23" s="23"/>
      <c r="P23" s="23"/>
      <c r="Q23" s="23"/>
      <c r="R23" s="23"/>
      <c r="S23" s="23"/>
      <c r="T23" s="23"/>
      <c r="U23" s="23"/>
    </row>
    <row r="24" spans="1:21" x14ac:dyDescent="0.25">
      <c r="B24" s="2">
        <v>2004</v>
      </c>
      <c r="C24" s="2">
        <v>2005</v>
      </c>
      <c r="D24" s="2">
        <v>2006</v>
      </c>
      <c r="E24" s="2">
        <v>2007</v>
      </c>
      <c r="F24" s="2">
        <v>2008</v>
      </c>
      <c r="G24" s="2">
        <v>2009</v>
      </c>
      <c r="H24" s="2">
        <v>2010</v>
      </c>
      <c r="I24" s="2">
        <v>2011</v>
      </c>
      <c r="J24" s="2">
        <v>2012</v>
      </c>
      <c r="K24" s="2">
        <v>2013</v>
      </c>
      <c r="L24" s="2">
        <v>2014</v>
      </c>
      <c r="M24" s="2">
        <v>2015</v>
      </c>
      <c r="N24" s="2">
        <v>2016</v>
      </c>
      <c r="O24" s="2">
        <v>2017</v>
      </c>
      <c r="P24" s="2">
        <v>2018</v>
      </c>
      <c r="Q24" s="2">
        <v>2019</v>
      </c>
      <c r="R24" s="2">
        <v>2020</v>
      </c>
      <c r="S24" s="2">
        <v>2021</v>
      </c>
      <c r="T24" s="2">
        <v>2022</v>
      </c>
      <c r="U24" s="2">
        <v>2023</v>
      </c>
    </row>
    <row r="25" spans="1:21" x14ac:dyDescent="0.25">
      <c r="A25" s="33" t="s">
        <v>160</v>
      </c>
      <c r="B25">
        <v>104.6</v>
      </c>
      <c r="C25">
        <v>106.9</v>
      </c>
      <c r="D25">
        <v>108.8</v>
      </c>
      <c r="E25">
        <v>110.8</v>
      </c>
      <c r="F25">
        <v>113.3</v>
      </c>
      <c r="G25">
        <v>113.7</v>
      </c>
      <c r="H25">
        <v>116.5</v>
      </c>
      <c r="I25">
        <v>120.1</v>
      </c>
      <c r="J25">
        <v>121.8</v>
      </c>
      <c r="K25">
        <v>123</v>
      </c>
      <c r="L25">
        <v>125.9</v>
      </c>
      <c r="M25">
        <v>127.4</v>
      </c>
      <c r="N25">
        <v>129.69999999999999</v>
      </c>
      <c r="O25">
        <v>131.9</v>
      </c>
      <c r="P25">
        <v>135</v>
      </c>
      <c r="Q25">
        <v>137.5</v>
      </c>
      <c r="R25">
        <v>138.4</v>
      </c>
      <c r="S25">
        <v>143.19999999999999</v>
      </c>
      <c r="T25">
        <v>152.9</v>
      </c>
      <c r="U25">
        <v>158.69999999999999</v>
      </c>
    </row>
    <row r="26" spans="1:21" x14ac:dyDescent="0.25">
      <c r="A26" t="s">
        <v>3065</v>
      </c>
      <c r="C26" s="77">
        <f t="shared" ref="C26" si="11">C25/$J$25</f>
        <v>0.87766830870279156</v>
      </c>
      <c r="D26" s="77">
        <f t="shared" ref="D26" si="12">D25/$J$25</f>
        <v>0.89326765188834156</v>
      </c>
      <c r="E26" s="77">
        <f t="shared" ref="E26" si="13">E25/$J$25</f>
        <v>0.909688013136289</v>
      </c>
      <c r="F26" s="77">
        <f t="shared" ref="F26" si="14">F25/$J$25</f>
        <v>0.93021346469622335</v>
      </c>
      <c r="G26" s="77">
        <f t="shared" ref="G26" si="15">G25/$J$25</f>
        <v>0.93349753694581283</v>
      </c>
      <c r="H26" s="77">
        <f t="shared" ref="H26" si="16">H25/$J$25</f>
        <v>0.95648604269293924</v>
      </c>
      <c r="I26" s="77">
        <f t="shared" ref="I26" si="17">I25/$J$25</f>
        <v>0.98604269293924462</v>
      </c>
      <c r="J26" s="77">
        <f t="shared" ref="J26" si="18">J25/$J$25</f>
        <v>1</v>
      </c>
      <c r="K26" s="77">
        <f t="shared" ref="K26" si="19">K25/$J$25</f>
        <v>1.0098522167487685</v>
      </c>
      <c r="L26" s="77">
        <f t="shared" ref="L26" si="20">L25/$J$25</f>
        <v>1.0336617405582924</v>
      </c>
      <c r="M26" s="77">
        <f t="shared" ref="M26" si="21">M25/$J$25</f>
        <v>1.045977011494253</v>
      </c>
      <c r="N26" s="77">
        <f t="shared" ref="N26" si="22">N25/$J$25</f>
        <v>1.0648604269293924</v>
      </c>
      <c r="O26" s="77">
        <f t="shared" ref="O26" si="23">O25/$J$25</f>
        <v>1.0829228243021347</v>
      </c>
      <c r="P26" s="77">
        <f t="shared" ref="P26" si="24">P25/$J$25</f>
        <v>1.1083743842364533</v>
      </c>
      <c r="Q26" s="77">
        <f t="shared" ref="Q26" si="25">Q25/$J$25</f>
        <v>1.1288998357963875</v>
      </c>
      <c r="R26" s="77">
        <f t="shared" ref="R26" si="26">R25/$J$25</f>
        <v>1.136288998357964</v>
      </c>
      <c r="S26" s="77">
        <f t="shared" ref="S26" si="27">S25/$J$25</f>
        <v>1.1756978653530377</v>
      </c>
      <c r="T26" s="77">
        <f t="shared" ref="T26" si="28">T25/$J$25</f>
        <v>1.2553366174055829</v>
      </c>
      <c r="U26" s="77">
        <f t="shared" ref="U26" si="29">U25/$J$25</f>
        <v>1.3029556650246306</v>
      </c>
    </row>
    <row r="27" spans="1:21" x14ac:dyDescent="0.25">
      <c r="A27" t="s">
        <v>165</v>
      </c>
      <c r="C27" s="32">
        <f>LN(C25/B25)</f>
        <v>2.1750266400177042E-2</v>
      </c>
      <c r="D27" s="32">
        <f t="shared" ref="D27:T27" si="30">LN(D25/C25)</f>
        <v>1.7617516390842546E-2</v>
      </c>
      <c r="E27" s="32">
        <f t="shared" si="30"/>
        <v>1.8215439891341119E-2</v>
      </c>
      <c r="F27" s="32">
        <f t="shared" si="30"/>
        <v>2.2312393720777292E-2</v>
      </c>
      <c r="G27" s="32">
        <f t="shared" si="30"/>
        <v>3.5242327225296828E-3</v>
      </c>
      <c r="H27" s="32">
        <f t="shared" si="30"/>
        <v>2.4327872249264807E-2</v>
      </c>
      <c r="I27" s="32">
        <f t="shared" si="30"/>
        <v>3.0433456080182605E-2</v>
      </c>
      <c r="J27" s="32">
        <f t="shared" si="30"/>
        <v>1.4055626189858721E-2</v>
      </c>
      <c r="K27" s="32">
        <f t="shared" si="30"/>
        <v>9.8040000966208348E-3</v>
      </c>
      <c r="L27" s="32">
        <f t="shared" si="30"/>
        <v>2.330358567788408E-2</v>
      </c>
      <c r="M27" s="32">
        <f t="shared" si="30"/>
        <v>1.1843802087761406E-2</v>
      </c>
      <c r="N27" s="32">
        <f t="shared" si="30"/>
        <v>1.789234818433507E-2</v>
      </c>
      <c r="O27" s="32">
        <f t="shared" si="30"/>
        <v>1.6819968400870744E-2</v>
      </c>
      <c r="P27" s="32">
        <f t="shared" si="30"/>
        <v>2.3230718715160439E-2</v>
      </c>
      <c r="Q27" s="32">
        <f t="shared" si="30"/>
        <v>1.8349138668196617E-2</v>
      </c>
      <c r="R27" s="32">
        <f t="shared" si="30"/>
        <v>6.5241260769432936E-3</v>
      </c>
      <c r="S27" s="32">
        <f t="shared" si="30"/>
        <v>3.4094211342975925E-2</v>
      </c>
      <c r="T27" s="32">
        <f t="shared" si="30"/>
        <v>6.5541858408471529E-2</v>
      </c>
      <c r="U27" s="32"/>
    </row>
    <row r="28" spans="1:21" x14ac:dyDescent="0.25">
      <c r="A28" s="105" t="s">
        <v>3081</v>
      </c>
      <c r="C28" s="32"/>
      <c r="D28" s="32"/>
      <c r="E28" s="32"/>
      <c r="F28" s="32"/>
      <c r="G28" s="32"/>
      <c r="H28" s="32"/>
      <c r="I28" s="32"/>
      <c r="J28" s="32"/>
      <c r="K28" s="32"/>
      <c r="L28" s="32"/>
      <c r="M28" s="32"/>
      <c r="N28" s="32"/>
      <c r="O28" s="32"/>
      <c r="P28" s="32"/>
      <c r="Q28" s="32"/>
      <c r="R28" s="32"/>
      <c r="S28" s="32"/>
      <c r="T28" s="32"/>
      <c r="U28" s="32"/>
    </row>
    <row r="29" spans="1:21" x14ac:dyDescent="0.25">
      <c r="C29" s="30"/>
      <c r="D29" s="30"/>
      <c r="E29" s="30"/>
      <c r="F29" s="30"/>
      <c r="G29" s="30"/>
      <c r="H29" s="30"/>
      <c r="I29" s="30"/>
      <c r="J29" s="30"/>
      <c r="K29" s="30"/>
      <c r="L29" s="30"/>
      <c r="M29" s="30"/>
      <c r="N29" s="30"/>
      <c r="O29" s="30"/>
      <c r="P29" s="30"/>
      <c r="Q29" s="30"/>
      <c r="R29" s="30"/>
      <c r="S29" s="30"/>
      <c r="T29" s="30"/>
      <c r="U29" s="30"/>
    </row>
    <row r="30" spans="1:21" x14ac:dyDescent="0.25">
      <c r="A30" s="29" t="s">
        <v>161</v>
      </c>
    </row>
    <row r="31" spans="1:21" x14ac:dyDescent="0.25">
      <c r="A31" s="33" t="s">
        <v>74</v>
      </c>
      <c r="B31" s="35">
        <v>38139</v>
      </c>
      <c r="C31" s="35">
        <v>38504</v>
      </c>
      <c r="D31" s="35">
        <v>38869</v>
      </c>
      <c r="E31" s="35">
        <v>39234</v>
      </c>
      <c r="F31" s="35">
        <v>39600</v>
      </c>
      <c r="G31" s="35">
        <v>39965</v>
      </c>
      <c r="H31" s="35">
        <v>40330</v>
      </c>
      <c r="I31" s="35">
        <v>40695</v>
      </c>
      <c r="J31" s="35">
        <v>41061</v>
      </c>
      <c r="K31" s="35">
        <v>41426</v>
      </c>
      <c r="L31" s="35">
        <v>41791</v>
      </c>
      <c r="M31" s="35">
        <v>42156</v>
      </c>
      <c r="N31" s="35">
        <v>42522</v>
      </c>
      <c r="O31" s="35">
        <v>42887</v>
      </c>
      <c r="P31" s="35">
        <v>43252</v>
      </c>
      <c r="Q31" s="35">
        <v>43617</v>
      </c>
      <c r="R31" s="35">
        <v>43983</v>
      </c>
      <c r="S31" s="35">
        <v>44348</v>
      </c>
      <c r="T31" s="35">
        <v>44713</v>
      </c>
      <c r="U31" s="35">
        <v>45078</v>
      </c>
    </row>
    <row r="32" spans="1:21" x14ac:dyDescent="0.25">
      <c r="A32" t="s">
        <v>162</v>
      </c>
      <c r="B32" s="31">
        <v>147163</v>
      </c>
      <c r="C32" s="31">
        <v>161542</v>
      </c>
      <c r="D32" s="31">
        <v>182796</v>
      </c>
      <c r="E32" s="31">
        <v>203413</v>
      </c>
      <c r="F32" s="31">
        <v>225221</v>
      </c>
      <c r="G32" s="31">
        <v>246189</v>
      </c>
      <c r="H32" s="31">
        <v>263718</v>
      </c>
      <c r="I32" s="31">
        <v>283172</v>
      </c>
      <c r="J32" s="31">
        <v>298001</v>
      </c>
      <c r="K32" s="31">
        <v>314554</v>
      </c>
      <c r="L32" s="31">
        <v>330742</v>
      </c>
      <c r="M32" s="31">
        <v>340843</v>
      </c>
      <c r="N32" s="31">
        <v>347100</v>
      </c>
      <c r="O32" s="31">
        <v>353457</v>
      </c>
      <c r="P32" s="31">
        <v>371238</v>
      </c>
      <c r="Q32" s="31">
        <v>392376</v>
      </c>
      <c r="R32" s="31">
        <v>410829</v>
      </c>
      <c r="S32" s="31">
        <v>436679</v>
      </c>
      <c r="T32" s="31">
        <v>477611</v>
      </c>
      <c r="U32" s="31">
        <v>520543</v>
      </c>
    </row>
    <row r="33" spans="1:22" x14ac:dyDescent="0.25">
      <c r="A33" t="s">
        <v>163</v>
      </c>
      <c r="B33" s="31">
        <v>253969</v>
      </c>
      <c r="C33" s="31">
        <v>261420</v>
      </c>
      <c r="D33" s="31">
        <v>270801</v>
      </c>
      <c r="E33" s="31">
        <v>282326</v>
      </c>
      <c r="F33" s="31">
        <v>298801</v>
      </c>
      <c r="G33" s="31">
        <v>317052</v>
      </c>
      <c r="H33" s="31">
        <v>335437</v>
      </c>
      <c r="I33" s="31">
        <v>352996</v>
      </c>
      <c r="J33" s="31">
        <v>365484</v>
      </c>
      <c r="K33" s="31">
        <v>377202</v>
      </c>
      <c r="L33" s="31">
        <v>386697</v>
      </c>
      <c r="M33" s="31">
        <v>392279</v>
      </c>
      <c r="N33" s="31">
        <v>397922</v>
      </c>
      <c r="O33" s="31">
        <v>402178</v>
      </c>
      <c r="P33" s="31">
        <v>412388</v>
      </c>
      <c r="Q33" s="31">
        <v>424339</v>
      </c>
      <c r="R33" s="31">
        <v>436660</v>
      </c>
      <c r="S33" s="31">
        <v>448527</v>
      </c>
      <c r="T33" s="31">
        <v>460089</v>
      </c>
      <c r="U33" s="31">
        <v>474769</v>
      </c>
    </row>
    <row r="34" spans="1:22" x14ac:dyDescent="0.25">
      <c r="A34" s="78" t="s">
        <v>164</v>
      </c>
      <c r="B34" s="22">
        <f t="shared" ref="B34:U34" si="31">B32/B33</f>
        <v>0.57945261035795703</v>
      </c>
      <c r="C34" s="22">
        <f t="shared" si="31"/>
        <v>0.61794047892280624</v>
      </c>
      <c r="D34" s="22">
        <f t="shared" si="31"/>
        <v>0.67501966388602697</v>
      </c>
      <c r="E34" s="22">
        <f t="shared" si="31"/>
        <v>0.72048978840064326</v>
      </c>
      <c r="F34" s="22">
        <f t="shared" si="31"/>
        <v>0.75374915077258775</v>
      </c>
      <c r="G34" s="22">
        <f t="shared" si="31"/>
        <v>0.77649407668142767</v>
      </c>
      <c r="H34" s="22">
        <f t="shared" si="31"/>
        <v>0.78619234014136785</v>
      </c>
      <c r="I34" s="22">
        <f t="shared" si="31"/>
        <v>0.80219605887885415</v>
      </c>
      <c r="J34" s="22">
        <f t="shared" si="31"/>
        <v>0.81535990631600841</v>
      </c>
      <c r="K34" s="22">
        <f t="shared" si="31"/>
        <v>0.83391392410432608</v>
      </c>
      <c r="L34" s="22">
        <f t="shared" si="31"/>
        <v>0.85530014455762526</v>
      </c>
      <c r="M34" s="22">
        <f t="shared" si="31"/>
        <v>0.86887903762373209</v>
      </c>
      <c r="N34" s="22">
        <f t="shared" si="31"/>
        <v>0.87228150240499391</v>
      </c>
      <c r="O34" s="22">
        <f t="shared" si="31"/>
        <v>0.87885712296545315</v>
      </c>
      <c r="P34" s="22">
        <f t="shared" si="31"/>
        <v>0.90021533119295416</v>
      </c>
      <c r="Q34" s="22">
        <f t="shared" si="31"/>
        <v>0.92467578987554766</v>
      </c>
      <c r="R34" s="22">
        <f t="shared" si="31"/>
        <v>0.94084413502496222</v>
      </c>
      <c r="S34" s="22">
        <f t="shared" si="31"/>
        <v>0.97358464484858209</v>
      </c>
      <c r="T34" s="22">
        <f t="shared" si="31"/>
        <v>1.0380839359341345</v>
      </c>
      <c r="U34" s="22">
        <f t="shared" si="31"/>
        <v>1.0964132030524318</v>
      </c>
    </row>
    <row r="35" spans="1:22" x14ac:dyDescent="0.25">
      <c r="A35" t="s">
        <v>165</v>
      </c>
      <c r="C35" s="32"/>
      <c r="D35" s="32">
        <f>LN(D34/C34)</f>
        <v>8.8349681734505608E-2</v>
      </c>
      <c r="E35" s="32">
        <f t="shared" ref="E35:U35" si="32">LN(E34/D34)</f>
        <v>6.5189420273357515E-2</v>
      </c>
      <c r="F35" s="32">
        <f t="shared" si="32"/>
        <v>4.5128378966322387E-2</v>
      </c>
      <c r="G35" s="32">
        <f t="shared" si="32"/>
        <v>2.9729392961358118E-2</v>
      </c>
      <c r="H35" s="32">
        <f t="shared" si="32"/>
        <v>1.2412455719936101E-2</v>
      </c>
      <c r="I35" s="32">
        <f t="shared" si="32"/>
        <v>2.0151570380714391E-2</v>
      </c>
      <c r="J35" s="32">
        <f t="shared" si="32"/>
        <v>1.6276578171850527E-2</v>
      </c>
      <c r="K35" s="32">
        <f t="shared" si="32"/>
        <v>2.2500569919627449E-2</v>
      </c>
      <c r="L35" s="32">
        <f t="shared" si="32"/>
        <v>2.5322265076284507E-2</v>
      </c>
      <c r="M35" s="32">
        <f t="shared" si="32"/>
        <v>1.5751464765001371E-2</v>
      </c>
      <c r="N35" s="32">
        <f t="shared" si="32"/>
        <v>3.9082773058412984E-3</v>
      </c>
      <c r="O35" s="32">
        <f t="shared" si="32"/>
        <v>7.5101438250718359E-3</v>
      </c>
      <c r="P35" s="32">
        <f t="shared" si="32"/>
        <v>2.401165209142872E-2</v>
      </c>
      <c r="Q35" s="32">
        <f t="shared" si="32"/>
        <v>2.6809187053995737E-2</v>
      </c>
      <c r="R35" s="32">
        <f t="shared" si="32"/>
        <v>1.7334309630928777E-2</v>
      </c>
      <c r="S35" s="32">
        <f t="shared" si="32"/>
        <v>3.4207281756479968E-2</v>
      </c>
      <c r="T35" s="32">
        <f t="shared" si="32"/>
        <v>6.4147153562179052E-2</v>
      </c>
      <c r="U35" s="32">
        <f t="shared" si="32"/>
        <v>5.4667482950260561E-2</v>
      </c>
    </row>
    <row r="36" spans="1:22" x14ac:dyDescent="0.25">
      <c r="A36" t="s">
        <v>3065</v>
      </c>
      <c r="B36" s="23"/>
      <c r="C36" s="23"/>
      <c r="D36" s="23">
        <f t="shared" ref="D36:I36" si="33">D34/$J$34</f>
        <v>0.82787939247090003</v>
      </c>
      <c r="E36" s="23">
        <f t="shared" si="33"/>
        <v>0.88364632945466859</v>
      </c>
      <c r="F36" s="23">
        <f t="shared" si="33"/>
        <v>0.92443734960945922</v>
      </c>
      <c r="G36" s="23">
        <f t="shared" si="33"/>
        <v>0.95233291539905873</v>
      </c>
      <c r="H36" s="23">
        <f>H34/$J$34</f>
        <v>0.9642273725397823</v>
      </c>
      <c r="I36" s="23">
        <f t="shared" si="33"/>
        <v>0.98385516955741459</v>
      </c>
      <c r="J36" s="23">
        <f>J34/$J$34</f>
        <v>1</v>
      </c>
      <c r="K36" s="23">
        <f t="shared" ref="K36:U36" si="34">K34/$J$34</f>
        <v>1.0227556170527801</v>
      </c>
      <c r="L36" s="23">
        <f t="shared" si="34"/>
        <v>1.0489847954654483</v>
      </c>
      <c r="M36" s="23">
        <f t="shared" si="34"/>
        <v>1.06563865955776</v>
      </c>
      <c r="N36" s="23">
        <f t="shared" si="34"/>
        <v>1.0698116201790826</v>
      </c>
      <c r="O36" s="23">
        <f t="shared" si="34"/>
        <v>1.077876304877855</v>
      </c>
      <c r="P36" s="23">
        <f t="shared" si="34"/>
        <v>1.1040711276328792</v>
      </c>
      <c r="Q36" s="23">
        <f t="shared" si="34"/>
        <v>1.1340707124703429</v>
      </c>
      <c r="R36" s="23">
        <f t="shared" si="34"/>
        <v>1.1539004159229778</v>
      </c>
      <c r="S36" s="23">
        <f t="shared" si="34"/>
        <v>1.1940550881971508</v>
      </c>
      <c r="T36" s="23">
        <f t="shared" si="34"/>
        <v>1.2731603895320862</v>
      </c>
      <c r="U36" s="23">
        <f t="shared" si="34"/>
        <v>1.3446984510267246</v>
      </c>
    </row>
    <row r="37" spans="1:22" x14ac:dyDescent="0.25">
      <c r="A37" s="105" t="s">
        <v>3082</v>
      </c>
      <c r="E37" s="26"/>
    </row>
    <row r="38" spans="1:22" x14ac:dyDescent="0.25">
      <c r="E38" s="26"/>
    </row>
    <row r="39" spans="1:22" x14ac:dyDescent="0.25">
      <c r="A39" s="33" t="s">
        <v>77</v>
      </c>
      <c r="B39" s="35" t="s">
        <v>166</v>
      </c>
      <c r="C39" s="36">
        <v>2005</v>
      </c>
      <c r="D39" s="36">
        <v>2006</v>
      </c>
      <c r="E39" s="36">
        <v>2007</v>
      </c>
      <c r="F39" s="36">
        <v>2008</v>
      </c>
      <c r="G39" s="36">
        <v>2009</v>
      </c>
      <c r="H39" s="36">
        <v>2010</v>
      </c>
      <c r="I39" s="36">
        <v>2011</v>
      </c>
      <c r="J39" s="36">
        <v>2012</v>
      </c>
      <c r="K39" s="36">
        <v>2013</v>
      </c>
      <c r="L39" s="36">
        <v>2014</v>
      </c>
      <c r="M39" s="36">
        <v>2015</v>
      </c>
      <c r="N39" s="36">
        <v>2016</v>
      </c>
      <c r="O39" s="36">
        <v>2017</v>
      </c>
      <c r="P39" s="36">
        <v>2018</v>
      </c>
      <c r="Q39" s="36">
        <v>2019</v>
      </c>
      <c r="R39" s="36">
        <v>2020</v>
      </c>
      <c r="S39" s="36">
        <v>2021</v>
      </c>
      <c r="T39" s="36">
        <v>2022</v>
      </c>
      <c r="U39" s="36">
        <v>2023</v>
      </c>
    </row>
    <row r="40" spans="1:22" x14ac:dyDescent="0.25">
      <c r="A40" t="s">
        <v>162</v>
      </c>
      <c r="B40" s="31"/>
      <c r="C40" s="31">
        <v>26693</v>
      </c>
      <c r="D40" s="31">
        <v>30046</v>
      </c>
      <c r="E40" s="31">
        <v>32587</v>
      </c>
      <c r="F40" s="31">
        <v>34907</v>
      </c>
      <c r="G40" s="31">
        <v>38799</v>
      </c>
      <c r="H40" s="31">
        <v>41729</v>
      </c>
      <c r="I40" s="31">
        <v>44570</v>
      </c>
      <c r="J40" s="31">
        <v>48350</v>
      </c>
      <c r="K40" s="31">
        <v>50920</v>
      </c>
      <c r="L40" s="31">
        <v>52998</v>
      </c>
      <c r="M40" s="31">
        <v>55210</v>
      </c>
      <c r="N40" s="31">
        <v>57639</v>
      </c>
      <c r="O40" s="31">
        <v>59957</v>
      </c>
      <c r="P40" s="31">
        <v>62463</v>
      </c>
      <c r="Q40" s="31">
        <v>66812</v>
      </c>
      <c r="R40" s="31">
        <v>69754</v>
      </c>
      <c r="S40" s="31">
        <v>74410</v>
      </c>
      <c r="T40" s="31">
        <v>87674</v>
      </c>
      <c r="U40" s="31"/>
    </row>
    <row r="41" spans="1:22" x14ac:dyDescent="0.25">
      <c r="A41" t="s">
        <v>163</v>
      </c>
      <c r="B41" s="31"/>
      <c r="C41" s="31">
        <v>32622</v>
      </c>
      <c r="D41" s="31">
        <v>34910</v>
      </c>
      <c r="E41" s="31">
        <v>36455</v>
      </c>
      <c r="F41" s="31">
        <v>37621</v>
      </c>
      <c r="G41" s="31">
        <v>39939</v>
      </c>
      <c r="H41" s="31">
        <v>41729</v>
      </c>
      <c r="I41" s="31">
        <v>43163</v>
      </c>
      <c r="J41" s="31">
        <v>45197</v>
      </c>
      <c r="K41" s="31">
        <v>46887</v>
      </c>
      <c r="L41" s="31">
        <v>48222</v>
      </c>
      <c r="M41" s="31">
        <v>49462</v>
      </c>
      <c r="N41" s="31">
        <v>50722</v>
      </c>
      <c r="O41" s="31">
        <v>51764</v>
      </c>
      <c r="P41" s="31">
        <v>52792</v>
      </c>
      <c r="Q41" s="31">
        <v>55009</v>
      </c>
      <c r="R41" s="31">
        <v>56918</v>
      </c>
      <c r="S41" s="31">
        <v>58987</v>
      </c>
      <c r="T41" s="31">
        <v>62249</v>
      </c>
      <c r="U41" s="31"/>
    </row>
    <row r="42" spans="1:22" x14ac:dyDescent="0.25">
      <c r="A42" s="78" t="s">
        <v>164</v>
      </c>
      <c r="B42" s="22"/>
      <c r="C42" s="22">
        <f t="shared" ref="C42" si="35">C40/C41</f>
        <v>0.81825148672674886</v>
      </c>
      <c r="D42" s="22">
        <f t="shared" ref="D42" si="36">D40/D41</f>
        <v>0.86067029504439985</v>
      </c>
      <c r="E42" s="22">
        <f t="shared" ref="E42" si="37">E40/E41</f>
        <v>0.89389658483061307</v>
      </c>
      <c r="F42" s="22">
        <f t="shared" ref="F42" si="38">F40/F41</f>
        <v>0.92785944020626776</v>
      </c>
      <c r="G42" s="22">
        <f t="shared" ref="G42" si="39">G40/G41</f>
        <v>0.97145647111845568</v>
      </c>
      <c r="H42" s="22">
        <f t="shared" ref="H42" si="40">H40/H41</f>
        <v>1</v>
      </c>
      <c r="I42" s="22">
        <f t="shared" ref="I42" si="41">I40/I41</f>
        <v>1.0325973634826124</v>
      </c>
      <c r="J42" s="22">
        <f t="shared" ref="J42" si="42">J40/J41</f>
        <v>1.0697612673407526</v>
      </c>
      <c r="K42" s="22">
        <f t="shared" ref="K42" si="43">K40/K41</f>
        <v>1.0860153134130996</v>
      </c>
      <c r="L42" s="22">
        <f t="shared" ref="L42" si="44">L40/L41</f>
        <v>1.0990419310688069</v>
      </c>
      <c r="M42" s="22">
        <f t="shared" ref="M42" si="45">M40/M41</f>
        <v>1.1162104241640047</v>
      </c>
      <c r="N42" s="22">
        <f t="shared" ref="N42" si="46">N40/N41</f>
        <v>1.1363708055676038</v>
      </c>
      <c r="O42" s="22">
        <f t="shared" ref="O42" si="47">O40/O41</f>
        <v>1.1582760219457537</v>
      </c>
      <c r="P42" s="22">
        <f t="shared" ref="P42" si="48">P40/P41</f>
        <v>1.1831906349446886</v>
      </c>
      <c r="Q42" s="22">
        <f t="shared" ref="Q42" si="49">Q40/Q41</f>
        <v>1.2145648893817376</v>
      </c>
      <c r="R42" s="22">
        <f t="shared" ref="R42" si="50">R40/R41</f>
        <v>1.2255174110123335</v>
      </c>
      <c r="S42" s="22">
        <f t="shared" ref="S42" si="51">S40/S41</f>
        <v>1.2614643904589147</v>
      </c>
      <c r="T42" s="22">
        <f t="shared" ref="T42" si="52">T40/T41</f>
        <v>1.4084402962296583</v>
      </c>
      <c r="U42" s="22"/>
    </row>
    <row r="43" spans="1:22" x14ac:dyDescent="0.25">
      <c r="A43" t="s">
        <v>165</v>
      </c>
      <c r="C43" s="32"/>
      <c r="D43" s="32">
        <f>LN(D42/C42)</f>
        <v>5.0541768166727535E-2</v>
      </c>
      <c r="E43" s="32">
        <f t="shared" ref="E43:T43" si="53">LN(E42/D42)</f>
        <v>3.787859305374694E-2</v>
      </c>
      <c r="F43" s="32">
        <f t="shared" si="53"/>
        <v>3.7290164460032922E-2</v>
      </c>
      <c r="G43" s="32">
        <f t="shared" si="53"/>
        <v>4.5916205946260044E-2</v>
      </c>
      <c r="H43" s="32">
        <f t="shared" si="53"/>
        <v>2.895881701667272E-2</v>
      </c>
      <c r="I43" s="32">
        <f t="shared" si="53"/>
        <v>3.2077340179707009E-2</v>
      </c>
      <c r="J43" s="32">
        <f t="shared" si="53"/>
        <v>3.5358168765524237E-2</v>
      </c>
      <c r="K43" s="32">
        <f t="shared" si="53"/>
        <v>1.5079813215808485E-2</v>
      </c>
      <c r="L43" s="32">
        <f t="shared" si="53"/>
        <v>1.1923506371374324E-2</v>
      </c>
      <c r="M43" s="32">
        <f t="shared" si="53"/>
        <v>1.5500569771272503E-2</v>
      </c>
      <c r="N43" s="32">
        <f t="shared" si="53"/>
        <v>1.7900282085788762E-2</v>
      </c>
      <c r="O43" s="32">
        <f t="shared" si="53"/>
        <v>1.909303127821757E-2</v>
      </c>
      <c r="P43" s="32">
        <f t="shared" si="53"/>
        <v>2.1282005692353598E-2</v>
      </c>
      <c r="Q43" s="32">
        <f t="shared" si="53"/>
        <v>2.6171179558516909E-2</v>
      </c>
      <c r="R43" s="32">
        <f t="shared" si="53"/>
        <v>8.9772342389504954E-3</v>
      </c>
      <c r="S43" s="32">
        <f t="shared" si="53"/>
        <v>2.8910129607187529E-2</v>
      </c>
      <c r="T43" s="32">
        <f t="shared" si="53"/>
        <v>0.11020965847782821</v>
      </c>
      <c r="U43" s="34">
        <f>U53</f>
        <v>5.6803595206526704E-2</v>
      </c>
    </row>
    <row r="44" spans="1:22" x14ac:dyDescent="0.25">
      <c r="A44" t="s">
        <v>3065</v>
      </c>
      <c r="B44" s="23"/>
      <c r="C44" s="23"/>
      <c r="D44" s="23">
        <f t="shared" ref="D44:I44" si="54">D42/$J$42</f>
        <v>0.8045442673241312</v>
      </c>
      <c r="E44" s="23">
        <f t="shared" si="54"/>
        <v>0.83560380443824656</v>
      </c>
      <c r="F44" s="23">
        <f t="shared" si="54"/>
        <v>0.86735187422963156</v>
      </c>
      <c r="G44" s="23">
        <f t="shared" si="54"/>
        <v>0.90810585574231328</v>
      </c>
      <c r="H44" s="23">
        <f>H42/$J$42</f>
        <v>0.93478800413650476</v>
      </c>
      <c r="I44" s="23">
        <f t="shared" si="54"/>
        <v>0.96525962848652824</v>
      </c>
      <c r="J44" s="23">
        <f>J42/$J$42</f>
        <v>1</v>
      </c>
      <c r="K44" s="23">
        <f t="shared" ref="K44:T44" si="55">K42/$J$42</f>
        <v>1.0151940872871121</v>
      </c>
      <c r="L44" s="23">
        <f t="shared" si="55"/>
        <v>1.0273712132061399</v>
      </c>
      <c r="M44" s="23">
        <f t="shared" si="55"/>
        <v>1.0434201146006314</v>
      </c>
      <c r="N44" s="23">
        <f t="shared" si="55"/>
        <v>1.0622657972955325</v>
      </c>
      <c r="O44" s="23">
        <f t="shared" si="55"/>
        <v>1.0827425307938414</v>
      </c>
      <c r="P44" s="23">
        <f t="shared" si="55"/>
        <v>1.1060324121529492</v>
      </c>
      <c r="Q44" s="23">
        <f t="shared" si="55"/>
        <v>1.1353606888394292</v>
      </c>
      <c r="R44" s="23">
        <f t="shared" si="55"/>
        <v>1.1455989746747557</v>
      </c>
      <c r="S44" s="23">
        <f t="shared" si="55"/>
        <v>1.1792017798463614</v>
      </c>
      <c r="T44" s="23">
        <f t="shared" si="55"/>
        <v>1.3165930934579497</v>
      </c>
      <c r="U44" s="28">
        <f>T44+(U43*T44)</f>
        <v>1.391380314590444</v>
      </c>
    </row>
    <row r="45" spans="1:22" x14ac:dyDescent="0.25">
      <c r="A45" s="105" t="s">
        <v>3083</v>
      </c>
    </row>
    <row r="46" spans="1:22" x14ac:dyDescent="0.25">
      <c r="A46" s="105"/>
    </row>
    <row r="47" spans="1:22" x14ac:dyDescent="0.25">
      <c r="A47" t="s">
        <v>167</v>
      </c>
      <c r="O47" s="35" t="s">
        <v>146</v>
      </c>
      <c r="P47" s="35" t="s">
        <v>147</v>
      </c>
      <c r="Q47" s="35" t="s">
        <v>148</v>
      </c>
      <c r="R47" s="35" t="s">
        <v>149</v>
      </c>
      <c r="S47" s="35" t="s">
        <v>150</v>
      </c>
      <c r="T47" s="35" t="s">
        <v>151</v>
      </c>
      <c r="U47" s="35" t="s">
        <v>152</v>
      </c>
      <c r="V47" s="35" t="s">
        <v>153</v>
      </c>
    </row>
    <row r="48" spans="1:22" x14ac:dyDescent="0.25">
      <c r="A48" t="s">
        <v>168</v>
      </c>
      <c r="O48">
        <v>951.06186500000001</v>
      </c>
      <c r="P48">
        <v>985.226224</v>
      </c>
      <c r="Q48">
        <v>1000</v>
      </c>
      <c r="R48">
        <v>1018</v>
      </c>
      <c r="S48">
        <v>1037</v>
      </c>
      <c r="T48">
        <v>1052</v>
      </c>
      <c r="U48">
        <v>1065</v>
      </c>
      <c r="V48">
        <v>1076</v>
      </c>
    </row>
    <row r="49" spans="1:22" x14ac:dyDescent="0.25">
      <c r="A49" t="s">
        <v>169</v>
      </c>
      <c r="O49">
        <v>924.63640399999997</v>
      </c>
      <c r="P49">
        <v>974.87880099999995</v>
      </c>
      <c r="Q49">
        <v>1000</v>
      </c>
      <c r="R49">
        <v>1032</v>
      </c>
      <c r="S49">
        <v>1033</v>
      </c>
      <c r="T49">
        <v>1039</v>
      </c>
      <c r="U49">
        <v>1043</v>
      </c>
      <c r="V49">
        <v>1054</v>
      </c>
    </row>
    <row r="50" spans="1:22" x14ac:dyDescent="0.25">
      <c r="A50" s="3" t="s">
        <v>170</v>
      </c>
      <c r="O50">
        <v>963.43402200000003</v>
      </c>
      <c r="P50">
        <v>985.69157399999995</v>
      </c>
      <c r="Q50">
        <v>1000</v>
      </c>
      <c r="R50">
        <v>1023</v>
      </c>
      <c r="S50">
        <v>1026</v>
      </c>
      <c r="T50">
        <v>1035</v>
      </c>
      <c r="U50">
        <v>1038</v>
      </c>
      <c r="V50">
        <v>1053</v>
      </c>
    </row>
    <row r="51" spans="1:22" x14ac:dyDescent="0.25">
      <c r="A51" t="s">
        <v>171</v>
      </c>
      <c r="O51">
        <f t="shared" ref="O51:V51" si="56">AVERAGE(O48:O50)</f>
        <v>946.37743033333334</v>
      </c>
      <c r="P51">
        <f t="shared" si="56"/>
        <v>981.93219966666663</v>
      </c>
      <c r="Q51">
        <f t="shared" si="56"/>
        <v>1000</v>
      </c>
      <c r="R51">
        <f t="shared" si="56"/>
        <v>1024.3333333333333</v>
      </c>
      <c r="S51">
        <f t="shared" si="56"/>
        <v>1032</v>
      </c>
      <c r="T51">
        <f t="shared" si="56"/>
        <v>1042</v>
      </c>
      <c r="U51">
        <f t="shared" si="56"/>
        <v>1048.6666666666667</v>
      </c>
      <c r="V51">
        <f t="shared" si="56"/>
        <v>1061</v>
      </c>
    </row>
    <row r="52" spans="1:22" x14ac:dyDescent="0.25">
      <c r="A52" s="105" t="s">
        <v>3084</v>
      </c>
      <c r="U52">
        <f>AVERAGE(O51:R51)</f>
        <v>988.16074083333319</v>
      </c>
      <c r="V52">
        <f>AVERAGE(S51:V51)</f>
        <v>1045.9166666666667</v>
      </c>
    </row>
    <row r="53" spans="1:22" x14ac:dyDescent="0.25">
      <c r="U53" s="32">
        <f>LN(V52/U52)</f>
        <v>5.6803595206526704E-2</v>
      </c>
    </row>
    <row r="55" spans="1:22" x14ac:dyDescent="0.25">
      <c r="A55" s="105"/>
      <c r="U55" s="32"/>
    </row>
    <row r="56" spans="1:22" x14ac:dyDescent="0.25">
      <c r="A56" s="33" t="s">
        <v>160</v>
      </c>
    </row>
    <row r="57" spans="1:22" x14ac:dyDescent="0.25">
      <c r="A57" s="2" t="s">
        <v>172</v>
      </c>
      <c r="B57" s="2">
        <v>2004</v>
      </c>
      <c r="C57" s="2">
        <v>2005</v>
      </c>
      <c r="D57" s="2">
        <v>2006</v>
      </c>
      <c r="E57" s="2">
        <v>2007</v>
      </c>
      <c r="F57" s="2">
        <v>2008</v>
      </c>
      <c r="G57" s="2">
        <v>2009</v>
      </c>
      <c r="H57" s="2">
        <v>2010</v>
      </c>
      <c r="I57" s="2">
        <v>2011</v>
      </c>
      <c r="J57" s="2">
        <v>2012</v>
      </c>
      <c r="K57" s="2">
        <v>2013</v>
      </c>
      <c r="L57" s="2">
        <v>2014</v>
      </c>
      <c r="M57" s="2">
        <v>2015</v>
      </c>
      <c r="N57" s="2">
        <v>2016</v>
      </c>
      <c r="O57" s="2">
        <v>2017</v>
      </c>
      <c r="P57" s="2">
        <v>2018</v>
      </c>
      <c r="Q57" s="2">
        <v>2019</v>
      </c>
      <c r="R57" s="2">
        <v>2020</v>
      </c>
      <c r="S57" s="2">
        <v>2021</v>
      </c>
      <c r="T57" s="2">
        <v>2022</v>
      </c>
    </row>
    <row r="58" spans="1:22" x14ac:dyDescent="0.25">
      <c r="A58" t="s">
        <v>173</v>
      </c>
      <c r="B58" s="3">
        <v>238681</v>
      </c>
      <c r="C58" s="3">
        <v>247950</v>
      </c>
      <c r="D58" s="3">
        <v>261108</v>
      </c>
      <c r="E58" s="3">
        <v>276618</v>
      </c>
      <c r="F58" s="3">
        <v>300261</v>
      </c>
      <c r="G58" s="3">
        <v>314593</v>
      </c>
      <c r="H58" s="3">
        <v>324220</v>
      </c>
      <c r="I58" s="3">
        <v>342443</v>
      </c>
      <c r="J58" s="3">
        <v>363692</v>
      </c>
      <c r="K58" s="3">
        <v>384782</v>
      </c>
      <c r="L58" s="3">
        <v>412997</v>
      </c>
      <c r="M58" s="3">
        <v>442903</v>
      </c>
      <c r="N58" s="3">
        <v>460685</v>
      </c>
      <c r="O58" s="3">
        <v>476234</v>
      </c>
      <c r="P58" s="3">
        <v>500307</v>
      </c>
      <c r="Q58" s="3">
        <v>516029</v>
      </c>
      <c r="R58" s="3">
        <v>523231</v>
      </c>
      <c r="S58" s="3">
        <v>574003</v>
      </c>
      <c r="T58" s="3">
        <v>644670</v>
      </c>
    </row>
    <row r="59" spans="1:22" x14ac:dyDescent="0.25">
      <c r="A59" t="s">
        <v>174</v>
      </c>
      <c r="B59" s="3">
        <v>341865</v>
      </c>
      <c r="C59" s="3">
        <v>344321</v>
      </c>
      <c r="D59" s="3">
        <v>348938</v>
      </c>
      <c r="E59" s="3">
        <v>355304</v>
      </c>
      <c r="F59" s="3">
        <v>362389</v>
      </c>
      <c r="G59" s="3">
        <v>368975</v>
      </c>
      <c r="H59" s="3">
        <v>375825</v>
      </c>
      <c r="I59" s="3">
        <v>387394</v>
      </c>
      <c r="J59" s="3">
        <v>400244</v>
      </c>
      <c r="K59" s="3">
        <v>415863</v>
      </c>
      <c r="L59" s="3">
        <v>433373</v>
      </c>
      <c r="M59" s="3">
        <v>449377</v>
      </c>
      <c r="N59" s="3">
        <v>463798</v>
      </c>
      <c r="O59" s="3">
        <v>476234</v>
      </c>
      <c r="P59" s="3">
        <v>484256</v>
      </c>
      <c r="Q59" s="3">
        <v>491615</v>
      </c>
      <c r="R59" s="3">
        <v>497894</v>
      </c>
      <c r="S59" s="3">
        <v>504255</v>
      </c>
      <c r="T59" s="3">
        <v>511911</v>
      </c>
    </row>
    <row r="60" spans="1:22" x14ac:dyDescent="0.25">
      <c r="A60" s="40" t="s">
        <v>175</v>
      </c>
      <c r="B60" s="38">
        <f t="shared" ref="B60:T60" si="57">B58/B59</f>
        <v>0.69817325552484166</v>
      </c>
      <c r="C60" s="38">
        <f t="shared" si="57"/>
        <v>0.72011291788766874</v>
      </c>
      <c r="D60" s="38">
        <f t="shared" si="57"/>
        <v>0.7482933930956216</v>
      </c>
      <c r="E60" s="38">
        <f t="shared" si="57"/>
        <v>0.77853894130097046</v>
      </c>
      <c r="F60" s="38">
        <f t="shared" si="57"/>
        <v>0.82855991765754478</v>
      </c>
      <c r="G60" s="38">
        <f t="shared" si="57"/>
        <v>0.8526133206856833</v>
      </c>
      <c r="H60" s="38">
        <f t="shared" si="57"/>
        <v>0.86268875141355683</v>
      </c>
      <c r="I60" s="38">
        <f t="shared" si="57"/>
        <v>0.88396567835330442</v>
      </c>
      <c r="J60" s="38">
        <f t="shared" si="57"/>
        <v>0.90867570781823093</v>
      </c>
      <c r="K60" s="38">
        <f t="shared" si="57"/>
        <v>0.92526144427371515</v>
      </c>
      <c r="L60" s="38">
        <f t="shared" si="57"/>
        <v>0.95298276542378046</v>
      </c>
      <c r="M60" s="38">
        <f t="shared" si="57"/>
        <v>0.98559338817963538</v>
      </c>
      <c r="N60" s="38">
        <f t="shared" si="57"/>
        <v>0.99328802625280832</v>
      </c>
      <c r="O60" s="38">
        <f t="shared" si="57"/>
        <v>1</v>
      </c>
      <c r="P60" s="38">
        <f t="shared" si="57"/>
        <v>1.0331456915350559</v>
      </c>
      <c r="Q60" s="38">
        <f t="shared" si="57"/>
        <v>1.0496608118141229</v>
      </c>
      <c r="R60" s="38">
        <f t="shared" si="57"/>
        <v>1.0508883416952202</v>
      </c>
      <c r="S60" s="38">
        <f t="shared" si="57"/>
        <v>1.1383189061090122</v>
      </c>
      <c r="T60" s="38">
        <f t="shared" si="57"/>
        <v>1.2593400024613655</v>
      </c>
    </row>
    <row r="61" spans="1:22" x14ac:dyDescent="0.25">
      <c r="A61" s="39" t="s">
        <v>165</v>
      </c>
      <c r="B61" s="37"/>
      <c r="C61" s="32">
        <f>LN(C60/B60)</f>
        <v>3.0940741067130219E-2</v>
      </c>
      <c r="D61" s="32">
        <f t="shared" ref="D61:T61" si="58">LN(D60/C60)</f>
        <v>3.8387107715561967E-2</v>
      </c>
      <c r="E61" s="32">
        <f t="shared" si="58"/>
        <v>3.9623873133393522E-2</v>
      </c>
      <c r="F61" s="32">
        <f t="shared" si="58"/>
        <v>6.2270143938427669E-2</v>
      </c>
      <c r="G61" s="32">
        <f t="shared" si="58"/>
        <v>2.8616972913710962E-2</v>
      </c>
      <c r="H61" s="32">
        <f t="shared" si="58"/>
        <v>1.1747839367532598E-2</v>
      </c>
      <c r="I61" s="32">
        <f t="shared" si="58"/>
        <v>2.4364269310062719E-2</v>
      </c>
      <c r="J61" s="32">
        <f t="shared" si="58"/>
        <v>2.7570036957151399E-2</v>
      </c>
      <c r="K61" s="32">
        <f t="shared" si="58"/>
        <v>1.808806658576062E-2</v>
      </c>
      <c r="L61" s="32">
        <f t="shared" si="58"/>
        <v>2.9520478905960826E-2</v>
      </c>
      <c r="M61" s="32">
        <f t="shared" si="58"/>
        <v>3.3647065394515868E-2</v>
      </c>
      <c r="N61" s="32">
        <f t="shared" si="58"/>
        <v>7.7767943011115212E-3</v>
      </c>
      <c r="O61" s="32">
        <f t="shared" si="58"/>
        <v>6.7346003459078487E-3</v>
      </c>
      <c r="P61" s="32">
        <f t="shared" si="58"/>
        <v>3.2608217496699086E-2</v>
      </c>
      <c r="Q61" s="32">
        <f t="shared" si="58"/>
        <v>1.5858858117744262E-2</v>
      </c>
      <c r="R61" s="32">
        <f t="shared" si="58"/>
        <v>1.1687705748592014E-3</v>
      </c>
      <c r="S61" s="32">
        <f t="shared" si="58"/>
        <v>7.9916684095870591E-2</v>
      </c>
      <c r="T61" s="32">
        <f t="shared" si="58"/>
        <v>0.10103524587275775</v>
      </c>
    </row>
    <row r="62" spans="1:22" x14ac:dyDescent="0.25">
      <c r="A62" t="s">
        <v>3065</v>
      </c>
      <c r="C62" s="23">
        <f t="shared" ref="C62:I62" si="59">C60/$J$60</f>
        <v>0.79248615506261366</v>
      </c>
      <c r="D62" s="23">
        <f t="shared" si="59"/>
        <v>0.8234988419491327</v>
      </c>
      <c r="E62" s="23">
        <f t="shared" si="59"/>
        <v>0.85678414708617623</v>
      </c>
      <c r="F62" s="23">
        <f t="shared" si="59"/>
        <v>0.91183236277654256</v>
      </c>
      <c r="G62" s="23">
        <f t="shared" si="59"/>
        <v>0.93830319590345845</v>
      </c>
      <c r="H62" s="23">
        <f t="shared" si="59"/>
        <v>0.94939123384833213</v>
      </c>
      <c r="I62" s="23">
        <f t="shared" si="59"/>
        <v>0.97280654775700304</v>
      </c>
      <c r="J62" s="23">
        <f>J60/$J$60</f>
        <v>1</v>
      </c>
      <c r="K62" s="23">
        <f t="shared" ref="K62:S62" si="60">K60/$J$60</f>
        <v>1.0182526464752835</v>
      </c>
      <c r="L62" s="23">
        <f t="shared" si="60"/>
        <v>1.0487600331166909</v>
      </c>
      <c r="M62" s="23">
        <f t="shared" si="60"/>
        <v>1.0846481090003903</v>
      </c>
      <c r="N62" s="23">
        <f t="shared" si="60"/>
        <v>1.0931160783837119</v>
      </c>
      <c r="O62" s="23">
        <f t="shared" si="60"/>
        <v>1.1005026230986659</v>
      </c>
      <c r="P62" s="23">
        <f t="shared" si="60"/>
        <v>1.1369795435774142</v>
      </c>
      <c r="Q62" s="23">
        <f t="shared" si="60"/>
        <v>1.1551544767653172</v>
      </c>
      <c r="R62" s="23">
        <f t="shared" si="60"/>
        <v>1.1565053766193969</v>
      </c>
      <c r="S62" s="23">
        <f t="shared" si="60"/>
        <v>1.252722942095772</v>
      </c>
      <c r="T62" s="23">
        <f>T60/$J$60</f>
        <v>1.385906976081813</v>
      </c>
      <c r="U62" s="23"/>
    </row>
    <row r="63" spans="1:22" x14ac:dyDescent="0.25">
      <c r="A63" s="105" t="s">
        <v>3085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1BEBE0-AD13-487D-881A-9990206B73E0}">
  <dimension ref="A1:G1099"/>
  <sheetViews>
    <sheetView workbookViewId="0">
      <selection activeCell="G1" sqref="G1"/>
    </sheetView>
  </sheetViews>
  <sheetFormatPr defaultRowHeight="15" x14ac:dyDescent="0.25"/>
  <cols>
    <col min="4" max="4" width="15.140625" style="22" bestFit="1" customWidth="1"/>
  </cols>
  <sheetData>
    <row r="1" spans="1:7" x14ac:dyDescent="0.25">
      <c r="A1" t="s">
        <v>66</v>
      </c>
      <c r="B1" t="s">
        <v>68</v>
      </c>
      <c r="C1" t="s">
        <v>69</v>
      </c>
      <c r="D1" s="22" t="s">
        <v>3070</v>
      </c>
      <c r="E1" t="s">
        <v>72</v>
      </c>
      <c r="G1" s="105" t="s">
        <v>3086</v>
      </c>
    </row>
    <row r="2" spans="1:7" x14ac:dyDescent="0.25">
      <c r="A2" t="s">
        <v>0</v>
      </c>
      <c r="B2">
        <v>2006</v>
      </c>
      <c r="C2" t="s">
        <v>3005</v>
      </c>
      <c r="D2" s="22">
        <f t="shared" ref="D2:D7" si="0">E2/$E$8</f>
        <v>0.80742716724351948</v>
      </c>
      <c r="E2">
        <v>1</v>
      </c>
    </row>
    <row r="3" spans="1:7" x14ac:dyDescent="0.25">
      <c r="A3" t="s">
        <v>0</v>
      </c>
      <c r="B3">
        <v>2007</v>
      </c>
      <c r="C3" t="s">
        <v>3005</v>
      </c>
      <c r="D3" s="22">
        <f t="shared" si="0"/>
        <v>0.84397987956093401</v>
      </c>
      <c r="E3">
        <v>1.0452706</v>
      </c>
    </row>
    <row r="4" spans="1:7" x14ac:dyDescent="0.25">
      <c r="A4" t="s">
        <v>0</v>
      </c>
      <c r="B4">
        <v>2008</v>
      </c>
      <c r="C4" t="s">
        <v>3005</v>
      </c>
      <c r="D4" s="22">
        <f t="shared" si="0"/>
        <v>0.87755334711665334</v>
      </c>
      <c r="E4">
        <v>1.0868514</v>
      </c>
    </row>
    <row r="5" spans="1:7" x14ac:dyDescent="0.25">
      <c r="A5" t="s">
        <v>0</v>
      </c>
      <c r="B5">
        <v>2009</v>
      </c>
      <c r="C5" t="s">
        <v>3005</v>
      </c>
      <c r="D5" s="22">
        <f t="shared" si="0"/>
        <v>0.91343734825415657</v>
      </c>
      <c r="E5">
        <v>1.1312937999999999</v>
      </c>
    </row>
    <row r="6" spans="1:7" x14ac:dyDescent="0.25">
      <c r="A6" t="s">
        <v>0</v>
      </c>
      <c r="B6">
        <v>2010</v>
      </c>
      <c r="C6" t="s">
        <v>3005</v>
      </c>
      <c r="D6" s="22">
        <f t="shared" si="0"/>
        <v>0.93400962356292094</v>
      </c>
      <c r="E6">
        <v>1.1567726</v>
      </c>
    </row>
    <row r="7" spans="1:7" x14ac:dyDescent="0.25">
      <c r="A7" t="s">
        <v>0</v>
      </c>
      <c r="B7">
        <v>2011</v>
      </c>
      <c r="C7" t="s">
        <v>3005</v>
      </c>
      <c r="D7" s="22">
        <f t="shared" si="0"/>
        <v>0.96855434525811746</v>
      </c>
      <c r="E7">
        <v>1.1995563</v>
      </c>
    </row>
    <row r="8" spans="1:7" x14ac:dyDescent="0.25">
      <c r="A8" t="s">
        <v>0</v>
      </c>
      <c r="B8">
        <v>2012</v>
      </c>
      <c r="C8" t="s">
        <v>3005</v>
      </c>
      <c r="D8" s="22">
        <f>E8/$E$8</f>
        <v>1</v>
      </c>
      <c r="E8">
        <v>1.2385018000000001</v>
      </c>
    </row>
    <row r="9" spans="1:7" x14ac:dyDescent="0.25">
      <c r="A9" t="s">
        <v>0</v>
      </c>
      <c r="B9">
        <v>2013</v>
      </c>
      <c r="C9" t="s">
        <v>3005</v>
      </c>
      <c r="D9" s="22">
        <f t="shared" ref="D9:D72" si="1">E9/$E$8</f>
        <v>1.032285298253099</v>
      </c>
      <c r="E9">
        <v>1.2784872</v>
      </c>
    </row>
    <row r="10" spans="1:7" x14ac:dyDescent="0.25">
      <c r="A10" t="s">
        <v>0</v>
      </c>
      <c r="B10">
        <v>2014</v>
      </c>
      <c r="C10" t="s">
        <v>3005</v>
      </c>
      <c r="D10" s="22">
        <f t="shared" si="1"/>
        <v>1.0604989027872223</v>
      </c>
      <c r="E10">
        <v>1.3134298</v>
      </c>
    </row>
    <row r="11" spans="1:7" x14ac:dyDescent="0.25">
      <c r="A11" t="s">
        <v>0</v>
      </c>
      <c r="B11">
        <v>2015</v>
      </c>
      <c r="C11" t="s">
        <v>3005</v>
      </c>
      <c r="D11" s="22">
        <f t="shared" si="1"/>
        <v>1.0841256750696688</v>
      </c>
      <c r="E11">
        <v>1.3426916</v>
      </c>
    </row>
    <row r="12" spans="1:7" x14ac:dyDescent="0.25">
      <c r="A12" t="s">
        <v>0</v>
      </c>
      <c r="B12">
        <v>2016</v>
      </c>
      <c r="C12" t="s">
        <v>3005</v>
      </c>
      <c r="D12" s="22">
        <f t="shared" si="1"/>
        <v>1.1027022326491571</v>
      </c>
      <c r="E12">
        <v>1.3656987</v>
      </c>
    </row>
    <row r="13" spans="1:7" x14ac:dyDescent="0.25">
      <c r="A13" t="s">
        <v>0</v>
      </c>
      <c r="B13">
        <v>2017</v>
      </c>
      <c r="C13" t="s">
        <v>3005</v>
      </c>
      <c r="D13" s="22">
        <f t="shared" si="1"/>
        <v>1.123592392033665</v>
      </c>
      <c r="E13">
        <v>1.3915712</v>
      </c>
    </row>
    <row r="14" spans="1:7" x14ac:dyDescent="0.25">
      <c r="A14" t="s">
        <v>0</v>
      </c>
      <c r="B14">
        <v>2018</v>
      </c>
      <c r="C14" t="s">
        <v>3005</v>
      </c>
      <c r="D14" s="22">
        <f t="shared" si="1"/>
        <v>1.1482648632404084</v>
      </c>
      <c r="E14">
        <v>1.4221280999999999</v>
      </c>
    </row>
    <row r="15" spans="1:7" x14ac:dyDescent="0.25">
      <c r="A15" t="s">
        <v>0</v>
      </c>
      <c r="B15">
        <v>2019</v>
      </c>
      <c r="C15" t="s">
        <v>3005</v>
      </c>
      <c r="D15" s="22">
        <f t="shared" si="1"/>
        <v>1.1761512175436484</v>
      </c>
      <c r="E15">
        <v>1.4566654000000001</v>
      </c>
    </row>
    <row r="16" spans="1:7" x14ac:dyDescent="0.25">
      <c r="A16" t="s">
        <v>0</v>
      </c>
      <c r="B16">
        <v>2020</v>
      </c>
      <c r="C16" t="s">
        <v>3005</v>
      </c>
      <c r="D16" s="22">
        <f t="shared" si="1"/>
        <v>1.199392120382869</v>
      </c>
      <c r="E16">
        <v>1.4854493</v>
      </c>
    </row>
    <row r="17" spans="1:5" x14ac:dyDescent="0.25">
      <c r="A17" t="s">
        <v>0</v>
      </c>
      <c r="B17">
        <v>2021</v>
      </c>
      <c r="C17" t="s">
        <v>3005</v>
      </c>
      <c r="D17" s="22">
        <f t="shared" si="1"/>
        <v>1.21526629997631</v>
      </c>
      <c r="E17">
        <v>1.5051095000000001</v>
      </c>
    </row>
    <row r="18" spans="1:5" x14ac:dyDescent="0.25">
      <c r="A18" t="s">
        <v>0</v>
      </c>
      <c r="B18">
        <v>2022</v>
      </c>
      <c r="C18" t="s">
        <v>3005</v>
      </c>
      <c r="D18" s="22">
        <f t="shared" si="1"/>
        <v>1.2424900795461096</v>
      </c>
      <c r="E18">
        <v>1.5388261999999999</v>
      </c>
    </row>
    <row r="19" spans="1:5" x14ac:dyDescent="0.25">
      <c r="A19" t="s">
        <v>0</v>
      </c>
      <c r="B19">
        <v>2023</v>
      </c>
      <c r="C19" t="s">
        <v>3005</v>
      </c>
      <c r="D19" s="22">
        <f t="shared" si="1"/>
        <v>1.2882779015743053</v>
      </c>
      <c r="E19">
        <v>1.5955345000000001</v>
      </c>
    </row>
    <row r="20" spans="1:5" x14ac:dyDescent="0.25">
      <c r="A20" t="s">
        <v>1</v>
      </c>
      <c r="B20">
        <v>2006</v>
      </c>
      <c r="C20" t="s">
        <v>3005</v>
      </c>
      <c r="D20" s="22">
        <f t="shared" si="1"/>
        <v>0.80742716724351948</v>
      </c>
      <c r="E20">
        <v>1</v>
      </c>
    </row>
    <row r="21" spans="1:5" x14ac:dyDescent="0.25">
      <c r="A21" t="s">
        <v>1</v>
      </c>
      <c r="B21">
        <v>2007</v>
      </c>
      <c r="C21" t="s">
        <v>3005</v>
      </c>
      <c r="D21" s="22">
        <f t="shared" si="1"/>
        <v>0.84397987956093401</v>
      </c>
      <c r="E21">
        <v>1.0452706</v>
      </c>
    </row>
    <row r="22" spans="1:5" x14ac:dyDescent="0.25">
      <c r="A22" t="s">
        <v>1</v>
      </c>
      <c r="B22">
        <v>2008</v>
      </c>
      <c r="C22" t="s">
        <v>3005</v>
      </c>
      <c r="D22" s="22">
        <f t="shared" si="1"/>
        <v>0.87755334711665334</v>
      </c>
      <c r="E22">
        <v>1.0868514</v>
      </c>
    </row>
    <row r="23" spans="1:5" x14ac:dyDescent="0.25">
      <c r="A23" t="s">
        <v>1</v>
      </c>
      <c r="B23">
        <v>2009</v>
      </c>
      <c r="C23" t="s">
        <v>3005</v>
      </c>
      <c r="D23" s="22">
        <f t="shared" si="1"/>
        <v>0.91343734825415657</v>
      </c>
      <c r="E23">
        <v>1.1312937999999999</v>
      </c>
    </row>
    <row r="24" spans="1:5" x14ac:dyDescent="0.25">
      <c r="A24" t="s">
        <v>1</v>
      </c>
      <c r="B24">
        <v>2010</v>
      </c>
      <c r="C24" t="s">
        <v>3005</v>
      </c>
      <c r="D24" s="22">
        <f t="shared" si="1"/>
        <v>0.93400962356292094</v>
      </c>
      <c r="E24">
        <v>1.1567726</v>
      </c>
    </row>
    <row r="25" spans="1:5" x14ac:dyDescent="0.25">
      <c r="A25" t="s">
        <v>1</v>
      </c>
      <c r="B25">
        <v>2011</v>
      </c>
      <c r="C25" t="s">
        <v>3005</v>
      </c>
      <c r="D25" s="22">
        <f t="shared" si="1"/>
        <v>0.96855434525811746</v>
      </c>
      <c r="E25">
        <v>1.1995563</v>
      </c>
    </row>
    <row r="26" spans="1:5" x14ac:dyDescent="0.25">
      <c r="A26" t="s">
        <v>1</v>
      </c>
      <c r="B26">
        <v>2012</v>
      </c>
      <c r="C26" t="s">
        <v>3005</v>
      </c>
      <c r="D26" s="22">
        <f t="shared" si="1"/>
        <v>1</v>
      </c>
      <c r="E26">
        <v>1.2385018000000001</v>
      </c>
    </row>
    <row r="27" spans="1:5" x14ac:dyDescent="0.25">
      <c r="A27" t="s">
        <v>1</v>
      </c>
      <c r="B27">
        <v>2013</v>
      </c>
      <c r="C27" t="s">
        <v>3005</v>
      </c>
      <c r="D27" s="22">
        <f t="shared" si="1"/>
        <v>1.032285298253099</v>
      </c>
      <c r="E27">
        <v>1.2784872</v>
      </c>
    </row>
    <row r="28" spans="1:5" x14ac:dyDescent="0.25">
      <c r="A28" t="s">
        <v>1</v>
      </c>
      <c r="B28">
        <v>2014</v>
      </c>
      <c r="C28" t="s">
        <v>3005</v>
      </c>
      <c r="D28" s="22">
        <f t="shared" si="1"/>
        <v>1.0604989027872223</v>
      </c>
      <c r="E28">
        <v>1.3134298</v>
      </c>
    </row>
    <row r="29" spans="1:5" x14ac:dyDescent="0.25">
      <c r="A29" t="s">
        <v>1</v>
      </c>
      <c r="B29">
        <v>2015</v>
      </c>
      <c r="C29" t="s">
        <v>3005</v>
      </c>
      <c r="D29" s="22">
        <f t="shared" si="1"/>
        <v>1.0841256750696688</v>
      </c>
      <c r="E29">
        <v>1.3426916</v>
      </c>
    </row>
    <row r="30" spans="1:5" x14ac:dyDescent="0.25">
      <c r="A30" t="s">
        <v>1</v>
      </c>
      <c r="B30">
        <v>2016</v>
      </c>
      <c r="C30" t="s">
        <v>3005</v>
      </c>
      <c r="D30" s="22">
        <f t="shared" si="1"/>
        <v>1.1027022326491571</v>
      </c>
      <c r="E30">
        <v>1.3656987</v>
      </c>
    </row>
    <row r="31" spans="1:5" x14ac:dyDescent="0.25">
      <c r="A31" t="s">
        <v>1</v>
      </c>
      <c r="B31">
        <v>2017</v>
      </c>
      <c r="C31" t="s">
        <v>3005</v>
      </c>
      <c r="D31" s="22">
        <f t="shared" si="1"/>
        <v>1.123592392033665</v>
      </c>
      <c r="E31">
        <v>1.3915712</v>
      </c>
    </row>
    <row r="32" spans="1:5" x14ac:dyDescent="0.25">
      <c r="A32" t="s">
        <v>1</v>
      </c>
      <c r="B32">
        <v>2018</v>
      </c>
      <c r="C32" t="s">
        <v>3005</v>
      </c>
      <c r="D32" s="22">
        <f t="shared" si="1"/>
        <v>1.1482648632404084</v>
      </c>
      <c r="E32">
        <v>1.4221280999999999</v>
      </c>
    </row>
    <row r="33" spans="1:5" x14ac:dyDescent="0.25">
      <c r="A33" t="s">
        <v>1</v>
      </c>
      <c r="B33">
        <v>2019</v>
      </c>
      <c r="C33" t="s">
        <v>3005</v>
      </c>
      <c r="D33" s="22">
        <f t="shared" si="1"/>
        <v>1.1761512175436484</v>
      </c>
      <c r="E33">
        <v>1.4566654000000001</v>
      </c>
    </row>
    <row r="34" spans="1:5" x14ac:dyDescent="0.25">
      <c r="A34" t="s">
        <v>1</v>
      </c>
      <c r="B34">
        <v>2020</v>
      </c>
      <c r="C34" t="s">
        <v>3005</v>
      </c>
      <c r="D34" s="22">
        <f t="shared" si="1"/>
        <v>1.199392120382869</v>
      </c>
      <c r="E34">
        <v>1.4854493</v>
      </c>
    </row>
    <row r="35" spans="1:5" x14ac:dyDescent="0.25">
      <c r="A35" t="s">
        <v>1</v>
      </c>
      <c r="B35">
        <v>2021</v>
      </c>
      <c r="C35" t="s">
        <v>3005</v>
      </c>
      <c r="D35" s="22">
        <f t="shared" si="1"/>
        <v>1.21526629997631</v>
      </c>
      <c r="E35">
        <v>1.5051095000000001</v>
      </c>
    </row>
    <row r="36" spans="1:5" x14ac:dyDescent="0.25">
      <c r="A36" t="s">
        <v>1</v>
      </c>
      <c r="B36">
        <v>2022</v>
      </c>
      <c r="C36" t="s">
        <v>3005</v>
      </c>
      <c r="D36" s="22">
        <f t="shared" si="1"/>
        <v>1.2424900795461096</v>
      </c>
      <c r="E36">
        <v>1.5388261999999999</v>
      </c>
    </row>
    <row r="37" spans="1:5" x14ac:dyDescent="0.25">
      <c r="A37" t="s">
        <v>1</v>
      </c>
      <c r="B37">
        <v>2023</v>
      </c>
      <c r="C37" t="s">
        <v>3005</v>
      </c>
      <c r="D37" s="22">
        <f t="shared" si="1"/>
        <v>1.2882779015743053</v>
      </c>
      <c r="E37">
        <v>1.5955345000000001</v>
      </c>
    </row>
    <row r="38" spans="1:5" x14ac:dyDescent="0.25">
      <c r="A38" t="s">
        <v>2</v>
      </c>
      <c r="B38">
        <v>2006</v>
      </c>
      <c r="C38" t="s">
        <v>3005</v>
      </c>
      <c r="D38" s="22">
        <f t="shared" si="1"/>
        <v>0.82829722169156317</v>
      </c>
      <c r="E38">
        <v>1.0258476000000001</v>
      </c>
    </row>
    <row r="39" spans="1:5" x14ac:dyDescent="0.25">
      <c r="A39" t="s">
        <v>2</v>
      </c>
      <c r="B39">
        <v>2007</v>
      </c>
      <c r="C39" t="s">
        <v>3005</v>
      </c>
      <c r="D39" s="22">
        <f t="shared" si="1"/>
        <v>0.85995409938039635</v>
      </c>
      <c r="E39">
        <v>1.0650546999999999</v>
      </c>
    </row>
    <row r="40" spans="1:5" x14ac:dyDescent="0.25">
      <c r="A40" t="s">
        <v>2</v>
      </c>
      <c r="B40">
        <v>2008</v>
      </c>
      <c r="C40" t="s">
        <v>3005</v>
      </c>
      <c r="D40" s="22">
        <f t="shared" si="1"/>
        <v>0.8980914682562432</v>
      </c>
      <c r="E40">
        <v>1.1122879000000001</v>
      </c>
    </row>
    <row r="41" spans="1:5" x14ac:dyDescent="0.25">
      <c r="A41" t="s">
        <v>2</v>
      </c>
      <c r="B41">
        <v>2009</v>
      </c>
      <c r="C41" t="s">
        <v>3005</v>
      </c>
      <c r="D41" s="22">
        <f t="shared" si="1"/>
        <v>0.92049183941436319</v>
      </c>
      <c r="E41">
        <v>1.1400307999999999</v>
      </c>
    </row>
    <row r="42" spans="1:5" x14ac:dyDescent="0.25">
      <c r="A42" t="s">
        <v>2</v>
      </c>
      <c r="B42">
        <v>2010</v>
      </c>
      <c r="C42" t="s">
        <v>3005</v>
      </c>
      <c r="D42" s="22">
        <f t="shared" si="1"/>
        <v>0.95159054270248122</v>
      </c>
      <c r="E42">
        <v>1.1785466</v>
      </c>
    </row>
    <row r="43" spans="1:5" x14ac:dyDescent="0.25">
      <c r="A43" t="s">
        <v>2</v>
      </c>
      <c r="B43">
        <v>2011</v>
      </c>
      <c r="C43" t="s">
        <v>3005</v>
      </c>
      <c r="D43" s="22">
        <f t="shared" si="1"/>
        <v>0.98557176097765853</v>
      </c>
      <c r="E43">
        <v>1.2206324</v>
      </c>
    </row>
    <row r="44" spans="1:5" x14ac:dyDescent="0.25">
      <c r="A44" t="s">
        <v>2</v>
      </c>
      <c r="B44">
        <v>2012</v>
      </c>
      <c r="C44" t="s">
        <v>3005</v>
      </c>
      <c r="D44" s="22">
        <f t="shared" si="1"/>
        <v>1.0157821328963752</v>
      </c>
      <c r="E44">
        <v>1.2580480000000001</v>
      </c>
    </row>
    <row r="45" spans="1:5" x14ac:dyDescent="0.25">
      <c r="A45" t="s">
        <v>2</v>
      </c>
      <c r="B45">
        <v>2013</v>
      </c>
      <c r="C45" t="s">
        <v>3005</v>
      </c>
      <c r="D45" s="22">
        <f t="shared" si="1"/>
        <v>1.0469398591104186</v>
      </c>
      <c r="E45">
        <v>1.2966369</v>
      </c>
    </row>
    <row r="46" spans="1:5" x14ac:dyDescent="0.25">
      <c r="A46" t="s">
        <v>2</v>
      </c>
      <c r="B46">
        <v>2014</v>
      </c>
      <c r="C46" t="s">
        <v>3005</v>
      </c>
      <c r="D46" s="22">
        <f t="shared" si="1"/>
        <v>1.073855282245048</v>
      </c>
      <c r="E46">
        <v>1.3299717</v>
      </c>
    </row>
    <row r="47" spans="1:5" x14ac:dyDescent="0.25">
      <c r="A47" t="s">
        <v>2</v>
      </c>
      <c r="B47">
        <v>2015</v>
      </c>
      <c r="C47" t="s">
        <v>3005</v>
      </c>
      <c r="D47" s="22">
        <f t="shared" si="1"/>
        <v>1.0931225937661131</v>
      </c>
      <c r="E47">
        <v>1.3538342999999999</v>
      </c>
    </row>
    <row r="48" spans="1:5" x14ac:dyDescent="0.25">
      <c r="A48" t="s">
        <v>2</v>
      </c>
      <c r="B48">
        <v>2016</v>
      </c>
      <c r="C48" t="s">
        <v>3005</v>
      </c>
      <c r="D48" s="22">
        <f t="shared" si="1"/>
        <v>1.112533869551098</v>
      </c>
      <c r="E48">
        <v>1.3778752000000001</v>
      </c>
    </row>
    <row r="49" spans="1:5" x14ac:dyDescent="0.25">
      <c r="A49" t="s">
        <v>2</v>
      </c>
      <c r="B49">
        <v>2017</v>
      </c>
      <c r="C49" t="s">
        <v>3005</v>
      </c>
      <c r="D49" s="22">
        <f t="shared" si="1"/>
        <v>1.1345703332849415</v>
      </c>
      <c r="E49">
        <v>1.4051674000000001</v>
      </c>
    </row>
    <row r="50" spans="1:5" x14ac:dyDescent="0.25">
      <c r="A50" t="s">
        <v>2</v>
      </c>
      <c r="B50">
        <v>2018</v>
      </c>
      <c r="C50" t="s">
        <v>3005</v>
      </c>
      <c r="D50" s="22">
        <f t="shared" si="1"/>
        <v>1.1637975818848223</v>
      </c>
      <c r="E50">
        <v>1.4413654</v>
      </c>
    </row>
    <row r="51" spans="1:5" x14ac:dyDescent="0.25">
      <c r="A51" t="s">
        <v>2</v>
      </c>
      <c r="B51">
        <v>2019</v>
      </c>
      <c r="C51" t="s">
        <v>3005</v>
      </c>
      <c r="D51" s="22">
        <f t="shared" si="1"/>
        <v>1.1884662581838799</v>
      </c>
      <c r="E51">
        <v>1.4719176</v>
      </c>
    </row>
    <row r="52" spans="1:5" x14ac:dyDescent="0.25">
      <c r="A52" t="s">
        <v>2</v>
      </c>
      <c r="B52">
        <v>2020</v>
      </c>
      <c r="C52" t="s">
        <v>3005</v>
      </c>
      <c r="D52" s="22">
        <f t="shared" si="1"/>
        <v>1.2074703484484235</v>
      </c>
      <c r="E52">
        <v>1.4954542</v>
      </c>
    </row>
    <row r="53" spans="1:5" x14ac:dyDescent="0.25">
      <c r="A53" t="s">
        <v>2</v>
      </c>
      <c r="B53">
        <v>2021</v>
      </c>
      <c r="C53" t="s">
        <v>3005</v>
      </c>
      <c r="D53" s="22">
        <f t="shared" si="1"/>
        <v>1.21526629997631</v>
      </c>
      <c r="E53">
        <v>1.5051095000000001</v>
      </c>
    </row>
    <row r="54" spans="1:5" x14ac:dyDescent="0.25">
      <c r="A54" t="s">
        <v>2</v>
      </c>
      <c r="B54">
        <v>2022</v>
      </c>
      <c r="C54" t="s">
        <v>3005</v>
      </c>
      <c r="D54" s="22">
        <f t="shared" si="1"/>
        <v>1.2424900795461096</v>
      </c>
      <c r="E54">
        <v>1.5388261999999999</v>
      </c>
    </row>
    <row r="55" spans="1:5" x14ac:dyDescent="0.25">
      <c r="A55" t="s">
        <v>2</v>
      </c>
      <c r="B55">
        <v>2023</v>
      </c>
      <c r="C55" t="s">
        <v>3005</v>
      </c>
      <c r="D55" s="22">
        <f t="shared" si="1"/>
        <v>1.2882779015743053</v>
      </c>
      <c r="E55">
        <v>1.5955345000000001</v>
      </c>
    </row>
    <row r="56" spans="1:5" x14ac:dyDescent="0.25">
      <c r="A56" t="s">
        <v>3</v>
      </c>
      <c r="B56">
        <v>2006</v>
      </c>
      <c r="C56" t="s">
        <v>3005</v>
      </c>
      <c r="D56" s="22">
        <f t="shared" si="1"/>
        <v>0.80742716724351948</v>
      </c>
      <c r="E56">
        <v>1</v>
      </c>
    </row>
    <row r="57" spans="1:5" x14ac:dyDescent="0.25">
      <c r="A57" t="s">
        <v>3</v>
      </c>
      <c r="B57">
        <v>2007</v>
      </c>
      <c r="C57" t="s">
        <v>3005</v>
      </c>
      <c r="D57" s="22">
        <f t="shared" si="1"/>
        <v>0.84397987956093401</v>
      </c>
      <c r="E57">
        <v>1.0452706</v>
      </c>
    </row>
    <row r="58" spans="1:5" x14ac:dyDescent="0.25">
      <c r="A58" t="s">
        <v>3</v>
      </c>
      <c r="B58">
        <v>2008</v>
      </c>
      <c r="C58" t="s">
        <v>3005</v>
      </c>
      <c r="D58" s="22">
        <f t="shared" si="1"/>
        <v>0.87755334711665334</v>
      </c>
      <c r="E58">
        <v>1.0868514</v>
      </c>
    </row>
    <row r="59" spans="1:5" x14ac:dyDescent="0.25">
      <c r="A59" t="s">
        <v>3</v>
      </c>
      <c r="B59">
        <v>2009</v>
      </c>
      <c r="C59" t="s">
        <v>3005</v>
      </c>
      <c r="D59" s="22">
        <f t="shared" si="1"/>
        <v>0.91343734825415657</v>
      </c>
      <c r="E59">
        <v>1.1312937999999999</v>
      </c>
    </row>
    <row r="60" spans="1:5" x14ac:dyDescent="0.25">
      <c r="A60" t="s">
        <v>3</v>
      </c>
      <c r="B60">
        <v>2010</v>
      </c>
      <c r="C60" t="s">
        <v>3005</v>
      </c>
      <c r="D60" s="22">
        <f t="shared" si="1"/>
        <v>0.93400962356292094</v>
      </c>
      <c r="E60">
        <v>1.1567726</v>
      </c>
    </row>
    <row r="61" spans="1:5" x14ac:dyDescent="0.25">
      <c r="A61" t="s">
        <v>3</v>
      </c>
      <c r="B61">
        <v>2011</v>
      </c>
      <c r="C61" t="s">
        <v>3005</v>
      </c>
      <c r="D61" s="22">
        <f t="shared" si="1"/>
        <v>0.96855434525811746</v>
      </c>
      <c r="E61">
        <v>1.1995563</v>
      </c>
    </row>
    <row r="62" spans="1:5" x14ac:dyDescent="0.25">
      <c r="A62" t="s">
        <v>3</v>
      </c>
      <c r="B62">
        <v>2012</v>
      </c>
      <c r="C62" t="s">
        <v>3005</v>
      </c>
      <c r="D62" s="22">
        <f t="shared" si="1"/>
        <v>1</v>
      </c>
      <c r="E62">
        <v>1.2385018000000001</v>
      </c>
    </row>
    <row r="63" spans="1:5" x14ac:dyDescent="0.25">
      <c r="A63" t="s">
        <v>3</v>
      </c>
      <c r="B63">
        <v>2013</v>
      </c>
      <c r="C63" t="s">
        <v>3005</v>
      </c>
      <c r="D63" s="22">
        <f t="shared" si="1"/>
        <v>1.032285298253099</v>
      </c>
      <c r="E63">
        <v>1.2784872</v>
      </c>
    </row>
    <row r="64" spans="1:5" x14ac:dyDescent="0.25">
      <c r="A64" t="s">
        <v>3</v>
      </c>
      <c r="B64">
        <v>2014</v>
      </c>
      <c r="C64" t="s">
        <v>3005</v>
      </c>
      <c r="D64" s="22">
        <f t="shared" si="1"/>
        <v>1.0604989027872223</v>
      </c>
      <c r="E64">
        <v>1.3134298</v>
      </c>
    </row>
    <row r="65" spans="1:5" x14ac:dyDescent="0.25">
      <c r="A65" t="s">
        <v>3</v>
      </c>
      <c r="B65">
        <v>2015</v>
      </c>
      <c r="C65" t="s">
        <v>3005</v>
      </c>
      <c r="D65" s="22">
        <f t="shared" si="1"/>
        <v>1.0841256750696688</v>
      </c>
      <c r="E65">
        <v>1.3426916</v>
      </c>
    </row>
    <row r="66" spans="1:5" x14ac:dyDescent="0.25">
      <c r="A66" t="s">
        <v>3</v>
      </c>
      <c r="B66">
        <v>2016</v>
      </c>
      <c r="C66" t="s">
        <v>3005</v>
      </c>
      <c r="D66" s="22">
        <f t="shared" si="1"/>
        <v>1.1027022326491571</v>
      </c>
      <c r="E66">
        <v>1.3656987</v>
      </c>
    </row>
    <row r="67" spans="1:5" x14ac:dyDescent="0.25">
      <c r="A67" t="s">
        <v>3</v>
      </c>
      <c r="B67">
        <v>2017</v>
      </c>
      <c r="C67" t="s">
        <v>3005</v>
      </c>
      <c r="D67" s="22">
        <f t="shared" si="1"/>
        <v>1.123592392033665</v>
      </c>
      <c r="E67">
        <v>1.3915712</v>
      </c>
    </row>
    <row r="68" spans="1:5" x14ac:dyDescent="0.25">
      <c r="A68" t="s">
        <v>3</v>
      </c>
      <c r="B68">
        <v>2018</v>
      </c>
      <c r="C68" t="s">
        <v>3005</v>
      </c>
      <c r="D68" s="22">
        <f t="shared" si="1"/>
        <v>1.1482648632404084</v>
      </c>
      <c r="E68">
        <v>1.4221280999999999</v>
      </c>
    </row>
    <row r="69" spans="1:5" x14ac:dyDescent="0.25">
      <c r="A69" t="s">
        <v>3</v>
      </c>
      <c r="B69">
        <v>2019</v>
      </c>
      <c r="C69" t="s">
        <v>3005</v>
      </c>
      <c r="D69" s="22">
        <f t="shared" si="1"/>
        <v>1.1761512175436484</v>
      </c>
      <c r="E69">
        <v>1.4566654000000001</v>
      </c>
    </row>
    <row r="70" spans="1:5" x14ac:dyDescent="0.25">
      <c r="A70" t="s">
        <v>3</v>
      </c>
      <c r="B70">
        <v>2020</v>
      </c>
      <c r="C70" t="s">
        <v>3005</v>
      </c>
      <c r="D70" s="22">
        <f t="shared" si="1"/>
        <v>1.199392120382869</v>
      </c>
      <c r="E70">
        <v>1.4854493</v>
      </c>
    </row>
    <row r="71" spans="1:5" x14ac:dyDescent="0.25">
      <c r="A71" t="s">
        <v>3</v>
      </c>
      <c r="B71">
        <v>2021</v>
      </c>
      <c r="C71" t="s">
        <v>3005</v>
      </c>
      <c r="D71" s="22">
        <f t="shared" si="1"/>
        <v>1.21526629997631</v>
      </c>
      <c r="E71">
        <v>1.5051095000000001</v>
      </c>
    </row>
    <row r="72" spans="1:5" x14ac:dyDescent="0.25">
      <c r="A72" t="s">
        <v>3</v>
      </c>
      <c r="B72">
        <v>2022</v>
      </c>
      <c r="C72" t="s">
        <v>3005</v>
      </c>
      <c r="D72" s="22">
        <f t="shared" si="1"/>
        <v>1.2424900795461096</v>
      </c>
      <c r="E72">
        <v>1.5388261999999999</v>
      </c>
    </row>
    <row r="73" spans="1:5" x14ac:dyDescent="0.25">
      <c r="A73" t="s">
        <v>3</v>
      </c>
      <c r="B73">
        <v>2023</v>
      </c>
      <c r="C73" t="s">
        <v>3005</v>
      </c>
      <c r="D73" s="22">
        <f t="shared" ref="D73:D136" si="2">E73/$E$8</f>
        <v>1.2882779015743053</v>
      </c>
      <c r="E73">
        <v>1.5955345000000001</v>
      </c>
    </row>
    <row r="74" spans="1:5" x14ac:dyDescent="0.25">
      <c r="A74" t="s">
        <v>4</v>
      </c>
      <c r="B74">
        <v>2006</v>
      </c>
      <c r="C74" t="s">
        <v>3005</v>
      </c>
      <c r="D74" s="22">
        <f t="shared" si="2"/>
        <v>0.80742716724351948</v>
      </c>
      <c r="E74">
        <v>1</v>
      </c>
    </row>
    <row r="75" spans="1:5" x14ac:dyDescent="0.25">
      <c r="A75" t="s">
        <v>4</v>
      </c>
      <c r="B75">
        <v>2007</v>
      </c>
      <c r="C75" t="s">
        <v>3005</v>
      </c>
      <c r="D75" s="22">
        <f t="shared" si="2"/>
        <v>0.84397987956093401</v>
      </c>
      <c r="E75">
        <v>1.0452706</v>
      </c>
    </row>
    <row r="76" spans="1:5" x14ac:dyDescent="0.25">
      <c r="A76" t="s">
        <v>4</v>
      </c>
      <c r="B76">
        <v>2008</v>
      </c>
      <c r="C76" t="s">
        <v>3005</v>
      </c>
      <c r="D76" s="22">
        <f t="shared" si="2"/>
        <v>0.87755334711665334</v>
      </c>
      <c r="E76">
        <v>1.0868514</v>
      </c>
    </row>
    <row r="77" spans="1:5" x14ac:dyDescent="0.25">
      <c r="A77" t="s">
        <v>4</v>
      </c>
      <c r="B77">
        <v>2009</v>
      </c>
      <c r="C77" t="s">
        <v>3005</v>
      </c>
      <c r="D77" s="22">
        <f t="shared" si="2"/>
        <v>0.91343734825415657</v>
      </c>
      <c r="E77">
        <v>1.1312937999999999</v>
      </c>
    </row>
    <row r="78" spans="1:5" x14ac:dyDescent="0.25">
      <c r="A78" t="s">
        <v>4</v>
      </c>
      <c r="B78">
        <v>2010</v>
      </c>
      <c r="C78" t="s">
        <v>3005</v>
      </c>
      <c r="D78" s="22">
        <f t="shared" si="2"/>
        <v>0.93400962356292094</v>
      </c>
      <c r="E78">
        <v>1.1567726</v>
      </c>
    </row>
    <row r="79" spans="1:5" x14ac:dyDescent="0.25">
      <c r="A79" t="s">
        <v>4</v>
      </c>
      <c r="B79">
        <v>2011</v>
      </c>
      <c r="C79" t="s">
        <v>3005</v>
      </c>
      <c r="D79" s="22">
        <f t="shared" si="2"/>
        <v>0.96855434525811746</v>
      </c>
      <c r="E79">
        <v>1.1995563</v>
      </c>
    </row>
    <row r="80" spans="1:5" x14ac:dyDescent="0.25">
      <c r="A80" t="s">
        <v>4</v>
      </c>
      <c r="B80">
        <v>2012</v>
      </c>
      <c r="C80" t="s">
        <v>3005</v>
      </c>
      <c r="D80" s="22">
        <f t="shared" si="2"/>
        <v>1</v>
      </c>
      <c r="E80">
        <v>1.2385018000000001</v>
      </c>
    </row>
    <row r="81" spans="1:5" x14ac:dyDescent="0.25">
      <c r="A81" t="s">
        <v>4</v>
      </c>
      <c r="B81">
        <v>2013</v>
      </c>
      <c r="C81" t="s">
        <v>3005</v>
      </c>
      <c r="D81" s="22">
        <f t="shared" si="2"/>
        <v>1.032285298253099</v>
      </c>
      <c r="E81">
        <v>1.2784872</v>
      </c>
    </row>
    <row r="82" spans="1:5" x14ac:dyDescent="0.25">
      <c r="A82" t="s">
        <v>4</v>
      </c>
      <c r="B82">
        <v>2014</v>
      </c>
      <c r="C82" t="s">
        <v>3005</v>
      </c>
      <c r="D82" s="22">
        <f t="shared" si="2"/>
        <v>1.0604989027872223</v>
      </c>
      <c r="E82">
        <v>1.3134298</v>
      </c>
    </row>
    <row r="83" spans="1:5" x14ac:dyDescent="0.25">
      <c r="A83" t="s">
        <v>4</v>
      </c>
      <c r="B83">
        <v>2015</v>
      </c>
      <c r="C83" t="s">
        <v>3005</v>
      </c>
      <c r="D83" s="22">
        <f t="shared" si="2"/>
        <v>1.0841256750696688</v>
      </c>
      <c r="E83">
        <v>1.3426916</v>
      </c>
    </row>
    <row r="84" spans="1:5" x14ac:dyDescent="0.25">
      <c r="A84" t="s">
        <v>4</v>
      </c>
      <c r="B84">
        <v>2016</v>
      </c>
      <c r="C84" t="s">
        <v>3005</v>
      </c>
      <c r="D84" s="22">
        <f t="shared" si="2"/>
        <v>1.1027022326491571</v>
      </c>
      <c r="E84">
        <v>1.3656987</v>
      </c>
    </row>
    <row r="85" spans="1:5" x14ac:dyDescent="0.25">
      <c r="A85" t="s">
        <v>4</v>
      </c>
      <c r="B85">
        <v>2017</v>
      </c>
      <c r="C85" t="s">
        <v>3005</v>
      </c>
      <c r="D85" s="22">
        <f t="shared" si="2"/>
        <v>1.123592392033665</v>
      </c>
      <c r="E85">
        <v>1.3915712</v>
      </c>
    </row>
    <row r="86" spans="1:5" x14ac:dyDescent="0.25">
      <c r="A86" t="s">
        <v>4</v>
      </c>
      <c r="B86">
        <v>2018</v>
      </c>
      <c r="C86" t="s">
        <v>3005</v>
      </c>
      <c r="D86" s="22">
        <f t="shared" si="2"/>
        <v>1.1482648632404084</v>
      </c>
      <c r="E86">
        <v>1.4221280999999999</v>
      </c>
    </row>
    <row r="87" spans="1:5" x14ac:dyDescent="0.25">
      <c r="A87" t="s">
        <v>4</v>
      </c>
      <c r="B87">
        <v>2019</v>
      </c>
      <c r="C87" t="s">
        <v>3005</v>
      </c>
      <c r="D87" s="22">
        <f t="shared" si="2"/>
        <v>1.1761512175436484</v>
      </c>
      <c r="E87">
        <v>1.4566654000000001</v>
      </c>
    </row>
    <row r="88" spans="1:5" x14ac:dyDescent="0.25">
      <c r="A88" t="s">
        <v>4</v>
      </c>
      <c r="B88">
        <v>2020</v>
      </c>
      <c r="C88" t="s">
        <v>3005</v>
      </c>
      <c r="D88" s="22">
        <f t="shared" si="2"/>
        <v>1.199392120382869</v>
      </c>
      <c r="E88">
        <v>1.4854493</v>
      </c>
    </row>
    <row r="89" spans="1:5" x14ac:dyDescent="0.25">
      <c r="A89" t="s">
        <v>4</v>
      </c>
      <c r="B89">
        <v>2021</v>
      </c>
      <c r="C89" t="s">
        <v>3005</v>
      </c>
      <c r="D89" s="22">
        <f t="shared" si="2"/>
        <v>1.21526629997631</v>
      </c>
      <c r="E89">
        <v>1.5051095000000001</v>
      </c>
    </row>
    <row r="90" spans="1:5" x14ac:dyDescent="0.25">
      <c r="A90" t="s">
        <v>4</v>
      </c>
      <c r="B90">
        <v>2022</v>
      </c>
      <c r="C90" t="s">
        <v>3005</v>
      </c>
      <c r="D90" s="22">
        <f t="shared" si="2"/>
        <v>1.2424900795461096</v>
      </c>
      <c r="E90">
        <v>1.5388261999999999</v>
      </c>
    </row>
    <row r="91" spans="1:5" x14ac:dyDescent="0.25">
      <c r="A91" t="s">
        <v>4</v>
      </c>
      <c r="B91">
        <v>2023</v>
      </c>
      <c r="C91" t="s">
        <v>3005</v>
      </c>
      <c r="D91" s="22">
        <f t="shared" si="2"/>
        <v>1.2882779015743053</v>
      </c>
      <c r="E91">
        <v>1.5955345000000001</v>
      </c>
    </row>
    <row r="92" spans="1:5" x14ac:dyDescent="0.25">
      <c r="A92" t="s">
        <v>5</v>
      </c>
      <c r="B92">
        <v>2006</v>
      </c>
      <c r="C92" t="s">
        <v>3005</v>
      </c>
      <c r="D92" s="22">
        <f t="shared" si="2"/>
        <v>0.80742716724351948</v>
      </c>
      <c r="E92">
        <v>1</v>
      </c>
    </row>
    <row r="93" spans="1:5" x14ac:dyDescent="0.25">
      <c r="A93" t="s">
        <v>5</v>
      </c>
      <c r="B93">
        <v>2007</v>
      </c>
      <c r="C93" t="s">
        <v>3005</v>
      </c>
      <c r="D93" s="22">
        <f t="shared" si="2"/>
        <v>0.84397987956093401</v>
      </c>
      <c r="E93">
        <v>1.0452706</v>
      </c>
    </row>
    <row r="94" spans="1:5" x14ac:dyDescent="0.25">
      <c r="A94" t="s">
        <v>5</v>
      </c>
      <c r="B94">
        <v>2008</v>
      </c>
      <c r="C94" t="s">
        <v>3005</v>
      </c>
      <c r="D94" s="22">
        <f t="shared" si="2"/>
        <v>0.87755334711665334</v>
      </c>
      <c r="E94">
        <v>1.0868514</v>
      </c>
    </row>
    <row r="95" spans="1:5" x14ac:dyDescent="0.25">
      <c r="A95" t="s">
        <v>5</v>
      </c>
      <c r="B95">
        <v>2009</v>
      </c>
      <c r="C95" t="s">
        <v>3005</v>
      </c>
      <c r="D95" s="22">
        <f t="shared" si="2"/>
        <v>0.91343734825415657</v>
      </c>
      <c r="E95">
        <v>1.1312937999999999</v>
      </c>
    </row>
    <row r="96" spans="1:5" x14ac:dyDescent="0.25">
      <c r="A96" t="s">
        <v>5</v>
      </c>
      <c r="B96">
        <v>2010</v>
      </c>
      <c r="C96" t="s">
        <v>3005</v>
      </c>
      <c r="D96" s="22">
        <f t="shared" si="2"/>
        <v>0.93400962356292094</v>
      </c>
      <c r="E96">
        <v>1.1567726</v>
      </c>
    </row>
    <row r="97" spans="1:5" x14ac:dyDescent="0.25">
      <c r="A97" t="s">
        <v>5</v>
      </c>
      <c r="B97">
        <v>2011</v>
      </c>
      <c r="C97" t="s">
        <v>3005</v>
      </c>
      <c r="D97" s="22">
        <f t="shared" si="2"/>
        <v>0.96855434525811746</v>
      </c>
      <c r="E97">
        <v>1.1995563</v>
      </c>
    </row>
    <row r="98" spans="1:5" x14ac:dyDescent="0.25">
      <c r="A98" t="s">
        <v>5</v>
      </c>
      <c r="B98">
        <v>2012</v>
      </c>
      <c r="C98" t="s">
        <v>3005</v>
      </c>
      <c r="D98" s="22">
        <f t="shared" si="2"/>
        <v>1</v>
      </c>
      <c r="E98">
        <v>1.2385018000000001</v>
      </c>
    </row>
    <row r="99" spans="1:5" x14ac:dyDescent="0.25">
      <c r="A99" t="s">
        <v>5</v>
      </c>
      <c r="B99">
        <v>2013</v>
      </c>
      <c r="C99" t="s">
        <v>3005</v>
      </c>
      <c r="D99" s="22">
        <f t="shared" si="2"/>
        <v>1.032285298253099</v>
      </c>
      <c r="E99">
        <v>1.2784872</v>
      </c>
    </row>
    <row r="100" spans="1:5" x14ac:dyDescent="0.25">
      <c r="A100" t="s">
        <v>5</v>
      </c>
      <c r="B100">
        <v>2014</v>
      </c>
      <c r="C100" t="s">
        <v>3005</v>
      </c>
      <c r="D100" s="22">
        <f t="shared" si="2"/>
        <v>1.0604989027872223</v>
      </c>
      <c r="E100">
        <v>1.3134298</v>
      </c>
    </row>
    <row r="101" spans="1:5" x14ac:dyDescent="0.25">
      <c r="A101" t="s">
        <v>5</v>
      </c>
      <c r="B101">
        <v>2015</v>
      </c>
      <c r="C101" t="s">
        <v>3005</v>
      </c>
      <c r="D101" s="22">
        <f t="shared" si="2"/>
        <v>1.0841256750696688</v>
      </c>
      <c r="E101">
        <v>1.3426916</v>
      </c>
    </row>
    <row r="102" spans="1:5" x14ac:dyDescent="0.25">
      <c r="A102" t="s">
        <v>5</v>
      </c>
      <c r="B102">
        <v>2016</v>
      </c>
      <c r="C102" t="s">
        <v>3005</v>
      </c>
      <c r="D102" s="22">
        <f t="shared" si="2"/>
        <v>1.1027022326491571</v>
      </c>
      <c r="E102">
        <v>1.3656987</v>
      </c>
    </row>
    <row r="103" spans="1:5" x14ac:dyDescent="0.25">
      <c r="A103" t="s">
        <v>5</v>
      </c>
      <c r="B103">
        <v>2017</v>
      </c>
      <c r="C103" t="s">
        <v>3005</v>
      </c>
      <c r="D103" s="22">
        <f t="shared" si="2"/>
        <v>1.123592392033665</v>
      </c>
      <c r="E103">
        <v>1.3915712</v>
      </c>
    </row>
    <row r="104" spans="1:5" x14ac:dyDescent="0.25">
      <c r="A104" t="s">
        <v>5</v>
      </c>
      <c r="B104">
        <v>2018</v>
      </c>
      <c r="C104" t="s">
        <v>3005</v>
      </c>
      <c r="D104" s="22">
        <f t="shared" si="2"/>
        <v>1.1482648632404084</v>
      </c>
      <c r="E104">
        <v>1.4221280999999999</v>
      </c>
    </row>
    <row r="105" spans="1:5" x14ac:dyDescent="0.25">
      <c r="A105" t="s">
        <v>5</v>
      </c>
      <c r="B105">
        <v>2019</v>
      </c>
      <c r="C105" t="s">
        <v>3005</v>
      </c>
      <c r="D105" s="22">
        <f t="shared" si="2"/>
        <v>1.1761512175436484</v>
      </c>
      <c r="E105">
        <v>1.4566654000000001</v>
      </c>
    </row>
    <row r="106" spans="1:5" x14ac:dyDescent="0.25">
      <c r="A106" t="s">
        <v>5</v>
      </c>
      <c r="B106">
        <v>2020</v>
      </c>
      <c r="C106" t="s">
        <v>3005</v>
      </c>
      <c r="D106" s="22">
        <f t="shared" si="2"/>
        <v>1.199392120382869</v>
      </c>
      <c r="E106">
        <v>1.4854493</v>
      </c>
    </row>
    <row r="107" spans="1:5" x14ac:dyDescent="0.25">
      <c r="A107" t="s">
        <v>5</v>
      </c>
      <c r="B107">
        <v>2021</v>
      </c>
      <c r="C107" t="s">
        <v>3005</v>
      </c>
      <c r="D107" s="22">
        <f t="shared" si="2"/>
        <v>1.21526629997631</v>
      </c>
      <c r="E107">
        <v>1.5051095000000001</v>
      </c>
    </row>
    <row r="108" spans="1:5" x14ac:dyDescent="0.25">
      <c r="A108" t="s">
        <v>5</v>
      </c>
      <c r="B108">
        <v>2022</v>
      </c>
      <c r="C108" t="s">
        <v>3005</v>
      </c>
      <c r="D108" s="22">
        <f t="shared" si="2"/>
        <v>1.2424900795461096</v>
      </c>
      <c r="E108">
        <v>1.5388261999999999</v>
      </c>
    </row>
    <row r="109" spans="1:5" x14ac:dyDescent="0.25">
      <c r="A109" t="s">
        <v>5</v>
      </c>
      <c r="B109">
        <v>2023</v>
      </c>
      <c r="C109" t="s">
        <v>3005</v>
      </c>
      <c r="D109" s="22">
        <f t="shared" si="2"/>
        <v>1.2882779015743053</v>
      </c>
      <c r="E109">
        <v>1.5955345000000001</v>
      </c>
    </row>
    <row r="110" spans="1:5" x14ac:dyDescent="0.25">
      <c r="A110" t="s">
        <v>6</v>
      </c>
      <c r="B110">
        <v>2006</v>
      </c>
      <c r="C110" t="s">
        <v>3005</v>
      </c>
      <c r="D110" s="22">
        <f t="shared" si="2"/>
        <v>0.80742716724351948</v>
      </c>
      <c r="E110">
        <v>1</v>
      </c>
    </row>
    <row r="111" spans="1:5" x14ac:dyDescent="0.25">
      <c r="A111" t="s">
        <v>6</v>
      </c>
      <c r="B111">
        <v>2007</v>
      </c>
      <c r="C111" t="s">
        <v>3005</v>
      </c>
      <c r="D111" s="22">
        <f t="shared" si="2"/>
        <v>0.84397987956093401</v>
      </c>
      <c r="E111">
        <v>1.0452706</v>
      </c>
    </row>
    <row r="112" spans="1:5" x14ac:dyDescent="0.25">
      <c r="A112" t="s">
        <v>6</v>
      </c>
      <c r="B112">
        <v>2008</v>
      </c>
      <c r="C112" t="s">
        <v>3005</v>
      </c>
      <c r="D112" s="22">
        <f t="shared" si="2"/>
        <v>0.87755334711665334</v>
      </c>
      <c r="E112">
        <v>1.0868514</v>
      </c>
    </row>
    <row r="113" spans="1:5" x14ac:dyDescent="0.25">
      <c r="A113" t="s">
        <v>6</v>
      </c>
      <c r="B113">
        <v>2009</v>
      </c>
      <c r="C113" t="s">
        <v>3005</v>
      </c>
      <c r="D113" s="22">
        <f t="shared" si="2"/>
        <v>0.91343734825415657</v>
      </c>
      <c r="E113">
        <v>1.1312937999999999</v>
      </c>
    </row>
    <row r="114" spans="1:5" x14ac:dyDescent="0.25">
      <c r="A114" t="s">
        <v>6</v>
      </c>
      <c r="B114">
        <v>2010</v>
      </c>
      <c r="C114" t="s">
        <v>3005</v>
      </c>
      <c r="D114" s="22">
        <f t="shared" si="2"/>
        <v>0.93400962356292094</v>
      </c>
      <c r="E114">
        <v>1.1567726</v>
      </c>
    </row>
    <row r="115" spans="1:5" x14ac:dyDescent="0.25">
      <c r="A115" t="s">
        <v>6</v>
      </c>
      <c r="B115">
        <v>2011</v>
      </c>
      <c r="C115" t="s">
        <v>3005</v>
      </c>
      <c r="D115" s="22">
        <f t="shared" si="2"/>
        <v>0.96855434525811746</v>
      </c>
      <c r="E115">
        <v>1.1995563</v>
      </c>
    </row>
    <row r="116" spans="1:5" x14ac:dyDescent="0.25">
      <c r="A116" t="s">
        <v>6</v>
      </c>
      <c r="B116">
        <v>2012</v>
      </c>
      <c r="C116" t="s">
        <v>3005</v>
      </c>
      <c r="D116" s="22">
        <f t="shared" si="2"/>
        <v>1</v>
      </c>
      <c r="E116">
        <v>1.2385018000000001</v>
      </c>
    </row>
    <row r="117" spans="1:5" x14ac:dyDescent="0.25">
      <c r="A117" t="s">
        <v>6</v>
      </c>
      <c r="B117">
        <v>2013</v>
      </c>
      <c r="C117" t="s">
        <v>3005</v>
      </c>
      <c r="D117" s="22">
        <f t="shared" si="2"/>
        <v>1.032285298253099</v>
      </c>
      <c r="E117">
        <v>1.2784872</v>
      </c>
    </row>
    <row r="118" spans="1:5" x14ac:dyDescent="0.25">
      <c r="A118" t="s">
        <v>6</v>
      </c>
      <c r="B118">
        <v>2014</v>
      </c>
      <c r="C118" t="s">
        <v>3005</v>
      </c>
      <c r="D118" s="22">
        <f t="shared" si="2"/>
        <v>1.0604989027872223</v>
      </c>
      <c r="E118">
        <v>1.3134298</v>
      </c>
    </row>
    <row r="119" spans="1:5" x14ac:dyDescent="0.25">
      <c r="A119" t="s">
        <v>6</v>
      </c>
      <c r="B119">
        <v>2015</v>
      </c>
      <c r="C119" t="s">
        <v>3005</v>
      </c>
      <c r="D119" s="22">
        <f t="shared" si="2"/>
        <v>1.0841256750696688</v>
      </c>
      <c r="E119">
        <v>1.3426916</v>
      </c>
    </row>
    <row r="120" spans="1:5" x14ac:dyDescent="0.25">
      <c r="A120" t="s">
        <v>6</v>
      </c>
      <c r="B120">
        <v>2016</v>
      </c>
      <c r="C120" t="s">
        <v>3005</v>
      </c>
      <c r="D120" s="22">
        <f t="shared" si="2"/>
        <v>1.1027022326491571</v>
      </c>
      <c r="E120">
        <v>1.3656987</v>
      </c>
    </row>
    <row r="121" spans="1:5" x14ac:dyDescent="0.25">
      <c r="A121" t="s">
        <v>6</v>
      </c>
      <c r="B121">
        <v>2017</v>
      </c>
      <c r="C121" t="s">
        <v>3005</v>
      </c>
      <c r="D121" s="22">
        <f t="shared" si="2"/>
        <v>1.123592392033665</v>
      </c>
      <c r="E121">
        <v>1.3915712</v>
      </c>
    </row>
    <row r="122" spans="1:5" x14ac:dyDescent="0.25">
      <c r="A122" t="s">
        <v>6</v>
      </c>
      <c r="B122">
        <v>2018</v>
      </c>
      <c r="C122" t="s">
        <v>3005</v>
      </c>
      <c r="D122" s="22">
        <f t="shared" si="2"/>
        <v>1.1482648632404084</v>
      </c>
      <c r="E122">
        <v>1.4221280999999999</v>
      </c>
    </row>
    <row r="123" spans="1:5" x14ac:dyDescent="0.25">
      <c r="A123" t="s">
        <v>6</v>
      </c>
      <c r="B123">
        <v>2019</v>
      </c>
      <c r="C123" t="s">
        <v>3005</v>
      </c>
      <c r="D123" s="22">
        <f t="shared" si="2"/>
        <v>1.1761512175436484</v>
      </c>
      <c r="E123">
        <v>1.4566654000000001</v>
      </c>
    </row>
    <row r="124" spans="1:5" x14ac:dyDescent="0.25">
      <c r="A124" t="s">
        <v>6</v>
      </c>
      <c r="B124">
        <v>2020</v>
      </c>
      <c r="C124" t="s">
        <v>3005</v>
      </c>
      <c r="D124" s="22">
        <f t="shared" si="2"/>
        <v>1.199392120382869</v>
      </c>
      <c r="E124">
        <v>1.4854493</v>
      </c>
    </row>
    <row r="125" spans="1:5" x14ac:dyDescent="0.25">
      <c r="A125" t="s">
        <v>6</v>
      </c>
      <c r="B125">
        <v>2021</v>
      </c>
      <c r="C125" t="s">
        <v>3005</v>
      </c>
      <c r="D125" s="22">
        <f t="shared" si="2"/>
        <v>1.21526629997631</v>
      </c>
      <c r="E125">
        <v>1.5051095000000001</v>
      </c>
    </row>
    <row r="126" spans="1:5" x14ac:dyDescent="0.25">
      <c r="A126" t="s">
        <v>6</v>
      </c>
      <c r="B126">
        <v>2022</v>
      </c>
      <c r="C126" t="s">
        <v>3005</v>
      </c>
      <c r="D126" s="22">
        <f t="shared" si="2"/>
        <v>1.2424900795461096</v>
      </c>
      <c r="E126">
        <v>1.5388261999999999</v>
      </c>
    </row>
    <row r="127" spans="1:5" x14ac:dyDescent="0.25">
      <c r="A127" t="s">
        <v>6</v>
      </c>
      <c r="B127">
        <v>2023</v>
      </c>
      <c r="C127" t="s">
        <v>3005</v>
      </c>
      <c r="D127" s="22">
        <f t="shared" si="2"/>
        <v>1.2882779015743053</v>
      </c>
      <c r="E127">
        <v>1.5955345000000001</v>
      </c>
    </row>
    <row r="128" spans="1:5" x14ac:dyDescent="0.25">
      <c r="A128" t="s">
        <v>7</v>
      </c>
      <c r="B128">
        <v>2006</v>
      </c>
      <c r="C128" t="s">
        <v>3005</v>
      </c>
      <c r="D128" s="22">
        <f t="shared" si="2"/>
        <v>0.82829722169156317</v>
      </c>
      <c r="E128">
        <v>1.0258476000000001</v>
      </c>
    </row>
    <row r="129" spans="1:5" x14ac:dyDescent="0.25">
      <c r="A129" t="s">
        <v>7</v>
      </c>
      <c r="B129">
        <v>2007</v>
      </c>
      <c r="C129" t="s">
        <v>3005</v>
      </c>
      <c r="D129" s="22">
        <f t="shared" si="2"/>
        <v>0.85995409938039635</v>
      </c>
      <c r="E129">
        <v>1.0650546999999999</v>
      </c>
    </row>
    <row r="130" spans="1:5" x14ac:dyDescent="0.25">
      <c r="A130" t="s">
        <v>7</v>
      </c>
      <c r="B130">
        <v>2008</v>
      </c>
      <c r="C130" t="s">
        <v>3005</v>
      </c>
      <c r="D130" s="22">
        <f t="shared" si="2"/>
        <v>0.8980914682562432</v>
      </c>
      <c r="E130">
        <v>1.1122879000000001</v>
      </c>
    </row>
    <row r="131" spans="1:5" x14ac:dyDescent="0.25">
      <c r="A131" t="s">
        <v>7</v>
      </c>
      <c r="B131">
        <v>2009</v>
      </c>
      <c r="C131" t="s">
        <v>3005</v>
      </c>
      <c r="D131" s="22">
        <f t="shared" si="2"/>
        <v>0.92049183941436319</v>
      </c>
      <c r="E131">
        <v>1.1400307999999999</v>
      </c>
    </row>
    <row r="132" spans="1:5" x14ac:dyDescent="0.25">
      <c r="A132" t="s">
        <v>7</v>
      </c>
      <c r="B132">
        <v>2010</v>
      </c>
      <c r="C132" t="s">
        <v>3005</v>
      </c>
      <c r="D132" s="22">
        <f t="shared" si="2"/>
        <v>0.95159054270248122</v>
      </c>
      <c r="E132">
        <v>1.1785466</v>
      </c>
    </row>
    <row r="133" spans="1:5" x14ac:dyDescent="0.25">
      <c r="A133" t="s">
        <v>7</v>
      </c>
      <c r="B133">
        <v>2011</v>
      </c>
      <c r="C133" t="s">
        <v>3005</v>
      </c>
      <c r="D133" s="22">
        <f t="shared" si="2"/>
        <v>0.98557176097765853</v>
      </c>
      <c r="E133">
        <v>1.2206324</v>
      </c>
    </row>
    <row r="134" spans="1:5" x14ac:dyDescent="0.25">
      <c r="A134" t="s">
        <v>7</v>
      </c>
      <c r="B134">
        <v>2012</v>
      </c>
      <c r="C134" t="s">
        <v>3005</v>
      </c>
      <c r="D134" s="22">
        <f t="shared" si="2"/>
        <v>1.0157821328963752</v>
      </c>
      <c r="E134">
        <v>1.2580480000000001</v>
      </c>
    </row>
    <row r="135" spans="1:5" x14ac:dyDescent="0.25">
      <c r="A135" t="s">
        <v>7</v>
      </c>
      <c r="B135">
        <v>2013</v>
      </c>
      <c r="C135" t="s">
        <v>3005</v>
      </c>
      <c r="D135" s="22">
        <f t="shared" si="2"/>
        <v>1.0469398591104186</v>
      </c>
      <c r="E135">
        <v>1.2966369</v>
      </c>
    </row>
    <row r="136" spans="1:5" x14ac:dyDescent="0.25">
      <c r="A136" t="s">
        <v>7</v>
      </c>
      <c r="B136">
        <v>2014</v>
      </c>
      <c r="C136" t="s">
        <v>3005</v>
      </c>
      <c r="D136" s="22">
        <f t="shared" si="2"/>
        <v>1.073855282245048</v>
      </c>
      <c r="E136">
        <v>1.3299717</v>
      </c>
    </row>
    <row r="137" spans="1:5" x14ac:dyDescent="0.25">
      <c r="A137" t="s">
        <v>7</v>
      </c>
      <c r="B137">
        <v>2015</v>
      </c>
      <c r="C137" t="s">
        <v>3005</v>
      </c>
      <c r="D137" s="22">
        <f t="shared" ref="D137:D200" si="3">E137/$E$8</f>
        <v>1.0931225937661131</v>
      </c>
      <c r="E137">
        <v>1.3538342999999999</v>
      </c>
    </row>
    <row r="138" spans="1:5" x14ac:dyDescent="0.25">
      <c r="A138" t="s">
        <v>7</v>
      </c>
      <c r="B138">
        <v>2016</v>
      </c>
      <c r="C138" t="s">
        <v>3005</v>
      </c>
      <c r="D138" s="22">
        <f t="shared" si="3"/>
        <v>1.112533869551098</v>
      </c>
      <c r="E138">
        <v>1.3778752000000001</v>
      </c>
    </row>
    <row r="139" spans="1:5" x14ac:dyDescent="0.25">
      <c r="A139" t="s">
        <v>7</v>
      </c>
      <c r="B139">
        <v>2017</v>
      </c>
      <c r="C139" t="s">
        <v>3005</v>
      </c>
      <c r="D139" s="22">
        <f t="shared" si="3"/>
        <v>1.1345703332849415</v>
      </c>
      <c r="E139">
        <v>1.4051674000000001</v>
      </c>
    </row>
    <row r="140" spans="1:5" x14ac:dyDescent="0.25">
      <c r="A140" t="s">
        <v>7</v>
      </c>
      <c r="B140">
        <v>2018</v>
      </c>
      <c r="C140" t="s">
        <v>3005</v>
      </c>
      <c r="D140" s="22">
        <f t="shared" si="3"/>
        <v>1.1637975818848223</v>
      </c>
      <c r="E140">
        <v>1.4413654</v>
      </c>
    </row>
    <row r="141" spans="1:5" x14ac:dyDescent="0.25">
      <c r="A141" t="s">
        <v>7</v>
      </c>
      <c r="B141">
        <v>2019</v>
      </c>
      <c r="C141" t="s">
        <v>3005</v>
      </c>
      <c r="D141" s="22">
        <f t="shared" si="3"/>
        <v>1.1884662581838799</v>
      </c>
      <c r="E141">
        <v>1.4719176</v>
      </c>
    </row>
    <row r="142" spans="1:5" x14ac:dyDescent="0.25">
      <c r="A142" t="s">
        <v>7</v>
      </c>
      <c r="B142">
        <v>2020</v>
      </c>
      <c r="C142" t="s">
        <v>3005</v>
      </c>
      <c r="D142" s="22">
        <f t="shared" si="3"/>
        <v>1.2074703484484235</v>
      </c>
      <c r="E142">
        <v>1.4954542</v>
      </c>
    </row>
    <row r="143" spans="1:5" x14ac:dyDescent="0.25">
      <c r="A143" t="s">
        <v>7</v>
      </c>
      <c r="B143">
        <v>2021</v>
      </c>
      <c r="C143" t="s">
        <v>3005</v>
      </c>
      <c r="D143" s="22">
        <f t="shared" si="3"/>
        <v>1.21526629997631</v>
      </c>
      <c r="E143">
        <v>1.5051095000000001</v>
      </c>
    </row>
    <row r="144" spans="1:5" x14ac:dyDescent="0.25">
      <c r="A144" t="s">
        <v>7</v>
      </c>
      <c r="B144">
        <v>2022</v>
      </c>
      <c r="C144" t="s">
        <v>3005</v>
      </c>
      <c r="D144" s="22">
        <f t="shared" si="3"/>
        <v>1.2424900795461096</v>
      </c>
      <c r="E144">
        <v>1.5388261999999999</v>
      </c>
    </row>
    <row r="145" spans="1:5" x14ac:dyDescent="0.25">
      <c r="A145" t="s">
        <v>7</v>
      </c>
      <c r="B145">
        <v>2023</v>
      </c>
      <c r="C145" t="s">
        <v>3005</v>
      </c>
      <c r="D145" s="22">
        <f t="shared" si="3"/>
        <v>1.2882779015743053</v>
      </c>
      <c r="E145">
        <v>1.5955345000000001</v>
      </c>
    </row>
    <row r="146" spans="1:5" x14ac:dyDescent="0.25">
      <c r="A146" t="s">
        <v>8</v>
      </c>
      <c r="B146">
        <v>2006</v>
      </c>
      <c r="C146" t="s">
        <v>3005</v>
      </c>
      <c r="D146" s="22">
        <f t="shared" si="3"/>
        <v>0.82829722169156317</v>
      </c>
      <c r="E146">
        <v>1.0258476000000001</v>
      </c>
    </row>
    <row r="147" spans="1:5" x14ac:dyDescent="0.25">
      <c r="A147" t="s">
        <v>8</v>
      </c>
      <c r="B147">
        <v>2007</v>
      </c>
      <c r="C147" t="s">
        <v>3005</v>
      </c>
      <c r="D147" s="22">
        <f t="shared" si="3"/>
        <v>0.85995409938039635</v>
      </c>
      <c r="E147">
        <v>1.0650546999999999</v>
      </c>
    </row>
    <row r="148" spans="1:5" x14ac:dyDescent="0.25">
      <c r="A148" t="s">
        <v>8</v>
      </c>
      <c r="B148">
        <v>2008</v>
      </c>
      <c r="C148" t="s">
        <v>3005</v>
      </c>
      <c r="D148" s="22">
        <f t="shared" si="3"/>
        <v>0.8980914682562432</v>
      </c>
      <c r="E148">
        <v>1.1122879000000001</v>
      </c>
    </row>
    <row r="149" spans="1:5" x14ac:dyDescent="0.25">
      <c r="A149" t="s">
        <v>8</v>
      </c>
      <c r="B149">
        <v>2009</v>
      </c>
      <c r="C149" t="s">
        <v>3005</v>
      </c>
      <c r="D149" s="22">
        <f t="shared" si="3"/>
        <v>0.92049183941436319</v>
      </c>
      <c r="E149">
        <v>1.1400307999999999</v>
      </c>
    </row>
    <row r="150" spans="1:5" x14ac:dyDescent="0.25">
      <c r="A150" t="s">
        <v>8</v>
      </c>
      <c r="B150">
        <v>2010</v>
      </c>
      <c r="C150" t="s">
        <v>3005</v>
      </c>
      <c r="D150" s="22">
        <f t="shared" si="3"/>
        <v>0.95159054270248122</v>
      </c>
      <c r="E150">
        <v>1.1785466</v>
      </c>
    </row>
    <row r="151" spans="1:5" x14ac:dyDescent="0.25">
      <c r="A151" t="s">
        <v>8</v>
      </c>
      <c r="B151">
        <v>2011</v>
      </c>
      <c r="C151" t="s">
        <v>3005</v>
      </c>
      <c r="D151" s="22">
        <f t="shared" si="3"/>
        <v>0.98557176097765853</v>
      </c>
      <c r="E151">
        <v>1.2206324</v>
      </c>
    </row>
    <row r="152" spans="1:5" x14ac:dyDescent="0.25">
      <c r="A152" t="s">
        <v>8</v>
      </c>
      <c r="B152">
        <v>2012</v>
      </c>
      <c r="C152" t="s">
        <v>3005</v>
      </c>
      <c r="D152" s="22">
        <f t="shared" si="3"/>
        <v>1.0157821328963752</v>
      </c>
      <c r="E152">
        <v>1.2580480000000001</v>
      </c>
    </row>
    <row r="153" spans="1:5" x14ac:dyDescent="0.25">
      <c r="A153" t="s">
        <v>8</v>
      </c>
      <c r="B153">
        <v>2013</v>
      </c>
      <c r="C153" t="s">
        <v>3005</v>
      </c>
      <c r="D153" s="22">
        <f t="shared" si="3"/>
        <v>1.0469398591104186</v>
      </c>
      <c r="E153">
        <v>1.2966369</v>
      </c>
    </row>
    <row r="154" spans="1:5" x14ac:dyDescent="0.25">
      <c r="A154" t="s">
        <v>8</v>
      </c>
      <c r="B154">
        <v>2014</v>
      </c>
      <c r="C154" t="s">
        <v>3005</v>
      </c>
      <c r="D154" s="22">
        <f t="shared" si="3"/>
        <v>1.073855282245048</v>
      </c>
      <c r="E154">
        <v>1.3299717</v>
      </c>
    </row>
    <row r="155" spans="1:5" x14ac:dyDescent="0.25">
      <c r="A155" t="s">
        <v>8</v>
      </c>
      <c r="B155">
        <v>2015</v>
      </c>
      <c r="C155" t="s">
        <v>3005</v>
      </c>
      <c r="D155" s="22">
        <f t="shared" si="3"/>
        <v>1.0931225937661131</v>
      </c>
      <c r="E155">
        <v>1.3538342999999999</v>
      </c>
    </row>
    <row r="156" spans="1:5" x14ac:dyDescent="0.25">
      <c r="A156" t="s">
        <v>8</v>
      </c>
      <c r="B156">
        <v>2016</v>
      </c>
      <c r="C156" t="s">
        <v>3005</v>
      </c>
      <c r="D156" s="22">
        <f t="shared" si="3"/>
        <v>1.112533869551098</v>
      </c>
      <c r="E156">
        <v>1.3778752000000001</v>
      </c>
    </row>
    <row r="157" spans="1:5" x14ac:dyDescent="0.25">
      <c r="A157" t="s">
        <v>8</v>
      </c>
      <c r="B157">
        <v>2017</v>
      </c>
      <c r="C157" t="s">
        <v>3005</v>
      </c>
      <c r="D157" s="22">
        <f t="shared" si="3"/>
        <v>1.1345703332849415</v>
      </c>
      <c r="E157">
        <v>1.4051674000000001</v>
      </c>
    </row>
    <row r="158" spans="1:5" x14ac:dyDescent="0.25">
      <c r="A158" t="s">
        <v>8</v>
      </c>
      <c r="B158">
        <v>2018</v>
      </c>
      <c r="C158" t="s">
        <v>3005</v>
      </c>
      <c r="D158" s="22">
        <f t="shared" si="3"/>
        <v>1.1637975818848223</v>
      </c>
      <c r="E158">
        <v>1.4413654</v>
      </c>
    </row>
    <row r="159" spans="1:5" x14ac:dyDescent="0.25">
      <c r="A159" t="s">
        <v>8</v>
      </c>
      <c r="B159">
        <v>2019</v>
      </c>
      <c r="C159" t="s">
        <v>3005</v>
      </c>
      <c r="D159" s="22">
        <f t="shared" si="3"/>
        <v>1.1884662581838799</v>
      </c>
      <c r="E159">
        <v>1.4719176</v>
      </c>
    </row>
    <row r="160" spans="1:5" x14ac:dyDescent="0.25">
      <c r="A160" t="s">
        <v>8</v>
      </c>
      <c r="B160">
        <v>2020</v>
      </c>
      <c r="C160" t="s">
        <v>3005</v>
      </c>
      <c r="D160" s="22">
        <f t="shared" si="3"/>
        <v>1.2074703484484235</v>
      </c>
      <c r="E160">
        <v>1.4954542</v>
      </c>
    </row>
    <row r="161" spans="1:5" x14ac:dyDescent="0.25">
      <c r="A161" t="s">
        <v>8</v>
      </c>
      <c r="B161">
        <v>2021</v>
      </c>
      <c r="C161" t="s">
        <v>3005</v>
      </c>
      <c r="D161" s="22">
        <f t="shared" si="3"/>
        <v>1.21526629997631</v>
      </c>
      <c r="E161">
        <v>1.5051095000000001</v>
      </c>
    </row>
    <row r="162" spans="1:5" x14ac:dyDescent="0.25">
      <c r="A162" t="s">
        <v>8</v>
      </c>
      <c r="B162">
        <v>2022</v>
      </c>
      <c r="C162" t="s">
        <v>3005</v>
      </c>
      <c r="D162" s="22">
        <f t="shared" si="3"/>
        <v>1.2424900795461096</v>
      </c>
      <c r="E162">
        <v>1.5388261999999999</v>
      </c>
    </row>
    <row r="163" spans="1:5" x14ac:dyDescent="0.25">
      <c r="A163" t="s">
        <v>8</v>
      </c>
      <c r="B163">
        <v>2023</v>
      </c>
      <c r="C163" t="s">
        <v>3005</v>
      </c>
      <c r="D163" s="22">
        <f t="shared" si="3"/>
        <v>1.2882779015743053</v>
      </c>
      <c r="E163">
        <v>1.5955345000000001</v>
      </c>
    </row>
    <row r="164" spans="1:5" x14ac:dyDescent="0.25">
      <c r="A164" t="s">
        <v>9</v>
      </c>
      <c r="B164">
        <v>2006</v>
      </c>
      <c r="C164" t="s">
        <v>3005</v>
      </c>
      <c r="D164" s="22">
        <f t="shared" si="3"/>
        <v>0.80742716724351948</v>
      </c>
      <c r="E164">
        <v>1</v>
      </c>
    </row>
    <row r="165" spans="1:5" x14ac:dyDescent="0.25">
      <c r="A165" t="s">
        <v>9</v>
      </c>
      <c r="B165">
        <v>2007</v>
      </c>
      <c r="C165" t="s">
        <v>3005</v>
      </c>
      <c r="D165" s="22">
        <f t="shared" si="3"/>
        <v>0.84397987956093401</v>
      </c>
      <c r="E165">
        <v>1.0452706</v>
      </c>
    </row>
    <row r="166" spans="1:5" x14ac:dyDescent="0.25">
      <c r="A166" t="s">
        <v>9</v>
      </c>
      <c r="B166">
        <v>2008</v>
      </c>
      <c r="C166" t="s">
        <v>3005</v>
      </c>
      <c r="D166" s="22">
        <f t="shared" si="3"/>
        <v>0.87755334711665334</v>
      </c>
      <c r="E166">
        <v>1.0868514</v>
      </c>
    </row>
    <row r="167" spans="1:5" x14ac:dyDescent="0.25">
      <c r="A167" t="s">
        <v>9</v>
      </c>
      <c r="B167">
        <v>2009</v>
      </c>
      <c r="C167" t="s">
        <v>3005</v>
      </c>
      <c r="D167" s="22">
        <f t="shared" si="3"/>
        <v>0.91343734825415657</v>
      </c>
      <c r="E167">
        <v>1.1312937999999999</v>
      </c>
    </row>
    <row r="168" spans="1:5" x14ac:dyDescent="0.25">
      <c r="A168" t="s">
        <v>9</v>
      </c>
      <c r="B168">
        <v>2010</v>
      </c>
      <c r="C168" t="s">
        <v>3005</v>
      </c>
      <c r="D168" s="22">
        <f t="shared" si="3"/>
        <v>0.93400962356292094</v>
      </c>
      <c r="E168">
        <v>1.1567726</v>
      </c>
    </row>
    <row r="169" spans="1:5" x14ac:dyDescent="0.25">
      <c r="A169" t="s">
        <v>9</v>
      </c>
      <c r="B169">
        <v>2011</v>
      </c>
      <c r="C169" t="s">
        <v>3005</v>
      </c>
      <c r="D169" s="22">
        <f t="shared" si="3"/>
        <v>0.96855434525811746</v>
      </c>
      <c r="E169">
        <v>1.1995563</v>
      </c>
    </row>
    <row r="170" spans="1:5" x14ac:dyDescent="0.25">
      <c r="A170" t="s">
        <v>9</v>
      </c>
      <c r="B170">
        <v>2012</v>
      </c>
      <c r="C170" t="s">
        <v>3005</v>
      </c>
      <c r="D170" s="22">
        <f t="shared" si="3"/>
        <v>1</v>
      </c>
      <c r="E170">
        <v>1.2385018000000001</v>
      </c>
    </row>
    <row r="171" spans="1:5" x14ac:dyDescent="0.25">
      <c r="A171" t="s">
        <v>9</v>
      </c>
      <c r="B171">
        <v>2013</v>
      </c>
      <c r="C171" t="s">
        <v>3005</v>
      </c>
      <c r="D171" s="22">
        <f t="shared" si="3"/>
        <v>1.032285298253099</v>
      </c>
      <c r="E171">
        <v>1.2784872</v>
      </c>
    </row>
    <row r="172" spans="1:5" x14ac:dyDescent="0.25">
      <c r="A172" t="s">
        <v>9</v>
      </c>
      <c r="B172">
        <v>2014</v>
      </c>
      <c r="C172" t="s">
        <v>3005</v>
      </c>
      <c r="D172" s="22">
        <f t="shared" si="3"/>
        <v>1.0604989027872223</v>
      </c>
      <c r="E172">
        <v>1.3134298</v>
      </c>
    </row>
    <row r="173" spans="1:5" x14ac:dyDescent="0.25">
      <c r="A173" t="s">
        <v>9</v>
      </c>
      <c r="B173">
        <v>2015</v>
      </c>
      <c r="C173" t="s">
        <v>3005</v>
      </c>
      <c r="D173" s="22">
        <f t="shared" si="3"/>
        <v>1.0841256750696688</v>
      </c>
      <c r="E173">
        <v>1.3426916</v>
      </c>
    </row>
    <row r="174" spans="1:5" x14ac:dyDescent="0.25">
      <c r="A174" t="s">
        <v>9</v>
      </c>
      <c r="B174">
        <v>2016</v>
      </c>
      <c r="C174" t="s">
        <v>3005</v>
      </c>
      <c r="D174" s="22">
        <f t="shared" si="3"/>
        <v>1.1027022326491571</v>
      </c>
      <c r="E174">
        <v>1.3656987</v>
      </c>
    </row>
    <row r="175" spans="1:5" x14ac:dyDescent="0.25">
      <c r="A175" t="s">
        <v>9</v>
      </c>
      <c r="B175">
        <v>2017</v>
      </c>
      <c r="C175" t="s">
        <v>3005</v>
      </c>
      <c r="D175" s="22">
        <f t="shared" si="3"/>
        <v>1.123592392033665</v>
      </c>
      <c r="E175">
        <v>1.3915712</v>
      </c>
    </row>
    <row r="176" spans="1:5" x14ac:dyDescent="0.25">
      <c r="A176" t="s">
        <v>9</v>
      </c>
      <c r="B176">
        <v>2018</v>
      </c>
      <c r="C176" t="s">
        <v>3005</v>
      </c>
      <c r="D176" s="22">
        <f t="shared" si="3"/>
        <v>1.1482648632404084</v>
      </c>
      <c r="E176">
        <v>1.4221280999999999</v>
      </c>
    </row>
    <row r="177" spans="1:5" x14ac:dyDescent="0.25">
      <c r="A177" t="s">
        <v>9</v>
      </c>
      <c r="B177">
        <v>2019</v>
      </c>
      <c r="C177" t="s">
        <v>3005</v>
      </c>
      <c r="D177" s="22">
        <f t="shared" si="3"/>
        <v>1.1761512175436484</v>
      </c>
      <c r="E177">
        <v>1.4566654000000001</v>
      </c>
    </row>
    <row r="178" spans="1:5" x14ac:dyDescent="0.25">
      <c r="A178" t="s">
        <v>9</v>
      </c>
      <c r="B178">
        <v>2020</v>
      </c>
      <c r="C178" t="s">
        <v>3005</v>
      </c>
      <c r="D178" s="22">
        <f t="shared" si="3"/>
        <v>1.199392120382869</v>
      </c>
      <c r="E178">
        <v>1.4854493</v>
      </c>
    </row>
    <row r="179" spans="1:5" x14ac:dyDescent="0.25">
      <c r="A179" t="s">
        <v>9</v>
      </c>
      <c r="B179">
        <v>2021</v>
      </c>
      <c r="C179" t="s">
        <v>3005</v>
      </c>
      <c r="D179" s="22">
        <f t="shared" si="3"/>
        <v>1.21526629997631</v>
      </c>
      <c r="E179">
        <v>1.5051095000000001</v>
      </c>
    </row>
    <row r="180" spans="1:5" x14ac:dyDescent="0.25">
      <c r="A180" t="s">
        <v>9</v>
      </c>
      <c r="B180">
        <v>2022</v>
      </c>
      <c r="C180" t="s">
        <v>3005</v>
      </c>
      <c r="D180" s="22">
        <f t="shared" si="3"/>
        <v>1.2424900795461096</v>
      </c>
      <c r="E180">
        <v>1.5388261999999999</v>
      </c>
    </row>
    <row r="181" spans="1:5" x14ac:dyDescent="0.25">
      <c r="A181" t="s">
        <v>9</v>
      </c>
      <c r="B181">
        <v>2023</v>
      </c>
      <c r="C181" t="s">
        <v>3005</v>
      </c>
      <c r="D181" s="22">
        <f t="shared" si="3"/>
        <v>1.2882779015743053</v>
      </c>
      <c r="E181">
        <v>1.5955345000000001</v>
      </c>
    </row>
    <row r="182" spans="1:5" x14ac:dyDescent="0.25">
      <c r="A182" t="s">
        <v>10</v>
      </c>
      <c r="B182">
        <v>2006</v>
      </c>
      <c r="C182" t="s">
        <v>3005</v>
      </c>
      <c r="D182" s="22">
        <f t="shared" si="3"/>
        <v>0.82829722169156317</v>
      </c>
      <c r="E182">
        <v>1.0258476000000001</v>
      </c>
    </row>
    <row r="183" spans="1:5" x14ac:dyDescent="0.25">
      <c r="A183" t="s">
        <v>10</v>
      </c>
      <c r="B183">
        <v>2007</v>
      </c>
      <c r="C183" t="s">
        <v>3005</v>
      </c>
      <c r="D183" s="22">
        <f t="shared" si="3"/>
        <v>0.85995409938039635</v>
      </c>
      <c r="E183">
        <v>1.0650546999999999</v>
      </c>
    </row>
    <row r="184" spans="1:5" x14ac:dyDescent="0.25">
      <c r="A184" t="s">
        <v>10</v>
      </c>
      <c r="B184">
        <v>2008</v>
      </c>
      <c r="C184" t="s">
        <v>3005</v>
      </c>
      <c r="D184" s="22">
        <f t="shared" si="3"/>
        <v>0.8980914682562432</v>
      </c>
      <c r="E184">
        <v>1.1122879000000001</v>
      </c>
    </row>
    <row r="185" spans="1:5" x14ac:dyDescent="0.25">
      <c r="A185" t="s">
        <v>10</v>
      </c>
      <c r="B185">
        <v>2009</v>
      </c>
      <c r="C185" t="s">
        <v>3005</v>
      </c>
      <c r="D185" s="22">
        <f t="shared" si="3"/>
        <v>0.92049183941436319</v>
      </c>
      <c r="E185">
        <v>1.1400307999999999</v>
      </c>
    </row>
    <row r="186" spans="1:5" x14ac:dyDescent="0.25">
      <c r="A186" t="s">
        <v>10</v>
      </c>
      <c r="B186">
        <v>2010</v>
      </c>
      <c r="C186" t="s">
        <v>3005</v>
      </c>
      <c r="D186" s="22">
        <f t="shared" si="3"/>
        <v>0.95159054270248122</v>
      </c>
      <c r="E186">
        <v>1.1785466</v>
      </c>
    </row>
    <row r="187" spans="1:5" x14ac:dyDescent="0.25">
      <c r="A187" t="s">
        <v>10</v>
      </c>
      <c r="B187">
        <v>2011</v>
      </c>
      <c r="C187" t="s">
        <v>3005</v>
      </c>
      <c r="D187" s="22">
        <f t="shared" si="3"/>
        <v>0.98557176097765853</v>
      </c>
      <c r="E187">
        <v>1.2206324</v>
      </c>
    </row>
    <row r="188" spans="1:5" x14ac:dyDescent="0.25">
      <c r="A188" t="s">
        <v>10</v>
      </c>
      <c r="B188">
        <v>2012</v>
      </c>
      <c r="C188" t="s">
        <v>3005</v>
      </c>
      <c r="D188" s="22">
        <f t="shared" si="3"/>
        <v>1.0157821328963752</v>
      </c>
      <c r="E188">
        <v>1.2580480000000001</v>
      </c>
    </row>
    <row r="189" spans="1:5" x14ac:dyDescent="0.25">
      <c r="A189" t="s">
        <v>10</v>
      </c>
      <c r="B189">
        <v>2013</v>
      </c>
      <c r="C189" t="s">
        <v>3005</v>
      </c>
      <c r="D189" s="22">
        <f t="shared" si="3"/>
        <v>1.0469398591104186</v>
      </c>
      <c r="E189">
        <v>1.2966369</v>
      </c>
    </row>
    <row r="190" spans="1:5" x14ac:dyDescent="0.25">
      <c r="A190" t="s">
        <v>10</v>
      </c>
      <c r="B190">
        <v>2014</v>
      </c>
      <c r="C190" t="s">
        <v>3005</v>
      </c>
      <c r="D190" s="22">
        <f t="shared" si="3"/>
        <v>1.073855282245048</v>
      </c>
      <c r="E190">
        <v>1.3299717</v>
      </c>
    </row>
    <row r="191" spans="1:5" x14ac:dyDescent="0.25">
      <c r="A191" t="s">
        <v>10</v>
      </c>
      <c r="B191">
        <v>2015</v>
      </c>
      <c r="C191" t="s">
        <v>3005</v>
      </c>
      <c r="D191" s="22">
        <f t="shared" si="3"/>
        <v>1.0931225937661131</v>
      </c>
      <c r="E191">
        <v>1.3538342999999999</v>
      </c>
    </row>
    <row r="192" spans="1:5" x14ac:dyDescent="0.25">
      <c r="A192" t="s">
        <v>10</v>
      </c>
      <c r="B192">
        <v>2016</v>
      </c>
      <c r="C192" t="s">
        <v>3005</v>
      </c>
      <c r="D192" s="22">
        <f t="shared" si="3"/>
        <v>1.112533869551098</v>
      </c>
      <c r="E192">
        <v>1.3778752000000001</v>
      </c>
    </row>
    <row r="193" spans="1:5" x14ac:dyDescent="0.25">
      <c r="A193" t="s">
        <v>10</v>
      </c>
      <c r="B193">
        <v>2017</v>
      </c>
      <c r="C193" t="s">
        <v>3005</v>
      </c>
      <c r="D193" s="22">
        <f t="shared" si="3"/>
        <v>1.1345703332849415</v>
      </c>
      <c r="E193">
        <v>1.4051674000000001</v>
      </c>
    </row>
    <row r="194" spans="1:5" x14ac:dyDescent="0.25">
      <c r="A194" t="s">
        <v>10</v>
      </c>
      <c r="B194">
        <v>2018</v>
      </c>
      <c r="C194" t="s">
        <v>3005</v>
      </c>
      <c r="D194" s="22">
        <f t="shared" si="3"/>
        <v>1.1637975818848223</v>
      </c>
      <c r="E194">
        <v>1.4413654</v>
      </c>
    </row>
    <row r="195" spans="1:5" x14ac:dyDescent="0.25">
      <c r="A195" t="s">
        <v>10</v>
      </c>
      <c r="B195">
        <v>2019</v>
      </c>
      <c r="C195" t="s">
        <v>3005</v>
      </c>
      <c r="D195" s="22">
        <f t="shared" si="3"/>
        <v>1.1884662581838799</v>
      </c>
      <c r="E195">
        <v>1.4719176</v>
      </c>
    </row>
    <row r="196" spans="1:5" x14ac:dyDescent="0.25">
      <c r="A196" t="s">
        <v>10</v>
      </c>
      <c r="B196">
        <v>2020</v>
      </c>
      <c r="C196" t="s">
        <v>3005</v>
      </c>
      <c r="D196" s="22">
        <f t="shared" si="3"/>
        <v>1.2074703484484235</v>
      </c>
      <c r="E196">
        <v>1.4954542</v>
      </c>
    </row>
    <row r="197" spans="1:5" x14ac:dyDescent="0.25">
      <c r="A197" t="s">
        <v>10</v>
      </c>
      <c r="B197">
        <v>2021</v>
      </c>
      <c r="C197" t="s">
        <v>3005</v>
      </c>
      <c r="D197" s="22">
        <f t="shared" si="3"/>
        <v>1.21526629997631</v>
      </c>
      <c r="E197">
        <v>1.5051095000000001</v>
      </c>
    </row>
    <row r="198" spans="1:5" x14ac:dyDescent="0.25">
      <c r="A198" t="s">
        <v>10</v>
      </c>
      <c r="B198">
        <v>2022</v>
      </c>
      <c r="C198" t="s">
        <v>3005</v>
      </c>
      <c r="D198" s="22">
        <f t="shared" si="3"/>
        <v>1.2424900795461096</v>
      </c>
      <c r="E198">
        <v>1.5388261999999999</v>
      </c>
    </row>
    <row r="199" spans="1:5" x14ac:dyDescent="0.25">
      <c r="A199" t="s">
        <v>10</v>
      </c>
      <c r="B199">
        <v>2023</v>
      </c>
      <c r="C199" t="s">
        <v>3005</v>
      </c>
      <c r="D199" s="22">
        <f t="shared" si="3"/>
        <v>1.2882779015743053</v>
      </c>
      <c r="E199">
        <v>1.5955345000000001</v>
      </c>
    </row>
    <row r="200" spans="1:5" x14ac:dyDescent="0.25">
      <c r="A200" t="s">
        <v>11</v>
      </c>
      <c r="B200">
        <v>2006</v>
      </c>
      <c r="C200" t="s">
        <v>3005</v>
      </c>
      <c r="D200" s="22">
        <f t="shared" si="3"/>
        <v>0.80742716724351948</v>
      </c>
      <c r="E200">
        <v>1</v>
      </c>
    </row>
    <row r="201" spans="1:5" x14ac:dyDescent="0.25">
      <c r="A201" t="s">
        <v>11</v>
      </c>
      <c r="B201">
        <v>2007</v>
      </c>
      <c r="C201" t="s">
        <v>3005</v>
      </c>
      <c r="D201" s="22">
        <f t="shared" ref="D201:D235" si="4">E201/$E$8</f>
        <v>0.84397987956093401</v>
      </c>
      <c r="E201">
        <v>1.0452706</v>
      </c>
    </row>
    <row r="202" spans="1:5" x14ac:dyDescent="0.25">
      <c r="A202" t="s">
        <v>11</v>
      </c>
      <c r="B202">
        <v>2008</v>
      </c>
      <c r="C202" t="s">
        <v>3005</v>
      </c>
      <c r="D202" s="22">
        <f t="shared" si="4"/>
        <v>0.87755334711665334</v>
      </c>
      <c r="E202">
        <v>1.0868514</v>
      </c>
    </row>
    <row r="203" spans="1:5" x14ac:dyDescent="0.25">
      <c r="A203" t="s">
        <v>11</v>
      </c>
      <c r="B203">
        <v>2009</v>
      </c>
      <c r="C203" t="s">
        <v>3005</v>
      </c>
      <c r="D203" s="22">
        <f t="shared" si="4"/>
        <v>0.91343734825415657</v>
      </c>
      <c r="E203">
        <v>1.1312937999999999</v>
      </c>
    </row>
    <row r="204" spans="1:5" x14ac:dyDescent="0.25">
      <c r="A204" t="s">
        <v>11</v>
      </c>
      <c r="B204">
        <v>2010</v>
      </c>
      <c r="C204" t="s">
        <v>3005</v>
      </c>
      <c r="D204" s="22">
        <f t="shared" si="4"/>
        <v>0.93400962356292094</v>
      </c>
      <c r="E204">
        <v>1.1567726</v>
      </c>
    </row>
    <row r="205" spans="1:5" x14ac:dyDescent="0.25">
      <c r="A205" t="s">
        <v>11</v>
      </c>
      <c r="B205">
        <v>2011</v>
      </c>
      <c r="C205" t="s">
        <v>3005</v>
      </c>
      <c r="D205" s="22">
        <f t="shared" si="4"/>
        <v>0.96855434525811746</v>
      </c>
      <c r="E205">
        <v>1.1995563</v>
      </c>
    </row>
    <row r="206" spans="1:5" x14ac:dyDescent="0.25">
      <c r="A206" t="s">
        <v>11</v>
      </c>
      <c r="B206">
        <v>2012</v>
      </c>
      <c r="C206" t="s">
        <v>3005</v>
      </c>
      <c r="D206" s="22">
        <f t="shared" si="4"/>
        <v>1</v>
      </c>
      <c r="E206">
        <v>1.2385018000000001</v>
      </c>
    </row>
    <row r="207" spans="1:5" x14ac:dyDescent="0.25">
      <c r="A207" t="s">
        <v>11</v>
      </c>
      <c r="B207">
        <v>2013</v>
      </c>
      <c r="C207" t="s">
        <v>3005</v>
      </c>
      <c r="D207" s="22">
        <f t="shared" si="4"/>
        <v>1.032285298253099</v>
      </c>
      <c r="E207">
        <v>1.2784872</v>
      </c>
    </row>
    <row r="208" spans="1:5" x14ac:dyDescent="0.25">
      <c r="A208" t="s">
        <v>11</v>
      </c>
      <c r="B208">
        <v>2014</v>
      </c>
      <c r="C208" t="s">
        <v>3005</v>
      </c>
      <c r="D208" s="22">
        <f t="shared" si="4"/>
        <v>1.0604989027872223</v>
      </c>
      <c r="E208">
        <v>1.3134298</v>
      </c>
    </row>
    <row r="209" spans="1:5" x14ac:dyDescent="0.25">
      <c r="A209" t="s">
        <v>11</v>
      </c>
      <c r="B209">
        <v>2015</v>
      </c>
      <c r="C209" t="s">
        <v>3005</v>
      </c>
      <c r="D209" s="22">
        <f t="shared" si="4"/>
        <v>1.0841256750696688</v>
      </c>
      <c r="E209">
        <v>1.3426916</v>
      </c>
    </row>
    <row r="210" spans="1:5" x14ac:dyDescent="0.25">
      <c r="A210" t="s">
        <v>11</v>
      </c>
      <c r="B210">
        <v>2016</v>
      </c>
      <c r="C210" t="s">
        <v>3005</v>
      </c>
      <c r="D210" s="22">
        <f t="shared" si="4"/>
        <v>1.1027022326491571</v>
      </c>
      <c r="E210">
        <v>1.3656987</v>
      </c>
    </row>
    <row r="211" spans="1:5" x14ac:dyDescent="0.25">
      <c r="A211" t="s">
        <v>11</v>
      </c>
      <c r="B211">
        <v>2017</v>
      </c>
      <c r="C211" t="s">
        <v>3005</v>
      </c>
      <c r="D211" s="22">
        <f t="shared" si="4"/>
        <v>1.123592392033665</v>
      </c>
      <c r="E211">
        <v>1.3915712</v>
      </c>
    </row>
    <row r="212" spans="1:5" x14ac:dyDescent="0.25">
      <c r="A212" t="s">
        <v>11</v>
      </c>
      <c r="B212">
        <v>2018</v>
      </c>
      <c r="C212" t="s">
        <v>3005</v>
      </c>
      <c r="D212" s="22">
        <f t="shared" si="4"/>
        <v>1.1482648632404084</v>
      </c>
      <c r="E212">
        <v>1.4221280999999999</v>
      </c>
    </row>
    <row r="213" spans="1:5" x14ac:dyDescent="0.25">
      <c r="A213" t="s">
        <v>11</v>
      </c>
      <c r="B213">
        <v>2019</v>
      </c>
      <c r="C213" t="s">
        <v>3005</v>
      </c>
      <c r="D213" s="22">
        <f t="shared" si="4"/>
        <v>1.1761512175436484</v>
      </c>
      <c r="E213">
        <v>1.4566654000000001</v>
      </c>
    </row>
    <row r="214" spans="1:5" x14ac:dyDescent="0.25">
      <c r="A214" t="s">
        <v>11</v>
      </c>
      <c r="B214">
        <v>2020</v>
      </c>
      <c r="C214" t="s">
        <v>3005</v>
      </c>
      <c r="D214" s="22">
        <f t="shared" si="4"/>
        <v>1.199392120382869</v>
      </c>
      <c r="E214">
        <v>1.4854493</v>
      </c>
    </row>
    <row r="215" spans="1:5" x14ac:dyDescent="0.25">
      <c r="A215" t="s">
        <v>11</v>
      </c>
      <c r="B215">
        <v>2021</v>
      </c>
      <c r="C215" t="s">
        <v>3005</v>
      </c>
      <c r="D215" s="22">
        <f t="shared" si="4"/>
        <v>1.21526629997631</v>
      </c>
      <c r="E215">
        <v>1.5051095000000001</v>
      </c>
    </row>
    <row r="216" spans="1:5" x14ac:dyDescent="0.25">
      <c r="A216" t="s">
        <v>11</v>
      </c>
      <c r="B216">
        <v>2022</v>
      </c>
      <c r="C216" t="s">
        <v>3005</v>
      </c>
      <c r="D216" s="22">
        <f t="shared" si="4"/>
        <v>1.2424900795461096</v>
      </c>
      <c r="E216">
        <v>1.5388261999999999</v>
      </c>
    </row>
    <row r="217" spans="1:5" x14ac:dyDescent="0.25">
      <c r="A217" t="s">
        <v>11</v>
      </c>
      <c r="B217">
        <v>2023</v>
      </c>
      <c r="C217" t="s">
        <v>3005</v>
      </c>
      <c r="D217" s="22">
        <f t="shared" si="4"/>
        <v>1.2882779015743053</v>
      </c>
      <c r="E217">
        <v>1.5955345000000001</v>
      </c>
    </row>
    <row r="218" spans="1:5" x14ac:dyDescent="0.25">
      <c r="A218" t="s">
        <v>12</v>
      </c>
      <c r="B218">
        <v>2006</v>
      </c>
      <c r="C218" t="s">
        <v>3005</v>
      </c>
      <c r="D218" s="22">
        <f t="shared" si="4"/>
        <v>0.82829722169156317</v>
      </c>
      <c r="E218">
        <v>1.0258476000000001</v>
      </c>
    </row>
    <row r="219" spans="1:5" x14ac:dyDescent="0.25">
      <c r="A219" t="s">
        <v>12</v>
      </c>
      <c r="B219">
        <v>2007</v>
      </c>
      <c r="C219" t="s">
        <v>3005</v>
      </c>
      <c r="D219" s="22">
        <f t="shared" si="4"/>
        <v>0.85995409938039635</v>
      </c>
      <c r="E219">
        <v>1.0650546999999999</v>
      </c>
    </row>
    <row r="220" spans="1:5" x14ac:dyDescent="0.25">
      <c r="A220" t="s">
        <v>12</v>
      </c>
      <c r="B220">
        <v>2008</v>
      </c>
      <c r="C220" t="s">
        <v>3005</v>
      </c>
      <c r="D220" s="22">
        <f t="shared" si="4"/>
        <v>0.8980914682562432</v>
      </c>
      <c r="E220">
        <v>1.1122879000000001</v>
      </c>
    </row>
    <row r="221" spans="1:5" x14ac:dyDescent="0.25">
      <c r="A221" t="s">
        <v>12</v>
      </c>
      <c r="B221">
        <v>2009</v>
      </c>
      <c r="C221" t="s">
        <v>3005</v>
      </c>
      <c r="D221" s="22">
        <f t="shared" si="4"/>
        <v>0.92049183941436319</v>
      </c>
      <c r="E221">
        <v>1.1400307999999999</v>
      </c>
    </row>
    <row r="222" spans="1:5" x14ac:dyDescent="0.25">
      <c r="A222" t="s">
        <v>12</v>
      </c>
      <c r="B222">
        <v>2010</v>
      </c>
      <c r="C222" t="s">
        <v>3005</v>
      </c>
      <c r="D222" s="22">
        <f t="shared" si="4"/>
        <v>0.95159054270248122</v>
      </c>
      <c r="E222">
        <v>1.1785466</v>
      </c>
    </row>
    <row r="223" spans="1:5" x14ac:dyDescent="0.25">
      <c r="A223" t="s">
        <v>12</v>
      </c>
      <c r="B223">
        <v>2011</v>
      </c>
      <c r="C223" t="s">
        <v>3005</v>
      </c>
      <c r="D223" s="22">
        <f t="shared" si="4"/>
        <v>0.98557176097765853</v>
      </c>
      <c r="E223">
        <v>1.2206324</v>
      </c>
    </row>
    <row r="224" spans="1:5" x14ac:dyDescent="0.25">
      <c r="A224" t="s">
        <v>12</v>
      </c>
      <c r="B224">
        <v>2012</v>
      </c>
      <c r="C224" t="s">
        <v>3005</v>
      </c>
      <c r="D224" s="22">
        <f t="shared" si="4"/>
        <v>1.0157821328963752</v>
      </c>
      <c r="E224">
        <v>1.2580480000000001</v>
      </c>
    </row>
    <row r="225" spans="1:5" x14ac:dyDescent="0.25">
      <c r="A225" t="s">
        <v>12</v>
      </c>
      <c r="B225">
        <v>2013</v>
      </c>
      <c r="C225" t="s">
        <v>3005</v>
      </c>
      <c r="D225" s="22">
        <f t="shared" si="4"/>
        <v>1.0469398591104186</v>
      </c>
      <c r="E225">
        <v>1.2966369</v>
      </c>
    </row>
    <row r="226" spans="1:5" x14ac:dyDescent="0.25">
      <c r="A226" t="s">
        <v>12</v>
      </c>
      <c r="B226">
        <v>2014</v>
      </c>
      <c r="C226" t="s">
        <v>3005</v>
      </c>
      <c r="D226" s="22">
        <f t="shared" si="4"/>
        <v>1.073855282245048</v>
      </c>
      <c r="E226">
        <v>1.3299717</v>
      </c>
    </row>
    <row r="227" spans="1:5" x14ac:dyDescent="0.25">
      <c r="A227" t="s">
        <v>12</v>
      </c>
      <c r="B227">
        <v>2015</v>
      </c>
      <c r="C227" t="s">
        <v>3005</v>
      </c>
      <c r="D227" s="22">
        <f t="shared" si="4"/>
        <v>1.0931225937661131</v>
      </c>
      <c r="E227">
        <v>1.3538342999999999</v>
      </c>
    </row>
    <row r="228" spans="1:5" x14ac:dyDescent="0.25">
      <c r="A228" t="s">
        <v>12</v>
      </c>
      <c r="B228">
        <v>2016</v>
      </c>
      <c r="C228" t="s">
        <v>3005</v>
      </c>
      <c r="D228" s="22">
        <f t="shared" si="4"/>
        <v>1.112533869551098</v>
      </c>
      <c r="E228">
        <v>1.3778752000000001</v>
      </c>
    </row>
    <row r="229" spans="1:5" x14ac:dyDescent="0.25">
      <c r="A229" t="s">
        <v>12</v>
      </c>
      <c r="B229">
        <v>2017</v>
      </c>
      <c r="C229" t="s">
        <v>3005</v>
      </c>
      <c r="D229" s="22">
        <f t="shared" si="4"/>
        <v>1.1345703332849415</v>
      </c>
      <c r="E229">
        <v>1.4051674000000001</v>
      </c>
    </row>
    <row r="230" spans="1:5" x14ac:dyDescent="0.25">
      <c r="A230" t="s">
        <v>12</v>
      </c>
      <c r="B230">
        <v>2018</v>
      </c>
      <c r="C230" t="s">
        <v>3005</v>
      </c>
      <c r="D230" s="22">
        <f t="shared" si="4"/>
        <v>1.1637975818848223</v>
      </c>
      <c r="E230">
        <v>1.4413654</v>
      </c>
    </row>
    <row r="231" spans="1:5" x14ac:dyDescent="0.25">
      <c r="A231" t="s">
        <v>12</v>
      </c>
      <c r="B231">
        <v>2019</v>
      </c>
      <c r="C231" t="s">
        <v>3005</v>
      </c>
      <c r="D231" s="22">
        <f t="shared" si="4"/>
        <v>1.1884662581838799</v>
      </c>
      <c r="E231">
        <v>1.4719176</v>
      </c>
    </row>
    <row r="232" spans="1:5" x14ac:dyDescent="0.25">
      <c r="A232" t="s">
        <v>12</v>
      </c>
      <c r="B232">
        <v>2020</v>
      </c>
      <c r="C232" t="s">
        <v>3005</v>
      </c>
      <c r="D232" s="22">
        <f t="shared" si="4"/>
        <v>1.2074703484484235</v>
      </c>
      <c r="E232">
        <v>1.4954542</v>
      </c>
    </row>
    <row r="233" spans="1:5" x14ac:dyDescent="0.25">
      <c r="A233" t="s">
        <v>12</v>
      </c>
      <c r="B233">
        <v>2021</v>
      </c>
      <c r="C233" t="s">
        <v>3005</v>
      </c>
      <c r="D233" s="22">
        <f t="shared" si="4"/>
        <v>1.21526629997631</v>
      </c>
      <c r="E233">
        <v>1.5051095000000001</v>
      </c>
    </row>
    <row r="234" spans="1:5" x14ac:dyDescent="0.25">
      <c r="A234" t="s">
        <v>12</v>
      </c>
      <c r="B234">
        <v>2022</v>
      </c>
      <c r="C234" t="s">
        <v>3005</v>
      </c>
      <c r="D234" s="22">
        <f t="shared" si="4"/>
        <v>1.2424900795461096</v>
      </c>
      <c r="E234">
        <v>1.5388261999999999</v>
      </c>
    </row>
    <row r="235" spans="1:5" x14ac:dyDescent="0.25">
      <c r="A235" t="s">
        <v>12</v>
      </c>
      <c r="B235">
        <v>2023</v>
      </c>
      <c r="C235" t="s">
        <v>3005</v>
      </c>
      <c r="D235" s="22">
        <f t="shared" si="4"/>
        <v>1.2882779015743053</v>
      </c>
      <c r="E235">
        <v>1.5955345000000001</v>
      </c>
    </row>
    <row r="236" spans="1:5" x14ac:dyDescent="0.25">
      <c r="A236" t="s">
        <v>13</v>
      </c>
      <c r="B236">
        <v>2006</v>
      </c>
      <c r="C236" t="s">
        <v>3006</v>
      </c>
      <c r="D236" s="22">
        <f>E236/$E$242</f>
        <v>0.81988153695648835</v>
      </c>
      <c r="E236">
        <v>1</v>
      </c>
    </row>
    <row r="237" spans="1:5" x14ac:dyDescent="0.25">
      <c r="A237" t="s">
        <v>13</v>
      </c>
      <c r="B237">
        <v>2007</v>
      </c>
      <c r="C237" t="s">
        <v>3006</v>
      </c>
      <c r="D237" s="22">
        <f t="shared" ref="D237:D300" si="5">E237/$E$242</f>
        <v>0.8558356380203338</v>
      </c>
      <c r="E237">
        <v>1.0438528</v>
      </c>
    </row>
    <row r="238" spans="1:5" x14ac:dyDescent="0.25">
      <c r="A238" t="s">
        <v>13</v>
      </c>
      <c r="B238">
        <v>2008</v>
      </c>
      <c r="C238" t="s">
        <v>3006</v>
      </c>
      <c r="D238" s="22">
        <f t="shared" si="5"/>
        <v>0.89398661166245419</v>
      </c>
      <c r="E238">
        <v>1.0903851</v>
      </c>
    </row>
    <row r="239" spans="1:5" x14ac:dyDescent="0.25">
      <c r="A239" t="s">
        <v>13</v>
      </c>
      <c r="B239">
        <v>2009</v>
      </c>
      <c r="C239" t="s">
        <v>3006</v>
      </c>
      <c r="D239" s="22">
        <f t="shared" si="5"/>
        <v>0.94798548547317496</v>
      </c>
      <c r="E239">
        <v>1.1562469</v>
      </c>
    </row>
    <row r="240" spans="1:5" x14ac:dyDescent="0.25">
      <c r="A240" t="s">
        <v>13</v>
      </c>
      <c r="B240">
        <v>2010</v>
      </c>
      <c r="C240" t="s">
        <v>3006</v>
      </c>
      <c r="D240" s="22">
        <f t="shared" si="5"/>
        <v>0.95078013368004488</v>
      </c>
      <c r="E240">
        <v>1.1596555</v>
      </c>
    </row>
    <row r="241" spans="1:5" x14ac:dyDescent="0.25">
      <c r="A241" t="s">
        <v>13</v>
      </c>
      <c r="B241">
        <v>2011</v>
      </c>
      <c r="C241" t="s">
        <v>3006</v>
      </c>
      <c r="D241" s="22">
        <f t="shared" si="5"/>
        <v>0.97471837889087087</v>
      </c>
      <c r="E241">
        <v>1.1888527</v>
      </c>
    </row>
    <row r="242" spans="1:5" x14ac:dyDescent="0.25">
      <c r="A242" t="s">
        <v>13</v>
      </c>
      <c r="B242">
        <v>2012</v>
      </c>
      <c r="C242" t="s">
        <v>3006</v>
      </c>
      <c r="D242" s="22">
        <f t="shared" si="5"/>
        <v>1</v>
      </c>
      <c r="E242">
        <v>1.2196883999999999</v>
      </c>
    </row>
    <row r="243" spans="1:5" x14ac:dyDescent="0.25">
      <c r="A243" t="s">
        <v>13</v>
      </c>
      <c r="B243">
        <v>2013</v>
      </c>
      <c r="C243" t="s">
        <v>3006</v>
      </c>
      <c r="D243" s="22">
        <f t="shared" si="5"/>
        <v>1.0160178616112114</v>
      </c>
      <c r="E243">
        <v>1.2392251999999999</v>
      </c>
    </row>
    <row r="244" spans="1:5" x14ac:dyDescent="0.25">
      <c r="A244" t="s">
        <v>13</v>
      </c>
      <c r="B244">
        <v>2014</v>
      </c>
      <c r="C244" t="s">
        <v>3006</v>
      </c>
      <c r="D244" s="22">
        <f t="shared" si="5"/>
        <v>1.0399176543779545</v>
      </c>
      <c r="E244">
        <v>1.2683755000000001</v>
      </c>
    </row>
    <row r="245" spans="1:5" x14ac:dyDescent="0.25">
      <c r="A245" t="s">
        <v>13</v>
      </c>
      <c r="B245">
        <v>2015</v>
      </c>
      <c r="C245" t="s">
        <v>3006</v>
      </c>
      <c r="D245" s="22">
        <f t="shared" si="5"/>
        <v>1.048112780280603</v>
      </c>
      <c r="E245">
        <v>1.2783709999999999</v>
      </c>
    </row>
    <row r="246" spans="1:5" x14ac:dyDescent="0.25">
      <c r="A246" t="s">
        <v>13</v>
      </c>
      <c r="B246">
        <v>2016</v>
      </c>
      <c r="C246" t="s">
        <v>3006</v>
      </c>
      <c r="D246" s="22">
        <f t="shared" si="5"/>
        <v>1.0568454205188802</v>
      </c>
      <c r="E246">
        <v>1.2890220999999999</v>
      </c>
    </row>
    <row r="247" spans="1:5" x14ac:dyDescent="0.25">
      <c r="A247" t="s">
        <v>13</v>
      </c>
      <c r="B247">
        <v>2017</v>
      </c>
      <c r="C247" t="s">
        <v>3006</v>
      </c>
      <c r="D247" s="22">
        <f t="shared" si="5"/>
        <v>1.0720611920224872</v>
      </c>
      <c r="E247">
        <v>1.3075806000000001</v>
      </c>
    </row>
    <row r="248" spans="1:5" x14ac:dyDescent="0.25">
      <c r="A248" t="s">
        <v>13</v>
      </c>
      <c r="B248">
        <v>2018</v>
      </c>
      <c r="C248" t="s">
        <v>3006</v>
      </c>
      <c r="D248" s="22">
        <f t="shared" si="5"/>
        <v>1.0999105181290567</v>
      </c>
      <c r="E248">
        <v>1.3415481</v>
      </c>
    </row>
    <row r="249" spans="1:5" x14ac:dyDescent="0.25">
      <c r="A249" t="s">
        <v>13</v>
      </c>
      <c r="B249">
        <v>2019</v>
      </c>
      <c r="C249" t="s">
        <v>3006</v>
      </c>
      <c r="D249" s="22">
        <f t="shared" si="5"/>
        <v>1.1214342122135459</v>
      </c>
      <c r="E249">
        <v>1.3678003000000001</v>
      </c>
    </row>
    <row r="250" spans="1:5" x14ac:dyDescent="0.25">
      <c r="A250" t="s">
        <v>13</v>
      </c>
      <c r="B250">
        <v>2020</v>
      </c>
      <c r="C250" t="s">
        <v>3006</v>
      </c>
      <c r="D250" s="22">
        <f t="shared" si="5"/>
        <v>1.1400481467233763</v>
      </c>
      <c r="E250">
        <v>1.3905034999999999</v>
      </c>
    </row>
    <row r="251" spans="1:5" x14ac:dyDescent="0.25">
      <c r="A251" t="s">
        <v>13</v>
      </c>
      <c r="B251">
        <v>2021</v>
      </c>
      <c r="C251" t="s">
        <v>3006</v>
      </c>
      <c r="D251" s="22">
        <f t="shared" si="5"/>
        <v>1.1513402931437244</v>
      </c>
      <c r="E251">
        <v>1.4042764000000001</v>
      </c>
    </row>
    <row r="252" spans="1:5" x14ac:dyDescent="0.25">
      <c r="A252" t="s">
        <v>13</v>
      </c>
      <c r="B252">
        <v>2022</v>
      </c>
      <c r="C252" t="s">
        <v>3006</v>
      </c>
      <c r="D252" s="22">
        <f t="shared" si="5"/>
        <v>1.1942207534317781</v>
      </c>
      <c r="E252">
        <v>1.4565771999999999</v>
      </c>
    </row>
    <row r="253" spans="1:5" x14ac:dyDescent="0.25">
      <c r="A253" t="s">
        <v>13</v>
      </c>
      <c r="B253">
        <v>2023</v>
      </c>
      <c r="C253" t="s">
        <v>3006</v>
      </c>
      <c r="D253" s="22">
        <f t="shared" si="5"/>
        <v>1.2573410553056013</v>
      </c>
      <c r="E253">
        <v>1.5335643000000001</v>
      </c>
    </row>
    <row r="254" spans="1:5" x14ac:dyDescent="0.25">
      <c r="A254" t="s">
        <v>14</v>
      </c>
      <c r="B254">
        <v>2006</v>
      </c>
      <c r="C254" t="s">
        <v>3006</v>
      </c>
      <c r="D254" s="22">
        <f t="shared" si="5"/>
        <v>0.81988153695648835</v>
      </c>
      <c r="E254">
        <v>1</v>
      </c>
    </row>
    <row r="255" spans="1:5" x14ac:dyDescent="0.25">
      <c r="A255" t="s">
        <v>14</v>
      </c>
      <c r="B255">
        <v>2007</v>
      </c>
      <c r="C255" t="s">
        <v>3006</v>
      </c>
      <c r="D255" s="22">
        <f t="shared" si="5"/>
        <v>0.8558356380203338</v>
      </c>
      <c r="E255">
        <v>1.0438528</v>
      </c>
    </row>
    <row r="256" spans="1:5" x14ac:dyDescent="0.25">
      <c r="A256" t="s">
        <v>14</v>
      </c>
      <c r="B256">
        <v>2008</v>
      </c>
      <c r="C256" t="s">
        <v>3006</v>
      </c>
      <c r="D256" s="22">
        <f t="shared" si="5"/>
        <v>0.89398661166245419</v>
      </c>
      <c r="E256">
        <v>1.0903851</v>
      </c>
    </row>
    <row r="257" spans="1:5" x14ac:dyDescent="0.25">
      <c r="A257" t="s">
        <v>14</v>
      </c>
      <c r="B257">
        <v>2009</v>
      </c>
      <c r="C257" t="s">
        <v>3006</v>
      </c>
      <c r="D257" s="22">
        <f t="shared" si="5"/>
        <v>0.94798548547317496</v>
      </c>
      <c r="E257">
        <v>1.1562469</v>
      </c>
    </row>
    <row r="258" spans="1:5" x14ac:dyDescent="0.25">
      <c r="A258" t="s">
        <v>14</v>
      </c>
      <c r="B258">
        <v>2010</v>
      </c>
      <c r="C258" t="s">
        <v>3006</v>
      </c>
      <c r="D258" s="22">
        <f t="shared" si="5"/>
        <v>0.95078013368004488</v>
      </c>
      <c r="E258">
        <v>1.1596555</v>
      </c>
    </row>
    <row r="259" spans="1:5" x14ac:dyDescent="0.25">
      <c r="A259" t="s">
        <v>14</v>
      </c>
      <c r="B259">
        <v>2011</v>
      </c>
      <c r="C259" t="s">
        <v>3006</v>
      </c>
      <c r="D259" s="22">
        <f t="shared" si="5"/>
        <v>0.97471837889087087</v>
      </c>
      <c r="E259">
        <v>1.1888527</v>
      </c>
    </row>
    <row r="260" spans="1:5" x14ac:dyDescent="0.25">
      <c r="A260" t="s">
        <v>14</v>
      </c>
      <c r="B260">
        <v>2012</v>
      </c>
      <c r="C260" t="s">
        <v>3006</v>
      </c>
      <c r="D260" s="22">
        <f t="shared" si="5"/>
        <v>1</v>
      </c>
      <c r="E260">
        <v>1.2196883999999999</v>
      </c>
    </row>
    <row r="261" spans="1:5" x14ac:dyDescent="0.25">
      <c r="A261" t="s">
        <v>14</v>
      </c>
      <c r="B261">
        <v>2013</v>
      </c>
      <c r="C261" t="s">
        <v>3006</v>
      </c>
      <c r="D261" s="22">
        <f t="shared" si="5"/>
        <v>1.0160178616112114</v>
      </c>
      <c r="E261">
        <v>1.2392251999999999</v>
      </c>
    </row>
    <row r="262" spans="1:5" x14ac:dyDescent="0.25">
      <c r="A262" t="s">
        <v>14</v>
      </c>
      <c r="B262">
        <v>2014</v>
      </c>
      <c r="C262" t="s">
        <v>3006</v>
      </c>
      <c r="D262" s="22">
        <f t="shared" si="5"/>
        <v>1.0399176543779545</v>
      </c>
      <c r="E262">
        <v>1.2683755000000001</v>
      </c>
    </row>
    <row r="263" spans="1:5" x14ac:dyDescent="0.25">
      <c r="A263" t="s">
        <v>14</v>
      </c>
      <c r="B263">
        <v>2015</v>
      </c>
      <c r="C263" t="s">
        <v>3006</v>
      </c>
      <c r="D263" s="22">
        <f t="shared" si="5"/>
        <v>1.048112780280603</v>
      </c>
      <c r="E263">
        <v>1.2783709999999999</v>
      </c>
    </row>
    <row r="264" spans="1:5" x14ac:dyDescent="0.25">
      <c r="A264" t="s">
        <v>14</v>
      </c>
      <c r="B264">
        <v>2016</v>
      </c>
      <c r="C264" t="s">
        <v>3006</v>
      </c>
      <c r="D264" s="22">
        <f t="shared" si="5"/>
        <v>1.0568454205188802</v>
      </c>
      <c r="E264">
        <v>1.2890220999999999</v>
      </c>
    </row>
    <row r="265" spans="1:5" x14ac:dyDescent="0.25">
      <c r="A265" t="s">
        <v>14</v>
      </c>
      <c r="B265">
        <v>2017</v>
      </c>
      <c r="C265" t="s">
        <v>3006</v>
      </c>
      <c r="D265" s="22">
        <f t="shared" si="5"/>
        <v>1.0720611920224872</v>
      </c>
      <c r="E265">
        <v>1.3075806000000001</v>
      </c>
    </row>
    <row r="266" spans="1:5" x14ac:dyDescent="0.25">
      <c r="A266" t="s">
        <v>14</v>
      </c>
      <c r="B266">
        <v>2018</v>
      </c>
      <c r="C266" t="s">
        <v>3006</v>
      </c>
      <c r="D266" s="22">
        <f t="shared" si="5"/>
        <v>1.0999105181290567</v>
      </c>
      <c r="E266">
        <v>1.3415481</v>
      </c>
    </row>
    <row r="267" spans="1:5" x14ac:dyDescent="0.25">
      <c r="A267" t="s">
        <v>14</v>
      </c>
      <c r="B267">
        <v>2019</v>
      </c>
      <c r="C267" t="s">
        <v>3006</v>
      </c>
      <c r="D267" s="22">
        <f t="shared" si="5"/>
        <v>1.1214342122135459</v>
      </c>
      <c r="E267">
        <v>1.3678003000000001</v>
      </c>
    </row>
    <row r="268" spans="1:5" x14ac:dyDescent="0.25">
      <c r="A268" t="s">
        <v>14</v>
      </c>
      <c r="B268">
        <v>2020</v>
      </c>
      <c r="C268" t="s">
        <v>3006</v>
      </c>
      <c r="D268" s="22">
        <f t="shared" si="5"/>
        <v>1.1400481467233763</v>
      </c>
      <c r="E268">
        <v>1.3905034999999999</v>
      </c>
    </row>
    <row r="269" spans="1:5" x14ac:dyDescent="0.25">
      <c r="A269" t="s">
        <v>14</v>
      </c>
      <c r="B269">
        <v>2021</v>
      </c>
      <c r="C269" t="s">
        <v>3006</v>
      </c>
      <c r="D269" s="22">
        <f t="shared" si="5"/>
        <v>1.1513402931437244</v>
      </c>
      <c r="E269">
        <v>1.4042764000000001</v>
      </c>
    </row>
    <row r="270" spans="1:5" x14ac:dyDescent="0.25">
      <c r="A270" t="s">
        <v>14</v>
      </c>
      <c r="B270">
        <v>2022</v>
      </c>
      <c r="C270" t="s">
        <v>3006</v>
      </c>
      <c r="D270" s="22">
        <f t="shared" si="5"/>
        <v>1.1942207534317781</v>
      </c>
      <c r="E270">
        <v>1.4565771999999999</v>
      </c>
    </row>
    <row r="271" spans="1:5" x14ac:dyDescent="0.25">
      <c r="A271" t="s">
        <v>14</v>
      </c>
      <c r="B271">
        <v>2023</v>
      </c>
      <c r="C271" t="s">
        <v>3006</v>
      </c>
      <c r="D271" s="22">
        <f t="shared" si="5"/>
        <v>1.2573410553056013</v>
      </c>
      <c r="E271">
        <v>1.5335643000000001</v>
      </c>
    </row>
    <row r="272" spans="1:5" x14ac:dyDescent="0.25">
      <c r="A272" t="s">
        <v>15</v>
      </c>
      <c r="B272">
        <v>2006</v>
      </c>
      <c r="C272" t="s">
        <v>3006</v>
      </c>
      <c r="D272" s="22">
        <f t="shared" si="5"/>
        <v>0.81988153695648835</v>
      </c>
      <c r="E272">
        <v>1</v>
      </c>
    </row>
    <row r="273" spans="1:5" x14ac:dyDescent="0.25">
      <c r="A273" t="s">
        <v>15</v>
      </c>
      <c r="B273">
        <v>2007</v>
      </c>
      <c r="C273" t="s">
        <v>3006</v>
      </c>
      <c r="D273" s="22">
        <f t="shared" si="5"/>
        <v>0.8558356380203338</v>
      </c>
      <c r="E273">
        <v>1.0438528</v>
      </c>
    </row>
    <row r="274" spans="1:5" x14ac:dyDescent="0.25">
      <c r="A274" t="s">
        <v>15</v>
      </c>
      <c r="B274">
        <v>2008</v>
      </c>
      <c r="C274" t="s">
        <v>3006</v>
      </c>
      <c r="D274" s="22">
        <f t="shared" si="5"/>
        <v>0.89398661166245419</v>
      </c>
      <c r="E274">
        <v>1.0903851</v>
      </c>
    </row>
    <row r="275" spans="1:5" x14ac:dyDescent="0.25">
      <c r="A275" t="s">
        <v>15</v>
      </c>
      <c r="B275">
        <v>2009</v>
      </c>
      <c r="C275" t="s">
        <v>3006</v>
      </c>
      <c r="D275" s="22">
        <f t="shared" si="5"/>
        <v>0.94798548547317496</v>
      </c>
      <c r="E275">
        <v>1.1562469</v>
      </c>
    </row>
    <row r="276" spans="1:5" x14ac:dyDescent="0.25">
      <c r="A276" t="s">
        <v>15</v>
      </c>
      <c r="B276">
        <v>2010</v>
      </c>
      <c r="C276" t="s">
        <v>3006</v>
      </c>
      <c r="D276" s="22">
        <f t="shared" si="5"/>
        <v>0.95078013368004488</v>
      </c>
      <c r="E276">
        <v>1.1596555</v>
      </c>
    </row>
    <row r="277" spans="1:5" x14ac:dyDescent="0.25">
      <c r="A277" t="s">
        <v>15</v>
      </c>
      <c r="B277">
        <v>2011</v>
      </c>
      <c r="C277" t="s">
        <v>3006</v>
      </c>
      <c r="D277" s="22">
        <f t="shared" si="5"/>
        <v>0.97471837889087087</v>
      </c>
      <c r="E277">
        <v>1.1888527</v>
      </c>
    </row>
    <row r="278" spans="1:5" x14ac:dyDescent="0.25">
      <c r="A278" t="s">
        <v>15</v>
      </c>
      <c r="B278">
        <v>2012</v>
      </c>
      <c r="C278" t="s">
        <v>3006</v>
      </c>
      <c r="D278" s="22">
        <f t="shared" si="5"/>
        <v>1</v>
      </c>
      <c r="E278">
        <v>1.2196883999999999</v>
      </c>
    </row>
    <row r="279" spans="1:5" x14ac:dyDescent="0.25">
      <c r="A279" t="s">
        <v>15</v>
      </c>
      <c r="B279">
        <v>2013</v>
      </c>
      <c r="C279" t="s">
        <v>3006</v>
      </c>
      <c r="D279" s="22">
        <f t="shared" si="5"/>
        <v>1.0160178616112114</v>
      </c>
      <c r="E279">
        <v>1.2392251999999999</v>
      </c>
    </row>
    <row r="280" spans="1:5" x14ac:dyDescent="0.25">
      <c r="A280" t="s">
        <v>15</v>
      </c>
      <c r="B280">
        <v>2014</v>
      </c>
      <c r="C280" t="s">
        <v>3006</v>
      </c>
      <c r="D280" s="22">
        <f t="shared" si="5"/>
        <v>1.0399176543779545</v>
      </c>
      <c r="E280">
        <v>1.2683755000000001</v>
      </c>
    </row>
    <row r="281" spans="1:5" x14ac:dyDescent="0.25">
      <c r="A281" t="s">
        <v>15</v>
      </c>
      <c r="B281">
        <v>2015</v>
      </c>
      <c r="C281" t="s">
        <v>3006</v>
      </c>
      <c r="D281" s="22">
        <f t="shared" si="5"/>
        <v>1.048112780280603</v>
      </c>
      <c r="E281">
        <v>1.2783709999999999</v>
      </c>
    </row>
    <row r="282" spans="1:5" x14ac:dyDescent="0.25">
      <c r="A282" t="s">
        <v>15</v>
      </c>
      <c r="B282">
        <v>2016</v>
      </c>
      <c r="C282" t="s">
        <v>3006</v>
      </c>
      <c r="D282" s="22">
        <f t="shared" si="5"/>
        <v>1.0568454205188802</v>
      </c>
      <c r="E282">
        <v>1.2890220999999999</v>
      </c>
    </row>
    <row r="283" spans="1:5" x14ac:dyDescent="0.25">
      <c r="A283" t="s">
        <v>15</v>
      </c>
      <c r="B283">
        <v>2017</v>
      </c>
      <c r="C283" t="s">
        <v>3006</v>
      </c>
      <c r="D283" s="22">
        <f t="shared" si="5"/>
        <v>1.0720611920224872</v>
      </c>
      <c r="E283">
        <v>1.3075806000000001</v>
      </c>
    </row>
    <row r="284" spans="1:5" x14ac:dyDescent="0.25">
      <c r="A284" t="s">
        <v>15</v>
      </c>
      <c r="B284">
        <v>2018</v>
      </c>
      <c r="C284" t="s">
        <v>3006</v>
      </c>
      <c r="D284" s="22">
        <f t="shared" si="5"/>
        <v>1.0999105181290567</v>
      </c>
      <c r="E284">
        <v>1.3415481</v>
      </c>
    </row>
    <row r="285" spans="1:5" x14ac:dyDescent="0.25">
      <c r="A285" t="s">
        <v>15</v>
      </c>
      <c r="B285">
        <v>2019</v>
      </c>
      <c r="C285" t="s">
        <v>3006</v>
      </c>
      <c r="D285" s="22">
        <f t="shared" si="5"/>
        <v>1.1214342122135459</v>
      </c>
      <c r="E285">
        <v>1.3678003000000001</v>
      </c>
    </row>
    <row r="286" spans="1:5" x14ac:dyDescent="0.25">
      <c r="A286" t="s">
        <v>15</v>
      </c>
      <c r="B286">
        <v>2020</v>
      </c>
      <c r="C286" t="s">
        <v>3006</v>
      </c>
      <c r="D286" s="22">
        <f t="shared" si="5"/>
        <v>1.1400481467233763</v>
      </c>
      <c r="E286">
        <v>1.3905034999999999</v>
      </c>
    </row>
    <row r="287" spans="1:5" x14ac:dyDescent="0.25">
      <c r="A287" t="s">
        <v>15</v>
      </c>
      <c r="B287">
        <v>2021</v>
      </c>
      <c r="C287" t="s">
        <v>3006</v>
      </c>
      <c r="D287" s="22">
        <f t="shared" si="5"/>
        <v>1.1513402931437244</v>
      </c>
      <c r="E287">
        <v>1.4042764000000001</v>
      </c>
    </row>
    <row r="288" spans="1:5" x14ac:dyDescent="0.25">
      <c r="A288" t="s">
        <v>15</v>
      </c>
      <c r="B288">
        <v>2022</v>
      </c>
      <c r="C288" t="s">
        <v>3006</v>
      </c>
      <c r="D288" s="22">
        <f t="shared" si="5"/>
        <v>1.1942207534317781</v>
      </c>
      <c r="E288">
        <v>1.4565771999999999</v>
      </c>
    </row>
    <row r="289" spans="1:5" x14ac:dyDescent="0.25">
      <c r="A289" t="s">
        <v>15</v>
      </c>
      <c r="B289">
        <v>2023</v>
      </c>
      <c r="C289" t="s">
        <v>3006</v>
      </c>
      <c r="D289" s="22">
        <f t="shared" si="5"/>
        <v>1.2573410553056013</v>
      </c>
      <c r="E289">
        <v>1.5335643000000001</v>
      </c>
    </row>
    <row r="290" spans="1:5" x14ac:dyDescent="0.25">
      <c r="A290" t="s">
        <v>16</v>
      </c>
      <c r="B290">
        <v>2006</v>
      </c>
      <c r="C290" t="s">
        <v>3006</v>
      </c>
      <c r="D290" s="22">
        <f t="shared" si="5"/>
        <v>0.81988153695648835</v>
      </c>
      <c r="E290">
        <v>1</v>
      </c>
    </row>
    <row r="291" spans="1:5" x14ac:dyDescent="0.25">
      <c r="A291" t="s">
        <v>16</v>
      </c>
      <c r="B291">
        <v>2007</v>
      </c>
      <c r="C291" t="s">
        <v>3006</v>
      </c>
      <c r="D291" s="22">
        <f t="shared" si="5"/>
        <v>0.8558356380203338</v>
      </c>
      <c r="E291">
        <v>1.0438528</v>
      </c>
    </row>
    <row r="292" spans="1:5" x14ac:dyDescent="0.25">
      <c r="A292" t="s">
        <v>16</v>
      </c>
      <c r="B292">
        <v>2008</v>
      </c>
      <c r="C292" t="s">
        <v>3006</v>
      </c>
      <c r="D292" s="22">
        <f t="shared" si="5"/>
        <v>0.89398661166245419</v>
      </c>
      <c r="E292">
        <v>1.0903851</v>
      </c>
    </row>
    <row r="293" spans="1:5" x14ac:dyDescent="0.25">
      <c r="A293" t="s">
        <v>16</v>
      </c>
      <c r="B293">
        <v>2009</v>
      </c>
      <c r="C293" t="s">
        <v>3006</v>
      </c>
      <c r="D293" s="22">
        <f t="shared" si="5"/>
        <v>0.94798548547317496</v>
      </c>
      <c r="E293">
        <v>1.1562469</v>
      </c>
    </row>
    <row r="294" spans="1:5" x14ac:dyDescent="0.25">
      <c r="A294" t="s">
        <v>16</v>
      </c>
      <c r="B294">
        <v>2010</v>
      </c>
      <c r="C294" t="s">
        <v>3006</v>
      </c>
      <c r="D294" s="22">
        <f t="shared" si="5"/>
        <v>0.95078013368004488</v>
      </c>
      <c r="E294">
        <v>1.1596555</v>
      </c>
    </row>
    <row r="295" spans="1:5" x14ac:dyDescent="0.25">
      <c r="A295" t="s">
        <v>16</v>
      </c>
      <c r="B295">
        <v>2011</v>
      </c>
      <c r="C295" t="s">
        <v>3006</v>
      </c>
      <c r="D295" s="22">
        <f t="shared" si="5"/>
        <v>0.97471837889087087</v>
      </c>
      <c r="E295">
        <v>1.1888527</v>
      </c>
    </row>
    <row r="296" spans="1:5" x14ac:dyDescent="0.25">
      <c r="A296" t="s">
        <v>16</v>
      </c>
      <c r="B296">
        <v>2012</v>
      </c>
      <c r="C296" t="s">
        <v>3006</v>
      </c>
      <c r="D296" s="22">
        <f t="shared" si="5"/>
        <v>1</v>
      </c>
      <c r="E296">
        <v>1.2196883999999999</v>
      </c>
    </row>
    <row r="297" spans="1:5" x14ac:dyDescent="0.25">
      <c r="A297" t="s">
        <v>16</v>
      </c>
      <c r="B297">
        <v>2013</v>
      </c>
      <c r="C297" t="s">
        <v>3006</v>
      </c>
      <c r="D297" s="22">
        <f t="shared" si="5"/>
        <v>1.0160178616112114</v>
      </c>
      <c r="E297">
        <v>1.2392251999999999</v>
      </c>
    </row>
    <row r="298" spans="1:5" x14ac:dyDescent="0.25">
      <c r="A298" t="s">
        <v>16</v>
      </c>
      <c r="B298">
        <v>2014</v>
      </c>
      <c r="C298" t="s">
        <v>3006</v>
      </c>
      <c r="D298" s="22">
        <f t="shared" si="5"/>
        <v>1.0399176543779545</v>
      </c>
      <c r="E298">
        <v>1.2683755000000001</v>
      </c>
    </row>
    <row r="299" spans="1:5" x14ac:dyDescent="0.25">
      <c r="A299" t="s">
        <v>16</v>
      </c>
      <c r="B299">
        <v>2015</v>
      </c>
      <c r="C299" t="s">
        <v>3006</v>
      </c>
      <c r="D299" s="22">
        <f t="shared" si="5"/>
        <v>1.048112780280603</v>
      </c>
      <c r="E299">
        <v>1.2783709999999999</v>
      </c>
    </row>
    <row r="300" spans="1:5" x14ac:dyDescent="0.25">
      <c r="A300" t="s">
        <v>16</v>
      </c>
      <c r="B300">
        <v>2016</v>
      </c>
      <c r="C300" t="s">
        <v>3006</v>
      </c>
      <c r="D300" s="22">
        <f t="shared" si="5"/>
        <v>1.0568454205188802</v>
      </c>
      <c r="E300">
        <v>1.2890220999999999</v>
      </c>
    </row>
    <row r="301" spans="1:5" x14ac:dyDescent="0.25">
      <c r="A301" t="s">
        <v>16</v>
      </c>
      <c r="B301">
        <v>2017</v>
      </c>
      <c r="C301" t="s">
        <v>3006</v>
      </c>
      <c r="D301" s="22">
        <f t="shared" ref="D301:D364" si="6">E301/$E$242</f>
        <v>1.0720611920224872</v>
      </c>
      <c r="E301">
        <v>1.3075806000000001</v>
      </c>
    </row>
    <row r="302" spans="1:5" x14ac:dyDescent="0.25">
      <c r="A302" t="s">
        <v>16</v>
      </c>
      <c r="B302">
        <v>2018</v>
      </c>
      <c r="C302" t="s">
        <v>3006</v>
      </c>
      <c r="D302" s="22">
        <f t="shared" si="6"/>
        <v>1.0999105181290567</v>
      </c>
      <c r="E302">
        <v>1.3415481</v>
      </c>
    </row>
    <row r="303" spans="1:5" x14ac:dyDescent="0.25">
      <c r="A303" t="s">
        <v>16</v>
      </c>
      <c r="B303">
        <v>2019</v>
      </c>
      <c r="C303" t="s">
        <v>3006</v>
      </c>
      <c r="D303" s="22">
        <f t="shared" si="6"/>
        <v>1.1214342122135459</v>
      </c>
      <c r="E303">
        <v>1.3678003000000001</v>
      </c>
    </row>
    <row r="304" spans="1:5" x14ac:dyDescent="0.25">
      <c r="A304" t="s">
        <v>16</v>
      </c>
      <c r="B304">
        <v>2020</v>
      </c>
      <c r="C304" t="s">
        <v>3006</v>
      </c>
      <c r="D304" s="22">
        <f t="shared" si="6"/>
        <v>1.1400481467233763</v>
      </c>
      <c r="E304">
        <v>1.3905034999999999</v>
      </c>
    </row>
    <row r="305" spans="1:5" x14ac:dyDescent="0.25">
      <c r="A305" t="s">
        <v>16</v>
      </c>
      <c r="B305">
        <v>2021</v>
      </c>
      <c r="C305" t="s">
        <v>3006</v>
      </c>
      <c r="D305" s="22">
        <f t="shared" si="6"/>
        <v>1.1513402931437244</v>
      </c>
      <c r="E305">
        <v>1.4042764000000001</v>
      </c>
    </row>
    <row r="306" spans="1:5" x14ac:dyDescent="0.25">
      <c r="A306" t="s">
        <v>16</v>
      </c>
      <c r="B306">
        <v>2022</v>
      </c>
      <c r="C306" t="s">
        <v>3006</v>
      </c>
      <c r="D306" s="22">
        <f t="shared" si="6"/>
        <v>1.1942207534317781</v>
      </c>
      <c r="E306">
        <v>1.4565771999999999</v>
      </c>
    </row>
    <row r="307" spans="1:5" x14ac:dyDescent="0.25">
      <c r="A307" t="s">
        <v>16</v>
      </c>
      <c r="B307">
        <v>2023</v>
      </c>
      <c r="C307" t="s">
        <v>3006</v>
      </c>
      <c r="D307" s="22">
        <f t="shared" si="6"/>
        <v>1.2573410553056013</v>
      </c>
      <c r="E307">
        <v>1.5335643000000001</v>
      </c>
    </row>
    <row r="308" spans="1:5" x14ac:dyDescent="0.25">
      <c r="A308" t="s">
        <v>17</v>
      </c>
      <c r="B308">
        <v>2006</v>
      </c>
      <c r="C308" t="s">
        <v>3006</v>
      </c>
      <c r="D308" s="22">
        <f t="shared" si="6"/>
        <v>0.81988153695648835</v>
      </c>
      <c r="E308">
        <v>1</v>
      </c>
    </row>
    <row r="309" spans="1:5" x14ac:dyDescent="0.25">
      <c r="A309" t="s">
        <v>17</v>
      </c>
      <c r="B309">
        <v>2007</v>
      </c>
      <c r="C309" t="s">
        <v>3006</v>
      </c>
      <c r="D309" s="22">
        <f t="shared" si="6"/>
        <v>0.8558356380203338</v>
      </c>
      <c r="E309">
        <v>1.0438528</v>
      </c>
    </row>
    <row r="310" spans="1:5" x14ac:dyDescent="0.25">
      <c r="A310" t="s">
        <v>17</v>
      </c>
      <c r="B310">
        <v>2008</v>
      </c>
      <c r="C310" t="s">
        <v>3006</v>
      </c>
      <c r="D310" s="22">
        <f t="shared" si="6"/>
        <v>0.89398661166245419</v>
      </c>
      <c r="E310">
        <v>1.0903851</v>
      </c>
    </row>
    <row r="311" spans="1:5" x14ac:dyDescent="0.25">
      <c r="A311" t="s">
        <v>17</v>
      </c>
      <c r="B311">
        <v>2009</v>
      </c>
      <c r="C311" t="s">
        <v>3006</v>
      </c>
      <c r="D311" s="22">
        <f t="shared" si="6"/>
        <v>0.94798548547317496</v>
      </c>
      <c r="E311">
        <v>1.1562469</v>
      </c>
    </row>
    <row r="312" spans="1:5" x14ac:dyDescent="0.25">
      <c r="A312" t="s">
        <v>17</v>
      </c>
      <c r="B312">
        <v>2010</v>
      </c>
      <c r="C312" t="s">
        <v>3006</v>
      </c>
      <c r="D312" s="22">
        <f t="shared" si="6"/>
        <v>0.95078013368004488</v>
      </c>
      <c r="E312">
        <v>1.1596555</v>
      </c>
    </row>
    <row r="313" spans="1:5" x14ac:dyDescent="0.25">
      <c r="A313" t="s">
        <v>17</v>
      </c>
      <c r="B313">
        <v>2011</v>
      </c>
      <c r="C313" t="s">
        <v>3006</v>
      </c>
      <c r="D313" s="22">
        <f t="shared" si="6"/>
        <v>0.97471837889087087</v>
      </c>
      <c r="E313">
        <v>1.1888527</v>
      </c>
    </row>
    <row r="314" spans="1:5" x14ac:dyDescent="0.25">
      <c r="A314" t="s">
        <v>17</v>
      </c>
      <c r="B314">
        <v>2012</v>
      </c>
      <c r="C314" t="s">
        <v>3006</v>
      </c>
      <c r="D314" s="22">
        <f t="shared" si="6"/>
        <v>1</v>
      </c>
      <c r="E314">
        <v>1.2196883999999999</v>
      </c>
    </row>
    <row r="315" spans="1:5" x14ac:dyDescent="0.25">
      <c r="A315" t="s">
        <v>17</v>
      </c>
      <c r="B315">
        <v>2013</v>
      </c>
      <c r="C315" t="s">
        <v>3006</v>
      </c>
      <c r="D315" s="22">
        <f t="shared" si="6"/>
        <v>1.0160178616112114</v>
      </c>
      <c r="E315">
        <v>1.2392251999999999</v>
      </c>
    </row>
    <row r="316" spans="1:5" x14ac:dyDescent="0.25">
      <c r="A316" t="s">
        <v>17</v>
      </c>
      <c r="B316">
        <v>2014</v>
      </c>
      <c r="C316" t="s">
        <v>3006</v>
      </c>
      <c r="D316" s="22">
        <f t="shared" si="6"/>
        <v>1.0399176543779545</v>
      </c>
      <c r="E316">
        <v>1.2683755000000001</v>
      </c>
    </row>
    <row r="317" spans="1:5" x14ac:dyDescent="0.25">
      <c r="A317" t="s">
        <v>17</v>
      </c>
      <c r="B317">
        <v>2015</v>
      </c>
      <c r="C317" t="s">
        <v>3006</v>
      </c>
      <c r="D317" s="22">
        <f t="shared" si="6"/>
        <v>1.048112780280603</v>
      </c>
      <c r="E317">
        <v>1.2783709999999999</v>
      </c>
    </row>
    <row r="318" spans="1:5" x14ac:dyDescent="0.25">
      <c r="A318" t="s">
        <v>17</v>
      </c>
      <c r="B318">
        <v>2016</v>
      </c>
      <c r="C318" t="s">
        <v>3006</v>
      </c>
      <c r="D318" s="22">
        <f t="shared" si="6"/>
        <v>1.0568454205188802</v>
      </c>
      <c r="E318">
        <v>1.2890220999999999</v>
      </c>
    </row>
    <row r="319" spans="1:5" x14ac:dyDescent="0.25">
      <c r="A319" t="s">
        <v>17</v>
      </c>
      <c r="B319">
        <v>2017</v>
      </c>
      <c r="C319" t="s">
        <v>3006</v>
      </c>
      <c r="D319" s="22">
        <f t="shared" si="6"/>
        <v>1.0720611920224872</v>
      </c>
      <c r="E319">
        <v>1.3075806000000001</v>
      </c>
    </row>
    <row r="320" spans="1:5" x14ac:dyDescent="0.25">
      <c r="A320" t="s">
        <v>17</v>
      </c>
      <c r="B320">
        <v>2018</v>
      </c>
      <c r="C320" t="s">
        <v>3006</v>
      </c>
      <c r="D320" s="22">
        <f t="shared" si="6"/>
        <v>1.0999105181290567</v>
      </c>
      <c r="E320">
        <v>1.3415481</v>
      </c>
    </row>
    <row r="321" spans="1:5" x14ac:dyDescent="0.25">
      <c r="A321" t="s">
        <v>17</v>
      </c>
      <c r="B321">
        <v>2019</v>
      </c>
      <c r="C321" t="s">
        <v>3006</v>
      </c>
      <c r="D321" s="22">
        <f t="shared" si="6"/>
        <v>1.1214342122135459</v>
      </c>
      <c r="E321">
        <v>1.3678003000000001</v>
      </c>
    </row>
    <row r="322" spans="1:5" x14ac:dyDescent="0.25">
      <c r="A322" t="s">
        <v>17</v>
      </c>
      <c r="B322">
        <v>2020</v>
      </c>
      <c r="C322" t="s">
        <v>3006</v>
      </c>
      <c r="D322" s="22">
        <f t="shared" si="6"/>
        <v>1.1400481467233763</v>
      </c>
      <c r="E322">
        <v>1.3905034999999999</v>
      </c>
    </row>
    <row r="323" spans="1:5" x14ac:dyDescent="0.25">
      <c r="A323" t="s">
        <v>17</v>
      </c>
      <c r="B323">
        <v>2021</v>
      </c>
      <c r="C323" t="s">
        <v>3006</v>
      </c>
      <c r="D323" s="22">
        <f t="shared" si="6"/>
        <v>1.1513402931437244</v>
      </c>
      <c r="E323">
        <v>1.4042764000000001</v>
      </c>
    </row>
    <row r="324" spans="1:5" x14ac:dyDescent="0.25">
      <c r="A324" t="s">
        <v>17</v>
      </c>
      <c r="B324">
        <v>2022</v>
      </c>
      <c r="C324" t="s">
        <v>3006</v>
      </c>
      <c r="D324" s="22">
        <f t="shared" si="6"/>
        <v>1.1942207534317781</v>
      </c>
      <c r="E324">
        <v>1.4565771999999999</v>
      </c>
    </row>
    <row r="325" spans="1:5" x14ac:dyDescent="0.25">
      <c r="A325" t="s">
        <v>17</v>
      </c>
      <c r="B325">
        <v>2023</v>
      </c>
      <c r="C325" t="s">
        <v>3006</v>
      </c>
      <c r="D325" s="22">
        <f t="shared" si="6"/>
        <v>1.2573410553056013</v>
      </c>
      <c r="E325">
        <v>1.5335643000000001</v>
      </c>
    </row>
    <row r="326" spans="1:5" x14ac:dyDescent="0.25">
      <c r="A326" t="s">
        <v>18</v>
      </c>
      <c r="B326">
        <v>2006</v>
      </c>
      <c r="C326" t="s">
        <v>3006</v>
      </c>
      <c r="D326" s="22">
        <f t="shared" si="6"/>
        <v>0.81988153695648835</v>
      </c>
      <c r="E326">
        <v>1</v>
      </c>
    </row>
    <row r="327" spans="1:5" x14ac:dyDescent="0.25">
      <c r="A327" t="s">
        <v>18</v>
      </c>
      <c r="B327">
        <v>2007</v>
      </c>
      <c r="C327" t="s">
        <v>3006</v>
      </c>
      <c r="D327" s="22">
        <f t="shared" si="6"/>
        <v>0.8558356380203338</v>
      </c>
      <c r="E327">
        <v>1.0438528</v>
      </c>
    </row>
    <row r="328" spans="1:5" x14ac:dyDescent="0.25">
      <c r="A328" t="s">
        <v>18</v>
      </c>
      <c r="B328">
        <v>2008</v>
      </c>
      <c r="C328" t="s">
        <v>3006</v>
      </c>
      <c r="D328" s="22">
        <f t="shared" si="6"/>
        <v>0.89398661166245419</v>
      </c>
      <c r="E328">
        <v>1.0903851</v>
      </c>
    </row>
    <row r="329" spans="1:5" x14ac:dyDescent="0.25">
      <c r="A329" t="s">
        <v>18</v>
      </c>
      <c r="B329">
        <v>2009</v>
      </c>
      <c r="C329" t="s">
        <v>3006</v>
      </c>
      <c r="D329" s="22">
        <f t="shared" si="6"/>
        <v>0.94798548547317496</v>
      </c>
      <c r="E329">
        <v>1.1562469</v>
      </c>
    </row>
    <row r="330" spans="1:5" x14ac:dyDescent="0.25">
      <c r="A330" t="s">
        <v>18</v>
      </c>
      <c r="B330">
        <v>2010</v>
      </c>
      <c r="C330" t="s">
        <v>3006</v>
      </c>
      <c r="D330" s="22">
        <f t="shared" si="6"/>
        <v>0.95078013368004488</v>
      </c>
      <c r="E330">
        <v>1.1596555</v>
      </c>
    </row>
    <row r="331" spans="1:5" x14ac:dyDescent="0.25">
      <c r="A331" t="s">
        <v>18</v>
      </c>
      <c r="B331">
        <v>2011</v>
      </c>
      <c r="C331" t="s">
        <v>3006</v>
      </c>
      <c r="D331" s="22">
        <f t="shared" si="6"/>
        <v>0.97471837889087087</v>
      </c>
      <c r="E331">
        <v>1.1888527</v>
      </c>
    </row>
    <row r="332" spans="1:5" x14ac:dyDescent="0.25">
      <c r="A332" t="s">
        <v>18</v>
      </c>
      <c r="B332">
        <v>2012</v>
      </c>
      <c r="C332" t="s">
        <v>3006</v>
      </c>
      <c r="D332" s="22">
        <f t="shared" si="6"/>
        <v>1</v>
      </c>
      <c r="E332">
        <v>1.2196883999999999</v>
      </c>
    </row>
    <row r="333" spans="1:5" x14ac:dyDescent="0.25">
      <c r="A333" t="s">
        <v>18</v>
      </c>
      <c r="B333">
        <v>2013</v>
      </c>
      <c r="C333" t="s">
        <v>3006</v>
      </c>
      <c r="D333" s="22">
        <f t="shared" si="6"/>
        <v>1.0160178616112114</v>
      </c>
      <c r="E333">
        <v>1.2392251999999999</v>
      </c>
    </row>
    <row r="334" spans="1:5" x14ac:dyDescent="0.25">
      <c r="A334" t="s">
        <v>18</v>
      </c>
      <c r="B334">
        <v>2014</v>
      </c>
      <c r="C334" t="s">
        <v>3006</v>
      </c>
      <c r="D334" s="22">
        <f t="shared" si="6"/>
        <v>1.0399176543779545</v>
      </c>
      <c r="E334">
        <v>1.2683755000000001</v>
      </c>
    </row>
    <row r="335" spans="1:5" x14ac:dyDescent="0.25">
      <c r="A335" t="s">
        <v>18</v>
      </c>
      <c r="B335">
        <v>2015</v>
      </c>
      <c r="C335" t="s">
        <v>3006</v>
      </c>
      <c r="D335" s="22">
        <f t="shared" si="6"/>
        <v>1.048112780280603</v>
      </c>
      <c r="E335">
        <v>1.2783709999999999</v>
      </c>
    </row>
    <row r="336" spans="1:5" x14ac:dyDescent="0.25">
      <c r="A336" t="s">
        <v>18</v>
      </c>
      <c r="B336">
        <v>2016</v>
      </c>
      <c r="C336" t="s">
        <v>3006</v>
      </c>
      <c r="D336" s="22">
        <f t="shared" si="6"/>
        <v>1.0568454205188802</v>
      </c>
      <c r="E336">
        <v>1.2890220999999999</v>
      </c>
    </row>
    <row r="337" spans="1:5" x14ac:dyDescent="0.25">
      <c r="A337" t="s">
        <v>18</v>
      </c>
      <c r="B337">
        <v>2017</v>
      </c>
      <c r="C337" t="s">
        <v>3006</v>
      </c>
      <c r="D337" s="22">
        <f t="shared" si="6"/>
        <v>1.0720611920224872</v>
      </c>
      <c r="E337">
        <v>1.3075806000000001</v>
      </c>
    </row>
    <row r="338" spans="1:5" x14ac:dyDescent="0.25">
      <c r="A338" t="s">
        <v>18</v>
      </c>
      <c r="B338">
        <v>2018</v>
      </c>
      <c r="C338" t="s">
        <v>3006</v>
      </c>
      <c r="D338" s="22">
        <f t="shared" si="6"/>
        <v>1.0999105181290567</v>
      </c>
      <c r="E338">
        <v>1.3415481</v>
      </c>
    </row>
    <row r="339" spans="1:5" x14ac:dyDescent="0.25">
      <c r="A339" t="s">
        <v>18</v>
      </c>
      <c r="B339">
        <v>2019</v>
      </c>
      <c r="C339" t="s">
        <v>3006</v>
      </c>
      <c r="D339" s="22">
        <f t="shared" si="6"/>
        <v>1.1214342122135459</v>
      </c>
      <c r="E339">
        <v>1.3678003000000001</v>
      </c>
    </row>
    <row r="340" spans="1:5" x14ac:dyDescent="0.25">
      <c r="A340" t="s">
        <v>18</v>
      </c>
      <c r="B340">
        <v>2020</v>
      </c>
      <c r="C340" t="s">
        <v>3006</v>
      </c>
      <c r="D340" s="22">
        <f t="shared" si="6"/>
        <v>1.1400481467233763</v>
      </c>
      <c r="E340">
        <v>1.3905034999999999</v>
      </c>
    </row>
    <row r="341" spans="1:5" x14ac:dyDescent="0.25">
      <c r="A341" t="s">
        <v>18</v>
      </c>
      <c r="B341">
        <v>2021</v>
      </c>
      <c r="C341" t="s">
        <v>3006</v>
      </c>
      <c r="D341" s="22">
        <f t="shared" si="6"/>
        <v>1.1513402931437244</v>
      </c>
      <c r="E341">
        <v>1.4042764000000001</v>
      </c>
    </row>
    <row r="342" spans="1:5" x14ac:dyDescent="0.25">
      <c r="A342" t="s">
        <v>18</v>
      </c>
      <c r="B342">
        <v>2022</v>
      </c>
      <c r="C342" t="s">
        <v>3006</v>
      </c>
      <c r="D342" s="22">
        <f t="shared" si="6"/>
        <v>1.1942207534317781</v>
      </c>
      <c r="E342">
        <v>1.4565771999999999</v>
      </c>
    </row>
    <row r="343" spans="1:5" x14ac:dyDescent="0.25">
      <c r="A343" t="s">
        <v>18</v>
      </c>
      <c r="B343">
        <v>2023</v>
      </c>
      <c r="C343" t="s">
        <v>3006</v>
      </c>
      <c r="D343" s="22">
        <f t="shared" si="6"/>
        <v>1.2573410553056013</v>
      </c>
      <c r="E343">
        <v>1.5335643000000001</v>
      </c>
    </row>
    <row r="344" spans="1:5" x14ac:dyDescent="0.25">
      <c r="A344" t="s">
        <v>19</v>
      </c>
      <c r="B344">
        <v>2006</v>
      </c>
      <c r="C344" t="s">
        <v>3006</v>
      </c>
      <c r="D344" s="22">
        <f t="shared" si="6"/>
        <v>0.81988153695648835</v>
      </c>
      <c r="E344">
        <v>1</v>
      </c>
    </row>
    <row r="345" spans="1:5" x14ac:dyDescent="0.25">
      <c r="A345" t="s">
        <v>19</v>
      </c>
      <c r="B345">
        <v>2007</v>
      </c>
      <c r="C345" t="s">
        <v>3006</v>
      </c>
      <c r="D345" s="22">
        <f t="shared" si="6"/>
        <v>0.8558356380203338</v>
      </c>
      <c r="E345">
        <v>1.0438528</v>
      </c>
    </row>
    <row r="346" spans="1:5" x14ac:dyDescent="0.25">
      <c r="A346" t="s">
        <v>19</v>
      </c>
      <c r="B346">
        <v>2008</v>
      </c>
      <c r="C346" t="s">
        <v>3006</v>
      </c>
      <c r="D346" s="22">
        <f t="shared" si="6"/>
        <v>0.89398661166245419</v>
      </c>
      <c r="E346">
        <v>1.0903851</v>
      </c>
    </row>
    <row r="347" spans="1:5" x14ac:dyDescent="0.25">
      <c r="A347" t="s">
        <v>19</v>
      </c>
      <c r="B347">
        <v>2009</v>
      </c>
      <c r="C347" t="s">
        <v>3006</v>
      </c>
      <c r="D347" s="22">
        <f t="shared" si="6"/>
        <v>0.94798548547317496</v>
      </c>
      <c r="E347">
        <v>1.1562469</v>
      </c>
    </row>
    <row r="348" spans="1:5" x14ac:dyDescent="0.25">
      <c r="A348" t="s">
        <v>19</v>
      </c>
      <c r="B348">
        <v>2010</v>
      </c>
      <c r="C348" t="s">
        <v>3006</v>
      </c>
      <c r="D348" s="22">
        <f t="shared" si="6"/>
        <v>0.95078013368004488</v>
      </c>
      <c r="E348">
        <v>1.1596555</v>
      </c>
    </row>
    <row r="349" spans="1:5" x14ac:dyDescent="0.25">
      <c r="A349" t="s">
        <v>19</v>
      </c>
      <c r="B349">
        <v>2011</v>
      </c>
      <c r="C349" t="s">
        <v>3006</v>
      </c>
      <c r="D349" s="22">
        <f t="shared" si="6"/>
        <v>0.97471837889087087</v>
      </c>
      <c r="E349">
        <v>1.1888527</v>
      </c>
    </row>
    <row r="350" spans="1:5" x14ac:dyDescent="0.25">
      <c r="A350" t="s">
        <v>19</v>
      </c>
      <c r="B350">
        <v>2012</v>
      </c>
      <c r="C350" t="s">
        <v>3006</v>
      </c>
      <c r="D350" s="22">
        <f t="shared" si="6"/>
        <v>1</v>
      </c>
      <c r="E350">
        <v>1.2196883999999999</v>
      </c>
    </row>
    <row r="351" spans="1:5" x14ac:dyDescent="0.25">
      <c r="A351" t="s">
        <v>19</v>
      </c>
      <c r="B351">
        <v>2013</v>
      </c>
      <c r="C351" t="s">
        <v>3006</v>
      </c>
      <c r="D351" s="22">
        <f t="shared" si="6"/>
        <v>1.0160178616112114</v>
      </c>
      <c r="E351">
        <v>1.2392251999999999</v>
      </c>
    </row>
    <row r="352" spans="1:5" x14ac:dyDescent="0.25">
      <c r="A352" t="s">
        <v>19</v>
      </c>
      <c r="B352">
        <v>2014</v>
      </c>
      <c r="C352" t="s">
        <v>3006</v>
      </c>
      <c r="D352" s="22">
        <f t="shared" si="6"/>
        <v>1.0399176543779545</v>
      </c>
      <c r="E352">
        <v>1.2683755000000001</v>
      </c>
    </row>
    <row r="353" spans="1:5" x14ac:dyDescent="0.25">
      <c r="A353" t="s">
        <v>19</v>
      </c>
      <c r="B353">
        <v>2015</v>
      </c>
      <c r="C353" t="s">
        <v>3006</v>
      </c>
      <c r="D353" s="22">
        <f t="shared" si="6"/>
        <v>1.048112780280603</v>
      </c>
      <c r="E353">
        <v>1.2783709999999999</v>
      </c>
    </row>
    <row r="354" spans="1:5" x14ac:dyDescent="0.25">
      <c r="A354" t="s">
        <v>19</v>
      </c>
      <c r="B354">
        <v>2016</v>
      </c>
      <c r="C354" t="s">
        <v>3006</v>
      </c>
      <c r="D354" s="22">
        <f t="shared" si="6"/>
        <v>1.0568454205188802</v>
      </c>
      <c r="E354">
        <v>1.2890220999999999</v>
      </c>
    </row>
    <row r="355" spans="1:5" x14ac:dyDescent="0.25">
      <c r="A355" t="s">
        <v>19</v>
      </c>
      <c r="B355">
        <v>2017</v>
      </c>
      <c r="C355" t="s">
        <v>3006</v>
      </c>
      <c r="D355" s="22">
        <f t="shared" si="6"/>
        <v>1.0720611920224872</v>
      </c>
      <c r="E355">
        <v>1.3075806000000001</v>
      </c>
    </row>
    <row r="356" spans="1:5" x14ac:dyDescent="0.25">
      <c r="A356" t="s">
        <v>19</v>
      </c>
      <c r="B356">
        <v>2018</v>
      </c>
      <c r="C356" t="s">
        <v>3006</v>
      </c>
      <c r="D356" s="22">
        <f t="shared" si="6"/>
        <v>1.0999105181290567</v>
      </c>
      <c r="E356">
        <v>1.3415481</v>
      </c>
    </row>
    <row r="357" spans="1:5" x14ac:dyDescent="0.25">
      <c r="A357" t="s">
        <v>19</v>
      </c>
      <c r="B357">
        <v>2019</v>
      </c>
      <c r="C357" t="s">
        <v>3006</v>
      </c>
      <c r="D357" s="22">
        <f t="shared" si="6"/>
        <v>1.1214342122135459</v>
      </c>
      <c r="E357">
        <v>1.3678003000000001</v>
      </c>
    </row>
    <row r="358" spans="1:5" x14ac:dyDescent="0.25">
      <c r="A358" t="s">
        <v>19</v>
      </c>
      <c r="B358">
        <v>2020</v>
      </c>
      <c r="C358" t="s">
        <v>3006</v>
      </c>
      <c r="D358" s="22">
        <f t="shared" si="6"/>
        <v>1.1400481467233763</v>
      </c>
      <c r="E358">
        <v>1.3905034999999999</v>
      </c>
    </row>
    <row r="359" spans="1:5" x14ac:dyDescent="0.25">
      <c r="A359" t="s">
        <v>19</v>
      </c>
      <c r="B359">
        <v>2021</v>
      </c>
      <c r="C359" t="s">
        <v>3006</v>
      </c>
      <c r="D359" s="22">
        <f t="shared" si="6"/>
        <v>1.1513402931437244</v>
      </c>
      <c r="E359">
        <v>1.4042764000000001</v>
      </c>
    </row>
    <row r="360" spans="1:5" x14ac:dyDescent="0.25">
      <c r="A360" t="s">
        <v>19</v>
      </c>
      <c r="B360">
        <v>2022</v>
      </c>
      <c r="C360" t="s">
        <v>3006</v>
      </c>
      <c r="D360" s="22">
        <f t="shared" si="6"/>
        <v>1.1942207534317781</v>
      </c>
      <c r="E360">
        <v>1.4565771999999999</v>
      </c>
    </row>
    <row r="361" spans="1:5" x14ac:dyDescent="0.25">
      <c r="A361" t="s">
        <v>19</v>
      </c>
      <c r="B361">
        <v>2023</v>
      </c>
      <c r="C361" t="s">
        <v>3006</v>
      </c>
      <c r="D361" s="22">
        <f t="shared" si="6"/>
        <v>1.2573410553056013</v>
      </c>
      <c r="E361">
        <v>1.5335643000000001</v>
      </c>
    </row>
    <row r="362" spans="1:5" x14ac:dyDescent="0.25">
      <c r="A362" t="s">
        <v>20</v>
      </c>
      <c r="B362">
        <v>2006</v>
      </c>
      <c r="C362" t="s">
        <v>3006</v>
      </c>
      <c r="D362" s="22">
        <f t="shared" si="6"/>
        <v>0.81988153695648835</v>
      </c>
      <c r="E362">
        <v>1</v>
      </c>
    </row>
    <row r="363" spans="1:5" x14ac:dyDescent="0.25">
      <c r="A363" t="s">
        <v>20</v>
      </c>
      <c r="B363">
        <v>2007</v>
      </c>
      <c r="C363" t="s">
        <v>3006</v>
      </c>
      <c r="D363" s="22">
        <f t="shared" si="6"/>
        <v>0.8558356380203338</v>
      </c>
      <c r="E363">
        <v>1.0438528</v>
      </c>
    </row>
    <row r="364" spans="1:5" x14ac:dyDescent="0.25">
      <c r="A364" t="s">
        <v>20</v>
      </c>
      <c r="B364">
        <v>2008</v>
      </c>
      <c r="C364" t="s">
        <v>3006</v>
      </c>
      <c r="D364" s="22">
        <f t="shared" si="6"/>
        <v>0.89398661166245419</v>
      </c>
      <c r="E364">
        <v>1.0903851</v>
      </c>
    </row>
    <row r="365" spans="1:5" x14ac:dyDescent="0.25">
      <c r="A365" t="s">
        <v>20</v>
      </c>
      <c r="B365">
        <v>2009</v>
      </c>
      <c r="C365" t="s">
        <v>3006</v>
      </c>
      <c r="D365" s="22">
        <f t="shared" ref="D365:D428" si="7">E365/$E$242</f>
        <v>0.94798548547317496</v>
      </c>
      <c r="E365">
        <v>1.1562469</v>
      </c>
    </row>
    <row r="366" spans="1:5" x14ac:dyDescent="0.25">
      <c r="A366" t="s">
        <v>20</v>
      </c>
      <c r="B366">
        <v>2010</v>
      </c>
      <c r="C366" t="s">
        <v>3006</v>
      </c>
      <c r="D366" s="22">
        <f t="shared" si="7"/>
        <v>0.95078013368004488</v>
      </c>
      <c r="E366">
        <v>1.1596555</v>
      </c>
    </row>
    <row r="367" spans="1:5" x14ac:dyDescent="0.25">
      <c r="A367" t="s">
        <v>20</v>
      </c>
      <c r="B367">
        <v>2011</v>
      </c>
      <c r="C367" t="s">
        <v>3006</v>
      </c>
      <c r="D367" s="22">
        <f t="shared" si="7"/>
        <v>0.97471837889087087</v>
      </c>
      <c r="E367">
        <v>1.1888527</v>
      </c>
    </row>
    <row r="368" spans="1:5" x14ac:dyDescent="0.25">
      <c r="A368" t="s">
        <v>20</v>
      </c>
      <c r="B368">
        <v>2012</v>
      </c>
      <c r="C368" t="s">
        <v>3006</v>
      </c>
      <c r="D368" s="22">
        <f t="shared" si="7"/>
        <v>1</v>
      </c>
      <c r="E368">
        <v>1.2196883999999999</v>
      </c>
    </row>
    <row r="369" spans="1:5" x14ac:dyDescent="0.25">
      <c r="A369" t="s">
        <v>20</v>
      </c>
      <c r="B369">
        <v>2013</v>
      </c>
      <c r="C369" t="s">
        <v>3006</v>
      </c>
      <c r="D369" s="22">
        <f t="shared" si="7"/>
        <v>1.0160178616112114</v>
      </c>
      <c r="E369">
        <v>1.2392251999999999</v>
      </c>
    </row>
    <row r="370" spans="1:5" x14ac:dyDescent="0.25">
      <c r="A370" t="s">
        <v>20</v>
      </c>
      <c r="B370">
        <v>2014</v>
      </c>
      <c r="C370" t="s">
        <v>3006</v>
      </c>
      <c r="D370" s="22">
        <f t="shared" si="7"/>
        <v>1.0399176543779545</v>
      </c>
      <c r="E370">
        <v>1.2683755000000001</v>
      </c>
    </row>
    <row r="371" spans="1:5" x14ac:dyDescent="0.25">
      <c r="A371" t="s">
        <v>20</v>
      </c>
      <c r="B371">
        <v>2015</v>
      </c>
      <c r="C371" t="s">
        <v>3006</v>
      </c>
      <c r="D371" s="22">
        <f t="shared" si="7"/>
        <v>1.048112780280603</v>
      </c>
      <c r="E371">
        <v>1.2783709999999999</v>
      </c>
    </row>
    <row r="372" spans="1:5" x14ac:dyDescent="0.25">
      <c r="A372" t="s">
        <v>20</v>
      </c>
      <c r="B372">
        <v>2016</v>
      </c>
      <c r="C372" t="s">
        <v>3006</v>
      </c>
      <c r="D372" s="22">
        <f t="shared" si="7"/>
        <v>1.0568454205188802</v>
      </c>
      <c r="E372">
        <v>1.2890220999999999</v>
      </c>
    </row>
    <row r="373" spans="1:5" x14ac:dyDescent="0.25">
      <c r="A373" t="s">
        <v>20</v>
      </c>
      <c r="B373">
        <v>2017</v>
      </c>
      <c r="C373" t="s">
        <v>3006</v>
      </c>
      <c r="D373" s="22">
        <f t="shared" si="7"/>
        <v>1.0720611920224872</v>
      </c>
      <c r="E373">
        <v>1.3075806000000001</v>
      </c>
    </row>
    <row r="374" spans="1:5" x14ac:dyDescent="0.25">
      <c r="A374" t="s">
        <v>20</v>
      </c>
      <c r="B374">
        <v>2018</v>
      </c>
      <c r="C374" t="s">
        <v>3006</v>
      </c>
      <c r="D374" s="22">
        <f t="shared" si="7"/>
        <v>1.0999105181290567</v>
      </c>
      <c r="E374">
        <v>1.3415481</v>
      </c>
    </row>
    <row r="375" spans="1:5" x14ac:dyDescent="0.25">
      <c r="A375" t="s">
        <v>20</v>
      </c>
      <c r="B375">
        <v>2019</v>
      </c>
      <c r="C375" t="s">
        <v>3006</v>
      </c>
      <c r="D375" s="22">
        <f t="shared" si="7"/>
        <v>1.1214342122135459</v>
      </c>
      <c r="E375">
        <v>1.3678003000000001</v>
      </c>
    </row>
    <row r="376" spans="1:5" x14ac:dyDescent="0.25">
      <c r="A376" t="s">
        <v>20</v>
      </c>
      <c r="B376">
        <v>2020</v>
      </c>
      <c r="C376" t="s">
        <v>3006</v>
      </c>
      <c r="D376" s="22">
        <f t="shared" si="7"/>
        <v>1.1400481467233763</v>
      </c>
      <c r="E376">
        <v>1.3905034999999999</v>
      </c>
    </row>
    <row r="377" spans="1:5" x14ac:dyDescent="0.25">
      <c r="A377" t="s">
        <v>20</v>
      </c>
      <c r="B377">
        <v>2021</v>
      </c>
      <c r="C377" t="s">
        <v>3006</v>
      </c>
      <c r="D377" s="22">
        <f t="shared" si="7"/>
        <v>1.1513402931437244</v>
      </c>
      <c r="E377">
        <v>1.4042764000000001</v>
      </c>
    </row>
    <row r="378" spans="1:5" x14ac:dyDescent="0.25">
      <c r="A378" t="s">
        <v>20</v>
      </c>
      <c r="B378">
        <v>2022</v>
      </c>
      <c r="C378" t="s">
        <v>3006</v>
      </c>
      <c r="D378" s="22">
        <f t="shared" si="7"/>
        <v>1.1942207534317781</v>
      </c>
      <c r="E378">
        <v>1.4565771999999999</v>
      </c>
    </row>
    <row r="379" spans="1:5" x14ac:dyDescent="0.25">
      <c r="A379" t="s">
        <v>20</v>
      </c>
      <c r="B379">
        <v>2023</v>
      </c>
      <c r="C379" t="s">
        <v>3006</v>
      </c>
      <c r="D379" s="22">
        <f t="shared" si="7"/>
        <v>1.2573410553056013</v>
      </c>
      <c r="E379">
        <v>1.5335643000000001</v>
      </c>
    </row>
    <row r="380" spans="1:5" x14ac:dyDescent="0.25">
      <c r="A380" t="s">
        <v>21</v>
      </c>
      <c r="B380">
        <v>2006</v>
      </c>
      <c r="C380" t="s">
        <v>3006</v>
      </c>
      <c r="D380" s="22">
        <f t="shared" si="7"/>
        <v>0.81988153695648835</v>
      </c>
      <c r="E380">
        <v>1</v>
      </c>
    </row>
    <row r="381" spans="1:5" x14ac:dyDescent="0.25">
      <c r="A381" t="s">
        <v>21</v>
      </c>
      <c r="B381">
        <v>2007</v>
      </c>
      <c r="C381" t="s">
        <v>3006</v>
      </c>
      <c r="D381" s="22">
        <f t="shared" si="7"/>
        <v>0.8558356380203338</v>
      </c>
      <c r="E381">
        <v>1.0438528</v>
      </c>
    </row>
    <row r="382" spans="1:5" x14ac:dyDescent="0.25">
      <c r="A382" t="s">
        <v>21</v>
      </c>
      <c r="B382">
        <v>2008</v>
      </c>
      <c r="C382" t="s">
        <v>3006</v>
      </c>
      <c r="D382" s="22">
        <f t="shared" si="7"/>
        <v>0.89398661166245419</v>
      </c>
      <c r="E382">
        <v>1.0903851</v>
      </c>
    </row>
    <row r="383" spans="1:5" x14ac:dyDescent="0.25">
      <c r="A383" t="s">
        <v>21</v>
      </c>
      <c r="B383">
        <v>2009</v>
      </c>
      <c r="C383" t="s">
        <v>3006</v>
      </c>
      <c r="D383" s="22">
        <f t="shared" si="7"/>
        <v>0.94798548547317496</v>
      </c>
      <c r="E383">
        <v>1.1562469</v>
      </c>
    </row>
    <row r="384" spans="1:5" x14ac:dyDescent="0.25">
      <c r="A384" t="s">
        <v>21</v>
      </c>
      <c r="B384">
        <v>2010</v>
      </c>
      <c r="C384" t="s">
        <v>3006</v>
      </c>
      <c r="D384" s="22">
        <f t="shared" si="7"/>
        <v>0.95078013368004488</v>
      </c>
      <c r="E384">
        <v>1.1596555</v>
      </c>
    </row>
    <row r="385" spans="1:5" x14ac:dyDescent="0.25">
      <c r="A385" t="s">
        <v>21</v>
      </c>
      <c r="B385">
        <v>2011</v>
      </c>
      <c r="C385" t="s">
        <v>3006</v>
      </c>
      <c r="D385" s="22">
        <f t="shared" si="7"/>
        <v>0.97471837889087087</v>
      </c>
      <c r="E385">
        <v>1.1888527</v>
      </c>
    </row>
    <row r="386" spans="1:5" x14ac:dyDescent="0.25">
      <c r="A386" t="s">
        <v>21</v>
      </c>
      <c r="B386">
        <v>2012</v>
      </c>
      <c r="C386" t="s">
        <v>3006</v>
      </c>
      <c r="D386" s="22">
        <f t="shared" si="7"/>
        <v>1</v>
      </c>
      <c r="E386">
        <v>1.2196883999999999</v>
      </c>
    </row>
    <row r="387" spans="1:5" x14ac:dyDescent="0.25">
      <c r="A387" t="s">
        <v>21</v>
      </c>
      <c r="B387">
        <v>2013</v>
      </c>
      <c r="C387" t="s">
        <v>3006</v>
      </c>
      <c r="D387" s="22">
        <f t="shared" si="7"/>
        <v>1.0160178616112114</v>
      </c>
      <c r="E387">
        <v>1.2392251999999999</v>
      </c>
    </row>
    <row r="388" spans="1:5" x14ac:dyDescent="0.25">
      <c r="A388" t="s">
        <v>21</v>
      </c>
      <c r="B388">
        <v>2014</v>
      </c>
      <c r="C388" t="s">
        <v>3006</v>
      </c>
      <c r="D388" s="22">
        <f t="shared" si="7"/>
        <v>1.0399176543779545</v>
      </c>
      <c r="E388">
        <v>1.2683755000000001</v>
      </c>
    </row>
    <row r="389" spans="1:5" x14ac:dyDescent="0.25">
      <c r="A389" t="s">
        <v>21</v>
      </c>
      <c r="B389">
        <v>2015</v>
      </c>
      <c r="C389" t="s">
        <v>3006</v>
      </c>
      <c r="D389" s="22">
        <f t="shared" si="7"/>
        <v>1.048112780280603</v>
      </c>
      <c r="E389">
        <v>1.2783709999999999</v>
      </c>
    </row>
    <row r="390" spans="1:5" x14ac:dyDescent="0.25">
      <c r="A390" t="s">
        <v>21</v>
      </c>
      <c r="B390">
        <v>2016</v>
      </c>
      <c r="C390" t="s">
        <v>3006</v>
      </c>
      <c r="D390" s="22">
        <f t="shared" si="7"/>
        <v>1.0568454205188802</v>
      </c>
      <c r="E390">
        <v>1.2890220999999999</v>
      </c>
    </row>
    <row r="391" spans="1:5" x14ac:dyDescent="0.25">
      <c r="A391" t="s">
        <v>21</v>
      </c>
      <c r="B391">
        <v>2017</v>
      </c>
      <c r="C391" t="s">
        <v>3006</v>
      </c>
      <c r="D391" s="22">
        <f t="shared" si="7"/>
        <v>1.0720611920224872</v>
      </c>
      <c r="E391">
        <v>1.3075806000000001</v>
      </c>
    </row>
    <row r="392" spans="1:5" x14ac:dyDescent="0.25">
      <c r="A392" t="s">
        <v>21</v>
      </c>
      <c r="B392">
        <v>2018</v>
      </c>
      <c r="C392" t="s">
        <v>3006</v>
      </c>
      <c r="D392" s="22">
        <f t="shared" si="7"/>
        <v>1.0999105181290567</v>
      </c>
      <c r="E392">
        <v>1.3415481</v>
      </c>
    </row>
    <row r="393" spans="1:5" x14ac:dyDescent="0.25">
      <c r="A393" t="s">
        <v>21</v>
      </c>
      <c r="B393">
        <v>2019</v>
      </c>
      <c r="C393" t="s">
        <v>3006</v>
      </c>
      <c r="D393" s="22">
        <f t="shared" si="7"/>
        <v>1.1214342122135459</v>
      </c>
      <c r="E393">
        <v>1.3678003000000001</v>
      </c>
    </row>
    <row r="394" spans="1:5" x14ac:dyDescent="0.25">
      <c r="A394" t="s">
        <v>21</v>
      </c>
      <c r="B394">
        <v>2020</v>
      </c>
      <c r="C394" t="s">
        <v>3006</v>
      </c>
      <c r="D394" s="22">
        <f t="shared" si="7"/>
        <v>1.1400481467233763</v>
      </c>
      <c r="E394">
        <v>1.3905034999999999</v>
      </c>
    </row>
    <row r="395" spans="1:5" x14ac:dyDescent="0.25">
      <c r="A395" t="s">
        <v>21</v>
      </c>
      <c r="B395">
        <v>2021</v>
      </c>
      <c r="C395" t="s">
        <v>3006</v>
      </c>
      <c r="D395" s="22">
        <f t="shared" si="7"/>
        <v>1.1513402931437244</v>
      </c>
      <c r="E395">
        <v>1.4042764000000001</v>
      </c>
    </row>
    <row r="396" spans="1:5" x14ac:dyDescent="0.25">
      <c r="A396" t="s">
        <v>21</v>
      </c>
      <c r="B396">
        <v>2022</v>
      </c>
      <c r="C396" t="s">
        <v>3006</v>
      </c>
      <c r="D396" s="22">
        <f t="shared" si="7"/>
        <v>1.1942207534317781</v>
      </c>
      <c r="E396">
        <v>1.4565771999999999</v>
      </c>
    </row>
    <row r="397" spans="1:5" x14ac:dyDescent="0.25">
      <c r="A397" t="s">
        <v>21</v>
      </c>
      <c r="B397">
        <v>2023</v>
      </c>
      <c r="C397" t="s">
        <v>3006</v>
      </c>
      <c r="D397" s="22">
        <f t="shared" si="7"/>
        <v>1.2573410553056013</v>
      </c>
      <c r="E397">
        <v>1.5335643000000001</v>
      </c>
    </row>
    <row r="398" spans="1:5" x14ac:dyDescent="0.25">
      <c r="A398" t="s">
        <v>22</v>
      </c>
      <c r="B398">
        <v>2006</v>
      </c>
      <c r="C398" t="s">
        <v>3006</v>
      </c>
      <c r="D398" s="22">
        <f t="shared" si="7"/>
        <v>0.81988153695648835</v>
      </c>
      <c r="E398">
        <v>1</v>
      </c>
    </row>
    <row r="399" spans="1:5" x14ac:dyDescent="0.25">
      <c r="A399" t="s">
        <v>22</v>
      </c>
      <c r="B399">
        <v>2007</v>
      </c>
      <c r="C399" t="s">
        <v>3006</v>
      </c>
      <c r="D399" s="22">
        <f t="shared" si="7"/>
        <v>0.8558356380203338</v>
      </c>
      <c r="E399">
        <v>1.0438528</v>
      </c>
    </row>
    <row r="400" spans="1:5" x14ac:dyDescent="0.25">
      <c r="A400" t="s">
        <v>22</v>
      </c>
      <c r="B400">
        <v>2008</v>
      </c>
      <c r="C400" t="s">
        <v>3006</v>
      </c>
      <c r="D400" s="22">
        <f t="shared" si="7"/>
        <v>0.89398661166245419</v>
      </c>
      <c r="E400">
        <v>1.0903851</v>
      </c>
    </row>
    <row r="401" spans="1:5" x14ac:dyDescent="0.25">
      <c r="A401" t="s">
        <v>22</v>
      </c>
      <c r="B401">
        <v>2009</v>
      </c>
      <c r="C401" t="s">
        <v>3006</v>
      </c>
      <c r="D401" s="22">
        <f t="shared" si="7"/>
        <v>0.94798548547317496</v>
      </c>
      <c r="E401">
        <v>1.1562469</v>
      </c>
    </row>
    <row r="402" spans="1:5" x14ac:dyDescent="0.25">
      <c r="A402" t="s">
        <v>22</v>
      </c>
      <c r="B402">
        <v>2010</v>
      </c>
      <c r="C402" t="s">
        <v>3006</v>
      </c>
      <c r="D402" s="22">
        <f t="shared" si="7"/>
        <v>0.95078013368004488</v>
      </c>
      <c r="E402">
        <v>1.1596555</v>
      </c>
    </row>
    <row r="403" spans="1:5" x14ac:dyDescent="0.25">
      <c r="A403" t="s">
        <v>22</v>
      </c>
      <c r="B403">
        <v>2011</v>
      </c>
      <c r="C403" t="s">
        <v>3006</v>
      </c>
      <c r="D403" s="22">
        <f t="shared" si="7"/>
        <v>0.97471837889087087</v>
      </c>
      <c r="E403">
        <v>1.1888527</v>
      </c>
    </row>
    <row r="404" spans="1:5" x14ac:dyDescent="0.25">
      <c r="A404" t="s">
        <v>22</v>
      </c>
      <c r="B404">
        <v>2012</v>
      </c>
      <c r="C404" t="s">
        <v>3006</v>
      </c>
      <c r="D404" s="22">
        <f t="shared" si="7"/>
        <v>1</v>
      </c>
      <c r="E404">
        <v>1.2196883999999999</v>
      </c>
    </row>
    <row r="405" spans="1:5" x14ac:dyDescent="0.25">
      <c r="A405" t="s">
        <v>22</v>
      </c>
      <c r="B405">
        <v>2013</v>
      </c>
      <c r="C405" t="s">
        <v>3006</v>
      </c>
      <c r="D405" s="22">
        <f t="shared" si="7"/>
        <v>1.0160178616112114</v>
      </c>
      <c r="E405">
        <v>1.2392251999999999</v>
      </c>
    </row>
    <row r="406" spans="1:5" x14ac:dyDescent="0.25">
      <c r="A406" t="s">
        <v>22</v>
      </c>
      <c r="B406">
        <v>2014</v>
      </c>
      <c r="C406" t="s">
        <v>3006</v>
      </c>
      <c r="D406" s="22">
        <f t="shared" si="7"/>
        <v>1.0399176543779545</v>
      </c>
      <c r="E406">
        <v>1.2683755000000001</v>
      </c>
    </row>
    <row r="407" spans="1:5" x14ac:dyDescent="0.25">
      <c r="A407" t="s">
        <v>22</v>
      </c>
      <c r="B407">
        <v>2015</v>
      </c>
      <c r="C407" t="s">
        <v>3006</v>
      </c>
      <c r="D407" s="22">
        <f t="shared" si="7"/>
        <v>1.048112780280603</v>
      </c>
      <c r="E407">
        <v>1.2783709999999999</v>
      </c>
    </row>
    <row r="408" spans="1:5" x14ac:dyDescent="0.25">
      <c r="A408" t="s">
        <v>22</v>
      </c>
      <c r="B408">
        <v>2016</v>
      </c>
      <c r="C408" t="s">
        <v>3006</v>
      </c>
      <c r="D408" s="22">
        <f t="shared" si="7"/>
        <v>1.0568454205188802</v>
      </c>
      <c r="E408">
        <v>1.2890220999999999</v>
      </c>
    </row>
    <row r="409" spans="1:5" x14ac:dyDescent="0.25">
      <c r="A409" t="s">
        <v>22</v>
      </c>
      <c r="B409">
        <v>2017</v>
      </c>
      <c r="C409" t="s">
        <v>3006</v>
      </c>
      <c r="D409" s="22">
        <f t="shared" si="7"/>
        <v>1.0720611920224872</v>
      </c>
      <c r="E409">
        <v>1.3075806000000001</v>
      </c>
    </row>
    <row r="410" spans="1:5" x14ac:dyDescent="0.25">
      <c r="A410" t="s">
        <v>22</v>
      </c>
      <c r="B410">
        <v>2018</v>
      </c>
      <c r="C410" t="s">
        <v>3006</v>
      </c>
      <c r="D410" s="22">
        <f t="shared" si="7"/>
        <v>1.0999105181290567</v>
      </c>
      <c r="E410">
        <v>1.3415481</v>
      </c>
    </row>
    <row r="411" spans="1:5" x14ac:dyDescent="0.25">
      <c r="A411" t="s">
        <v>22</v>
      </c>
      <c r="B411">
        <v>2019</v>
      </c>
      <c r="C411" t="s">
        <v>3006</v>
      </c>
      <c r="D411" s="22">
        <f t="shared" si="7"/>
        <v>1.1214342122135459</v>
      </c>
      <c r="E411">
        <v>1.3678003000000001</v>
      </c>
    </row>
    <row r="412" spans="1:5" x14ac:dyDescent="0.25">
      <c r="A412" t="s">
        <v>22</v>
      </c>
      <c r="B412">
        <v>2020</v>
      </c>
      <c r="C412" t="s">
        <v>3006</v>
      </c>
      <c r="D412" s="22">
        <f t="shared" si="7"/>
        <v>1.1400481467233763</v>
      </c>
      <c r="E412">
        <v>1.3905034999999999</v>
      </c>
    </row>
    <row r="413" spans="1:5" x14ac:dyDescent="0.25">
      <c r="A413" t="s">
        <v>22</v>
      </c>
      <c r="B413">
        <v>2021</v>
      </c>
      <c r="C413" t="s">
        <v>3006</v>
      </c>
      <c r="D413" s="22">
        <f t="shared" si="7"/>
        <v>1.1513402931437244</v>
      </c>
      <c r="E413">
        <v>1.4042764000000001</v>
      </c>
    </row>
    <row r="414" spans="1:5" x14ac:dyDescent="0.25">
      <c r="A414" t="s">
        <v>22</v>
      </c>
      <c r="B414">
        <v>2022</v>
      </c>
      <c r="C414" t="s">
        <v>3006</v>
      </c>
      <c r="D414" s="22">
        <f t="shared" si="7"/>
        <v>1.1942207534317781</v>
      </c>
      <c r="E414">
        <v>1.4565771999999999</v>
      </c>
    </row>
    <row r="415" spans="1:5" x14ac:dyDescent="0.25">
      <c r="A415" t="s">
        <v>22</v>
      </c>
      <c r="B415">
        <v>2023</v>
      </c>
      <c r="C415" t="s">
        <v>3006</v>
      </c>
      <c r="D415" s="22">
        <f t="shared" si="7"/>
        <v>1.2573410553056013</v>
      </c>
      <c r="E415">
        <v>1.5335643000000001</v>
      </c>
    </row>
    <row r="416" spans="1:5" x14ac:dyDescent="0.25">
      <c r="A416" t="s">
        <v>23</v>
      </c>
      <c r="B416">
        <v>2006</v>
      </c>
      <c r="C416" t="s">
        <v>3006</v>
      </c>
      <c r="D416" s="22">
        <f t="shared" si="7"/>
        <v>0.81988153695648835</v>
      </c>
      <c r="E416">
        <v>1</v>
      </c>
    </row>
    <row r="417" spans="1:5" x14ac:dyDescent="0.25">
      <c r="A417" t="s">
        <v>23</v>
      </c>
      <c r="B417">
        <v>2007</v>
      </c>
      <c r="C417" t="s">
        <v>3006</v>
      </c>
      <c r="D417" s="22">
        <f t="shared" si="7"/>
        <v>0.8558356380203338</v>
      </c>
      <c r="E417">
        <v>1.0438528</v>
      </c>
    </row>
    <row r="418" spans="1:5" x14ac:dyDescent="0.25">
      <c r="A418" t="s">
        <v>23</v>
      </c>
      <c r="B418">
        <v>2008</v>
      </c>
      <c r="C418" t="s">
        <v>3006</v>
      </c>
      <c r="D418" s="22">
        <f t="shared" si="7"/>
        <v>0.89398661166245419</v>
      </c>
      <c r="E418">
        <v>1.0903851</v>
      </c>
    </row>
    <row r="419" spans="1:5" x14ac:dyDescent="0.25">
      <c r="A419" t="s">
        <v>23</v>
      </c>
      <c r="B419">
        <v>2009</v>
      </c>
      <c r="C419" t="s">
        <v>3006</v>
      </c>
      <c r="D419" s="22">
        <f t="shared" si="7"/>
        <v>0.94798548547317496</v>
      </c>
      <c r="E419">
        <v>1.1562469</v>
      </c>
    </row>
    <row r="420" spans="1:5" x14ac:dyDescent="0.25">
      <c r="A420" t="s">
        <v>23</v>
      </c>
      <c r="B420">
        <v>2010</v>
      </c>
      <c r="C420" t="s">
        <v>3006</v>
      </c>
      <c r="D420" s="22">
        <f t="shared" si="7"/>
        <v>0.95078013368004488</v>
      </c>
      <c r="E420">
        <v>1.1596555</v>
      </c>
    </row>
    <row r="421" spans="1:5" x14ac:dyDescent="0.25">
      <c r="A421" t="s">
        <v>23</v>
      </c>
      <c r="B421">
        <v>2011</v>
      </c>
      <c r="C421" t="s">
        <v>3006</v>
      </c>
      <c r="D421" s="22">
        <f t="shared" si="7"/>
        <v>0.97471837889087087</v>
      </c>
      <c r="E421">
        <v>1.1888527</v>
      </c>
    </row>
    <row r="422" spans="1:5" x14ac:dyDescent="0.25">
      <c r="A422" t="s">
        <v>23</v>
      </c>
      <c r="B422">
        <v>2012</v>
      </c>
      <c r="C422" t="s">
        <v>3006</v>
      </c>
      <c r="D422" s="22">
        <f t="shared" si="7"/>
        <v>1</v>
      </c>
      <c r="E422">
        <v>1.2196883999999999</v>
      </c>
    </row>
    <row r="423" spans="1:5" x14ac:dyDescent="0.25">
      <c r="A423" t="s">
        <v>23</v>
      </c>
      <c r="B423">
        <v>2013</v>
      </c>
      <c r="C423" t="s">
        <v>3006</v>
      </c>
      <c r="D423" s="22">
        <f t="shared" si="7"/>
        <v>1.0160178616112114</v>
      </c>
      <c r="E423">
        <v>1.2392251999999999</v>
      </c>
    </row>
    <row r="424" spans="1:5" x14ac:dyDescent="0.25">
      <c r="A424" t="s">
        <v>23</v>
      </c>
      <c r="B424">
        <v>2014</v>
      </c>
      <c r="C424" t="s">
        <v>3006</v>
      </c>
      <c r="D424" s="22">
        <f t="shared" si="7"/>
        <v>1.0399176543779545</v>
      </c>
      <c r="E424">
        <v>1.2683755000000001</v>
      </c>
    </row>
    <row r="425" spans="1:5" x14ac:dyDescent="0.25">
      <c r="A425" t="s">
        <v>23</v>
      </c>
      <c r="B425">
        <v>2015</v>
      </c>
      <c r="C425" t="s">
        <v>3006</v>
      </c>
      <c r="D425" s="22">
        <f t="shared" si="7"/>
        <v>1.048112780280603</v>
      </c>
      <c r="E425">
        <v>1.2783709999999999</v>
      </c>
    </row>
    <row r="426" spans="1:5" x14ac:dyDescent="0.25">
      <c r="A426" t="s">
        <v>23</v>
      </c>
      <c r="B426">
        <v>2016</v>
      </c>
      <c r="C426" t="s">
        <v>3006</v>
      </c>
      <c r="D426" s="22">
        <f t="shared" si="7"/>
        <v>1.0568454205188802</v>
      </c>
      <c r="E426">
        <v>1.2890220999999999</v>
      </c>
    </row>
    <row r="427" spans="1:5" x14ac:dyDescent="0.25">
      <c r="A427" t="s">
        <v>23</v>
      </c>
      <c r="B427">
        <v>2017</v>
      </c>
      <c r="C427" t="s">
        <v>3006</v>
      </c>
      <c r="D427" s="22">
        <f t="shared" si="7"/>
        <v>1.0720611920224872</v>
      </c>
      <c r="E427">
        <v>1.3075806000000001</v>
      </c>
    </row>
    <row r="428" spans="1:5" x14ac:dyDescent="0.25">
      <c r="A428" t="s">
        <v>23</v>
      </c>
      <c r="B428">
        <v>2018</v>
      </c>
      <c r="C428" t="s">
        <v>3006</v>
      </c>
      <c r="D428" s="22">
        <f t="shared" si="7"/>
        <v>1.0999105181290567</v>
      </c>
      <c r="E428">
        <v>1.3415481</v>
      </c>
    </row>
    <row r="429" spans="1:5" x14ac:dyDescent="0.25">
      <c r="A429" t="s">
        <v>23</v>
      </c>
      <c r="B429">
        <v>2019</v>
      </c>
      <c r="C429" t="s">
        <v>3006</v>
      </c>
      <c r="D429" s="22">
        <f t="shared" ref="D429:D492" si="8">E429/$E$242</f>
        <v>1.1214342122135459</v>
      </c>
      <c r="E429">
        <v>1.3678003000000001</v>
      </c>
    </row>
    <row r="430" spans="1:5" x14ac:dyDescent="0.25">
      <c r="A430" t="s">
        <v>23</v>
      </c>
      <c r="B430">
        <v>2020</v>
      </c>
      <c r="C430" t="s">
        <v>3006</v>
      </c>
      <c r="D430" s="22">
        <f t="shared" si="8"/>
        <v>1.1400481467233763</v>
      </c>
      <c r="E430">
        <v>1.3905034999999999</v>
      </c>
    </row>
    <row r="431" spans="1:5" x14ac:dyDescent="0.25">
      <c r="A431" t="s">
        <v>23</v>
      </c>
      <c r="B431">
        <v>2021</v>
      </c>
      <c r="C431" t="s">
        <v>3006</v>
      </c>
      <c r="D431" s="22">
        <f t="shared" si="8"/>
        <v>1.1513402931437244</v>
      </c>
      <c r="E431">
        <v>1.4042764000000001</v>
      </c>
    </row>
    <row r="432" spans="1:5" x14ac:dyDescent="0.25">
      <c r="A432" t="s">
        <v>23</v>
      </c>
      <c r="B432">
        <v>2022</v>
      </c>
      <c r="C432" t="s">
        <v>3006</v>
      </c>
      <c r="D432" s="22">
        <f t="shared" si="8"/>
        <v>1.1942207534317781</v>
      </c>
      <c r="E432">
        <v>1.4565771999999999</v>
      </c>
    </row>
    <row r="433" spans="1:5" x14ac:dyDescent="0.25">
      <c r="A433" t="s">
        <v>23</v>
      </c>
      <c r="B433">
        <v>2023</v>
      </c>
      <c r="C433" t="s">
        <v>3006</v>
      </c>
      <c r="D433" s="22">
        <f t="shared" si="8"/>
        <v>1.2573410553056013</v>
      </c>
      <c r="E433">
        <v>1.5335643000000001</v>
      </c>
    </row>
    <row r="434" spans="1:5" x14ac:dyDescent="0.25">
      <c r="A434" t="s">
        <v>24</v>
      </c>
      <c r="B434">
        <v>2006</v>
      </c>
      <c r="C434" t="s">
        <v>3006</v>
      </c>
      <c r="D434" s="22">
        <f t="shared" si="8"/>
        <v>0.81988153695648835</v>
      </c>
      <c r="E434">
        <v>1</v>
      </c>
    </row>
    <row r="435" spans="1:5" x14ac:dyDescent="0.25">
      <c r="A435" t="s">
        <v>24</v>
      </c>
      <c r="B435">
        <v>2007</v>
      </c>
      <c r="C435" t="s">
        <v>3006</v>
      </c>
      <c r="D435" s="22">
        <f t="shared" si="8"/>
        <v>0.8558356380203338</v>
      </c>
      <c r="E435">
        <v>1.0438528</v>
      </c>
    </row>
    <row r="436" spans="1:5" x14ac:dyDescent="0.25">
      <c r="A436" t="s">
        <v>24</v>
      </c>
      <c r="B436">
        <v>2008</v>
      </c>
      <c r="C436" t="s">
        <v>3006</v>
      </c>
      <c r="D436" s="22">
        <f t="shared" si="8"/>
        <v>0.89398661166245419</v>
      </c>
      <c r="E436">
        <v>1.0903851</v>
      </c>
    </row>
    <row r="437" spans="1:5" x14ac:dyDescent="0.25">
      <c r="A437" t="s">
        <v>24</v>
      </c>
      <c r="B437">
        <v>2009</v>
      </c>
      <c r="C437" t="s">
        <v>3006</v>
      </c>
      <c r="D437" s="22">
        <f t="shared" si="8"/>
        <v>0.94798548547317496</v>
      </c>
      <c r="E437">
        <v>1.1562469</v>
      </c>
    </row>
    <row r="438" spans="1:5" x14ac:dyDescent="0.25">
      <c r="A438" t="s">
        <v>24</v>
      </c>
      <c r="B438">
        <v>2010</v>
      </c>
      <c r="C438" t="s">
        <v>3006</v>
      </c>
      <c r="D438" s="22">
        <f t="shared" si="8"/>
        <v>0.95078013368004488</v>
      </c>
      <c r="E438">
        <v>1.1596555</v>
      </c>
    </row>
    <row r="439" spans="1:5" x14ac:dyDescent="0.25">
      <c r="A439" t="s">
        <v>24</v>
      </c>
      <c r="B439">
        <v>2011</v>
      </c>
      <c r="C439" t="s">
        <v>3006</v>
      </c>
      <c r="D439" s="22">
        <f t="shared" si="8"/>
        <v>0.97471837889087087</v>
      </c>
      <c r="E439">
        <v>1.1888527</v>
      </c>
    </row>
    <row r="440" spans="1:5" x14ac:dyDescent="0.25">
      <c r="A440" t="s">
        <v>24</v>
      </c>
      <c r="B440">
        <v>2012</v>
      </c>
      <c r="C440" t="s">
        <v>3006</v>
      </c>
      <c r="D440" s="22">
        <f t="shared" si="8"/>
        <v>1</v>
      </c>
      <c r="E440">
        <v>1.2196883999999999</v>
      </c>
    </row>
    <row r="441" spans="1:5" x14ac:dyDescent="0.25">
      <c r="A441" t="s">
        <v>24</v>
      </c>
      <c r="B441">
        <v>2013</v>
      </c>
      <c r="C441" t="s">
        <v>3006</v>
      </c>
      <c r="D441" s="22">
        <f t="shared" si="8"/>
        <v>1.0160178616112114</v>
      </c>
      <c r="E441">
        <v>1.2392251999999999</v>
      </c>
    </row>
    <row r="442" spans="1:5" x14ac:dyDescent="0.25">
      <c r="A442" t="s">
        <v>24</v>
      </c>
      <c r="B442">
        <v>2014</v>
      </c>
      <c r="C442" t="s">
        <v>3006</v>
      </c>
      <c r="D442" s="22">
        <f t="shared" si="8"/>
        <v>1.0399176543779545</v>
      </c>
      <c r="E442">
        <v>1.2683755000000001</v>
      </c>
    </row>
    <row r="443" spans="1:5" x14ac:dyDescent="0.25">
      <c r="A443" t="s">
        <v>24</v>
      </c>
      <c r="B443">
        <v>2015</v>
      </c>
      <c r="C443" t="s">
        <v>3006</v>
      </c>
      <c r="D443" s="22">
        <f t="shared" si="8"/>
        <v>1.048112780280603</v>
      </c>
      <c r="E443">
        <v>1.2783709999999999</v>
      </c>
    </row>
    <row r="444" spans="1:5" x14ac:dyDescent="0.25">
      <c r="A444" t="s">
        <v>24</v>
      </c>
      <c r="B444">
        <v>2016</v>
      </c>
      <c r="C444" t="s">
        <v>3006</v>
      </c>
      <c r="D444" s="22">
        <f t="shared" si="8"/>
        <v>1.0568454205188802</v>
      </c>
      <c r="E444">
        <v>1.2890220999999999</v>
      </c>
    </row>
    <row r="445" spans="1:5" x14ac:dyDescent="0.25">
      <c r="A445" t="s">
        <v>24</v>
      </c>
      <c r="B445">
        <v>2017</v>
      </c>
      <c r="C445" t="s">
        <v>3006</v>
      </c>
      <c r="D445" s="22">
        <f t="shared" si="8"/>
        <v>1.0720611920224872</v>
      </c>
      <c r="E445">
        <v>1.3075806000000001</v>
      </c>
    </row>
    <row r="446" spans="1:5" x14ac:dyDescent="0.25">
      <c r="A446" t="s">
        <v>24</v>
      </c>
      <c r="B446">
        <v>2018</v>
      </c>
      <c r="C446" t="s">
        <v>3006</v>
      </c>
      <c r="D446" s="22">
        <f t="shared" si="8"/>
        <v>1.0999105181290567</v>
      </c>
      <c r="E446">
        <v>1.3415481</v>
      </c>
    </row>
    <row r="447" spans="1:5" x14ac:dyDescent="0.25">
      <c r="A447" t="s">
        <v>24</v>
      </c>
      <c r="B447">
        <v>2019</v>
      </c>
      <c r="C447" t="s">
        <v>3006</v>
      </c>
      <c r="D447" s="22">
        <f t="shared" si="8"/>
        <v>1.1214342122135459</v>
      </c>
      <c r="E447">
        <v>1.3678003000000001</v>
      </c>
    </row>
    <row r="448" spans="1:5" x14ac:dyDescent="0.25">
      <c r="A448" t="s">
        <v>24</v>
      </c>
      <c r="B448">
        <v>2020</v>
      </c>
      <c r="C448" t="s">
        <v>3006</v>
      </c>
      <c r="D448" s="22">
        <f t="shared" si="8"/>
        <v>1.1400481467233763</v>
      </c>
      <c r="E448">
        <v>1.3905034999999999</v>
      </c>
    </row>
    <row r="449" spans="1:5" x14ac:dyDescent="0.25">
      <c r="A449" t="s">
        <v>24</v>
      </c>
      <c r="B449">
        <v>2021</v>
      </c>
      <c r="C449" t="s">
        <v>3006</v>
      </c>
      <c r="D449" s="22">
        <f t="shared" si="8"/>
        <v>1.1513402931437244</v>
      </c>
      <c r="E449">
        <v>1.4042764000000001</v>
      </c>
    </row>
    <row r="450" spans="1:5" x14ac:dyDescent="0.25">
      <c r="A450" t="s">
        <v>24</v>
      </c>
      <c r="B450">
        <v>2022</v>
      </c>
      <c r="C450" t="s">
        <v>3006</v>
      </c>
      <c r="D450" s="22">
        <f t="shared" si="8"/>
        <v>1.1942207534317781</v>
      </c>
      <c r="E450">
        <v>1.4565771999999999</v>
      </c>
    </row>
    <row r="451" spans="1:5" x14ac:dyDescent="0.25">
      <c r="A451" t="s">
        <v>24</v>
      </c>
      <c r="B451">
        <v>2023</v>
      </c>
      <c r="C451" t="s">
        <v>3006</v>
      </c>
      <c r="D451" s="22">
        <f t="shared" si="8"/>
        <v>1.2573410553056013</v>
      </c>
      <c r="E451">
        <v>1.5335643000000001</v>
      </c>
    </row>
    <row r="452" spans="1:5" x14ac:dyDescent="0.25">
      <c r="A452" t="s">
        <v>25</v>
      </c>
      <c r="B452">
        <v>2006</v>
      </c>
      <c r="C452" t="s">
        <v>3006</v>
      </c>
      <c r="D452" s="22">
        <f t="shared" si="8"/>
        <v>0.81988153695648835</v>
      </c>
      <c r="E452">
        <v>1</v>
      </c>
    </row>
    <row r="453" spans="1:5" x14ac:dyDescent="0.25">
      <c r="A453" t="s">
        <v>25</v>
      </c>
      <c r="B453">
        <v>2007</v>
      </c>
      <c r="C453" t="s">
        <v>3006</v>
      </c>
      <c r="D453" s="22">
        <f t="shared" si="8"/>
        <v>0.8558356380203338</v>
      </c>
      <c r="E453">
        <v>1.0438528</v>
      </c>
    </row>
    <row r="454" spans="1:5" x14ac:dyDescent="0.25">
      <c r="A454" t="s">
        <v>25</v>
      </c>
      <c r="B454">
        <v>2008</v>
      </c>
      <c r="C454" t="s">
        <v>3006</v>
      </c>
      <c r="D454" s="22">
        <f t="shared" si="8"/>
        <v>0.89398661166245419</v>
      </c>
      <c r="E454">
        <v>1.0903851</v>
      </c>
    </row>
    <row r="455" spans="1:5" x14ac:dyDescent="0.25">
      <c r="A455" t="s">
        <v>25</v>
      </c>
      <c r="B455">
        <v>2009</v>
      </c>
      <c r="C455" t="s">
        <v>3006</v>
      </c>
      <c r="D455" s="22">
        <f t="shared" si="8"/>
        <v>0.94798548547317496</v>
      </c>
      <c r="E455">
        <v>1.1562469</v>
      </c>
    </row>
    <row r="456" spans="1:5" x14ac:dyDescent="0.25">
      <c r="A456" t="s">
        <v>25</v>
      </c>
      <c r="B456">
        <v>2010</v>
      </c>
      <c r="C456" t="s">
        <v>3006</v>
      </c>
      <c r="D456" s="22">
        <f t="shared" si="8"/>
        <v>0.95078013368004488</v>
      </c>
      <c r="E456">
        <v>1.1596555</v>
      </c>
    </row>
    <row r="457" spans="1:5" x14ac:dyDescent="0.25">
      <c r="A457" t="s">
        <v>25</v>
      </c>
      <c r="B457">
        <v>2011</v>
      </c>
      <c r="C457" t="s">
        <v>3006</v>
      </c>
      <c r="D457" s="22">
        <f t="shared" si="8"/>
        <v>0.97471837889087087</v>
      </c>
      <c r="E457">
        <v>1.1888527</v>
      </c>
    </row>
    <row r="458" spans="1:5" x14ac:dyDescent="0.25">
      <c r="A458" t="s">
        <v>25</v>
      </c>
      <c r="B458">
        <v>2012</v>
      </c>
      <c r="C458" t="s">
        <v>3006</v>
      </c>
      <c r="D458" s="22">
        <f t="shared" si="8"/>
        <v>1</v>
      </c>
      <c r="E458">
        <v>1.2196883999999999</v>
      </c>
    </row>
    <row r="459" spans="1:5" x14ac:dyDescent="0.25">
      <c r="A459" t="s">
        <v>25</v>
      </c>
      <c r="B459">
        <v>2013</v>
      </c>
      <c r="C459" t="s">
        <v>3006</v>
      </c>
      <c r="D459" s="22">
        <f t="shared" si="8"/>
        <v>1.0160178616112114</v>
      </c>
      <c r="E459">
        <v>1.2392251999999999</v>
      </c>
    </row>
    <row r="460" spans="1:5" x14ac:dyDescent="0.25">
      <c r="A460" t="s">
        <v>25</v>
      </c>
      <c r="B460">
        <v>2014</v>
      </c>
      <c r="C460" t="s">
        <v>3006</v>
      </c>
      <c r="D460" s="22">
        <f t="shared" si="8"/>
        <v>1.0399176543779545</v>
      </c>
      <c r="E460">
        <v>1.2683755000000001</v>
      </c>
    </row>
    <row r="461" spans="1:5" x14ac:dyDescent="0.25">
      <c r="A461" t="s">
        <v>25</v>
      </c>
      <c r="B461">
        <v>2015</v>
      </c>
      <c r="C461" t="s">
        <v>3006</v>
      </c>
      <c r="D461" s="22">
        <f t="shared" si="8"/>
        <v>1.048112780280603</v>
      </c>
      <c r="E461">
        <v>1.2783709999999999</v>
      </c>
    </row>
    <row r="462" spans="1:5" x14ac:dyDescent="0.25">
      <c r="A462" t="s">
        <v>25</v>
      </c>
      <c r="B462">
        <v>2016</v>
      </c>
      <c r="C462" t="s">
        <v>3006</v>
      </c>
      <c r="D462" s="22">
        <f t="shared" si="8"/>
        <v>1.0568454205188802</v>
      </c>
      <c r="E462">
        <v>1.2890220999999999</v>
      </c>
    </row>
    <row r="463" spans="1:5" x14ac:dyDescent="0.25">
      <c r="A463" t="s">
        <v>25</v>
      </c>
      <c r="B463">
        <v>2017</v>
      </c>
      <c r="C463" t="s">
        <v>3006</v>
      </c>
      <c r="D463" s="22">
        <f t="shared" si="8"/>
        <v>1.0720611920224872</v>
      </c>
      <c r="E463">
        <v>1.3075806000000001</v>
      </c>
    </row>
    <row r="464" spans="1:5" x14ac:dyDescent="0.25">
      <c r="A464" t="s">
        <v>25</v>
      </c>
      <c r="B464">
        <v>2018</v>
      </c>
      <c r="C464" t="s">
        <v>3006</v>
      </c>
      <c r="D464" s="22">
        <f t="shared" si="8"/>
        <v>1.0999105181290567</v>
      </c>
      <c r="E464">
        <v>1.3415481</v>
      </c>
    </row>
    <row r="465" spans="1:5" x14ac:dyDescent="0.25">
      <c r="A465" t="s">
        <v>25</v>
      </c>
      <c r="B465">
        <v>2019</v>
      </c>
      <c r="C465" t="s">
        <v>3006</v>
      </c>
      <c r="D465" s="22">
        <f t="shared" si="8"/>
        <v>1.1214342122135459</v>
      </c>
      <c r="E465">
        <v>1.3678003000000001</v>
      </c>
    </row>
    <row r="466" spans="1:5" x14ac:dyDescent="0.25">
      <c r="A466" t="s">
        <v>25</v>
      </c>
      <c r="B466">
        <v>2020</v>
      </c>
      <c r="C466" t="s">
        <v>3006</v>
      </c>
      <c r="D466" s="22">
        <f t="shared" si="8"/>
        <v>1.1400481467233763</v>
      </c>
      <c r="E466">
        <v>1.3905034999999999</v>
      </c>
    </row>
    <row r="467" spans="1:5" x14ac:dyDescent="0.25">
      <c r="A467" t="s">
        <v>25</v>
      </c>
      <c r="B467">
        <v>2021</v>
      </c>
      <c r="C467" t="s">
        <v>3006</v>
      </c>
      <c r="D467" s="22">
        <f t="shared" si="8"/>
        <v>1.1513402931437244</v>
      </c>
      <c r="E467">
        <v>1.4042764000000001</v>
      </c>
    </row>
    <row r="468" spans="1:5" x14ac:dyDescent="0.25">
      <c r="A468" t="s">
        <v>25</v>
      </c>
      <c r="B468">
        <v>2022</v>
      </c>
      <c r="C468" t="s">
        <v>3006</v>
      </c>
      <c r="D468" s="22">
        <f t="shared" si="8"/>
        <v>1.1942207534317781</v>
      </c>
      <c r="E468">
        <v>1.4565771999999999</v>
      </c>
    </row>
    <row r="469" spans="1:5" x14ac:dyDescent="0.25">
      <c r="A469" t="s">
        <v>25</v>
      </c>
      <c r="B469">
        <v>2023</v>
      </c>
      <c r="C469" t="s">
        <v>3006</v>
      </c>
      <c r="D469" s="22">
        <f t="shared" si="8"/>
        <v>1.2573410553056013</v>
      </c>
      <c r="E469">
        <v>1.5335643000000001</v>
      </c>
    </row>
    <row r="470" spans="1:5" x14ac:dyDescent="0.25">
      <c r="A470" t="s">
        <v>26</v>
      </c>
      <c r="B470">
        <v>2006</v>
      </c>
      <c r="C470" t="s">
        <v>3006</v>
      </c>
      <c r="D470" s="22">
        <f t="shared" si="8"/>
        <v>0.81988153695648835</v>
      </c>
      <c r="E470">
        <v>1</v>
      </c>
    </row>
    <row r="471" spans="1:5" x14ac:dyDescent="0.25">
      <c r="A471" t="s">
        <v>26</v>
      </c>
      <c r="B471">
        <v>2007</v>
      </c>
      <c r="C471" t="s">
        <v>3006</v>
      </c>
      <c r="D471" s="22">
        <f t="shared" si="8"/>
        <v>0.8558356380203338</v>
      </c>
      <c r="E471">
        <v>1.0438528</v>
      </c>
    </row>
    <row r="472" spans="1:5" x14ac:dyDescent="0.25">
      <c r="A472" t="s">
        <v>26</v>
      </c>
      <c r="B472">
        <v>2008</v>
      </c>
      <c r="C472" t="s">
        <v>3006</v>
      </c>
      <c r="D472" s="22">
        <f t="shared" si="8"/>
        <v>0.89398661166245419</v>
      </c>
      <c r="E472">
        <v>1.0903851</v>
      </c>
    </row>
    <row r="473" spans="1:5" x14ac:dyDescent="0.25">
      <c r="A473" t="s">
        <v>26</v>
      </c>
      <c r="B473">
        <v>2009</v>
      </c>
      <c r="C473" t="s">
        <v>3006</v>
      </c>
      <c r="D473" s="22">
        <f t="shared" si="8"/>
        <v>0.94798548547317496</v>
      </c>
      <c r="E473">
        <v>1.1562469</v>
      </c>
    </row>
    <row r="474" spans="1:5" x14ac:dyDescent="0.25">
      <c r="A474" t="s">
        <v>26</v>
      </c>
      <c r="B474">
        <v>2010</v>
      </c>
      <c r="C474" t="s">
        <v>3006</v>
      </c>
      <c r="D474" s="22">
        <f t="shared" si="8"/>
        <v>0.95078013368004488</v>
      </c>
      <c r="E474">
        <v>1.1596555</v>
      </c>
    </row>
    <row r="475" spans="1:5" x14ac:dyDescent="0.25">
      <c r="A475" t="s">
        <v>26</v>
      </c>
      <c r="B475">
        <v>2011</v>
      </c>
      <c r="C475" t="s">
        <v>3006</v>
      </c>
      <c r="D475" s="22">
        <f t="shared" si="8"/>
        <v>0.97471837889087087</v>
      </c>
      <c r="E475">
        <v>1.1888527</v>
      </c>
    </row>
    <row r="476" spans="1:5" x14ac:dyDescent="0.25">
      <c r="A476" t="s">
        <v>26</v>
      </c>
      <c r="B476">
        <v>2012</v>
      </c>
      <c r="C476" t="s">
        <v>3006</v>
      </c>
      <c r="D476" s="22">
        <f t="shared" si="8"/>
        <v>1</v>
      </c>
      <c r="E476">
        <v>1.2196883999999999</v>
      </c>
    </row>
    <row r="477" spans="1:5" x14ac:dyDescent="0.25">
      <c r="A477" t="s">
        <v>26</v>
      </c>
      <c r="B477">
        <v>2013</v>
      </c>
      <c r="C477" t="s">
        <v>3006</v>
      </c>
      <c r="D477" s="22">
        <f t="shared" si="8"/>
        <v>1.0160178616112114</v>
      </c>
      <c r="E477">
        <v>1.2392251999999999</v>
      </c>
    </row>
    <row r="478" spans="1:5" x14ac:dyDescent="0.25">
      <c r="A478" t="s">
        <v>26</v>
      </c>
      <c r="B478">
        <v>2014</v>
      </c>
      <c r="C478" t="s">
        <v>3006</v>
      </c>
      <c r="D478" s="22">
        <f t="shared" si="8"/>
        <v>1.0399176543779545</v>
      </c>
      <c r="E478">
        <v>1.2683755000000001</v>
      </c>
    </row>
    <row r="479" spans="1:5" x14ac:dyDescent="0.25">
      <c r="A479" t="s">
        <v>26</v>
      </c>
      <c r="B479">
        <v>2015</v>
      </c>
      <c r="C479" t="s">
        <v>3006</v>
      </c>
      <c r="D479" s="22">
        <f t="shared" si="8"/>
        <v>1.048112780280603</v>
      </c>
      <c r="E479">
        <v>1.2783709999999999</v>
      </c>
    </row>
    <row r="480" spans="1:5" x14ac:dyDescent="0.25">
      <c r="A480" t="s">
        <v>26</v>
      </c>
      <c r="B480">
        <v>2016</v>
      </c>
      <c r="C480" t="s">
        <v>3006</v>
      </c>
      <c r="D480" s="22">
        <f t="shared" si="8"/>
        <v>1.0568454205188802</v>
      </c>
      <c r="E480">
        <v>1.2890220999999999</v>
      </c>
    </row>
    <row r="481" spans="1:5" x14ac:dyDescent="0.25">
      <c r="A481" t="s">
        <v>26</v>
      </c>
      <c r="B481">
        <v>2017</v>
      </c>
      <c r="C481" t="s">
        <v>3006</v>
      </c>
      <c r="D481" s="22">
        <f t="shared" si="8"/>
        <v>1.0720611920224872</v>
      </c>
      <c r="E481">
        <v>1.3075806000000001</v>
      </c>
    </row>
    <row r="482" spans="1:5" x14ac:dyDescent="0.25">
      <c r="A482" t="s">
        <v>26</v>
      </c>
      <c r="B482">
        <v>2018</v>
      </c>
      <c r="C482" t="s">
        <v>3006</v>
      </c>
      <c r="D482" s="22">
        <f t="shared" si="8"/>
        <v>1.0999105181290567</v>
      </c>
      <c r="E482">
        <v>1.3415481</v>
      </c>
    </row>
    <row r="483" spans="1:5" x14ac:dyDescent="0.25">
      <c r="A483" t="s">
        <v>26</v>
      </c>
      <c r="B483">
        <v>2019</v>
      </c>
      <c r="C483" t="s">
        <v>3006</v>
      </c>
      <c r="D483" s="22">
        <f t="shared" si="8"/>
        <v>1.1214342122135459</v>
      </c>
      <c r="E483">
        <v>1.3678003000000001</v>
      </c>
    </row>
    <row r="484" spans="1:5" x14ac:dyDescent="0.25">
      <c r="A484" t="s">
        <v>26</v>
      </c>
      <c r="B484">
        <v>2020</v>
      </c>
      <c r="C484" t="s">
        <v>3006</v>
      </c>
      <c r="D484" s="22">
        <f t="shared" si="8"/>
        <v>1.1400481467233763</v>
      </c>
      <c r="E484">
        <v>1.3905034999999999</v>
      </c>
    </row>
    <row r="485" spans="1:5" x14ac:dyDescent="0.25">
      <c r="A485" t="s">
        <v>26</v>
      </c>
      <c r="B485">
        <v>2021</v>
      </c>
      <c r="C485" t="s">
        <v>3006</v>
      </c>
      <c r="D485" s="22">
        <f t="shared" si="8"/>
        <v>1.1513402931437244</v>
      </c>
      <c r="E485">
        <v>1.4042764000000001</v>
      </c>
    </row>
    <row r="486" spans="1:5" x14ac:dyDescent="0.25">
      <c r="A486" t="s">
        <v>26</v>
      </c>
      <c r="B486">
        <v>2022</v>
      </c>
      <c r="C486" t="s">
        <v>3006</v>
      </c>
      <c r="D486" s="22">
        <f t="shared" si="8"/>
        <v>1.1942207534317781</v>
      </c>
      <c r="E486">
        <v>1.4565771999999999</v>
      </c>
    </row>
    <row r="487" spans="1:5" x14ac:dyDescent="0.25">
      <c r="A487" t="s">
        <v>26</v>
      </c>
      <c r="B487">
        <v>2023</v>
      </c>
      <c r="C487" t="s">
        <v>3006</v>
      </c>
      <c r="D487" s="22">
        <f t="shared" si="8"/>
        <v>1.2573410553056013</v>
      </c>
      <c r="E487">
        <v>1.5335643000000001</v>
      </c>
    </row>
    <row r="488" spans="1:5" x14ac:dyDescent="0.25">
      <c r="A488" t="s">
        <v>27</v>
      </c>
      <c r="B488">
        <v>2006</v>
      </c>
      <c r="C488" t="s">
        <v>3006</v>
      </c>
      <c r="D488" s="22">
        <f t="shared" si="8"/>
        <v>0.81988153695648835</v>
      </c>
      <c r="E488">
        <v>1</v>
      </c>
    </row>
    <row r="489" spans="1:5" x14ac:dyDescent="0.25">
      <c r="A489" t="s">
        <v>27</v>
      </c>
      <c r="B489">
        <v>2007</v>
      </c>
      <c r="C489" t="s">
        <v>3006</v>
      </c>
      <c r="D489" s="22">
        <f t="shared" si="8"/>
        <v>0.8558356380203338</v>
      </c>
      <c r="E489">
        <v>1.0438528</v>
      </c>
    </row>
    <row r="490" spans="1:5" x14ac:dyDescent="0.25">
      <c r="A490" t="s">
        <v>27</v>
      </c>
      <c r="B490">
        <v>2008</v>
      </c>
      <c r="C490" t="s">
        <v>3006</v>
      </c>
      <c r="D490" s="22">
        <f t="shared" si="8"/>
        <v>0.89398661166245419</v>
      </c>
      <c r="E490">
        <v>1.0903851</v>
      </c>
    </row>
    <row r="491" spans="1:5" x14ac:dyDescent="0.25">
      <c r="A491" t="s">
        <v>27</v>
      </c>
      <c r="B491">
        <v>2009</v>
      </c>
      <c r="C491" t="s">
        <v>3006</v>
      </c>
      <c r="D491" s="22">
        <f t="shared" si="8"/>
        <v>0.94798548547317496</v>
      </c>
      <c r="E491">
        <v>1.1562469</v>
      </c>
    </row>
    <row r="492" spans="1:5" x14ac:dyDescent="0.25">
      <c r="A492" t="s">
        <v>27</v>
      </c>
      <c r="B492">
        <v>2010</v>
      </c>
      <c r="C492" t="s">
        <v>3006</v>
      </c>
      <c r="D492" s="22">
        <f t="shared" si="8"/>
        <v>0.95078013368004488</v>
      </c>
      <c r="E492">
        <v>1.1596555</v>
      </c>
    </row>
    <row r="493" spans="1:5" x14ac:dyDescent="0.25">
      <c r="A493" t="s">
        <v>27</v>
      </c>
      <c r="B493">
        <v>2011</v>
      </c>
      <c r="C493" t="s">
        <v>3006</v>
      </c>
      <c r="D493" s="22">
        <f t="shared" ref="D493:D556" si="9">E493/$E$242</f>
        <v>0.97471837889087087</v>
      </c>
      <c r="E493">
        <v>1.1888527</v>
      </c>
    </row>
    <row r="494" spans="1:5" x14ac:dyDescent="0.25">
      <c r="A494" t="s">
        <v>27</v>
      </c>
      <c r="B494">
        <v>2012</v>
      </c>
      <c r="C494" t="s">
        <v>3006</v>
      </c>
      <c r="D494" s="22">
        <f t="shared" si="9"/>
        <v>1</v>
      </c>
      <c r="E494">
        <v>1.2196883999999999</v>
      </c>
    </row>
    <row r="495" spans="1:5" x14ac:dyDescent="0.25">
      <c r="A495" t="s">
        <v>27</v>
      </c>
      <c r="B495">
        <v>2013</v>
      </c>
      <c r="C495" t="s">
        <v>3006</v>
      </c>
      <c r="D495" s="22">
        <f t="shared" si="9"/>
        <v>1.0160178616112114</v>
      </c>
      <c r="E495">
        <v>1.2392251999999999</v>
      </c>
    </row>
    <row r="496" spans="1:5" x14ac:dyDescent="0.25">
      <c r="A496" t="s">
        <v>27</v>
      </c>
      <c r="B496">
        <v>2014</v>
      </c>
      <c r="C496" t="s">
        <v>3006</v>
      </c>
      <c r="D496" s="22">
        <f t="shared" si="9"/>
        <v>1.0399176543779545</v>
      </c>
      <c r="E496">
        <v>1.2683755000000001</v>
      </c>
    </row>
    <row r="497" spans="1:5" x14ac:dyDescent="0.25">
      <c r="A497" t="s">
        <v>27</v>
      </c>
      <c r="B497">
        <v>2015</v>
      </c>
      <c r="C497" t="s">
        <v>3006</v>
      </c>
      <c r="D497" s="22">
        <f t="shared" si="9"/>
        <v>1.048112780280603</v>
      </c>
      <c r="E497">
        <v>1.2783709999999999</v>
      </c>
    </row>
    <row r="498" spans="1:5" x14ac:dyDescent="0.25">
      <c r="A498" t="s">
        <v>27</v>
      </c>
      <c r="B498">
        <v>2016</v>
      </c>
      <c r="C498" t="s">
        <v>3006</v>
      </c>
      <c r="D498" s="22">
        <f t="shared" si="9"/>
        <v>1.0568454205188802</v>
      </c>
      <c r="E498">
        <v>1.2890220999999999</v>
      </c>
    </row>
    <row r="499" spans="1:5" x14ac:dyDescent="0.25">
      <c r="A499" t="s">
        <v>27</v>
      </c>
      <c r="B499">
        <v>2017</v>
      </c>
      <c r="C499" t="s">
        <v>3006</v>
      </c>
      <c r="D499" s="22">
        <f t="shared" si="9"/>
        <v>1.0720611920224872</v>
      </c>
      <c r="E499">
        <v>1.3075806000000001</v>
      </c>
    </row>
    <row r="500" spans="1:5" x14ac:dyDescent="0.25">
      <c r="A500" t="s">
        <v>27</v>
      </c>
      <c r="B500">
        <v>2018</v>
      </c>
      <c r="C500" t="s">
        <v>3006</v>
      </c>
      <c r="D500" s="22">
        <f t="shared" si="9"/>
        <v>1.0999105181290567</v>
      </c>
      <c r="E500">
        <v>1.3415481</v>
      </c>
    </row>
    <row r="501" spans="1:5" x14ac:dyDescent="0.25">
      <c r="A501" t="s">
        <v>27</v>
      </c>
      <c r="B501">
        <v>2019</v>
      </c>
      <c r="C501" t="s">
        <v>3006</v>
      </c>
      <c r="D501" s="22">
        <f t="shared" si="9"/>
        <v>1.1214342122135459</v>
      </c>
      <c r="E501">
        <v>1.3678003000000001</v>
      </c>
    </row>
    <row r="502" spans="1:5" x14ac:dyDescent="0.25">
      <c r="A502" t="s">
        <v>27</v>
      </c>
      <c r="B502">
        <v>2020</v>
      </c>
      <c r="C502" t="s">
        <v>3006</v>
      </c>
      <c r="D502" s="22">
        <f t="shared" si="9"/>
        <v>1.1400481467233763</v>
      </c>
      <c r="E502">
        <v>1.3905034999999999</v>
      </c>
    </row>
    <row r="503" spans="1:5" x14ac:dyDescent="0.25">
      <c r="A503" t="s">
        <v>27</v>
      </c>
      <c r="B503">
        <v>2021</v>
      </c>
      <c r="C503" t="s">
        <v>3006</v>
      </c>
      <c r="D503" s="22">
        <f t="shared" si="9"/>
        <v>1.1513402931437244</v>
      </c>
      <c r="E503">
        <v>1.4042764000000001</v>
      </c>
    </row>
    <row r="504" spans="1:5" x14ac:dyDescent="0.25">
      <c r="A504" t="s">
        <v>27</v>
      </c>
      <c r="B504">
        <v>2022</v>
      </c>
      <c r="C504" t="s">
        <v>3006</v>
      </c>
      <c r="D504" s="22">
        <f t="shared" si="9"/>
        <v>1.1942207534317781</v>
      </c>
      <c r="E504">
        <v>1.4565771999999999</v>
      </c>
    </row>
    <row r="505" spans="1:5" x14ac:dyDescent="0.25">
      <c r="A505" t="s">
        <v>27</v>
      </c>
      <c r="B505">
        <v>2023</v>
      </c>
      <c r="C505" t="s">
        <v>3006</v>
      </c>
      <c r="D505" s="22">
        <f t="shared" si="9"/>
        <v>1.2573410553056013</v>
      </c>
      <c r="E505">
        <v>1.5335643000000001</v>
      </c>
    </row>
    <row r="506" spans="1:5" x14ac:dyDescent="0.25">
      <c r="A506" t="s">
        <v>28</v>
      </c>
      <c r="B506">
        <v>2006</v>
      </c>
      <c r="C506" t="s">
        <v>3006</v>
      </c>
      <c r="D506" s="22">
        <f t="shared" si="9"/>
        <v>0.81988153695648835</v>
      </c>
      <c r="E506">
        <v>1</v>
      </c>
    </row>
    <row r="507" spans="1:5" x14ac:dyDescent="0.25">
      <c r="A507" t="s">
        <v>28</v>
      </c>
      <c r="B507">
        <v>2007</v>
      </c>
      <c r="C507" t="s">
        <v>3006</v>
      </c>
      <c r="D507" s="22">
        <f t="shared" si="9"/>
        <v>0.8558356380203338</v>
      </c>
      <c r="E507">
        <v>1.0438528</v>
      </c>
    </row>
    <row r="508" spans="1:5" x14ac:dyDescent="0.25">
      <c r="A508" t="s">
        <v>28</v>
      </c>
      <c r="B508">
        <v>2008</v>
      </c>
      <c r="C508" t="s">
        <v>3006</v>
      </c>
      <c r="D508" s="22">
        <f t="shared" si="9"/>
        <v>0.89398661166245419</v>
      </c>
      <c r="E508">
        <v>1.0903851</v>
      </c>
    </row>
    <row r="509" spans="1:5" x14ac:dyDescent="0.25">
      <c r="A509" t="s">
        <v>28</v>
      </c>
      <c r="B509">
        <v>2009</v>
      </c>
      <c r="C509" t="s">
        <v>3006</v>
      </c>
      <c r="D509" s="22">
        <f t="shared" si="9"/>
        <v>0.94798548547317496</v>
      </c>
      <c r="E509">
        <v>1.1562469</v>
      </c>
    </row>
    <row r="510" spans="1:5" x14ac:dyDescent="0.25">
      <c r="A510" t="s">
        <v>28</v>
      </c>
      <c r="B510">
        <v>2010</v>
      </c>
      <c r="C510" t="s">
        <v>3006</v>
      </c>
      <c r="D510" s="22">
        <f t="shared" si="9"/>
        <v>0.95078013368004488</v>
      </c>
      <c r="E510">
        <v>1.1596555</v>
      </c>
    </row>
    <row r="511" spans="1:5" x14ac:dyDescent="0.25">
      <c r="A511" t="s">
        <v>28</v>
      </c>
      <c r="B511">
        <v>2011</v>
      </c>
      <c r="C511" t="s">
        <v>3006</v>
      </c>
      <c r="D511" s="22">
        <f t="shared" si="9"/>
        <v>0.97471837889087087</v>
      </c>
      <c r="E511">
        <v>1.1888527</v>
      </c>
    </row>
    <row r="512" spans="1:5" x14ac:dyDescent="0.25">
      <c r="A512" t="s">
        <v>28</v>
      </c>
      <c r="B512">
        <v>2012</v>
      </c>
      <c r="C512" t="s">
        <v>3006</v>
      </c>
      <c r="D512" s="22">
        <f t="shared" si="9"/>
        <v>1</v>
      </c>
      <c r="E512">
        <v>1.2196883999999999</v>
      </c>
    </row>
    <row r="513" spans="1:5" x14ac:dyDescent="0.25">
      <c r="A513" t="s">
        <v>28</v>
      </c>
      <c r="B513">
        <v>2013</v>
      </c>
      <c r="C513" t="s">
        <v>3006</v>
      </c>
      <c r="D513" s="22">
        <f t="shared" si="9"/>
        <v>1.0160178616112114</v>
      </c>
      <c r="E513">
        <v>1.2392251999999999</v>
      </c>
    </row>
    <row r="514" spans="1:5" x14ac:dyDescent="0.25">
      <c r="A514" t="s">
        <v>28</v>
      </c>
      <c r="B514">
        <v>2014</v>
      </c>
      <c r="C514" t="s">
        <v>3006</v>
      </c>
      <c r="D514" s="22">
        <f t="shared" si="9"/>
        <v>1.0399176543779545</v>
      </c>
      <c r="E514">
        <v>1.2683755000000001</v>
      </c>
    </row>
    <row r="515" spans="1:5" x14ac:dyDescent="0.25">
      <c r="A515" t="s">
        <v>28</v>
      </c>
      <c r="B515">
        <v>2015</v>
      </c>
      <c r="C515" t="s">
        <v>3006</v>
      </c>
      <c r="D515" s="22">
        <f t="shared" si="9"/>
        <v>1.048112780280603</v>
      </c>
      <c r="E515">
        <v>1.2783709999999999</v>
      </c>
    </row>
    <row r="516" spans="1:5" x14ac:dyDescent="0.25">
      <c r="A516" t="s">
        <v>28</v>
      </c>
      <c r="B516">
        <v>2016</v>
      </c>
      <c r="C516" t="s">
        <v>3006</v>
      </c>
      <c r="D516" s="22">
        <f t="shared" si="9"/>
        <v>1.0568454205188802</v>
      </c>
      <c r="E516">
        <v>1.2890220999999999</v>
      </c>
    </row>
    <row r="517" spans="1:5" x14ac:dyDescent="0.25">
      <c r="A517" t="s">
        <v>28</v>
      </c>
      <c r="B517">
        <v>2017</v>
      </c>
      <c r="C517" t="s">
        <v>3006</v>
      </c>
      <c r="D517" s="22">
        <f t="shared" si="9"/>
        <v>1.0720611920224872</v>
      </c>
      <c r="E517">
        <v>1.3075806000000001</v>
      </c>
    </row>
    <row r="518" spans="1:5" x14ac:dyDescent="0.25">
      <c r="A518" t="s">
        <v>28</v>
      </c>
      <c r="B518">
        <v>2018</v>
      </c>
      <c r="C518" t="s">
        <v>3006</v>
      </c>
      <c r="D518" s="22">
        <f t="shared" si="9"/>
        <v>1.0999105181290567</v>
      </c>
      <c r="E518">
        <v>1.3415481</v>
      </c>
    </row>
    <row r="519" spans="1:5" x14ac:dyDescent="0.25">
      <c r="A519" t="s">
        <v>28</v>
      </c>
      <c r="B519">
        <v>2019</v>
      </c>
      <c r="C519" t="s">
        <v>3006</v>
      </c>
      <c r="D519" s="22">
        <f t="shared" si="9"/>
        <v>1.1214342122135459</v>
      </c>
      <c r="E519">
        <v>1.3678003000000001</v>
      </c>
    </row>
    <row r="520" spans="1:5" x14ac:dyDescent="0.25">
      <c r="A520" t="s">
        <v>28</v>
      </c>
      <c r="B520">
        <v>2020</v>
      </c>
      <c r="C520" t="s">
        <v>3006</v>
      </c>
      <c r="D520" s="22">
        <f t="shared" si="9"/>
        <v>1.1400481467233763</v>
      </c>
      <c r="E520">
        <v>1.3905034999999999</v>
      </c>
    </row>
    <row r="521" spans="1:5" x14ac:dyDescent="0.25">
      <c r="A521" t="s">
        <v>28</v>
      </c>
      <c r="B521">
        <v>2021</v>
      </c>
      <c r="C521" t="s">
        <v>3006</v>
      </c>
      <c r="D521" s="22">
        <f t="shared" si="9"/>
        <v>1.1513402931437244</v>
      </c>
      <c r="E521">
        <v>1.4042764000000001</v>
      </c>
    </row>
    <row r="522" spans="1:5" x14ac:dyDescent="0.25">
      <c r="A522" t="s">
        <v>28</v>
      </c>
      <c r="B522">
        <v>2022</v>
      </c>
      <c r="C522" t="s">
        <v>3006</v>
      </c>
      <c r="D522" s="22">
        <f t="shared" si="9"/>
        <v>1.1942207534317781</v>
      </c>
      <c r="E522">
        <v>1.4565771999999999</v>
      </c>
    </row>
    <row r="523" spans="1:5" x14ac:dyDescent="0.25">
      <c r="A523" t="s">
        <v>28</v>
      </c>
      <c r="B523">
        <v>2023</v>
      </c>
      <c r="C523" t="s">
        <v>3006</v>
      </c>
      <c r="D523" s="22">
        <f t="shared" si="9"/>
        <v>1.2573410553056013</v>
      </c>
      <c r="E523">
        <v>1.5335643000000001</v>
      </c>
    </row>
    <row r="524" spans="1:5" x14ac:dyDescent="0.25">
      <c r="A524" t="s">
        <v>29</v>
      </c>
      <c r="B524">
        <v>2006</v>
      </c>
      <c r="C524" t="s">
        <v>3006</v>
      </c>
      <c r="D524" s="22">
        <f t="shared" si="9"/>
        <v>0.81988153695648835</v>
      </c>
      <c r="E524">
        <v>1</v>
      </c>
    </row>
    <row r="525" spans="1:5" x14ac:dyDescent="0.25">
      <c r="A525" t="s">
        <v>29</v>
      </c>
      <c r="B525">
        <v>2007</v>
      </c>
      <c r="C525" t="s">
        <v>3006</v>
      </c>
      <c r="D525" s="22">
        <f t="shared" si="9"/>
        <v>0.8558356380203338</v>
      </c>
      <c r="E525">
        <v>1.0438528</v>
      </c>
    </row>
    <row r="526" spans="1:5" x14ac:dyDescent="0.25">
      <c r="A526" t="s">
        <v>29</v>
      </c>
      <c r="B526">
        <v>2008</v>
      </c>
      <c r="C526" t="s">
        <v>3006</v>
      </c>
      <c r="D526" s="22">
        <f t="shared" si="9"/>
        <v>0.89398661166245419</v>
      </c>
      <c r="E526">
        <v>1.0903851</v>
      </c>
    </row>
    <row r="527" spans="1:5" x14ac:dyDescent="0.25">
      <c r="A527" t="s">
        <v>29</v>
      </c>
      <c r="B527">
        <v>2009</v>
      </c>
      <c r="C527" t="s">
        <v>3006</v>
      </c>
      <c r="D527" s="22">
        <f t="shared" si="9"/>
        <v>0.94798548547317496</v>
      </c>
      <c r="E527">
        <v>1.1562469</v>
      </c>
    </row>
    <row r="528" spans="1:5" x14ac:dyDescent="0.25">
      <c r="A528" t="s">
        <v>29</v>
      </c>
      <c r="B528">
        <v>2010</v>
      </c>
      <c r="C528" t="s">
        <v>3006</v>
      </c>
      <c r="D528" s="22">
        <f t="shared" si="9"/>
        <v>0.95078013368004488</v>
      </c>
      <c r="E528">
        <v>1.1596555</v>
      </c>
    </row>
    <row r="529" spans="1:5" x14ac:dyDescent="0.25">
      <c r="A529" t="s">
        <v>29</v>
      </c>
      <c r="B529">
        <v>2011</v>
      </c>
      <c r="C529" t="s">
        <v>3006</v>
      </c>
      <c r="D529" s="22">
        <f t="shared" si="9"/>
        <v>0.97471837889087087</v>
      </c>
      <c r="E529">
        <v>1.1888527</v>
      </c>
    </row>
    <row r="530" spans="1:5" x14ac:dyDescent="0.25">
      <c r="A530" t="s">
        <v>29</v>
      </c>
      <c r="B530">
        <v>2012</v>
      </c>
      <c r="C530" t="s">
        <v>3006</v>
      </c>
      <c r="D530" s="22">
        <f t="shared" si="9"/>
        <v>1</v>
      </c>
      <c r="E530">
        <v>1.2196883999999999</v>
      </c>
    </row>
    <row r="531" spans="1:5" x14ac:dyDescent="0.25">
      <c r="A531" t="s">
        <v>29</v>
      </c>
      <c r="B531">
        <v>2013</v>
      </c>
      <c r="C531" t="s">
        <v>3006</v>
      </c>
      <c r="D531" s="22">
        <f t="shared" si="9"/>
        <v>1.0160178616112114</v>
      </c>
      <c r="E531">
        <v>1.2392251999999999</v>
      </c>
    </row>
    <row r="532" spans="1:5" x14ac:dyDescent="0.25">
      <c r="A532" t="s">
        <v>29</v>
      </c>
      <c r="B532">
        <v>2014</v>
      </c>
      <c r="C532" t="s">
        <v>3006</v>
      </c>
      <c r="D532" s="22">
        <f t="shared" si="9"/>
        <v>1.0399176543779545</v>
      </c>
      <c r="E532">
        <v>1.2683755000000001</v>
      </c>
    </row>
    <row r="533" spans="1:5" x14ac:dyDescent="0.25">
      <c r="A533" t="s">
        <v>29</v>
      </c>
      <c r="B533">
        <v>2015</v>
      </c>
      <c r="C533" t="s">
        <v>3006</v>
      </c>
      <c r="D533" s="22">
        <f t="shared" si="9"/>
        <v>1.048112780280603</v>
      </c>
      <c r="E533">
        <v>1.2783709999999999</v>
      </c>
    </row>
    <row r="534" spans="1:5" x14ac:dyDescent="0.25">
      <c r="A534" t="s">
        <v>29</v>
      </c>
      <c r="B534">
        <v>2016</v>
      </c>
      <c r="C534" t="s">
        <v>3006</v>
      </c>
      <c r="D534" s="22">
        <f t="shared" si="9"/>
        <v>1.0568454205188802</v>
      </c>
      <c r="E534">
        <v>1.2890220999999999</v>
      </c>
    </row>
    <row r="535" spans="1:5" x14ac:dyDescent="0.25">
      <c r="A535" t="s">
        <v>29</v>
      </c>
      <c r="B535">
        <v>2017</v>
      </c>
      <c r="C535" t="s">
        <v>3006</v>
      </c>
      <c r="D535" s="22">
        <f t="shared" si="9"/>
        <v>1.0720611920224872</v>
      </c>
      <c r="E535">
        <v>1.3075806000000001</v>
      </c>
    </row>
    <row r="536" spans="1:5" x14ac:dyDescent="0.25">
      <c r="A536" t="s">
        <v>29</v>
      </c>
      <c r="B536">
        <v>2018</v>
      </c>
      <c r="C536" t="s">
        <v>3006</v>
      </c>
      <c r="D536" s="22">
        <f t="shared" si="9"/>
        <v>1.0999105181290567</v>
      </c>
      <c r="E536">
        <v>1.3415481</v>
      </c>
    </row>
    <row r="537" spans="1:5" x14ac:dyDescent="0.25">
      <c r="A537" t="s">
        <v>29</v>
      </c>
      <c r="B537">
        <v>2019</v>
      </c>
      <c r="C537" t="s">
        <v>3006</v>
      </c>
      <c r="D537" s="22">
        <f t="shared" si="9"/>
        <v>1.1214342122135459</v>
      </c>
      <c r="E537">
        <v>1.3678003000000001</v>
      </c>
    </row>
    <row r="538" spans="1:5" x14ac:dyDescent="0.25">
      <c r="A538" t="s">
        <v>29</v>
      </c>
      <c r="B538">
        <v>2020</v>
      </c>
      <c r="C538" t="s">
        <v>3006</v>
      </c>
      <c r="D538" s="22">
        <f t="shared" si="9"/>
        <v>1.1400481467233763</v>
      </c>
      <c r="E538">
        <v>1.3905034999999999</v>
      </c>
    </row>
    <row r="539" spans="1:5" x14ac:dyDescent="0.25">
      <c r="A539" t="s">
        <v>29</v>
      </c>
      <c r="B539">
        <v>2021</v>
      </c>
      <c r="C539" t="s">
        <v>3006</v>
      </c>
      <c r="D539" s="22">
        <f t="shared" si="9"/>
        <v>1.1513402931437244</v>
      </c>
      <c r="E539">
        <v>1.4042764000000001</v>
      </c>
    </row>
    <row r="540" spans="1:5" x14ac:dyDescent="0.25">
      <c r="A540" t="s">
        <v>29</v>
      </c>
      <c r="B540">
        <v>2022</v>
      </c>
      <c r="C540" t="s">
        <v>3006</v>
      </c>
      <c r="D540" s="22">
        <f t="shared" si="9"/>
        <v>1.1942207534317781</v>
      </c>
      <c r="E540">
        <v>1.4565771999999999</v>
      </c>
    </row>
    <row r="541" spans="1:5" x14ac:dyDescent="0.25">
      <c r="A541" t="s">
        <v>29</v>
      </c>
      <c r="B541">
        <v>2023</v>
      </c>
      <c r="C541" t="s">
        <v>3006</v>
      </c>
      <c r="D541" s="22">
        <f t="shared" si="9"/>
        <v>1.2573410553056013</v>
      </c>
      <c r="E541">
        <v>1.5335643000000001</v>
      </c>
    </row>
    <row r="542" spans="1:5" x14ac:dyDescent="0.25">
      <c r="A542" t="s">
        <v>30</v>
      </c>
      <c r="B542">
        <v>2006</v>
      </c>
      <c r="C542" t="s">
        <v>3006</v>
      </c>
      <c r="D542" s="22">
        <f t="shared" si="9"/>
        <v>0.81988153695648835</v>
      </c>
      <c r="E542">
        <v>1</v>
      </c>
    </row>
    <row r="543" spans="1:5" x14ac:dyDescent="0.25">
      <c r="A543" t="s">
        <v>30</v>
      </c>
      <c r="B543">
        <v>2007</v>
      </c>
      <c r="C543" t="s">
        <v>3006</v>
      </c>
      <c r="D543" s="22">
        <f t="shared" si="9"/>
        <v>0.8558356380203338</v>
      </c>
      <c r="E543">
        <v>1.0438528</v>
      </c>
    </row>
    <row r="544" spans="1:5" x14ac:dyDescent="0.25">
      <c r="A544" t="s">
        <v>30</v>
      </c>
      <c r="B544">
        <v>2008</v>
      </c>
      <c r="C544" t="s">
        <v>3006</v>
      </c>
      <c r="D544" s="22">
        <f t="shared" si="9"/>
        <v>0.89398661166245419</v>
      </c>
      <c r="E544">
        <v>1.0903851</v>
      </c>
    </row>
    <row r="545" spans="1:5" x14ac:dyDescent="0.25">
      <c r="A545" t="s">
        <v>30</v>
      </c>
      <c r="B545">
        <v>2009</v>
      </c>
      <c r="C545" t="s">
        <v>3006</v>
      </c>
      <c r="D545" s="22">
        <f t="shared" si="9"/>
        <v>0.94798548547317496</v>
      </c>
      <c r="E545">
        <v>1.1562469</v>
      </c>
    </row>
    <row r="546" spans="1:5" x14ac:dyDescent="0.25">
      <c r="A546" t="s">
        <v>30</v>
      </c>
      <c r="B546">
        <v>2010</v>
      </c>
      <c r="C546" t="s">
        <v>3006</v>
      </c>
      <c r="D546" s="22">
        <f t="shared" si="9"/>
        <v>0.95078013368004488</v>
      </c>
      <c r="E546">
        <v>1.1596555</v>
      </c>
    </row>
    <row r="547" spans="1:5" x14ac:dyDescent="0.25">
      <c r="A547" t="s">
        <v>30</v>
      </c>
      <c r="B547">
        <v>2011</v>
      </c>
      <c r="C547" t="s">
        <v>3006</v>
      </c>
      <c r="D547" s="22">
        <f t="shared" si="9"/>
        <v>0.97471837889087087</v>
      </c>
      <c r="E547">
        <v>1.1888527</v>
      </c>
    </row>
    <row r="548" spans="1:5" x14ac:dyDescent="0.25">
      <c r="A548" t="s">
        <v>30</v>
      </c>
      <c r="B548">
        <v>2012</v>
      </c>
      <c r="C548" t="s">
        <v>3006</v>
      </c>
      <c r="D548" s="22">
        <f t="shared" si="9"/>
        <v>1</v>
      </c>
      <c r="E548">
        <v>1.2196883999999999</v>
      </c>
    </row>
    <row r="549" spans="1:5" x14ac:dyDescent="0.25">
      <c r="A549" t="s">
        <v>30</v>
      </c>
      <c r="B549">
        <v>2013</v>
      </c>
      <c r="C549" t="s">
        <v>3006</v>
      </c>
      <c r="D549" s="22">
        <f t="shared" si="9"/>
        <v>1.0160178616112114</v>
      </c>
      <c r="E549">
        <v>1.2392251999999999</v>
      </c>
    </row>
    <row r="550" spans="1:5" x14ac:dyDescent="0.25">
      <c r="A550" t="s">
        <v>30</v>
      </c>
      <c r="B550">
        <v>2014</v>
      </c>
      <c r="C550" t="s">
        <v>3006</v>
      </c>
      <c r="D550" s="22">
        <f t="shared" si="9"/>
        <v>1.0399176543779545</v>
      </c>
      <c r="E550">
        <v>1.2683755000000001</v>
      </c>
    </row>
    <row r="551" spans="1:5" x14ac:dyDescent="0.25">
      <c r="A551" t="s">
        <v>30</v>
      </c>
      <c r="B551">
        <v>2015</v>
      </c>
      <c r="C551" t="s">
        <v>3006</v>
      </c>
      <c r="D551" s="22">
        <f t="shared" si="9"/>
        <v>1.048112780280603</v>
      </c>
      <c r="E551">
        <v>1.2783709999999999</v>
      </c>
    </row>
    <row r="552" spans="1:5" x14ac:dyDescent="0.25">
      <c r="A552" t="s">
        <v>30</v>
      </c>
      <c r="B552">
        <v>2016</v>
      </c>
      <c r="C552" t="s">
        <v>3006</v>
      </c>
      <c r="D552" s="22">
        <f t="shared" si="9"/>
        <v>1.0568454205188802</v>
      </c>
      <c r="E552">
        <v>1.2890220999999999</v>
      </c>
    </row>
    <row r="553" spans="1:5" x14ac:dyDescent="0.25">
      <c r="A553" t="s">
        <v>30</v>
      </c>
      <c r="B553">
        <v>2017</v>
      </c>
      <c r="C553" t="s">
        <v>3006</v>
      </c>
      <c r="D553" s="22">
        <f t="shared" si="9"/>
        <v>1.0720611920224872</v>
      </c>
      <c r="E553">
        <v>1.3075806000000001</v>
      </c>
    </row>
    <row r="554" spans="1:5" x14ac:dyDescent="0.25">
      <c r="A554" t="s">
        <v>30</v>
      </c>
      <c r="B554">
        <v>2018</v>
      </c>
      <c r="C554" t="s">
        <v>3006</v>
      </c>
      <c r="D554" s="22">
        <f t="shared" si="9"/>
        <v>1.0999105181290567</v>
      </c>
      <c r="E554">
        <v>1.3415481</v>
      </c>
    </row>
    <row r="555" spans="1:5" x14ac:dyDescent="0.25">
      <c r="A555" t="s">
        <v>30</v>
      </c>
      <c r="B555">
        <v>2019</v>
      </c>
      <c r="C555" t="s">
        <v>3006</v>
      </c>
      <c r="D555" s="22">
        <f t="shared" si="9"/>
        <v>1.1214342122135459</v>
      </c>
      <c r="E555">
        <v>1.3678003000000001</v>
      </c>
    </row>
    <row r="556" spans="1:5" x14ac:dyDescent="0.25">
      <c r="A556" t="s">
        <v>30</v>
      </c>
      <c r="B556">
        <v>2020</v>
      </c>
      <c r="C556" t="s">
        <v>3006</v>
      </c>
      <c r="D556" s="22">
        <f t="shared" si="9"/>
        <v>1.1400481467233763</v>
      </c>
      <c r="E556">
        <v>1.3905034999999999</v>
      </c>
    </row>
    <row r="557" spans="1:5" x14ac:dyDescent="0.25">
      <c r="A557" t="s">
        <v>30</v>
      </c>
      <c r="B557">
        <v>2021</v>
      </c>
      <c r="C557" t="s">
        <v>3006</v>
      </c>
      <c r="D557" s="22">
        <f t="shared" ref="D557:D577" si="10">E557/$E$242</f>
        <v>1.1513402931437244</v>
      </c>
      <c r="E557">
        <v>1.4042764000000001</v>
      </c>
    </row>
    <row r="558" spans="1:5" x14ac:dyDescent="0.25">
      <c r="A558" t="s">
        <v>30</v>
      </c>
      <c r="B558">
        <v>2022</v>
      </c>
      <c r="C558" t="s">
        <v>3006</v>
      </c>
      <c r="D558" s="22">
        <f t="shared" si="10"/>
        <v>1.1942207534317781</v>
      </c>
      <c r="E558">
        <v>1.4565771999999999</v>
      </c>
    </row>
    <row r="559" spans="1:5" x14ac:dyDescent="0.25">
      <c r="A559" t="s">
        <v>30</v>
      </c>
      <c r="B559">
        <v>2023</v>
      </c>
      <c r="C559" t="s">
        <v>3006</v>
      </c>
      <c r="D559" s="22">
        <f t="shared" si="10"/>
        <v>1.2573410553056013</v>
      </c>
      <c r="E559">
        <v>1.5335643000000001</v>
      </c>
    </row>
    <row r="560" spans="1:5" x14ac:dyDescent="0.25">
      <c r="A560" t="s">
        <v>31</v>
      </c>
      <c r="B560">
        <v>2006</v>
      </c>
      <c r="C560" t="s">
        <v>3006</v>
      </c>
      <c r="D560" s="22">
        <f t="shared" si="10"/>
        <v>0.81988153695648835</v>
      </c>
      <c r="E560">
        <v>1</v>
      </c>
    </row>
    <row r="561" spans="1:5" x14ac:dyDescent="0.25">
      <c r="A561" t="s">
        <v>31</v>
      </c>
      <c r="B561">
        <v>2007</v>
      </c>
      <c r="C561" t="s">
        <v>3006</v>
      </c>
      <c r="D561" s="22">
        <f t="shared" si="10"/>
        <v>0.8558356380203338</v>
      </c>
      <c r="E561">
        <v>1.0438528</v>
      </c>
    </row>
    <row r="562" spans="1:5" x14ac:dyDescent="0.25">
      <c r="A562" t="s">
        <v>31</v>
      </c>
      <c r="B562">
        <v>2008</v>
      </c>
      <c r="C562" t="s">
        <v>3006</v>
      </c>
      <c r="D562" s="22">
        <f t="shared" si="10"/>
        <v>0.89398661166245419</v>
      </c>
      <c r="E562">
        <v>1.0903851</v>
      </c>
    </row>
    <row r="563" spans="1:5" x14ac:dyDescent="0.25">
      <c r="A563" t="s">
        <v>31</v>
      </c>
      <c r="B563">
        <v>2009</v>
      </c>
      <c r="C563" t="s">
        <v>3006</v>
      </c>
      <c r="D563" s="22">
        <f t="shared" si="10"/>
        <v>0.94798548547317496</v>
      </c>
      <c r="E563">
        <v>1.1562469</v>
      </c>
    </row>
    <row r="564" spans="1:5" x14ac:dyDescent="0.25">
      <c r="A564" t="s">
        <v>31</v>
      </c>
      <c r="B564">
        <v>2010</v>
      </c>
      <c r="C564" t="s">
        <v>3006</v>
      </c>
      <c r="D564" s="22">
        <f t="shared" si="10"/>
        <v>0.95078013368004488</v>
      </c>
      <c r="E564">
        <v>1.1596555</v>
      </c>
    </row>
    <row r="565" spans="1:5" x14ac:dyDescent="0.25">
      <c r="A565" t="s">
        <v>31</v>
      </c>
      <c r="B565">
        <v>2011</v>
      </c>
      <c r="C565" t="s">
        <v>3006</v>
      </c>
      <c r="D565" s="22">
        <f t="shared" si="10"/>
        <v>0.97471837889087087</v>
      </c>
      <c r="E565">
        <v>1.1888527</v>
      </c>
    </row>
    <row r="566" spans="1:5" x14ac:dyDescent="0.25">
      <c r="A566" t="s">
        <v>31</v>
      </c>
      <c r="B566">
        <v>2012</v>
      </c>
      <c r="C566" t="s">
        <v>3006</v>
      </c>
      <c r="D566" s="22">
        <f t="shared" si="10"/>
        <v>1</v>
      </c>
      <c r="E566">
        <v>1.2196883999999999</v>
      </c>
    </row>
    <row r="567" spans="1:5" x14ac:dyDescent="0.25">
      <c r="A567" t="s">
        <v>31</v>
      </c>
      <c r="B567">
        <v>2013</v>
      </c>
      <c r="C567" t="s">
        <v>3006</v>
      </c>
      <c r="D567" s="22">
        <f t="shared" si="10"/>
        <v>1.0160178616112114</v>
      </c>
      <c r="E567">
        <v>1.2392251999999999</v>
      </c>
    </row>
    <row r="568" spans="1:5" x14ac:dyDescent="0.25">
      <c r="A568" t="s">
        <v>31</v>
      </c>
      <c r="B568">
        <v>2014</v>
      </c>
      <c r="C568" t="s">
        <v>3006</v>
      </c>
      <c r="D568" s="22">
        <f t="shared" si="10"/>
        <v>1.0399176543779545</v>
      </c>
      <c r="E568">
        <v>1.2683755000000001</v>
      </c>
    </row>
    <row r="569" spans="1:5" x14ac:dyDescent="0.25">
      <c r="A569" t="s">
        <v>31</v>
      </c>
      <c r="B569">
        <v>2015</v>
      </c>
      <c r="C569" t="s">
        <v>3006</v>
      </c>
      <c r="D569" s="22">
        <f t="shared" si="10"/>
        <v>1.048112780280603</v>
      </c>
      <c r="E569">
        <v>1.2783709999999999</v>
      </c>
    </row>
    <row r="570" spans="1:5" x14ac:dyDescent="0.25">
      <c r="A570" t="s">
        <v>31</v>
      </c>
      <c r="B570">
        <v>2016</v>
      </c>
      <c r="C570" t="s">
        <v>3006</v>
      </c>
      <c r="D570" s="22">
        <f t="shared" si="10"/>
        <v>1.0568454205188802</v>
      </c>
      <c r="E570">
        <v>1.2890220999999999</v>
      </c>
    </row>
    <row r="571" spans="1:5" x14ac:dyDescent="0.25">
      <c r="A571" t="s">
        <v>31</v>
      </c>
      <c r="B571">
        <v>2017</v>
      </c>
      <c r="C571" t="s">
        <v>3006</v>
      </c>
      <c r="D571" s="22">
        <f t="shared" si="10"/>
        <v>1.0720611920224872</v>
      </c>
      <c r="E571">
        <v>1.3075806000000001</v>
      </c>
    </row>
    <row r="572" spans="1:5" x14ac:dyDescent="0.25">
      <c r="A572" t="s">
        <v>31</v>
      </c>
      <c r="B572">
        <v>2018</v>
      </c>
      <c r="C572" t="s">
        <v>3006</v>
      </c>
      <c r="D572" s="22">
        <f t="shared" si="10"/>
        <v>1.0999105181290567</v>
      </c>
      <c r="E572">
        <v>1.3415481</v>
      </c>
    </row>
    <row r="573" spans="1:5" x14ac:dyDescent="0.25">
      <c r="A573" t="s">
        <v>31</v>
      </c>
      <c r="B573">
        <v>2019</v>
      </c>
      <c r="C573" t="s">
        <v>3006</v>
      </c>
      <c r="D573" s="22">
        <f t="shared" si="10"/>
        <v>1.1214342122135459</v>
      </c>
      <c r="E573">
        <v>1.3678003000000001</v>
      </c>
    </row>
    <row r="574" spans="1:5" x14ac:dyDescent="0.25">
      <c r="A574" t="s">
        <v>31</v>
      </c>
      <c r="B574">
        <v>2020</v>
      </c>
      <c r="C574" t="s">
        <v>3006</v>
      </c>
      <c r="D574" s="22">
        <f t="shared" si="10"/>
        <v>1.1400481467233763</v>
      </c>
      <c r="E574">
        <v>1.3905034999999999</v>
      </c>
    </row>
    <row r="575" spans="1:5" x14ac:dyDescent="0.25">
      <c r="A575" t="s">
        <v>31</v>
      </c>
      <c r="B575">
        <v>2021</v>
      </c>
      <c r="C575" t="s">
        <v>3006</v>
      </c>
      <c r="D575" s="22">
        <f t="shared" si="10"/>
        <v>1.1513402931437244</v>
      </c>
      <c r="E575">
        <v>1.4042764000000001</v>
      </c>
    </row>
    <row r="576" spans="1:5" x14ac:dyDescent="0.25">
      <c r="A576" t="s">
        <v>31</v>
      </c>
      <c r="B576">
        <v>2022</v>
      </c>
      <c r="C576" t="s">
        <v>3006</v>
      </c>
      <c r="D576" s="22">
        <f t="shared" si="10"/>
        <v>1.1942207534317781</v>
      </c>
      <c r="E576">
        <v>1.4565771999999999</v>
      </c>
    </row>
    <row r="577" spans="1:5" x14ac:dyDescent="0.25">
      <c r="A577" t="s">
        <v>31</v>
      </c>
      <c r="B577">
        <v>2023</v>
      </c>
      <c r="C577" t="s">
        <v>3006</v>
      </c>
      <c r="D577" s="22">
        <f t="shared" si="10"/>
        <v>1.2573410553056013</v>
      </c>
      <c r="E577">
        <v>1.5335643000000001</v>
      </c>
    </row>
    <row r="578" spans="1:5" x14ac:dyDescent="0.25">
      <c r="A578" t="s">
        <v>32</v>
      </c>
      <c r="B578">
        <v>2005</v>
      </c>
      <c r="C578" t="s">
        <v>3007</v>
      </c>
      <c r="D578" s="22">
        <f>E578/$E$585</f>
        <v>0.86196136896015041</v>
      </c>
      <c r="E578">
        <v>1</v>
      </c>
    </row>
    <row r="579" spans="1:5" x14ac:dyDescent="0.25">
      <c r="A579" t="s">
        <v>32</v>
      </c>
      <c r="B579">
        <v>2006</v>
      </c>
      <c r="C579" t="s">
        <v>3007</v>
      </c>
      <c r="D579" s="22">
        <f t="shared" ref="D579:D642" si="11">E579/$E$585</f>
        <v>0.87761519079342498</v>
      </c>
      <c r="E579">
        <v>1.0181606999999999</v>
      </c>
    </row>
    <row r="580" spans="1:5" x14ac:dyDescent="0.25">
      <c r="A580" t="s">
        <v>32</v>
      </c>
      <c r="B580">
        <v>2007</v>
      </c>
      <c r="C580" t="s">
        <v>3007</v>
      </c>
      <c r="D580" s="22">
        <f t="shared" si="11"/>
        <v>0.90781176625538473</v>
      </c>
      <c r="E580">
        <v>1.0531931000000001</v>
      </c>
    </row>
    <row r="581" spans="1:5" x14ac:dyDescent="0.25">
      <c r="A581" t="s">
        <v>32</v>
      </c>
      <c r="B581">
        <v>2008</v>
      </c>
      <c r="C581" t="s">
        <v>3007</v>
      </c>
      <c r="D581" s="22">
        <f t="shared" si="11"/>
        <v>0.92968101912795709</v>
      </c>
      <c r="E581">
        <v>1.0785646</v>
      </c>
    </row>
    <row r="582" spans="1:5" x14ac:dyDescent="0.25">
      <c r="A582" t="s">
        <v>32</v>
      </c>
      <c r="B582">
        <v>2009</v>
      </c>
      <c r="C582" t="s">
        <v>3007</v>
      </c>
      <c r="D582" s="22">
        <f t="shared" si="11"/>
        <v>0.94083695414572388</v>
      </c>
      <c r="E582">
        <v>1.0915071000000001</v>
      </c>
    </row>
    <row r="583" spans="1:5" x14ac:dyDescent="0.25">
      <c r="A583" t="s">
        <v>32</v>
      </c>
      <c r="B583">
        <v>2010</v>
      </c>
      <c r="C583" t="s">
        <v>3007</v>
      </c>
      <c r="D583" s="22">
        <f t="shared" si="11"/>
        <v>0.96911394163900921</v>
      </c>
      <c r="E583">
        <v>1.1243125</v>
      </c>
    </row>
    <row r="584" spans="1:5" x14ac:dyDescent="0.25">
      <c r="A584" t="s">
        <v>32</v>
      </c>
      <c r="B584">
        <v>2011</v>
      </c>
      <c r="C584" t="s">
        <v>3007</v>
      </c>
      <c r="D584" s="22">
        <f t="shared" si="11"/>
        <v>0.98530623073947299</v>
      </c>
      <c r="E584">
        <v>1.1430978999999999</v>
      </c>
    </row>
    <row r="585" spans="1:5" x14ac:dyDescent="0.25">
      <c r="A585" t="s">
        <v>32</v>
      </c>
      <c r="B585">
        <v>2012</v>
      </c>
      <c r="C585" t="s">
        <v>3007</v>
      </c>
      <c r="D585" s="22">
        <f t="shared" si="11"/>
        <v>1</v>
      </c>
      <c r="E585">
        <v>1.1601448000000001</v>
      </c>
    </row>
    <row r="586" spans="1:5" x14ac:dyDescent="0.25">
      <c r="A586" t="s">
        <v>32</v>
      </c>
      <c r="B586">
        <v>2013</v>
      </c>
      <c r="C586" t="s">
        <v>3007</v>
      </c>
      <c r="D586" s="22">
        <f t="shared" si="11"/>
        <v>1.0160331710317538</v>
      </c>
      <c r="E586">
        <v>1.1787456000000001</v>
      </c>
    </row>
    <row r="587" spans="1:5" x14ac:dyDescent="0.25">
      <c r="A587" t="s">
        <v>32</v>
      </c>
      <c r="B587">
        <v>2014</v>
      </c>
      <c r="C587" t="s">
        <v>3007</v>
      </c>
      <c r="D587" s="22">
        <f t="shared" si="11"/>
        <v>1.0371985462504336</v>
      </c>
      <c r="E587">
        <v>1.2033005000000001</v>
      </c>
    </row>
    <row r="588" spans="1:5" x14ac:dyDescent="0.25">
      <c r="A588" t="s">
        <v>32</v>
      </c>
      <c r="B588">
        <v>2015</v>
      </c>
      <c r="C588" t="s">
        <v>3007</v>
      </c>
      <c r="D588" s="22">
        <f t="shared" si="11"/>
        <v>1.0617060042849822</v>
      </c>
      <c r="E588">
        <v>1.2317327</v>
      </c>
    </row>
    <row r="589" spans="1:5" x14ac:dyDescent="0.25">
      <c r="A589" t="s">
        <v>32</v>
      </c>
      <c r="B589">
        <v>2016</v>
      </c>
      <c r="C589" t="s">
        <v>3007</v>
      </c>
      <c r="D589" s="22">
        <f t="shared" si="11"/>
        <v>1.0740860968389463</v>
      </c>
      <c r="E589">
        <v>1.2460954</v>
      </c>
    </row>
    <row r="590" spans="1:5" x14ac:dyDescent="0.25">
      <c r="A590" t="s">
        <v>32</v>
      </c>
      <c r="B590">
        <v>2017</v>
      </c>
      <c r="C590" t="s">
        <v>3007</v>
      </c>
      <c r="D590" s="22">
        <f t="shared" si="11"/>
        <v>1.0930968272236361</v>
      </c>
      <c r="E590">
        <v>1.2681506</v>
      </c>
    </row>
    <row r="591" spans="1:5" x14ac:dyDescent="0.25">
      <c r="A591" t="s">
        <v>32</v>
      </c>
      <c r="B591">
        <v>2018</v>
      </c>
      <c r="C591" t="s">
        <v>3007</v>
      </c>
      <c r="D591" s="22">
        <f t="shared" si="11"/>
        <v>1.1204060044918529</v>
      </c>
      <c r="E591">
        <v>1.2998331999999999</v>
      </c>
    </row>
    <row r="592" spans="1:5" x14ac:dyDescent="0.25">
      <c r="A592" t="s">
        <v>32</v>
      </c>
      <c r="B592">
        <v>2019</v>
      </c>
      <c r="C592" t="s">
        <v>3007</v>
      </c>
      <c r="D592" s="22">
        <f t="shared" si="11"/>
        <v>1.1481239238412309</v>
      </c>
      <c r="E592">
        <v>1.33199</v>
      </c>
    </row>
    <row r="593" spans="1:5" x14ac:dyDescent="0.25">
      <c r="A593" t="s">
        <v>32</v>
      </c>
      <c r="B593">
        <v>2020</v>
      </c>
      <c r="C593" t="s">
        <v>3007</v>
      </c>
      <c r="D593" s="22">
        <f t="shared" si="11"/>
        <v>1.2126453525456478</v>
      </c>
      <c r="E593">
        <v>1.4068442000000001</v>
      </c>
    </row>
    <row r="594" spans="1:5" x14ac:dyDescent="0.25">
      <c r="A594" t="s">
        <v>32</v>
      </c>
      <c r="B594">
        <v>2021</v>
      </c>
      <c r="C594" t="s">
        <v>3007</v>
      </c>
      <c r="D594" s="22">
        <f t="shared" si="11"/>
        <v>1.2570003330618729</v>
      </c>
      <c r="E594">
        <v>1.4583024</v>
      </c>
    </row>
    <row r="595" spans="1:5" x14ac:dyDescent="0.25">
      <c r="A595" t="s">
        <v>32</v>
      </c>
      <c r="B595">
        <v>2022</v>
      </c>
      <c r="C595" t="s">
        <v>3007</v>
      </c>
      <c r="D595" s="22">
        <f t="shared" si="11"/>
        <v>1.3018174110679976</v>
      </c>
      <c r="E595">
        <v>1.5102967</v>
      </c>
    </row>
    <row r="596" spans="1:5" x14ac:dyDescent="0.25">
      <c r="A596" t="s">
        <v>33</v>
      </c>
      <c r="B596">
        <v>2005</v>
      </c>
      <c r="C596" t="s">
        <v>3007</v>
      </c>
      <c r="D596" s="22">
        <f t="shared" si="11"/>
        <v>0.86196136896015041</v>
      </c>
      <c r="E596">
        <v>1</v>
      </c>
    </row>
    <row r="597" spans="1:5" x14ac:dyDescent="0.25">
      <c r="A597" t="s">
        <v>33</v>
      </c>
      <c r="B597">
        <v>2006</v>
      </c>
      <c r="C597" t="s">
        <v>3007</v>
      </c>
      <c r="D597" s="22">
        <f t="shared" si="11"/>
        <v>0.87761519079342498</v>
      </c>
      <c r="E597">
        <v>1.0181606999999999</v>
      </c>
    </row>
    <row r="598" spans="1:5" x14ac:dyDescent="0.25">
      <c r="A598" t="s">
        <v>33</v>
      </c>
      <c r="B598">
        <v>2007</v>
      </c>
      <c r="C598" t="s">
        <v>3007</v>
      </c>
      <c r="D598" s="22">
        <f t="shared" si="11"/>
        <v>0.90781176625538473</v>
      </c>
      <c r="E598">
        <v>1.0531931000000001</v>
      </c>
    </row>
    <row r="599" spans="1:5" x14ac:dyDescent="0.25">
      <c r="A599" t="s">
        <v>33</v>
      </c>
      <c r="B599">
        <v>2008</v>
      </c>
      <c r="C599" t="s">
        <v>3007</v>
      </c>
      <c r="D599" s="22">
        <f t="shared" si="11"/>
        <v>0.92968101912795709</v>
      </c>
      <c r="E599">
        <v>1.0785646</v>
      </c>
    </row>
    <row r="600" spans="1:5" x14ac:dyDescent="0.25">
      <c r="A600" t="s">
        <v>33</v>
      </c>
      <c r="B600">
        <v>2009</v>
      </c>
      <c r="C600" t="s">
        <v>3007</v>
      </c>
      <c r="D600" s="22">
        <f t="shared" si="11"/>
        <v>0.94083695414572388</v>
      </c>
      <c r="E600">
        <v>1.0915071000000001</v>
      </c>
    </row>
    <row r="601" spans="1:5" x14ac:dyDescent="0.25">
      <c r="A601" t="s">
        <v>33</v>
      </c>
      <c r="B601">
        <v>2010</v>
      </c>
      <c r="C601" t="s">
        <v>3007</v>
      </c>
      <c r="D601" s="22">
        <f t="shared" si="11"/>
        <v>0.96911394163900921</v>
      </c>
      <c r="E601">
        <v>1.1243125</v>
      </c>
    </row>
    <row r="602" spans="1:5" x14ac:dyDescent="0.25">
      <c r="A602" t="s">
        <v>33</v>
      </c>
      <c r="B602">
        <v>2011</v>
      </c>
      <c r="C602" t="s">
        <v>3007</v>
      </c>
      <c r="D602" s="22">
        <f t="shared" si="11"/>
        <v>0.98530623073947299</v>
      </c>
      <c r="E602">
        <v>1.1430978999999999</v>
      </c>
    </row>
    <row r="603" spans="1:5" x14ac:dyDescent="0.25">
      <c r="A603" t="s">
        <v>33</v>
      </c>
      <c r="B603">
        <v>2012</v>
      </c>
      <c r="C603" t="s">
        <v>3007</v>
      </c>
      <c r="D603" s="22">
        <f t="shared" si="11"/>
        <v>1</v>
      </c>
      <c r="E603">
        <v>1.1601448000000001</v>
      </c>
    </row>
    <row r="604" spans="1:5" x14ac:dyDescent="0.25">
      <c r="A604" t="s">
        <v>33</v>
      </c>
      <c r="B604">
        <v>2013</v>
      </c>
      <c r="C604" t="s">
        <v>3007</v>
      </c>
      <c r="D604" s="22">
        <f t="shared" si="11"/>
        <v>1.0160331710317538</v>
      </c>
      <c r="E604">
        <v>1.1787456000000001</v>
      </c>
    </row>
    <row r="605" spans="1:5" x14ac:dyDescent="0.25">
      <c r="A605" t="s">
        <v>33</v>
      </c>
      <c r="B605">
        <v>2014</v>
      </c>
      <c r="C605" t="s">
        <v>3007</v>
      </c>
      <c r="D605" s="22">
        <f t="shared" si="11"/>
        <v>1.0371985462504336</v>
      </c>
      <c r="E605">
        <v>1.2033005000000001</v>
      </c>
    </row>
    <row r="606" spans="1:5" x14ac:dyDescent="0.25">
      <c r="A606" t="s">
        <v>33</v>
      </c>
      <c r="B606">
        <v>2015</v>
      </c>
      <c r="C606" t="s">
        <v>3007</v>
      </c>
      <c r="D606" s="22">
        <f t="shared" si="11"/>
        <v>1.0617060042849822</v>
      </c>
      <c r="E606">
        <v>1.2317327</v>
      </c>
    </row>
    <row r="607" spans="1:5" x14ac:dyDescent="0.25">
      <c r="A607" t="s">
        <v>33</v>
      </c>
      <c r="B607">
        <v>2016</v>
      </c>
      <c r="C607" t="s">
        <v>3007</v>
      </c>
      <c r="D607" s="22">
        <f t="shared" si="11"/>
        <v>1.0740860968389463</v>
      </c>
      <c r="E607">
        <v>1.2460954</v>
      </c>
    </row>
    <row r="608" spans="1:5" x14ac:dyDescent="0.25">
      <c r="A608" t="s">
        <v>33</v>
      </c>
      <c r="B608">
        <v>2017</v>
      </c>
      <c r="C608" t="s">
        <v>3007</v>
      </c>
      <c r="D608" s="22">
        <f t="shared" si="11"/>
        <v>1.0930968272236361</v>
      </c>
      <c r="E608">
        <v>1.2681506</v>
      </c>
    </row>
    <row r="609" spans="1:5" x14ac:dyDescent="0.25">
      <c r="A609" t="s">
        <v>33</v>
      </c>
      <c r="B609">
        <v>2018</v>
      </c>
      <c r="C609" t="s">
        <v>3007</v>
      </c>
      <c r="D609" s="22">
        <f t="shared" si="11"/>
        <v>1.1204060044918529</v>
      </c>
      <c r="E609">
        <v>1.2998331999999999</v>
      </c>
    </row>
    <row r="610" spans="1:5" x14ac:dyDescent="0.25">
      <c r="A610" t="s">
        <v>33</v>
      </c>
      <c r="B610">
        <v>2019</v>
      </c>
      <c r="C610" t="s">
        <v>3007</v>
      </c>
      <c r="D610" s="22">
        <f t="shared" si="11"/>
        <v>1.1481239238412309</v>
      </c>
      <c r="E610">
        <v>1.33199</v>
      </c>
    </row>
    <row r="611" spans="1:5" x14ac:dyDescent="0.25">
      <c r="A611" t="s">
        <v>33</v>
      </c>
      <c r="B611">
        <v>2020</v>
      </c>
      <c r="C611" t="s">
        <v>3007</v>
      </c>
      <c r="D611" s="22">
        <f t="shared" si="11"/>
        <v>1.2126453525456478</v>
      </c>
      <c r="E611">
        <v>1.4068442000000001</v>
      </c>
    </row>
    <row r="612" spans="1:5" x14ac:dyDescent="0.25">
      <c r="A612" t="s">
        <v>33</v>
      </c>
      <c r="B612">
        <v>2021</v>
      </c>
      <c r="C612" t="s">
        <v>3007</v>
      </c>
      <c r="D612" s="22">
        <f t="shared" si="11"/>
        <v>1.2570003330618729</v>
      </c>
      <c r="E612">
        <v>1.4583024</v>
      </c>
    </row>
    <row r="613" spans="1:5" x14ac:dyDescent="0.25">
      <c r="A613" t="s">
        <v>33</v>
      </c>
      <c r="B613">
        <v>2022</v>
      </c>
      <c r="C613" t="s">
        <v>3007</v>
      </c>
      <c r="D613" s="22">
        <f t="shared" si="11"/>
        <v>1.3018174110679976</v>
      </c>
      <c r="E613">
        <v>1.5102967</v>
      </c>
    </row>
    <row r="614" spans="1:5" x14ac:dyDescent="0.25">
      <c r="A614" t="s">
        <v>34</v>
      </c>
      <c r="B614">
        <v>2005</v>
      </c>
      <c r="C614" t="s">
        <v>3007</v>
      </c>
      <c r="D614" s="22">
        <f t="shared" si="11"/>
        <v>0.86196136896015041</v>
      </c>
      <c r="E614">
        <v>1</v>
      </c>
    </row>
    <row r="615" spans="1:5" x14ac:dyDescent="0.25">
      <c r="A615" t="s">
        <v>34</v>
      </c>
      <c r="B615">
        <v>2006</v>
      </c>
      <c r="C615" t="s">
        <v>3007</v>
      </c>
      <c r="D615" s="22">
        <f t="shared" si="11"/>
        <v>0.87761519079342498</v>
      </c>
      <c r="E615">
        <v>1.0181606999999999</v>
      </c>
    </row>
    <row r="616" spans="1:5" x14ac:dyDescent="0.25">
      <c r="A616" t="s">
        <v>34</v>
      </c>
      <c r="B616">
        <v>2007</v>
      </c>
      <c r="C616" t="s">
        <v>3007</v>
      </c>
      <c r="D616" s="22">
        <f t="shared" si="11"/>
        <v>0.90781176625538473</v>
      </c>
      <c r="E616">
        <v>1.0531931000000001</v>
      </c>
    </row>
    <row r="617" spans="1:5" x14ac:dyDescent="0.25">
      <c r="A617" t="s">
        <v>34</v>
      </c>
      <c r="B617">
        <v>2008</v>
      </c>
      <c r="C617" t="s">
        <v>3007</v>
      </c>
      <c r="D617" s="22">
        <f t="shared" si="11"/>
        <v>0.92968101912795709</v>
      </c>
      <c r="E617">
        <v>1.0785646</v>
      </c>
    </row>
    <row r="618" spans="1:5" x14ac:dyDescent="0.25">
      <c r="A618" t="s">
        <v>34</v>
      </c>
      <c r="B618">
        <v>2009</v>
      </c>
      <c r="C618" t="s">
        <v>3007</v>
      </c>
      <c r="D618" s="22">
        <f t="shared" si="11"/>
        <v>0.94083695414572388</v>
      </c>
      <c r="E618">
        <v>1.0915071000000001</v>
      </c>
    </row>
    <row r="619" spans="1:5" x14ac:dyDescent="0.25">
      <c r="A619" t="s">
        <v>34</v>
      </c>
      <c r="B619">
        <v>2010</v>
      </c>
      <c r="C619" t="s">
        <v>3007</v>
      </c>
      <c r="D619" s="22">
        <f t="shared" si="11"/>
        <v>0.96911394163900921</v>
      </c>
      <c r="E619">
        <v>1.1243125</v>
      </c>
    </row>
    <row r="620" spans="1:5" x14ac:dyDescent="0.25">
      <c r="A620" t="s">
        <v>34</v>
      </c>
      <c r="B620">
        <v>2011</v>
      </c>
      <c r="C620" t="s">
        <v>3007</v>
      </c>
      <c r="D620" s="22">
        <f t="shared" si="11"/>
        <v>0.98530623073947299</v>
      </c>
      <c r="E620">
        <v>1.1430978999999999</v>
      </c>
    </row>
    <row r="621" spans="1:5" x14ac:dyDescent="0.25">
      <c r="A621" t="s">
        <v>34</v>
      </c>
      <c r="B621">
        <v>2012</v>
      </c>
      <c r="C621" t="s">
        <v>3007</v>
      </c>
      <c r="D621" s="22">
        <f t="shared" si="11"/>
        <v>1</v>
      </c>
      <c r="E621">
        <v>1.1601448000000001</v>
      </c>
    </row>
    <row r="622" spans="1:5" x14ac:dyDescent="0.25">
      <c r="A622" t="s">
        <v>34</v>
      </c>
      <c r="B622">
        <v>2013</v>
      </c>
      <c r="C622" t="s">
        <v>3007</v>
      </c>
      <c r="D622" s="22">
        <f t="shared" si="11"/>
        <v>1.0160331710317538</v>
      </c>
      <c r="E622">
        <v>1.1787456000000001</v>
      </c>
    </row>
    <row r="623" spans="1:5" x14ac:dyDescent="0.25">
      <c r="A623" t="s">
        <v>34</v>
      </c>
      <c r="B623">
        <v>2014</v>
      </c>
      <c r="C623" t="s">
        <v>3007</v>
      </c>
      <c r="D623" s="22">
        <f t="shared" si="11"/>
        <v>1.0371985462504336</v>
      </c>
      <c r="E623">
        <v>1.2033005000000001</v>
      </c>
    </row>
    <row r="624" spans="1:5" x14ac:dyDescent="0.25">
      <c r="A624" t="s">
        <v>34</v>
      </c>
      <c r="B624">
        <v>2015</v>
      </c>
      <c r="C624" t="s">
        <v>3007</v>
      </c>
      <c r="D624" s="22">
        <f t="shared" si="11"/>
        <v>1.0617060042849822</v>
      </c>
      <c r="E624">
        <v>1.2317327</v>
      </c>
    </row>
    <row r="625" spans="1:5" x14ac:dyDescent="0.25">
      <c r="A625" t="s">
        <v>34</v>
      </c>
      <c r="B625">
        <v>2016</v>
      </c>
      <c r="C625" t="s">
        <v>3007</v>
      </c>
      <c r="D625" s="22">
        <f t="shared" si="11"/>
        <v>1.0740860968389463</v>
      </c>
      <c r="E625">
        <v>1.2460954</v>
      </c>
    </row>
    <row r="626" spans="1:5" x14ac:dyDescent="0.25">
      <c r="A626" t="s">
        <v>34</v>
      </c>
      <c r="B626">
        <v>2017</v>
      </c>
      <c r="C626" t="s">
        <v>3007</v>
      </c>
      <c r="D626" s="22">
        <f t="shared" si="11"/>
        <v>1.0930968272236361</v>
      </c>
      <c r="E626">
        <v>1.2681506</v>
      </c>
    </row>
    <row r="627" spans="1:5" x14ac:dyDescent="0.25">
      <c r="A627" t="s">
        <v>34</v>
      </c>
      <c r="B627">
        <v>2018</v>
      </c>
      <c r="C627" t="s">
        <v>3007</v>
      </c>
      <c r="D627" s="22">
        <f t="shared" si="11"/>
        <v>1.1204060044918529</v>
      </c>
      <c r="E627">
        <v>1.2998331999999999</v>
      </c>
    </row>
    <row r="628" spans="1:5" x14ac:dyDescent="0.25">
      <c r="A628" t="s">
        <v>34</v>
      </c>
      <c r="B628">
        <v>2019</v>
      </c>
      <c r="C628" t="s">
        <v>3007</v>
      </c>
      <c r="D628" s="22">
        <f t="shared" si="11"/>
        <v>1.1481239238412309</v>
      </c>
      <c r="E628">
        <v>1.33199</v>
      </c>
    </row>
    <row r="629" spans="1:5" x14ac:dyDescent="0.25">
      <c r="A629" t="s">
        <v>34</v>
      </c>
      <c r="B629">
        <v>2020</v>
      </c>
      <c r="C629" t="s">
        <v>3007</v>
      </c>
      <c r="D629" s="22">
        <f t="shared" si="11"/>
        <v>1.2126453525456478</v>
      </c>
      <c r="E629">
        <v>1.4068442000000001</v>
      </c>
    </row>
    <row r="630" spans="1:5" x14ac:dyDescent="0.25">
      <c r="A630" t="s">
        <v>34</v>
      </c>
      <c r="B630">
        <v>2021</v>
      </c>
      <c r="C630" t="s">
        <v>3007</v>
      </c>
      <c r="D630" s="22">
        <f t="shared" si="11"/>
        <v>1.2570003330618729</v>
      </c>
      <c r="E630">
        <v>1.4583024</v>
      </c>
    </row>
    <row r="631" spans="1:5" x14ac:dyDescent="0.25">
      <c r="A631" t="s">
        <v>34</v>
      </c>
      <c r="B631">
        <v>2022</v>
      </c>
      <c r="C631" t="s">
        <v>3007</v>
      </c>
      <c r="D631" s="22">
        <f t="shared" si="11"/>
        <v>1.3018174110679976</v>
      </c>
      <c r="E631">
        <v>1.5102967</v>
      </c>
    </row>
    <row r="632" spans="1:5" x14ac:dyDescent="0.25">
      <c r="A632" t="s">
        <v>35</v>
      </c>
      <c r="B632">
        <v>2005</v>
      </c>
      <c r="C632" t="s">
        <v>3007</v>
      </c>
      <c r="D632" s="22">
        <f t="shared" si="11"/>
        <v>0.86196136896015041</v>
      </c>
      <c r="E632">
        <v>1</v>
      </c>
    </row>
    <row r="633" spans="1:5" x14ac:dyDescent="0.25">
      <c r="A633" t="s">
        <v>35</v>
      </c>
      <c r="B633">
        <v>2006</v>
      </c>
      <c r="C633" t="s">
        <v>3007</v>
      </c>
      <c r="D633" s="22">
        <f t="shared" si="11"/>
        <v>0.87761519079342498</v>
      </c>
      <c r="E633">
        <v>1.0181606999999999</v>
      </c>
    </row>
    <row r="634" spans="1:5" x14ac:dyDescent="0.25">
      <c r="A634" t="s">
        <v>35</v>
      </c>
      <c r="B634">
        <v>2007</v>
      </c>
      <c r="C634" t="s">
        <v>3007</v>
      </c>
      <c r="D634" s="22">
        <f t="shared" si="11"/>
        <v>0.90781176625538473</v>
      </c>
      <c r="E634">
        <v>1.0531931000000001</v>
      </c>
    </row>
    <row r="635" spans="1:5" x14ac:dyDescent="0.25">
      <c r="A635" t="s">
        <v>35</v>
      </c>
      <c r="B635">
        <v>2008</v>
      </c>
      <c r="C635" t="s">
        <v>3007</v>
      </c>
      <c r="D635" s="22">
        <f t="shared" si="11"/>
        <v>0.92968101912795709</v>
      </c>
      <c r="E635">
        <v>1.0785646</v>
      </c>
    </row>
    <row r="636" spans="1:5" x14ac:dyDescent="0.25">
      <c r="A636" t="s">
        <v>35</v>
      </c>
      <c r="B636">
        <v>2009</v>
      </c>
      <c r="C636" t="s">
        <v>3007</v>
      </c>
      <c r="D636" s="22">
        <f t="shared" si="11"/>
        <v>0.94083695414572388</v>
      </c>
      <c r="E636">
        <v>1.0915071000000001</v>
      </c>
    </row>
    <row r="637" spans="1:5" x14ac:dyDescent="0.25">
      <c r="A637" t="s">
        <v>35</v>
      </c>
      <c r="B637">
        <v>2010</v>
      </c>
      <c r="C637" t="s">
        <v>3007</v>
      </c>
      <c r="D637" s="22">
        <f t="shared" si="11"/>
        <v>0.96911394163900921</v>
      </c>
      <c r="E637">
        <v>1.1243125</v>
      </c>
    </row>
    <row r="638" spans="1:5" x14ac:dyDescent="0.25">
      <c r="A638" t="s">
        <v>35</v>
      </c>
      <c r="B638">
        <v>2011</v>
      </c>
      <c r="C638" t="s">
        <v>3007</v>
      </c>
      <c r="D638" s="22">
        <f t="shared" si="11"/>
        <v>0.98530623073947299</v>
      </c>
      <c r="E638">
        <v>1.1430978999999999</v>
      </c>
    </row>
    <row r="639" spans="1:5" x14ac:dyDescent="0.25">
      <c r="A639" t="s">
        <v>35</v>
      </c>
      <c r="B639">
        <v>2012</v>
      </c>
      <c r="C639" t="s">
        <v>3007</v>
      </c>
      <c r="D639" s="22">
        <f t="shared" si="11"/>
        <v>1</v>
      </c>
      <c r="E639">
        <v>1.1601448000000001</v>
      </c>
    </row>
    <row r="640" spans="1:5" x14ac:dyDescent="0.25">
      <c r="A640" t="s">
        <v>35</v>
      </c>
      <c r="B640">
        <v>2013</v>
      </c>
      <c r="C640" t="s">
        <v>3007</v>
      </c>
      <c r="D640" s="22">
        <f t="shared" si="11"/>
        <v>1.0160331710317538</v>
      </c>
      <c r="E640">
        <v>1.1787456000000001</v>
      </c>
    </row>
    <row r="641" spans="1:5" x14ac:dyDescent="0.25">
      <c r="A641" t="s">
        <v>35</v>
      </c>
      <c r="B641">
        <v>2014</v>
      </c>
      <c r="C641" t="s">
        <v>3007</v>
      </c>
      <c r="D641" s="22">
        <f t="shared" si="11"/>
        <v>1.0371985462504336</v>
      </c>
      <c r="E641">
        <v>1.2033005000000001</v>
      </c>
    </row>
    <row r="642" spans="1:5" x14ac:dyDescent="0.25">
      <c r="A642" t="s">
        <v>35</v>
      </c>
      <c r="B642">
        <v>2015</v>
      </c>
      <c r="C642" t="s">
        <v>3007</v>
      </c>
      <c r="D642" s="22">
        <f t="shared" si="11"/>
        <v>1.0617060042849822</v>
      </c>
      <c r="E642">
        <v>1.2317327</v>
      </c>
    </row>
    <row r="643" spans="1:5" x14ac:dyDescent="0.25">
      <c r="A643" t="s">
        <v>35</v>
      </c>
      <c r="B643">
        <v>2016</v>
      </c>
      <c r="C643" t="s">
        <v>3007</v>
      </c>
      <c r="D643" s="22">
        <f t="shared" ref="D643:D706" si="12">E643/$E$585</f>
        <v>1.0740860968389463</v>
      </c>
      <c r="E643">
        <v>1.2460954</v>
      </c>
    </row>
    <row r="644" spans="1:5" x14ac:dyDescent="0.25">
      <c r="A644" t="s">
        <v>35</v>
      </c>
      <c r="B644">
        <v>2017</v>
      </c>
      <c r="C644" t="s">
        <v>3007</v>
      </c>
      <c r="D644" s="22">
        <f t="shared" si="12"/>
        <v>1.0930968272236361</v>
      </c>
      <c r="E644">
        <v>1.2681506</v>
      </c>
    </row>
    <row r="645" spans="1:5" x14ac:dyDescent="0.25">
      <c r="A645" t="s">
        <v>35</v>
      </c>
      <c r="B645">
        <v>2018</v>
      </c>
      <c r="C645" t="s">
        <v>3007</v>
      </c>
      <c r="D645" s="22">
        <f t="shared" si="12"/>
        <v>1.1204060044918529</v>
      </c>
      <c r="E645">
        <v>1.2998331999999999</v>
      </c>
    </row>
    <row r="646" spans="1:5" x14ac:dyDescent="0.25">
      <c r="A646" t="s">
        <v>35</v>
      </c>
      <c r="B646">
        <v>2019</v>
      </c>
      <c r="C646" t="s">
        <v>3007</v>
      </c>
      <c r="D646" s="22">
        <f t="shared" si="12"/>
        <v>1.1481239238412309</v>
      </c>
      <c r="E646">
        <v>1.33199</v>
      </c>
    </row>
    <row r="647" spans="1:5" x14ac:dyDescent="0.25">
      <c r="A647" t="s">
        <v>35</v>
      </c>
      <c r="B647">
        <v>2020</v>
      </c>
      <c r="C647" t="s">
        <v>3007</v>
      </c>
      <c r="D647" s="22">
        <f t="shared" si="12"/>
        <v>1.2126453525456478</v>
      </c>
      <c r="E647">
        <v>1.4068442000000001</v>
      </c>
    </row>
    <row r="648" spans="1:5" x14ac:dyDescent="0.25">
      <c r="A648" t="s">
        <v>35</v>
      </c>
      <c r="B648">
        <v>2021</v>
      </c>
      <c r="C648" t="s">
        <v>3007</v>
      </c>
      <c r="D648" s="22">
        <f t="shared" si="12"/>
        <v>1.2570003330618729</v>
      </c>
      <c r="E648">
        <v>1.4583024</v>
      </c>
    </row>
    <row r="649" spans="1:5" x14ac:dyDescent="0.25">
      <c r="A649" t="s">
        <v>35</v>
      </c>
      <c r="B649">
        <v>2022</v>
      </c>
      <c r="C649" t="s">
        <v>3007</v>
      </c>
      <c r="D649" s="22">
        <f t="shared" si="12"/>
        <v>1.3018174110679976</v>
      </c>
      <c r="E649">
        <v>1.5102967</v>
      </c>
    </row>
    <row r="650" spans="1:5" x14ac:dyDescent="0.25">
      <c r="A650" t="s">
        <v>36</v>
      </c>
      <c r="B650">
        <v>2005</v>
      </c>
      <c r="C650" t="s">
        <v>3007</v>
      </c>
      <c r="D650" s="22">
        <f t="shared" si="12"/>
        <v>0.86196136896015041</v>
      </c>
      <c r="E650">
        <v>1</v>
      </c>
    </row>
    <row r="651" spans="1:5" x14ac:dyDescent="0.25">
      <c r="A651" t="s">
        <v>36</v>
      </c>
      <c r="B651">
        <v>2006</v>
      </c>
      <c r="C651" t="s">
        <v>3007</v>
      </c>
      <c r="D651" s="22">
        <f t="shared" si="12"/>
        <v>0.87761519079342498</v>
      </c>
      <c r="E651">
        <v>1.0181606999999999</v>
      </c>
    </row>
    <row r="652" spans="1:5" x14ac:dyDescent="0.25">
      <c r="A652" t="s">
        <v>36</v>
      </c>
      <c r="B652">
        <v>2007</v>
      </c>
      <c r="C652" t="s">
        <v>3007</v>
      </c>
      <c r="D652" s="22">
        <f t="shared" si="12"/>
        <v>0.90781176625538473</v>
      </c>
      <c r="E652">
        <v>1.0531931000000001</v>
      </c>
    </row>
    <row r="653" spans="1:5" x14ac:dyDescent="0.25">
      <c r="A653" t="s">
        <v>36</v>
      </c>
      <c r="B653">
        <v>2008</v>
      </c>
      <c r="C653" t="s">
        <v>3007</v>
      </c>
      <c r="D653" s="22">
        <f t="shared" si="12"/>
        <v>0.92968101912795709</v>
      </c>
      <c r="E653">
        <v>1.0785646</v>
      </c>
    </row>
    <row r="654" spans="1:5" x14ac:dyDescent="0.25">
      <c r="A654" t="s">
        <v>36</v>
      </c>
      <c r="B654">
        <v>2009</v>
      </c>
      <c r="C654" t="s">
        <v>3007</v>
      </c>
      <c r="D654" s="22">
        <f t="shared" si="12"/>
        <v>0.94083695414572388</v>
      </c>
      <c r="E654">
        <v>1.0915071000000001</v>
      </c>
    </row>
    <row r="655" spans="1:5" x14ac:dyDescent="0.25">
      <c r="A655" t="s">
        <v>36</v>
      </c>
      <c r="B655">
        <v>2010</v>
      </c>
      <c r="C655" t="s">
        <v>3007</v>
      </c>
      <c r="D655" s="22">
        <f t="shared" si="12"/>
        <v>0.96911394163900921</v>
      </c>
      <c r="E655">
        <v>1.1243125</v>
      </c>
    </row>
    <row r="656" spans="1:5" x14ac:dyDescent="0.25">
      <c r="A656" t="s">
        <v>36</v>
      </c>
      <c r="B656">
        <v>2011</v>
      </c>
      <c r="C656" t="s">
        <v>3007</v>
      </c>
      <c r="D656" s="22">
        <f t="shared" si="12"/>
        <v>0.98530623073947299</v>
      </c>
      <c r="E656">
        <v>1.1430978999999999</v>
      </c>
    </row>
    <row r="657" spans="1:5" x14ac:dyDescent="0.25">
      <c r="A657" t="s">
        <v>36</v>
      </c>
      <c r="B657">
        <v>2012</v>
      </c>
      <c r="C657" t="s">
        <v>3007</v>
      </c>
      <c r="D657" s="22">
        <f t="shared" si="12"/>
        <v>1</v>
      </c>
      <c r="E657">
        <v>1.1601448000000001</v>
      </c>
    </row>
    <row r="658" spans="1:5" x14ac:dyDescent="0.25">
      <c r="A658" t="s">
        <v>36</v>
      </c>
      <c r="B658">
        <v>2013</v>
      </c>
      <c r="C658" t="s">
        <v>3007</v>
      </c>
      <c r="D658" s="22">
        <f t="shared" si="12"/>
        <v>1.0160331710317538</v>
      </c>
      <c r="E658">
        <v>1.1787456000000001</v>
      </c>
    </row>
    <row r="659" spans="1:5" x14ac:dyDescent="0.25">
      <c r="A659" t="s">
        <v>36</v>
      </c>
      <c r="B659">
        <v>2014</v>
      </c>
      <c r="C659" t="s">
        <v>3007</v>
      </c>
      <c r="D659" s="22">
        <f t="shared" si="12"/>
        <v>1.0371985462504336</v>
      </c>
      <c r="E659">
        <v>1.2033005000000001</v>
      </c>
    </row>
    <row r="660" spans="1:5" x14ac:dyDescent="0.25">
      <c r="A660" t="s">
        <v>36</v>
      </c>
      <c r="B660">
        <v>2015</v>
      </c>
      <c r="C660" t="s">
        <v>3007</v>
      </c>
      <c r="D660" s="22">
        <f t="shared" si="12"/>
        <v>1.0617060042849822</v>
      </c>
      <c r="E660">
        <v>1.2317327</v>
      </c>
    </row>
    <row r="661" spans="1:5" x14ac:dyDescent="0.25">
      <c r="A661" t="s">
        <v>36</v>
      </c>
      <c r="B661">
        <v>2016</v>
      </c>
      <c r="C661" t="s">
        <v>3007</v>
      </c>
      <c r="D661" s="22">
        <f t="shared" si="12"/>
        <v>1.0740860968389463</v>
      </c>
      <c r="E661">
        <v>1.2460954</v>
      </c>
    </row>
    <row r="662" spans="1:5" x14ac:dyDescent="0.25">
      <c r="A662" t="s">
        <v>36</v>
      </c>
      <c r="B662">
        <v>2017</v>
      </c>
      <c r="C662" t="s">
        <v>3007</v>
      </c>
      <c r="D662" s="22">
        <f t="shared" si="12"/>
        <v>1.0930968272236361</v>
      </c>
      <c r="E662">
        <v>1.2681506</v>
      </c>
    </row>
    <row r="663" spans="1:5" x14ac:dyDescent="0.25">
      <c r="A663" t="s">
        <v>36</v>
      </c>
      <c r="B663">
        <v>2018</v>
      </c>
      <c r="C663" t="s">
        <v>3007</v>
      </c>
      <c r="D663" s="22">
        <f t="shared" si="12"/>
        <v>1.1204060044918529</v>
      </c>
      <c r="E663">
        <v>1.2998331999999999</v>
      </c>
    </row>
    <row r="664" spans="1:5" x14ac:dyDescent="0.25">
      <c r="A664" t="s">
        <v>36</v>
      </c>
      <c r="B664">
        <v>2019</v>
      </c>
      <c r="C664" t="s">
        <v>3007</v>
      </c>
      <c r="D664" s="22">
        <f t="shared" si="12"/>
        <v>1.1481239238412309</v>
      </c>
      <c r="E664">
        <v>1.33199</v>
      </c>
    </row>
    <row r="665" spans="1:5" x14ac:dyDescent="0.25">
      <c r="A665" t="s">
        <v>36</v>
      </c>
      <c r="B665">
        <v>2020</v>
      </c>
      <c r="C665" t="s">
        <v>3007</v>
      </c>
      <c r="D665" s="22">
        <f t="shared" si="12"/>
        <v>1.2126453525456478</v>
      </c>
      <c r="E665">
        <v>1.4068442000000001</v>
      </c>
    </row>
    <row r="666" spans="1:5" x14ac:dyDescent="0.25">
      <c r="A666" t="s">
        <v>36</v>
      </c>
      <c r="B666">
        <v>2021</v>
      </c>
      <c r="C666" t="s">
        <v>3007</v>
      </c>
      <c r="D666" s="22">
        <f t="shared" si="12"/>
        <v>1.2570003330618729</v>
      </c>
      <c r="E666">
        <v>1.4583024</v>
      </c>
    </row>
    <row r="667" spans="1:5" x14ac:dyDescent="0.25">
      <c r="A667" t="s">
        <v>36</v>
      </c>
      <c r="B667">
        <v>2022</v>
      </c>
      <c r="C667" t="s">
        <v>3007</v>
      </c>
      <c r="D667" s="22">
        <f t="shared" si="12"/>
        <v>1.3018174110679976</v>
      </c>
      <c r="E667">
        <v>1.5102967</v>
      </c>
    </row>
    <row r="668" spans="1:5" x14ac:dyDescent="0.25">
      <c r="A668" t="s">
        <v>37</v>
      </c>
      <c r="B668">
        <v>2005</v>
      </c>
      <c r="C668" t="s">
        <v>3007</v>
      </c>
      <c r="D668" s="22">
        <f t="shared" si="12"/>
        <v>0.86196136896015041</v>
      </c>
      <c r="E668">
        <v>1</v>
      </c>
    </row>
    <row r="669" spans="1:5" x14ac:dyDescent="0.25">
      <c r="A669" t="s">
        <v>37</v>
      </c>
      <c r="B669">
        <v>2006</v>
      </c>
      <c r="C669" t="s">
        <v>3007</v>
      </c>
      <c r="D669" s="22">
        <f t="shared" si="12"/>
        <v>0.87761519079342498</v>
      </c>
      <c r="E669">
        <v>1.0181606999999999</v>
      </c>
    </row>
    <row r="670" spans="1:5" x14ac:dyDescent="0.25">
      <c r="A670" t="s">
        <v>37</v>
      </c>
      <c r="B670">
        <v>2007</v>
      </c>
      <c r="C670" t="s">
        <v>3007</v>
      </c>
      <c r="D670" s="22">
        <f t="shared" si="12"/>
        <v>0.90781176625538473</v>
      </c>
      <c r="E670">
        <v>1.0531931000000001</v>
      </c>
    </row>
    <row r="671" spans="1:5" x14ac:dyDescent="0.25">
      <c r="A671" t="s">
        <v>37</v>
      </c>
      <c r="B671">
        <v>2008</v>
      </c>
      <c r="C671" t="s">
        <v>3007</v>
      </c>
      <c r="D671" s="22">
        <f t="shared" si="12"/>
        <v>0.92968101912795709</v>
      </c>
      <c r="E671">
        <v>1.0785646</v>
      </c>
    </row>
    <row r="672" spans="1:5" x14ac:dyDescent="0.25">
      <c r="A672" t="s">
        <v>37</v>
      </c>
      <c r="B672">
        <v>2009</v>
      </c>
      <c r="C672" t="s">
        <v>3007</v>
      </c>
      <c r="D672" s="22">
        <f t="shared" si="12"/>
        <v>0.94083695414572388</v>
      </c>
      <c r="E672">
        <v>1.0915071000000001</v>
      </c>
    </row>
    <row r="673" spans="1:5" x14ac:dyDescent="0.25">
      <c r="A673" t="s">
        <v>37</v>
      </c>
      <c r="B673">
        <v>2010</v>
      </c>
      <c r="C673" t="s">
        <v>3007</v>
      </c>
      <c r="D673" s="22">
        <f t="shared" si="12"/>
        <v>0.96911394163900921</v>
      </c>
      <c r="E673">
        <v>1.1243125</v>
      </c>
    </row>
    <row r="674" spans="1:5" x14ac:dyDescent="0.25">
      <c r="A674" t="s">
        <v>37</v>
      </c>
      <c r="B674">
        <v>2011</v>
      </c>
      <c r="C674" t="s">
        <v>3007</v>
      </c>
      <c r="D674" s="22">
        <f t="shared" si="12"/>
        <v>0.98530623073947299</v>
      </c>
      <c r="E674">
        <v>1.1430978999999999</v>
      </c>
    </row>
    <row r="675" spans="1:5" x14ac:dyDescent="0.25">
      <c r="A675" t="s">
        <v>37</v>
      </c>
      <c r="B675">
        <v>2012</v>
      </c>
      <c r="C675" t="s">
        <v>3007</v>
      </c>
      <c r="D675" s="22">
        <f t="shared" si="12"/>
        <v>1</v>
      </c>
      <c r="E675">
        <v>1.1601448000000001</v>
      </c>
    </row>
    <row r="676" spans="1:5" x14ac:dyDescent="0.25">
      <c r="A676" t="s">
        <v>37</v>
      </c>
      <c r="B676">
        <v>2013</v>
      </c>
      <c r="C676" t="s">
        <v>3007</v>
      </c>
      <c r="D676" s="22">
        <f t="shared" si="12"/>
        <v>1.0160331710317538</v>
      </c>
      <c r="E676">
        <v>1.1787456000000001</v>
      </c>
    </row>
    <row r="677" spans="1:5" x14ac:dyDescent="0.25">
      <c r="A677" t="s">
        <v>37</v>
      </c>
      <c r="B677">
        <v>2014</v>
      </c>
      <c r="C677" t="s">
        <v>3007</v>
      </c>
      <c r="D677" s="22">
        <f t="shared" si="12"/>
        <v>1.0371985462504336</v>
      </c>
      <c r="E677">
        <v>1.2033005000000001</v>
      </c>
    </row>
    <row r="678" spans="1:5" x14ac:dyDescent="0.25">
      <c r="A678" t="s">
        <v>37</v>
      </c>
      <c r="B678">
        <v>2015</v>
      </c>
      <c r="C678" t="s">
        <v>3007</v>
      </c>
      <c r="D678" s="22">
        <f t="shared" si="12"/>
        <v>1.0617060042849822</v>
      </c>
      <c r="E678">
        <v>1.2317327</v>
      </c>
    </row>
    <row r="679" spans="1:5" x14ac:dyDescent="0.25">
      <c r="A679" t="s">
        <v>37</v>
      </c>
      <c r="B679">
        <v>2016</v>
      </c>
      <c r="C679" t="s">
        <v>3007</v>
      </c>
      <c r="D679" s="22">
        <f t="shared" si="12"/>
        <v>1.0740860968389463</v>
      </c>
      <c r="E679">
        <v>1.2460954</v>
      </c>
    </row>
    <row r="680" spans="1:5" x14ac:dyDescent="0.25">
      <c r="A680" t="s">
        <v>37</v>
      </c>
      <c r="B680">
        <v>2017</v>
      </c>
      <c r="C680" t="s">
        <v>3007</v>
      </c>
      <c r="D680" s="22">
        <f t="shared" si="12"/>
        <v>1.0930968272236361</v>
      </c>
      <c r="E680">
        <v>1.2681506</v>
      </c>
    </row>
    <row r="681" spans="1:5" x14ac:dyDescent="0.25">
      <c r="A681" t="s">
        <v>37</v>
      </c>
      <c r="B681">
        <v>2018</v>
      </c>
      <c r="C681" t="s">
        <v>3007</v>
      </c>
      <c r="D681" s="22">
        <f t="shared" si="12"/>
        <v>1.1204060044918529</v>
      </c>
      <c r="E681">
        <v>1.2998331999999999</v>
      </c>
    </row>
    <row r="682" spans="1:5" x14ac:dyDescent="0.25">
      <c r="A682" t="s">
        <v>37</v>
      </c>
      <c r="B682">
        <v>2019</v>
      </c>
      <c r="C682" t="s">
        <v>3007</v>
      </c>
      <c r="D682" s="22">
        <f t="shared" si="12"/>
        <v>1.1481239238412309</v>
      </c>
      <c r="E682">
        <v>1.33199</v>
      </c>
    </row>
    <row r="683" spans="1:5" x14ac:dyDescent="0.25">
      <c r="A683" t="s">
        <v>37</v>
      </c>
      <c r="B683">
        <v>2020</v>
      </c>
      <c r="C683" t="s">
        <v>3007</v>
      </c>
      <c r="D683" s="22">
        <f t="shared" si="12"/>
        <v>1.2126453525456478</v>
      </c>
      <c r="E683">
        <v>1.4068442000000001</v>
      </c>
    </row>
    <row r="684" spans="1:5" x14ac:dyDescent="0.25">
      <c r="A684" t="s">
        <v>37</v>
      </c>
      <c r="B684">
        <v>2021</v>
      </c>
      <c r="C684" t="s">
        <v>3007</v>
      </c>
      <c r="D684" s="22">
        <f t="shared" si="12"/>
        <v>1.2570003330618729</v>
      </c>
      <c r="E684">
        <v>1.4583024</v>
      </c>
    </row>
    <row r="685" spans="1:5" x14ac:dyDescent="0.25">
      <c r="A685" t="s">
        <v>37</v>
      </c>
      <c r="B685">
        <v>2022</v>
      </c>
      <c r="C685" t="s">
        <v>3007</v>
      </c>
      <c r="D685" s="22">
        <f t="shared" si="12"/>
        <v>1.3018174110679976</v>
      </c>
      <c r="E685">
        <v>1.5102967</v>
      </c>
    </row>
    <row r="686" spans="1:5" x14ac:dyDescent="0.25">
      <c r="A686" t="s">
        <v>38</v>
      </c>
      <c r="B686">
        <v>2005</v>
      </c>
      <c r="C686" t="s">
        <v>3007</v>
      </c>
      <c r="D686" s="22">
        <f t="shared" si="12"/>
        <v>0.86196136896015041</v>
      </c>
      <c r="E686">
        <v>1</v>
      </c>
    </row>
    <row r="687" spans="1:5" x14ac:dyDescent="0.25">
      <c r="A687" t="s">
        <v>38</v>
      </c>
      <c r="B687">
        <v>2006</v>
      </c>
      <c r="C687" t="s">
        <v>3007</v>
      </c>
      <c r="D687" s="22">
        <f t="shared" si="12"/>
        <v>0.87761519079342498</v>
      </c>
      <c r="E687">
        <v>1.0181606999999999</v>
      </c>
    </row>
    <row r="688" spans="1:5" x14ac:dyDescent="0.25">
      <c r="A688" t="s">
        <v>38</v>
      </c>
      <c r="B688">
        <v>2007</v>
      </c>
      <c r="C688" t="s">
        <v>3007</v>
      </c>
      <c r="D688" s="22">
        <f t="shared" si="12"/>
        <v>0.90781176625538473</v>
      </c>
      <c r="E688">
        <v>1.0531931000000001</v>
      </c>
    </row>
    <row r="689" spans="1:5" x14ac:dyDescent="0.25">
      <c r="A689" t="s">
        <v>38</v>
      </c>
      <c r="B689">
        <v>2008</v>
      </c>
      <c r="C689" t="s">
        <v>3007</v>
      </c>
      <c r="D689" s="22">
        <f t="shared" si="12"/>
        <v>0.92968101912795709</v>
      </c>
      <c r="E689">
        <v>1.0785646</v>
      </c>
    </row>
    <row r="690" spans="1:5" x14ac:dyDescent="0.25">
      <c r="A690" t="s">
        <v>38</v>
      </c>
      <c r="B690">
        <v>2009</v>
      </c>
      <c r="C690" t="s">
        <v>3007</v>
      </c>
      <c r="D690" s="22">
        <f t="shared" si="12"/>
        <v>0.94083695414572388</v>
      </c>
      <c r="E690">
        <v>1.0915071000000001</v>
      </c>
    </row>
    <row r="691" spans="1:5" x14ac:dyDescent="0.25">
      <c r="A691" t="s">
        <v>38</v>
      </c>
      <c r="B691">
        <v>2010</v>
      </c>
      <c r="C691" t="s">
        <v>3007</v>
      </c>
      <c r="D691" s="22">
        <f t="shared" si="12"/>
        <v>0.96911394163900921</v>
      </c>
      <c r="E691">
        <v>1.1243125</v>
      </c>
    </row>
    <row r="692" spans="1:5" x14ac:dyDescent="0.25">
      <c r="A692" t="s">
        <v>38</v>
      </c>
      <c r="B692">
        <v>2011</v>
      </c>
      <c r="C692" t="s">
        <v>3007</v>
      </c>
      <c r="D692" s="22">
        <f t="shared" si="12"/>
        <v>0.98530623073947299</v>
      </c>
      <c r="E692">
        <v>1.1430978999999999</v>
      </c>
    </row>
    <row r="693" spans="1:5" x14ac:dyDescent="0.25">
      <c r="A693" t="s">
        <v>38</v>
      </c>
      <c r="B693">
        <v>2012</v>
      </c>
      <c r="C693" t="s">
        <v>3007</v>
      </c>
      <c r="D693" s="22">
        <f t="shared" si="12"/>
        <v>1</v>
      </c>
      <c r="E693">
        <v>1.1601448000000001</v>
      </c>
    </row>
    <row r="694" spans="1:5" x14ac:dyDescent="0.25">
      <c r="A694" t="s">
        <v>38</v>
      </c>
      <c r="B694">
        <v>2013</v>
      </c>
      <c r="C694" t="s">
        <v>3007</v>
      </c>
      <c r="D694" s="22">
        <f t="shared" si="12"/>
        <v>1.0160331710317538</v>
      </c>
      <c r="E694">
        <v>1.1787456000000001</v>
      </c>
    </row>
    <row r="695" spans="1:5" x14ac:dyDescent="0.25">
      <c r="A695" t="s">
        <v>38</v>
      </c>
      <c r="B695">
        <v>2014</v>
      </c>
      <c r="C695" t="s">
        <v>3007</v>
      </c>
      <c r="D695" s="22">
        <f t="shared" si="12"/>
        <v>1.0371985462504336</v>
      </c>
      <c r="E695">
        <v>1.2033005000000001</v>
      </c>
    </row>
    <row r="696" spans="1:5" x14ac:dyDescent="0.25">
      <c r="A696" t="s">
        <v>38</v>
      </c>
      <c r="B696">
        <v>2015</v>
      </c>
      <c r="C696" t="s">
        <v>3007</v>
      </c>
      <c r="D696" s="22">
        <f t="shared" si="12"/>
        <v>1.0617060042849822</v>
      </c>
      <c r="E696">
        <v>1.2317327</v>
      </c>
    </row>
    <row r="697" spans="1:5" x14ac:dyDescent="0.25">
      <c r="A697" t="s">
        <v>38</v>
      </c>
      <c r="B697">
        <v>2016</v>
      </c>
      <c r="C697" t="s">
        <v>3007</v>
      </c>
      <c r="D697" s="22">
        <f t="shared" si="12"/>
        <v>1.0740860968389463</v>
      </c>
      <c r="E697">
        <v>1.2460954</v>
      </c>
    </row>
    <row r="698" spans="1:5" x14ac:dyDescent="0.25">
      <c r="A698" t="s">
        <v>38</v>
      </c>
      <c r="B698">
        <v>2017</v>
      </c>
      <c r="C698" t="s">
        <v>3007</v>
      </c>
      <c r="D698" s="22">
        <f t="shared" si="12"/>
        <v>1.0930968272236361</v>
      </c>
      <c r="E698">
        <v>1.2681506</v>
      </c>
    </row>
    <row r="699" spans="1:5" x14ac:dyDescent="0.25">
      <c r="A699" t="s">
        <v>38</v>
      </c>
      <c r="B699">
        <v>2018</v>
      </c>
      <c r="C699" t="s">
        <v>3007</v>
      </c>
      <c r="D699" s="22">
        <f t="shared" si="12"/>
        <v>1.1204060044918529</v>
      </c>
      <c r="E699">
        <v>1.2998331999999999</v>
      </c>
    </row>
    <row r="700" spans="1:5" x14ac:dyDescent="0.25">
      <c r="A700" t="s">
        <v>38</v>
      </c>
      <c r="B700">
        <v>2019</v>
      </c>
      <c r="C700" t="s">
        <v>3007</v>
      </c>
      <c r="D700" s="22">
        <f t="shared" si="12"/>
        <v>1.1481239238412309</v>
      </c>
      <c r="E700">
        <v>1.33199</v>
      </c>
    </row>
    <row r="701" spans="1:5" x14ac:dyDescent="0.25">
      <c r="A701" t="s">
        <v>38</v>
      </c>
      <c r="B701">
        <v>2020</v>
      </c>
      <c r="C701" t="s">
        <v>3007</v>
      </c>
      <c r="D701" s="22">
        <f t="shared" si="12"/>
        <v>1.2126453525456478</v>
      </c>
      <c r="E701">
        <v>1.4068442000000001</v>
      </c>
    </row>
    <row r="702" spans="1:5" x14ac:dyDescent="0.25">
      <c r="A702" t="s">
        <v>38</v>
      </c>
      <c r="B702">
        <v>2021</v>
      </c>
      <c r="C702" t="s">
        <v>3007</v>
      </c>
      <c r="D702" s="22">
        <f t="shared" si="12"/>
        <v>1.2570003330618729</v>
      </c>
      <c r="E702">
        <v>1.4583024</v>
      </c>
    </row>
    <row r="703" spans="1:5" x14ac:dyDescent="0.25">
      <c r="A703" t="s">
        <v>38</v>
      </c>
      <c r="B703">
        <v>2022</v>
      </c>
      <c r="C703" t="s">
        <v>3007</v>
      </c>
      <c r="D703" s="22">
        <f t="shared" si="12"/>
        <v>1.3018174110679976</v>
      </c>
      <c r="E703">
        <v>1.5102967</v>
      </c>
    </row>
    <row r="704" spans="1:5" x14ac:dyDescent="0.25">
      <c r="A704" t="s">
        <v>39</v>
      </c>
      <c r="B704">
        <v>2005</v>
      </c>
      <c r="C704" t="s">
        <v>3007</v>
      </c>
      <c r="D704" s="22">
        <f t="shared" si="12"/>
        <v>0.86196136896015041</v>
      </c>
      <c r="E704">
        <v>1</v>
      </c>
    </row>
    <row r="705" spans="1:5" x14ac:dyDescent="0.25">
      <c r="A705" t="s">
        <v>39</v>
      </c>
      <c r="B705">
        <v>2006</v>
      </c>
      <c r="C705" t="s">
        <v>3007</v>
      </c>
      <c r="D705" s="22">
        <f t="shared" si="12"/>
        <v>0.87761519079342498</v>
      </c>
      <c r="E705">
        <v>1.0181606999999999</v>
      </c>
    </row>
    <row r="706" spans="1:5" x14ac:dyDescent="0.25">
      <c r="A706" t="s">
        <v>39</v>
      </c>
      <c r="B706">
        <v>2007</v>
      </c>
      <c r="C706" t="s">
        <v>3007</v>
      </c>
      <c r="D706" s="22">
        <f t="shared" si="12"/>
        <v>0.90781176625538473</v>
      </c>
      <c r="E706">
        <v>1.0531931000000001</v>
      </c>
    </row>
    <row r="707" spans="1:5" x14ac:dyDescent="0.25">
      <c r="A707" t="s">
        <v>39</v>
      </c>
      <c r="B707">
        <v>2008</v>
      </c>
      <c r="C707" t="s">
        <v>3007</v>
      </c>
      <c r="D707" s="22">
        <f t="shared" ref="D707:D770" si="13">E707/$E$585</f>
        <v>0.92968101912795709</v>
      </c>
      <c r="E707">
        <v>1.0785646</v>
      </c>
    </row>
    <row r="708" spans="1:5" x14ac:dyDescent="0.25">
      <c r="A708" t="s">
        <v>39</v>
      </c>
      <c r="B708">
        <v>2009</v>
      </c>
      <c r="C708" t="s">
        <v>3007</v>
      </c>
      <c r="D708" s="22">
        <f t="shared" si="13"/>
        <v>0.94083695414572388</v>
      </c>
      <c r="E708">
        <v>1.0915071000000001</v>
      </c>
    </row>
    <row r="709" spans="1:5" x14ac:dyDescent="0.25">
      <c r="A709" t="s">
        <v>39</v>
      </c>
      <c r="B709">
        <v>2010</v>
      </c>
      <c r="C709" t="s">
        <v>3007</v>
      </c>
      <c r="D709" s="22">
        <f t="shared" si="13"/>
        <v>0.96911394163900921</v>
      </c>
      <c r="E709">
        <v>1.1243125</v>
      </c>
    </row>
    <row r="710" spans="1:5" x14ac:dyDescent="0.25">
      <c r="A710" t="s">
        <v>39</v>
      </c>
      <c r="B710">
        <v>2011</v>
      </c>
      <c r="C710" t="s">
        <v>3007</v>
      </c>
      <c r="D710" s="22">
        <f t="shared" si="13"/>
        <v>0.98530623073947299</v>
      </c>
      <c r="E710">
        <v>1.1430978999999999</v>
      </c>
    </row>
    <row r="711" spans="1:5" x14ac:dyDescent="0.25">
      <c r="A711" t="s">
        <v>39</v>
      </c>
      <c r="B711">
        <v>2012</v>
      </c>
      <c r="C711" t="s">
        <v>3007</v>
      </c>
      <c r="D711" s="22">
        <f t="shared" si="13"/>
        <v>1</v>
      </c>
      <c r="E711">
        <v>1.1601448000000001</v>
      </c>
    </row>
    <row r="712" spans="1:5" x14ac:dyDescent="0.25">
      <c r="A712" t="s">
        <v>39</v>
      </c>
      <c r="B712">
        <v>2013</v>
      </c>
      <c r="C712" t="s">
        <v>3007</v>
      </c>
      <c r="D712" s="22">
        <f t="shared" si="13"/>
        <v>1.0160331710317538</v>
      </c>
      <c r="E712">
        <v>1.1787456000000001</v>
      </c>
    </row>
    <row r="713" spans="1:5" x14ac:dyDescent="0.25">
      <c r="A713" t="s">
        <v>39</v>
      </c>
      <c r="B713">
        <v>2014</v>
      </c>
      <c r="C713" t="s">
        <v>3007</v>
      </c>
      <c r="D713" s="22">
        <f t="shared" si="13"/>
        <v>1.0371985462504336</v>
      </c>
      <c r="E713">
        <v>1.2033005000000001</v>
      </c>
    </row>
    <row r="714" spans="1:5" x14ac:dyDescent="0.25">
      <c r="A714" t="s">
        <v>39</v>
      </c>
      <c r="B714">
        <v>2015</v>
      </c>
      <c r="C714" t="s">
        <v>3007</v>
      </c>
      <c r="D714" s="22">
        <f t="shared" si="13"/>
        <v>1.0617060042849822</v>
      </c>
      <c r="E714">
        <v>1.2317327</v>
      </c>
    </row>
    <row r="715" spans="1:5" x14ac:dyDescent="0.25">
      <c r="A715" t="s">
        <v>39</v>
      </c>
      <c r="B715">
        <v>2016</v>
      </c>
      <c r="C715" t="s">
        <v>3007</v>
      </c>
      <c r="D715" s="22">
        <f t="shared" si="13"/>
        <v>1.0740860968389463</v>
      </c>
      <c r="E715">
        <v>1.2460954</v>
      </c>
    </row>
    <row r="716" spans="1:5" x14ac:dyDescent="0.25">
      <c r="A716" t="s">
        <v>39</v>
      </c>
      <c r="B716">
        <v>2017</v>
      </c>
      <c r="C716" t="s">
        <v>3007</v>
      </c>
      <c r="D716" s="22">
        <f t="shared" si="13"/>
        <v>1.0930968272236361</v>
      </c>
      <c r="E716">
        <v>1.2681506</v>
      </c>
    </row>
    <row r="717" spans="1:5" x14ac:dyDescent="0.25">
      <c r="A717" t="s">
        <v>39</v>
      </c>
      <c r="B717">
        <v>2018</v>
      </c>
      <c r="C717" t="s">
        <v>3007</v>
      </c>
      <c r="D717" s="22">
        <f t="shared" si="13"/>
        <v>1.1204060044918529</v>
      </c>
      <c r="E717">
        <v>1.2998331999999999</v>
      </c>
    </row>
    <row r="718" spans="1:5" x14ac:dyDescent="0.25">
      <c r="A718" t="s">
        <v>39</v>
      </c>
      <c r="B718">
        <v>2019</v>
      </c>
      <c r="C718" t="s">
        <v>3007</v>
      </c>
      <c r="D718" s="22">
        <f t="shared" si="13"/>
        <v>1.1481239238412309</v>
      </c>
      <c r="E718">
        <v>1.33199</v>
      </c>
    </row>
    <row r="719" spans="1:5" x14ac:dyDescent="0.25">
      <c r="A719" t="s">
        <v>39</v>
      </c>
      <c r="B719">
        <v>2020</v>
      </c>
      <c r="C719" t="s">
        <v>3007</v>
      </c>
      <c r="D719" s="22">
        <f t="shared" si="13"/>
        <v>1.2126453525456478</v>
      </c>
      <c r="E719">
        <v>1.4068442000000001</v>
      </c>
    </row>
    <row r="720" spans="1:5" x14ac:dyDescent="0.25">
      <c r="A720" t="s">
        <v>39</v>
      </c>
      <c r="B720">
        <v>2021</v>
      </c>
      <c r="C720" t="s">
        <v>3007</v>
      </c>
      <c r="D720" s="22">
        <f t="shared" si="13"/>
        <v>1.2570003330618729</v>
      </c>
      <c r="E720">
        <v>1.4583024</v>
      </c>
    </row>
    <row r="721" spans="1:5" x14ac:dyDescent="0.25">
      <c r="A721" t="s">
        <v>39</v>
      </c>
      <c r="B721">
        <v>2022</v>
      </c>
      <c r="C721" t="s">
        <v>3007</v>
      </c>
      <c r="D721" s="22">
        <f t="shared" si="13"/>
        <v>1.3018174110679976</v>
      </c>
      <c r="E721">
        <v>1.5102967</v>
      </c>
    </row>
    <row r="722" spans="1:5" x14ac:dyDescent="0.25">
      <c r="A722" t="s">
        <v>40</v>
      </c>
      <c r="B722">
        <v>2005</v>
      </c>
      <c r="C722" t="s">
        <v>3007</v>
      </c>
      <c r="D722" s="22">
        <f t="shared" si="13"/>
        <v>0.86196136896015041</v>
      </c>
      <c r="E722">
        <v>1</v>
      </c>
    </row>
    <row r="723" spans="1:5" x14ac:dyDescent="0.25">
      <c r="A723" t="s">
        <v>40</v>
      </c>
      <c r="B723">
        <v>2006</v>
      </c>
      <c r="C723" t="s">
        <v>3007</v>
      </c>
      <c r="D723" s="22">
        <f t="shared" si="13"/>
        <v>0.87761519079342498</v>
      </c>
      <c r="E723">
        <v>1.0181606999999999</v>
      </c>
    </row>
    <row r="724" spans="1:5" x14ac:dyDescent="0.25">
      <c r="A724" t="s">
        <v>40</v>
      </c>
      <c r="B724">
        <v>2007</v>
      </c>
      <c r="C724" t="s">
        <v>3007</v>
      </c>
      <c r="D724" s="22">
        <f t="shared" si="13"/>
        <v>0.90781176625538473</v>
      </c>
      <c r="E724">
        <v>1.0531931000000001</v>
      </c>
    </row>
    <row r="725" spans="1:5" x14ac:dyDescent="0.25">
      <c r="A725" t="s">
        <v>40</v>
      </c>
      <c r="B725">
        <v>2008</v>
      </c>
      <c r="C725" t="s">
        <v>3007</v>
      </c>
      <c r="D725" s="22">
        <f t="shared" si="13"/>
        <v>0.92968101912795709</v>
      </c>
      <c r="E725">
        <v>1.0785646</v>
      </c>
    </row>
    <row r="726" spans="1:5" x14ac:dyDescent="0.25">
      <c r="A726" t="s">
        <v>40</v>
      </c>
      <c r="B726">
        <v>2009</v>
      </c>
      <c r="C726" t="s">
        <v>3007</v>
      </c>
      <c r="D726" s="22">
        <f t="shared" si="13"/>
        <v>0.94083695414572388</v>
      </c>
      <c r="E726">
        <v>1.0915071000000001</v>
      </c>
    </row>
    <row r="727" spans="1:5" x14ac:dyDescent="0.25">
      <c r="A727" t="s">
        <v>40</v>
      </c>
      <c r="B727">
        <v>2010</v>
      </c>
      <c r="C727" t="s">
        <v>3007</v>
      </c>
      <c r="D727" s="22">
        <f t="shared" si="13"/>
        <v>0.96911394163900921</v>
      </c>
      <c r="E727">
        <v>1.1243125</v>
      </c>
    </row>
    <row r="728" spans="1:5" x14ac:dyDescent="0.25">
      <c r="A728" t="s">
        <v>40</v>
      </c>
      <c r="B728">
        <v>2011</v>
      </c>
      <c r="C728" t="s">
        <v>3007</v>
      </c>
      <c r="D728" s="22">
        <f t="shared" si="13"/>
        <v>0.98530623073947299</v>
      </c>
      <c r="E728">
        <v>1.1430978999999999</v>
      </c>
    </row>
    <row r="729" spans="1:5" x14ac:dyDescent="0.25">
      <c r="A729" t="s">
        <v>40</v>
      </c>
      <c r="B729">
        <v>2012</v>
      </c>
      <c r="C729" t="s">
        <v>3007</v>
      </c>
      <c r="D729" s="22">
        <f t="shared" si="13"/>
        <v>1</v>
      </c>
      <c r="E729">
        <v>1.1601448000000001</v>
      </c>
    </row>
    <row r="730" spans="1:5" x14ac:dyDescent="0.25">
      <c r="A730" t="s">
        <v>40</v>
      </c>
      <c r="B730">
        <v>2013</v>
      </c>
      <c r="C730" t="s">
        <v>3007</v>
      </c>
      <c r="D730" s="22">
        <f t="shared" si="13"/>
        <v>1.0160331710317538</v>
      </c>
      <c r="E730">
        <v>1.1787456000000001</v>
      </c>
    </row>
    <row r="731" spans="1:5" x14ac:dyDescent="0.25">
      <c r="A731" t="s">
        <v>40</v>
      </c>
      <c r="B731">
        <v>2014</v>
      </c>
      <c r="C731" t="s">
        <v>3007</v>
      </c>
      <c r="D731" s="22">
        <f t="shared" si="13"/>
        <v>1.0371985462504336</v>
      </c>
      <c r="E731">
        <v>1.2033005000000001</v>
      </c>
    </row>
    <row r="732" spans="1:5" x14ac:dyDescent="0.25">
      <c r="A732" t="s">
        <v>40</v>
      </c>
      <c r="B732">
        <v>2015</v>
      </c>
      <c r="C732" t="s">
        <v>3007</v>
      </c>
      <c r="D732" s="22">
        <f t="shared" si="13"/>
        <v>1.0617060042849822</v>
      </c>
      <c r="E732">
        <v>1.2317327</v>
      </c>
    </row>
    <row r="733" spans="1:5" x14ac:dyDescent="0.25">
      <c r="A733" t="s">
        <v>40</v>
      </c>
      <c r="B733">
        <v>2016</v>
      </c>
      <c r="C733" t="s">
        <v>3007</v>
      </c>
      <c r="D733" s="22">
        <f t="shared" si="13"/>
        <v>1.0740860968389463</v>
      </c>
      <c r="E733">
        <v>1.2460954</v>
      </c>
    </row>
    <row r="734" spans="1:5" x14ac:dyDescent="0.25">
      <c r="A734" t="s">
        <v>40</v>
      </c>
      <c r="B734">
        <v>2017</v>
      </c>
      <c r="C734" t="s">
        <v>3007</v>
      </c>
      <c r="D734" s="22">
        <f t="shared" si="13"/>
        <v>1.0930968272236361</v>
      </c>
      <c r="E734">
        <v>1.2681506</v>
      </c>
    </row>
    <row r="735" spans="1:5" x14ac:dyDescent="0.25">
      <c r="A735" t="s">
        <v>40</v>
      </c>
      <c r="B735">
        <v>2018</v>
      </c>
      <c r="C735" t="s">
        <v>3007</v>
      </c>
      <c r="D735" s="22">
        <f t="shared" si="13"/>
        <v>1.1204060044918529</v>
      </c>
      <c r="E735">
        <v>1.2998331999999999</v>
      </c>
    </row>
    <row r="736" spans="1:5" x14ac:dyDescent="0.25">
      <c r="A736" t="s">
        <v>40</v>
      </c>
      <c r="B736">
        <v>2019</v>
      </c>
      <c r="C736" t="s">
        <v>3007</v>
      </c>
      <c r="D736" s="22">
        <f t="shared" si="13"/>
        <v>1.1481239238412309</v>
      </c>
      <c r="E736">
        <v>1.33199</v>
      </c>
    </row>
    <row r="737" spans="1:5" x14ac:dyDescent="0.25">
      <c r="A737" t="s">
        <v>40</v>
      </c>
      <c r="B737">
        <v>2020</v>
      </c>
      <c r="C737" t="s">
        <v>3007</v>
      </c>
      <c r="D737" s="22">
        <f t="shared" si="13"/>
        <v>1.2126453525456478</v>
      </c>
      <c r="E737">
        <v>1.4068442000000001</v>
      </c>
    </row>
    <row r="738" spans="1:5" x14ac:dyDescent="0.25">
      <c r="A738" t="s">
        <v>40</v>
      </c>
      <c r="B738">
        <v>2021</v>
      </c>
      <c r="C738" t="s">
        <v>3007</v>
      </c>
      <c r="D738" s="22">
        <f t="shared" si="13"/>
        <v>1.2570003330618729</v>
      </c>
      <c r="E738">
        <v>1.4583024</v>
      </c>
    </row>
    <row r="739" spans="1:5" x14ac:dyDescent="0.25">
      <c r="A739" t="s">
        <v>40</v>
      </c>
      <c r="B739">
        <v>2022</v>
      </c>
      <c r="C739" t="s">
        <v>3007</v>
      </c>
      <c r="D739" s="22">
        <f t="shared" si="13"/>
        <v>1.3018174110679976</v>
      </c>
      <c r="E739">
        <v>1.5102967</v>
      </c>
    </row>
    <row r="740" spans="1:5" x14ac:dyDescent="0.25">
      <c r="A740" t="s">
        <v>41</v>
      </c>
      <c r="B740">
        <v>2005</v>
      </c>
      <c r="C740" t="s">
        <v>3007</v>
      </c>
      <c r="D740" s="22">
        <f t="shared" si="13"/>
        <v>0.86196136896015041</v>
      </c>
      <c r="E740">
        <v>1</v>
      </c>
    </row>
    <row r="741" spans="1:5" x14ac:dyDescent="0.25">
      <c r="A741" t="s">
        <v>41</v>
      </c>
      <c r="B741">
        <v>2006</v>
      </c>
      <c r="C741" t="s">
        <v>3007</v>
      </c>
      <c r="D741" s="22">
        <f t="shared" si="13"/>
        <v>0.87761519079342498</v>
      </c>
      <c r="E741">
        <v>1.0181606999999999</v>
      </c>
    </row>
    <row r="742" spans="1:5" x14ac:dyDescent="0.25">
      <c r="A742" t="s">
        <v>41</v>
      </c>
      <c r="B742">
        <v>2007</v>
      </c>
      <c r="C742" t="s">
        <v>3007</v>
      </c>
      <c r="D742" s="22">
        <f t="shared" si="13"/>
        <v>0.90781176625538473</v>
      </c>
      <c r="E742">
        <v>1.0531931000000001</v>
      </c>
    </row>
    <row r="743" spans="1:5" x14ac:dyDescent="0.25">
      <c r="A743" t="s">
        <v>41</v>
      </c>
      <c r="B743">
        <v>2008</v>
      </c>
      <c r="C743" t="s">
        <v>3007</v>
      </c>
      <c r="D743" s="22">
        <f t="shared" si="13"/>
        <v>0.92968101912795709</v>
      </c>
      <c r="E743">
        <v>1.0785646</v>
      </c>
    </row>
    <row r="744" spans="1:5" x14ac:dyDescent="0.25">
      <c r="A744" t="s">
        <v>41</v>
      </c>
      <c r="B744">
        <v>2009</v>
      </c>
      <c r="C744" t="s">
        <v>3007</v>
      </c>
      <c r="D744" s="22">
        <f t="shared" si="13"/>
        <v>0.94083695414572388</v>
      </c>
      <c r="E744">
        <v>1.0915071000000001</v>
      </c>
    </row>
    <row r="745" spans="1:5" x14ac:dyDescent="0.25">
      <c r="A745" t="s">
        <v>41</v>
      </c>
      <c r="B745">
        <v>2010</v>
      </c>
      <c r="C745" t="s">
        <v>3007</v>
      </c>
      <c r="D745" s="22">
        <f t="shared" si="13"/>
        <v>0.96911394163900921</v>
      </c>
      <c r="E745">
        <v>1.1243125</v>
      </c>
    </row>
    <row r="746" spans="1:5" x14ac:dyDescent="0.25">
      <c r="A746" t="s">
        <v>41</v>
      </c>
      <c r="B746">
        <v>2011</v>
      </c>
      <c r="C746" t="s">
        <v>3007</v>
      </c>
      <c r="D746" s="22">
        <f t="shared" si="13"/>
        <v>0.98530623073947299</v>
      </c>
      <c r="E746">
        <v>1.1430978999999999</v>
      </c>
    </row>
    <row r="747" spans="1:5" x14ac:dyDescent="0.25">
      <c r="A747" t="s">
        <v>41</v>
      </c>
      <c r="B747">
        <v>2012</v>
      </c>
      <c r="C747" t="s">
        <v>3007</v>
      </c>
      <c r="D747" s="22">
        <f t="shared" si="13"/>
        <v>1</v>
      </c>
      <c r="E747">
        <v>1.1601448000000001</v>
      </c>
    </row>
    <row r="748" spans="1:5" x14ac:dyDescent="0.25">
      <c r="A748" t="s">
        <v>41</v>
      </c>
      <c r="B748">
        <v>2013</v>
      </c>
      <c r="C748" t="s">
        <v>3007</v>
      </c>
      <c r="D748" s="22">
        <f t="shared" si="13"/>
        <v>1.0160331710317538</v>
      </c>
      <c r="E748">
        <v>1.1787456000000001</v>
      </c>
    </row>
    <row r="749" spans="1:5" x14ac:dyDescent="0.25">
      <c r="A749" t="s">
        <v>41</v>
      </c>
      <c r="B749">
        <v>2014</v>
      </c>
      <c r="C749" t="s">
        <v>3007</v>
      </c>
      <c r="D749" s="22">
        <f t="shared" si="13"/>
        <v>1.0371985462504336</v>
      </c>
      <c r="E749">
        <v>1.2033005000000001</v>
      </c>
    </row>
    <row r="750" spans="1:5" x14ac:dyDescent="0.25">
      <c r="A750" t="s">
        <v>41</v>
      </c>
      <c r="B750">
        <v>2015</v>
      </c>
      <c r="C750" t="s">
        <v>3007</v>
      </c>
      <c r="D750" s="22">
        <f t="shared" si="13"/>
        <v>1.0617060042849822</v>
      </c>
      <c r="E750">
        <v>1.2317327</v>
      </c>
    </row>
    <row r="751" spans="1:5" x14ac:dyDescent="0.25">
      <c r="A751" t="s">
        <v>41</v>
      </c>
      <c r="B751">
        <v>2016</v>
      </c>
      <c r="C751" t="s">
        <v>3007</v>
      </c>
      <c r="D751" s="22">
        <f t="shared" si="13"/>
        <v>1.0740860968389463</v>
      </c>
      <c r="E751">
        <v>1.2460954</v>
      </c>
    </row>
    <row r="752" spans="1:5" x14ac:dyDescent="0.25">
      <c r="A752" t="s">
        <v>41</v>
      </c>
      <c r="B752">
        <v>2017</v>
      </c>
      <c r="C752" t="s">
        <v>3007</v>
      </c>
      <c r="D752" s="22">
        <f t="shared" si="13"/>
        <v>1.0930968272236361</v>
      </c>
      <c r="E752">
        <v>1.2681506</v>
      </c>
    </row>
    <row r="753" spans="1:5" x14ac:dyDescent="0.25">
      <c r="A753" t="s">
        <v>41</v>
      </c>
      <c r="B753">
        <v>2018</v>
      </c>
      <c r="C753" t="s">
        <v>3007</v>
      </c>
      <c r="D753" s="22">
        <f t="shared" si="13"/>
        <v>1.1204060044918529</v>
      </c>
      <c r="E753">
        <v>1.2998331999999999</v>
      </c>
    </row>
    <row r="754" spans="1:5" x14ac:dyDescent="0.25">
      <c r="A754" t="s">
        <v>41</v>
      </c>
      <c r="B754">
        <v>2019</v>
      </c>
      <c r="C754" t="s">
        <v>3007</v>
      </c>
      <c r="D754" s="22">
        <f t="shared" si="13"/>
        <v>1.1481239238412309</v>
      </c>
      <c r="E754">
        <v>1.33199</v>
      </c>
    </row>
    <row r="755" spans="1:5" x14ac:dyDescent="0.25">
      <c r="A755" t="s">
        <v>41</v>
      </c>
      <c r="B755">
        <v>2020</v>
      </c>
      <c r="C755" t="s">
        <v>3007</v>
      </c>
      <c r="D755" s="22">
        <f t="shared" si="13"/>
        <v>1.2126453525456478</v>
      </c>
      <c r="E755">
        <v>1.4068442000000001</v>
      </c>
    </row>
    <row r="756" spans="1:5" x14ac:dyDescent="0.25">
      <c r="A756" t="s">
        <v>41</v>
      </c>
      <c r="B756">
        <v>2021</v>
      </c>
      <c r="C756" t="s">
        <v>3007</v>
      </c>
      <c r="D756" s="22">
        <f t="shared" si="13"/>
        <v>1.2570003330618729</v>
      </c>
      <c r="E756">
        <v>1.4583024</v>
      </c>
    </row>
    <row r="757" spans="1:5" x14ac:dyDescent="0.25">
      <c r="A757" t="s">
        <v>41</v>
      </c>
      <c r="B757">
        <v>2022</v>
      </c>
      <c r="C757" t="s">
        <v>3007</v>
      </c>
      <c r="D757" s="22">
        <f t="shared" si="13"/>
        <v>1.3018174110679976</v>
      </c>
      <c r="E757">
        <v>1.5102967</v>
      </c>
    </row>
    <row r="758" spans="1:5" x14ac:dyDescent="0.25">
      <c r="A758" t="s">
        <v>42</v>
      </c>
      <c r="B758">
        <v>2005</v>
      </c>
      <c r="C758" t="s">
        <v>3007</v>
      </c>
      <c r="D758" s="22">
        <f t="shared" si="13"/>
        <v>0.86196136896015041</v>
      </c>
      <c r="E758">
        <v>1</v>
      </c>
    </row>
    <row r="759" spans="1:5" x14ac:dyDescent="0.25">
      <c r="A759" t="s">
        <v>42</v>
      </c>
      <c r="B759">
        <v>2006</v>
      </c>
      <c r="C759" t="s">
        <v>3007</v>
      </c>
      <c r="D759" s="22">
        <f t="shared" si="13"/>
        <v>0.87761519079342498</v>
      </c>
      <c r="E759">
        <v>1.0181606999999999</v>
      </c>
    </row>
    <row r="760" spans="1:5" x14ac:dyDescent="0.25">
      <c r="A760" t="s">
        <v>42</v>
      </c>
      <c r="B760">
        <v>2007</v>
      </c>
      <c r="C760" t="s">
        <v>3007</v>
      </c>
      <c r="D760" s="22">
        <f t="shared" si="13"/>
        <v>0.90781176625538473</v>
      </c>
      <c r="E760">
        <v>1.0531931000000001</v>
      </c>
    </row>
    <row r="761" spans="1:5" x14ac:dyDescent="0.25">
      <c r="A761" t="s">
        <v>42</v>
      </c>
      <c r="B761">
        <v>2008</v>
      </c>
      <c r="C761" t="s">
        <v>3007</v>
      </c>
      <c r="D761" s="22">
        <f t="shared" si="13"/>
        <v>0.92968101912795709</v>
      </c>
      <c r="E761">
        <v>1.0785646</v>
      </c>
    </row>
    <row r="762" spans="1:5" x14ac:dyDescent="0.25">
      <c r="A762" t="s">
        <v>42</v>
      </c>
      <c r="B762">
        <v>2009</v>
      </c>
      <c r="C762" t="s">
        <v>3007</v>
      </c>
      <c r="D762" s="22">
        <f t="shared" si="13"/>
        <v>0.94083695414572388</v>
      </c>
      <c r="E762">
        <v>1.0915071000000001</v>
      </c>
    </row>
    <row r="763" spans="1:5" x14ac:dyDescent="0.25">
      <c r="A763" t="s">
        <v>42</v>
      </c>
      <c r="B763">
        <v>2010</v>
      </c>
      <c r="C763" t="s">
        <v>3007</v>
      </c>
      <c r="D763" s="22">
        <f t="shared" si="13"/>
        <v>0.96911394163900921</v>
      </c>
      <c r="E763">
        <v>1.1243125</v>
      </c>
    </row>
    <row r="764" spans="1:5" x14ac:dyDescent="0.25">
      <c r="A764" t="s">
        <v>42</v>
      </c>
      <c r="B764">
        <v>2011</v>
      </c>
      <c r="C764" t="s">
        <v>3007</v>
      </c>
      <c r="D764" s="22">
        <f t="shared" si="13"/>
        <v>0.98530623073947299</v>
      </c>
      <c r="E764">
        <v>1.1430978999999999</v>
      </c>
    </row>
    <row r="765" spans="1:5" x14ac:dyDescent="0.25">
      <c r="A765" t="s">
        <v>42</v>
      </c>
      <c r="B765">
        <v>2012</v>
      </c>
      <c r="C765" t="s">
        <v>3007</v>
      </c>
      <c r="D765" s="22">
        <f t="shared" si="13"/>
        <v>1</v>
      </c>
      <c r="E765">
        <v>1.1601448000000001</v>
      </c>
    </row>
    <row r="766" spans="1:5" x14ac:dyDescent="0.25">
      <c r="A766" t="s">
        <v>42</v>
      </c>
      <c r="B766">
        <v>2013</v>
      </c>
      <c r="C766" t="s">
        <v>3007</v>
      </c>
      <c r="D766" s="22">
        <f t="shared" si="13"/>
        <v>1.0160331710317538</v>
      </c>
      <c r="E766">
        <v>1.1787456000000001</v>
      </c>
    </row>
    <row r="767" spans="1:5" x14ac:dyDescent="0.25">
      <c r="A767" t="s">
        <v>42</v>
      </c>
      <c r="B767">
        <v>2014</v>
      </c>
      <c r="C767" t="s">
        <v>3007</v>
      </c>
      <c r="D767" s="22">
        <f t="shared" si="13"/>
        <v>1.0371985462504336</v>
      </c>
      <c r="E767">
        <v>1.2033005000000001</v>
      </c>
    </row>
    <row r="768" spans="1:5" x14ac:dyDescent="0.25">
      <c r="A768" t="s">
        <v>42</v>
      </c>
      <c r="B768">
        <v>2015</v>
      </c>
      <c r="C768" t="s">
        <v>3007</v>
      </c>
      <c r="D768" s="22">
        <f t="shared" si="13"/>
        <v>1.0617060042849822</v>
      </c>
      <c r="E768">
        <v>1.2317327</v>
      </c>
    </row>
    <row r="769" spans="1:5" x14ac:dyDescent="0.25">
      <c r="A769" t="s">
        <v>42</v>
      </c>
      <c r="B769">
        <v>2016</v>
      </c>
      <c r="C769" t="s">
        <v>3007</v>
      </c>
      <c r="D769" s="22">
        <f t="shared" si="13"/>
        <v>1.0740860968389463</v>
      </c>
      <c r="E769">
        <v>1.2460954</v>
      </c>
    </row>
    <row r="770" spans="1:5" x14ac:dyDescent="0.25">
      <c r="A770" t="s">
        <v>42</v>
      </c>
      <c r="B770">
        <v>2017</v>
      </c>
      <c r="C770" t="s">
        <v>3007</v>
      </c>
      <c r="D770" s="22">
        <f t="shared" si="13"/>
        <v>1.0930968272236361</v>
      </c>
      <c r="E770">
        <v>1.2681506</v>
      </c>
    </row>
    <row r="771" spans="1:5" x14ac:dyDescent="0.25">
      <c r="A771" t="s">
        <v>42</v>
      </c>
      <c r="B771">
        <v>2018</v>
      </c>
      <c r="C771" t="s">
        <v>3007</v>
      </c>
      <c r="D771" s="22">
        <f t="shared" ref="D771:D834" si="14">E771/$E$585</f>
        <v>1.1204060044918529</v>
      </c>
      <c r="E771">
        <v>1.2998331999999999</v>
      </c>
    </row>
    <row r="772" spans="1:5" x14ac:dyDescent="0.25">
      <c r="A772" t="s">
        <v>42</v>
      </c>
      <c r="B772">
        <v>2019</v>
      </c>
      <c r="C772" t="s">
        <v>3007</v>
      </c>
      <c r="D772" s="22">
        <f t="shared" si="14"/>
        <v>1.1481239238412309</v>
      </c>
      <c r="E772">
        <v>1.33199</v>
      </c>
    </row>
    <row r="773" spans="1:5" x14ac:dyDescent="0.25">
      <c r="A773" t="s">
        <v>42</v>
      </c>
      <c r="B773">
        <v>2020</v>
      </c>
      <c r="C773" t="s">
        <v>3007</v>
      </c>
      <c r="D773" s="22">
        <f t="shared" si="14"/>
        <v>1.2126453525456478</v>
      </c>
      <c r="E773">
        <v>1.4068442000000001</v>
      </c>
    </row>
    <row r="774" spans="1:5" x14ac:dyDescent="0.25">
      <c r="A774" t="s">
        <v>42</v>
      </c>
      <c r="B774">
        <v>2021</v>
      </c>
      <c r="C774" t="s">
        <v>3007</v>
      </c>
      <c r="D774" s="22">
        <f t="shared" si="14"/>
        <v>1.2570003330618729</v>
      </c>
      <c r="E774">
        <v>1.4583024</v>
      </c>
    </row>
    <row r="775" spans="1:5" x14ac:dyDescent="0.25">
      <c r="A775" t="s">
        <v>42</v>
      </c>
      <c r="B775">
        <v>2022</v>
      </c>
      <c r="C775" t="s">
        <v>3007</v>
      </c>
      <c r="D775" s="22">
        <f t="shared" si="14"/>
        <v>1.3018174110679976</v>
      </c>
      <c r="E775">
        <v>1.5102967</v>
      </c>
    </row>
    <row r="776" spans="1:5" x14ac:dyDescent="0.25">
      <c r="A776" t="s">
        <v>43</v>
      </c>
      <c r="B776">
        <v>2005</v>
      </c>
      <c r="C776" t="s">
        <v>3007</v>
      </c>
      <c r="D776" s="22">
        <f t="shared" si="14"/>
        <v>0.86196136896015041</v>
      </c>
      <c r="E776">
        <v>1</v>
      </c>
    </row>
    <row r="777" spans="1:5" x14ac:dyDescent="0.25">
      <c r="A777" t="s">
        <v>43</v>
      </c>
      <c r="B777">
        <v>2006</v>
      </c>
      <c r="C777" t="s">
        <v>3007</v>
      </c>
      <c r="D777" s="22">
        <f t="shared" si="14"/>
        <v>0.87761519079342498</v>
      </c>
      <c r="E777">
        <v>1.0181606999999999</v>
      </c>
    </row>
    <row r="778" spans="1:5" x14ac:dyDescent="0.25">
      <c r="A778" t="s">
        <v>43</v>
      </c>
      <c r="B778">
        <v>2007</v>
      </c>
      <c r="C778" t="s">
        <v>3007</v>
      </c>
      <c r="D778" s="22">
        <f t="shared" si="14"/>
        <v>0.90781176625538473</v>
      </c>
      <c r="E778">
        <v>1.0531931000000001</v>
      </c>
    </row>
    <row r="779" spans="1:5" x14ac:dyDescent="0.25">
      <c r="A779" t="s">
        <v>43</v>
      </c>
      <c r="B779">
        <v>2008</v>
      </c>
      <c r="C779" t="s">
        <v>3007</v>
      </c>
      <c r="D779" s="22">
        <f t="shared" si="14"/>
        <v>0.92968101912795709</v>
      </c>
      <c r="E779">
        <v>1.0785646</v>
      </c>
    </row>
    <row r="780" spans="1:5" x14ac:dyDescent="0.25">
      <c r="A780" t="s">
        <v>43</v>
      </c>
      <c r="B780">
        <v>2009</v>
      </c>
      <c r="C780" t="s">
        <v>3007</v>
      </c>
      <c r="D780" s="22">
        <f t="shared" si="14"/>
        <v>0.94083695414572388</v>
      </c>
      <c r="E780">
        <v>1.0915071000000001</v>
      </c>
    </row>
    <row r="781" spans="1:5" x14ac:dyDescent="0.25">
      <c r="A781" t="s">
        <v>43</v>
      </c>
      <c r="B781">
        <v>2010</v>
      </c>
      <c r="C781" t="s">
        <v>3007</v>
      </c>
      <c r="D781" s="22">
        <f t="shared" si="14"/>
        <v>0.96911394163900921</v>
      </c>
      <c r="E781">
        <v>1.1243125</v>
      </c>
    </row>
    <row r="782" spans="1:5" x14ac:dyDescent="0.25">
      <c r="A782" t="s">
        <v>43</v>
      </c>
      <c r="B782">
        <v>2011</v>
      </c>
      <c r="C782" t="s">
        <v>3007</v>
      </c>
      <c r="D782" s="22">
        <f t="shared" si="14"/>
        <v>0.98530623073947299</v>
      </c>
      <c r="E782">
        <v>1.1430978999999999</v>
      </c>
    </row>
    <row r="783" spans="1:5" x14ac:dyDescent="0.25">
      <c r="A783" t="s">
        <v>43</v>
      </c>
      <c r="B783">
        <v>2012</v>
      </c>
      <c r="C783" t="s">
        <v>3007</v>
      </c>
      <c r="D783" s="22">
        <f t="shared" si="14"/>
        <v>1</v>
      </c>
      <c r="E783">
        <v>1.1601448000000001</v>
      </c>
    </row>
    <row r="784" spans="1:5" x14ac:dyDescent="0.25">
      <c r="A784" t="s">
        <v>43</v>
      </c>
      <c r="B784">
        <v>2013</v>
      </c>
      <c r="C784" t="s">
        <v>3007</v>
      </c>
      <c r="D784" s="22">
        <f t="shared" si="14"/>
        <v>1.0160331710317538</v>
      </c>
      <c r="E784">
        <v>1.1787456000000001</v>
      </c>
    </row>
    <row r="785" spans="1:5" x14ac:dyDescent="0.25">
      <c r="A785" t="s">
        <v>43</v>
      </c>
      <c r="B785">
        <v>2014</v>
      </c>
      <c r="C785" t="s">
        <v>3007</v>
      </c>
      <c r="D785" s="22">
        <f t="shared" si="14"/>
        <v>1.0371985462504336</v>
      </c>
      <c r="E785">
        <v>1.2033005000000001</v>
      </c>
    </row>
    <row r="786" spans="1:5" x14ac:dyDescent="0.25">
      <c r="A786" t="s">
        <v>43</v>
      </c>
      <c r="B786">
        <v>2015</v>
      </c>
      <c r="C786" t="s">
        <v>3007</v>
      </c>
      <c r="D786" s="22">
        <f t="shared" si="14"/>
        <v>1.0617060042849822</v>
      </c>
      <c r="E786">
        <v>1.2317327</v>
      </c>
    </row>
    <row r="787" spans="1:5" x14ac:dyDescent="0.25">
      <c r="A787" t="s">
        <v>43</v>
      </c>
      <c r="B787">
        <v>2016</v>
      </c>
      <c r="C787" t="s">
        <v>3007</v>
      </c>
      <c r="D787" s="22">
        <f t="shared" si="14"/>
        <v>1.0740860968389463</v>
      </c>
      <c r="E787">
        <v>1.2460954</v>
      </c>
    </row>
    <row r="788" spans="1:5" x14ac:dyDescent="0.25">
      <c r="A788" t="s">
        <v>43</v>
      </c>
      <c r="B788">
        <v>2017</v>
      </c>
      <c r="C788" t="s">
        <v>3007</v>
      </c>
      <c r="D788" s="22">
        <f t="shared" si="14"/>
        <v>1.0930968272236361</v>
      </c>
      <c r="E788">
        <v>1.2681506</v>
      </c>
    </row>
    <row r="789" spans="1:5" x14ac:dyDescent="0.25">
      <c r="A789" t="s">
        <v>43</v>
      </c>
      <c r="B789">
        <v>2018</v>
      </c>
      <c r="C789" t="s">
        <v>3007</v>
      </c>
      <c r="D789" s="22">
        <f t="shared" si="14"/>
        <v>1.1204060044918529</v>
      </c>
      <c r="E789">
        <v>1.2998331999999999</v>
      </c>
    </row>
    <row r="790" spans="1:5" x14ac:dyDescent="0.25">
      <c r="A790" t="s">
        <v>43</v>
      </c>
      <c r="B790">
        <v>2019</v>
      </c>
      <c r="C790" t="s">
        <v>3007</v>
      </c>
      <c r="D790" s="22">
        <f t="shared" si="14"/>
        <v>1.1481239238412309</v>
      </c>
      <c r="E790">
        <v>1.33199</v>
      </c>
    </row>
    <row r="791" spans="1:5" x14ac:dyDescent="0.25">
      <c r="A791" t="s">
        <v>43</v>
      </c>
      <c r="B791">
        <v>2020</v>
      </c>
      <c r="C791" t="s">
        <v>3007</v>
      </c>
      <c r="D791" s="22">
        <f t="shared" si="14"/>
        <v>1.2126453525456478</v>
      </c>
      <c r="E791">
        <v>1.4068442000000001</v>
      </c>
    </row>
    <row r="792" spans="1:5" x14ac:dyDescent="0.25">
      <c r="A792" t="s">
        <v>43</v>
      </c>
      <c r="B792">
        <v>2021</v>
      </c>
      <c r="C792" t="s">
        <v>3007</v>
      </c>
      <c r="D792" s="22">
        <f t="shared" si="14"/>
        <v>1.2570003330618729</v>
      </c>
      <c r="E792">
        <v>1.4583024</v>
      </c>
    </row>
    <row r="793" spans="1:5" x14ac:dyDescent="0.25">
      <c r="A793" t="s">
        <v>43</v>
      </c>
      <c r="B793">
        <v>2022</v>
      </c>
      <c r="C793" t="s">
        <v>3007</v>
      </c>
      <c r="D793" s="22">
        <f t="shared" si="14"/>
        <v>1.3018174110679976</v>
      </c>
      <c r="E793">
        <v>1.5102967</v>
      </c>
    </row>
    <row r="794" spans="1:5" x14ac:dyDescent="0.25">
      <c r="A794" t="s">
        <v>44</v>
      </c>
      <c r="B794">
        <v>2005</v>
      </c>
      <c r="C794" t="s">
        <v>3007</v>
      </c>
      <c r="D794" s="22">
        <f t="shared" si="14"/>
        <v>0.86196136896015041</v>
      </c>
      <c r="E794">
        <v>1</v>
      </c>
    </row>
    <row r="795" spans="1:5" x14ac:dyDescent="0.25">
      <c r="A795" t="s">
        <v>44</v>
      </c>
      <c r="B795">
        <v>2006</v>
      </c>
      <c r="C795" t="s">
        <v>3007</v>
      </c>
      <c r="D795" s="22">
        <f t="shared" si="14"/>
        <v>0.87761519079342498</v>
      </c>
      <c r="E795">
        <v>1.0181606999999999</v>
      </c>
    </row>
    <row r="796" spans="1:5" x14ac:dyDescent="0.25">
      <c r="A796" t="s">
        <v>44</v>
      </c>
      <c r="B796">
        <v>2007</v>
      </c>
      <c r="C796" t="s">
        <v>3007</v>
      </c>
      <c r="D796" s="22">
        <f t="shared" si="14"/>
        <v>0.90781176625538473</v>
      </c>
      <c r="E796">
        <v>1.0531931000000001</v>
      </c>
    </row>
    <row r="797" spans="1:5" x14ac:dyDescent="0.25">
      <c r="A797" t="s">
        <v>44</v>
      </c>
      <c r="B797">
        <v>2008</v>
      </c>
      <c r="C797" t="s">
        <v>3007</v>
      </c>
      <c r="D797" s="22">
        <f t="shared" si="14"/>
        <v>0.92968101912795709</v>
      </c>
      <c r="E797">
        <v>1.0785646</v>
      </c>
    </row>
    <row r="798" spans="1:5" x14ac:dyDescent="0.25">
      <c r="A798" t="s">
        <v>44</v>
      </c>
      <c r="B798">
        <v>2009</v>
      </c>
      <c r="C798" t="s">
        <v>3007</v>
      </c>
      <c r="D798" s="22">
        <f t="shared" si="14"/>
        <v>0.94083695414572388</v>
      </c>
      <c r="E798">
        <v>1.0915071000000001</v>
      </c>
    </row>
    <row r="799" spans="1:5" x14ac:dyDescent="0.25">
      <c r="A799" t="s">
        <v>44</v>
      </c>
      <c r="B799">
        <v>2010</v>
      </c>
      <c r="C799" t="s">
        <v>3007</v>
      </c>
      <c r="D799" s="22">
        <f t="shared" si="14"/>
        <v>0.96911394163900921</v>
      </c>
      <c r="E799">
        <v>1.1243125</v>
      </c>
    </row>
    <row r="800" spans="1:5" x14ac:dyDescent="0.25">
      <c r="A800" t="s">
        <v>44</v>
      </c>
      <c r="B800">
        <v>2011</v>
      </c>
      <c r="C800" t="s">
        <v>3007</v>
      </c>
      <c r="D800" s="22">
        <f t="shared" si="14"/>
        <v>0.98530623073947299</v>
      </c>
      <c r="E800">
        <v>1.1430978999999999</v>
      </c>
    </row>
    <row r="801" spans="1:5" x14ac:dyDescent="0.25">
      <c r="A801" t="s">
        <v>44</v>
      </c>
      <c r="B801">
        <v>2012</v>
      </c>
      <c r="C801" t="s">
        <v>3007</v>
      </c>
      <c r="D801" s="22">
        <f t="shared" si="14"/>
        <v>1</v>
      </c>
      <c r="E801">
        <v>1.1601448000000001</v>
      </c>
    </row>
    <row r="802" spans="1:5" x14ac:dyDescent="0.25">
      <c r="A802" t="s">
        <v>44</v>
      </c>
      <c r="B802">
        <v>2013</v>
      </c>
      <c r="C802" t="s">
        <v>3007</v>
      </c>
      <c r="D802" s="22">
        <f t="shared" si="14"/>
        <v>1.0160331710317538</v>
      </c>
      <c r="E802">
        <v>1.1787456000000001</v>
      </c>
    </row>
    <row r="803" spans="1:5" x14ac:dyDescent="0.25">
      <c r="A803" t="s">
        <v>44</v>
      </c>
      <c r="B803">
        <v>2014</v>
      </c>
      <c r="C803" t="s">
        <v>3007</v>
      </c>
      <c r="D803" s="22">
        <f t="shared" si="14"/>
        <v>1.0371985462504336</v>
      </c>
      <c r="E803">
        <v>1.2033005000000001</v>
      </c>
    </row>
    <row r="804" spans="1:5" x14ac:dyDescent="0.25">
      <c r="A804" t="s">
        <v>44</v>
      </c>
      <c r="B804">
        <v>2015</v>
      </c>
      <c r="C804" t="s">
        <v>3007</v>
      </c>
      <c r="D804" s="22">
        <f t="shared" si="14"/>
        <v>1.0617060042849822</v>
      </c>
      <c r="E804">
        <v>1.2317327</v>
      </c>
    </row>
    <row r="805" spans="1:5" x14ac:dyDescent="0.25">
      <c r="A805" t="s">
        <v>44</v>
      </c>
      <c r="B805">
        <v>2016</v>
      </c>
      <c r="C805" t="s">
        <v>3007</v>
      </c>
      <c r="D805" s="22">
        <f t="shared" si="14"/>
        <v>1.0740860968389463</v>
      </c>
      <c r="E805">
        <v>1.2460954</v>
      </c>
    </row>
    <row r="806" spans="1:5" x14ac:dyDescent="0.25">
      <c r="A806" t="s">
        <v>44</v>
      </c>
      <c r="B806">
        <v>2017</v>
      </c>
      <c r="C806" t="s">
        <v>3007</v>
      </c>
      <c r="D806" s="22">
        <f t="shared" si="14"/>
        <v>1.0930968272236361</v>
      </c>
      <c r="E806">
        <v>1.2681506</v>
      </c>
    </row>
    <row r="807" spans="1:5" x14ac:dyDescent="0.25">
      <c r="A807" t="s">
        <v>44</v>
      </c>
      <c r="B807">
        <v>2018</v>
      </c>
      <c r="C807" t="s">
        <v>3007</v>
      </c>
      <c r="D807" s="22">
        <f t="shared" si="14"/>
        <v>1.1204060044918529</v>
      </c>
      <c r="E807">
        <v>1.2998331999999999</v>
      </c>
    </row>
    <row r="808" spans="1:5" x14ac:dyDescent="0.25">
      <c r="A808" t="s">
        <v>44</v>
      </c>
      <c r="B808">
        <v>2019</v>
      </c>
      <c r="C808" t="s">
        <v>3007</v>
      </c>
      <c r="D808" s="22">
        <f t="shared" si="14"/>
        <v>1.1481239238412309</v>
      </c>
      <c r="E808">
        <v>1.33199</v>
      </c>
    </row>
    <row r="809" spans="1:5" x14ac:dyDescent="0.25">
      <c r="A809" t="s">
        <v>44</v>
      </c>
      <c r="B809">
        <v>2020</v>
      </c>
      <c r="C809" t="s">
        <v>3007</v>
      </c>
      <c r="D809" s="22">
        <f t="shared" si="14"/>
        <v>1.2126453525456478</v>
      </c>
      <c r="E809">
        <v>1.4068442000000001</v>
      </c>
    </row>
    <row r="810" spans="1:5" x14ac:dyDescent="0.25">
      <c r="A810" t="s">
        <v>44</v>
      </c>
      <c r="B810">
        <v>2021</v>
      </c>
      <c r="C810" t="s">
        <v>3007</v>
      </c>
      <c r="D810" s="22">
        <f t="shared" si="14"/>
        <v>1.2570003330618729</v>
      </c>
      <c r="E810">
        <v>1.4583024</v>
      </c>
    </row>
    <row r="811" spans="1:5" x14ac:dyDescent="0.25">
      <c r="A811" t="s">
        <v>44</v>
      </c>
      <c r="B811">
        <v>2022</v>
      </c>
      <c r="C811" t="s">
        <v>3007</v>
      </c>
      <c r="D811" s="22">
        <f t="shared" si="14"/>
        <v>1.3018174110679976</v>
      </c>
      <c r="E811">
        <v>1.5102967</v>
      </c>
    </row>
    <row r="812" spans="1:5" x14ac:dyDescent="0.25">
      <c r="A812" t="s">
        <v>45</v>
      </c>
      <c r="B812">
        <v>2005</v>
      </c>
      <c r="C812" t="s">
        <v>3007</v>
      </c>
      <c r="D812" s="22">
        <f t="shared" si="14"/>
        <v>0.86196136896015041</v>
      </c>
      <c r="E812">
        <v>1</v>
      </c>
    </row>
    <row r="813" spans="1:5" x14ac:dyDescent="0.25">
      <c r="A813" t="s">
        <v>45</v>
      </c>
      <c r="B813">
        <v>2006</v>
      </c>
      <c r="C813" t="s">
        <v>3007</v>
      </c>
      <c r="D813" s="22">
        <f t="shared" si="14"/>
        <v>0.87761519079342498</v>
      </c>
      <c r="E813">
        <v>1.0181606999999999</v>
      </c>
    </row>
    <row r="814" spans="1:5" x14ac:dyDescent="0.25">
      <c r="A814" t="s">
        <v>45</v>
      </c>
      <c r="B814">
        <v>2007</v>
      </c>
      <c r="C814" t="s">
        <v>3007</v>
      </c>
      <c r="D814" s="22">
        <f t="shared" si="14"/>
        <v>0.90781176625538473</v>
      </c>
      <c r="E814">
        <v>1.0531931000000001</v>
      </c>
    </row>
    <row r="815" spans="1:5" x14ac:dyDescent="0.25">
      <c r="A815" t="s">
        <v>45</v>
      </c>
      <c r="B815">
        <v>2008</v>
      </c>
      <c r="C815" t="s">
        <v>3007</v>
      </c>
      <c r="D815" s="22">
        <f t="shared" si="14"/>
        <v>0.92968101912795709</v>
      </c>
      <c r="E815">
        <v>1.0785646</v>
      </c>
    </row>
    <row r="816" spans="1:5" x14ac:dyDescent="0.25">
      <c r="A816" t="s">
        <v>45</v>
      </c>
      <c r="B816">
        <v>2009</v>
      </c>
      <c r="C816" t="s">
        <v>3007</v>
      </c>
      <c r="D816" s="22">
        <f t="shared" si="14"/>
        <v>0.94083695414572388</v>
      </c>
      <c r="E816">
        <v>1.0915071000000001</v>
      </c>
    </row>
    <row r="817" spans="1:5" x14ac:dyDescent="0.25">
      <c r="A817" t="s">
        <v>45</v>
      </c>
      <c r="B817">
        <v>2010</v>
      </c>
      <c r="C817" t="s">
        <v>3007</v>
      </c>
      <c r="D817" s="22">
        <f t="shared" si="14"/>
        <v>0.96911394163900921</v>
      </c>
      <c r="E817">
        <v>1.1243125</v>
      </c>
    </row>
    <row r="818" spans="1:5" x14ac:dyDescent="0.25">
      <c r="A818" t="s">
        <v>45</v>
      </c>
      <c r="B818">
        <v>2011</v>
      </c>
      <c r="C818" t="s">
        <v>3007</v>
      </c>
      <c r="D818" s="22">
        <f t="shared" si="14"/>
        <v>0.98530623073947299</v>
      </c>
      <c r="E818">
        <v>1.1430978999999999</v>
      </c>
    </row>
    <row r="819" spans="1:5" x14ac:dyDescent="0.25">
      <c r="A819" t="s">
        <v>45</v>
      </c>
      <c r="B819">
        <v>2012</v>
      </c>
      <c r="C819" t="s">
        <v>3007</v>
      </c>
      <c r="D819" s="22">
        <f t="shared" si="14"/>
        <v>1</v>
      </c>
      <c r="E819">
        <v>1.1601448000000001</v>
      </c>
    </row>
    <row r="820" spans="1:5" x14ac:dyDescent="0.25">
      <c r="A820" t="s">
        <v>45</v>
      </c>
      <c r="B820">
        <v>2013</v>
      </c>
      <c r="C820" t="s">
        <v>3007</v>
      </c>
      <c r="D820" s="22">
        <f t="shared" si="14"/>
        <v>1.0160331710317538</v>
      </c>
      <c r="E820">
        <v>1.1787456000000001</v>
      </c>
    </row>
    <row r="821" spans="1:5" x14ac:dyDescent="0.25">
      <c r="A821" t="s">
        <v>45</v>
      </c>
      <c r="B821">
        <v>2014</v>
      </c>
      <c r="C821" t="s">
        <v>3007</v>
      </c>
      <c r="D821" s="22">
        <f t="shared" si="14"/>
        <v>1.0371985462504336</v>
      </c>
      <c r="E821">
        <v>1.2033005000000001</v>
      </c>
    </row>
    <row r="822" spans="1:5" x14ac:dyDescent="0.25">
      <c r="A822" t="s">
        <v>45</v>
      </c>
      <c r="B822">
        <v>2015</v>
      </c>
      <c r="C822" t="s">
        <v>3007</v>
      </c>
      <c r="D822" s="22">
        <f t="shared" si="14"/>
        <v>1.0617060042849822</v>
      </c>
      <c r="E822">
        <v>1.2317327</v>
      </c>
    </row>
    <row r="823" spans="1:5" x14ac:dyDescent="0.25">
      <c r="A823" t="s">
        <v>45</v>
      </c>
      <c r="B823">
        <v>2016</v>
      </c>
      <c r="C823" t="s">
        <v>3007</v>
      </c>
      <c r="D823" s="22">
        <f t="shared" si="14"/>
        <v>1.0740860968389463</v>
      </c>
      <c r="E823">
        <v>1.2460954</v>
      </c>
    </row>
    <row r="824" spans="1:5" x14ac:dyDescent="0.25">
      <c r="A824" t="s">
        <v>45</v>
      </c>
      <c r="B824">
        <v>2017</v>
      </c>
      <c r="C824" t="s">
        <v>3007</v>
      </c>
      <c r="D824" s="22">
        <f t="shared" si="14"/>
        <v>1.0930968272236361</v>
      </c>
      <c r="E824">
        <v>1.2681506</v>
      </c>
    </row>
    <row r="825" spans="1:5" x14ac:dyDescent="0.25">
      <c r="A825" t="s">
        <v>45</v>
      </c>
      <c r="B825">
        <v>2018</v>
      </c>
      <c r="C825" t="s">
        <v>3007</v>
      </c>
      <c r="D825" s="22">
        <f t="shared" si="14"/>
        <v>1.1204060044918529</v>
      </c>
      <c r="E825">
        <v>1.2998331999999999</v>
      </c>
    </row>
    <row r="826" spans="1:5" x14ac:dyDescent="0.25">
      <c r="A826" t="s">
        <v>45</v>
      </c>
      <c r="B826">
        <v>2019</v>
      </c>
      <c r="C826" t="s">
        <v>3007</v>
      </c>
      <c r="D826" s="22">
        <f t="shared" si="14"/>
        <v>1.1481239238412309</v>
      </c>
      <c r="E826">
        <v>1.33199</v>
      </c>
    </row>
    <row r="827" spans="1:5" x14ac:dyDescent="0.25">
      <c r="A827" t="s">
        <v>45</v>
      </c>
      <c r="B827">
        <v>2020</v>
      </c>
      <c r="C827" t="s">
        <v>3007</v>
      </c>
      <c r="D827" s="22">
        <f t="shared" si="14"/>
        <v>1.2126453525456478</v>
      </c>
      <c r="E827">
        <v>1.4068442000000001</v>
      </c>
    </row>
    <row r="828" spans="1:5" x14ac:dyDescent="0.25">
      <c r="A828" t="s">
        <v>45</v>
      </c>
      <c r="B828">
        <v>2021</v>
      </c>
      <c r="C828" t="s">
        <v>3007</v>
      </c>
      <c r="D828" s="22">
        <f t="shared" si="14"/>
        <v>1.2570003330618729</v>
      </c>
      <c r="E828">
        <v>1.4583024</v>
      </c>
    </row>
    <row r="829" spans="1:5" x14ac:dyDescent="0.25">
      <c r="A829" t="s">
        <v>45</v>
      </c>
      <c r="B829">
        <v>2022</v>
      </c>
      <c r="C829" t="s">
        <v>3007</v>
      </c>
      <c r="D829" s="22">
        <f t="shared" si="14"/>
        <v>1.3018174110679976</v>
      </c>
      <c r="E829">
        <v>1.5102967</v>
      </c>
    </row>
    <row r="830" spans="1:5" x14ac:dyDescent="0.25">
      <c r="A830" t="s">
        <v>46</v>
      </c>
      <c r="B830">
        <v>2005</v>
      </c>
      <c r="C830" t="s">
        <v>3007</v>
      </c>
      <c r="D830" s="22">
        <f t="shared" si="14"/>
        <v>0.86196136896015041</v>
      </c>
      <c r="E830">
        <v>1</v>
      </c>
    </row>
    <row r="831" spans="1:5" x14ac:dyDescent="0.25">
      <c r="A831" t="s">
        <v>46</v>
      </c>
      <c r="B831">
        <v>2006</v>
      </c>
      <c r="C831" t="s">
        <v>3007</v>
      </c>
      <c r="D831" s="22">
        <f t="shared" si="14"/>
        <v>0.87761519079342498</v>
      </c>
      <c r="E831">
        <v>1.0181606999999999</v>
      </c>
    </row>
    <row r="832" spans="1:5" x14ac:dyDescent="0.25">
      <c r="A832" t="s">
        <v>46</v>
      </c>
      <c r="B832">
        <v>2007</v>
      </c>
      <c r="C832" t="s">
        <v>3007</v>
      </c>
      <c r="D832" s="22">
        <f t="shared" si="14"/>
        <v>0.90781176625538473</v>
      </c>
      <c r="E832">
        <v>1.0531931000000001</v>
      </c>
    </row>
    <row r="833" spans="1:5" x14ac:dyDescent="0.25">
      <c r="A833" t="s">
        <v>46</v>
      </c>
      <c r="B833">
        <v>2008</v>
      </c>
      <c r="C833" t="s">
        <v>3007</v>
      </c>
      <c r="D833" s="22">
        <f t="shared" si="14"/>
        <v>0.92968101912795709</v>
      </c>
      <c r="E833">
        <v>1.0785646</v>
      </c>
    </row>
    <row r="834" spans="1:5" x14ac:dyDescent="0.25">
      <c r="A834" t="s">
        <v>46</v>
      </c>
      <c r="B834">
        <v>2009</v>
      </c>
      <c r="C834" t="s">
        <v>3007</v>
      </c>
      <c r="D834" s="22">
        <f t="shared" si="14"/>
        <v>0.94083695414572388</v>
      </c>
      <c r="E834">
        <v>1.0915071000000001</v>
      </c>
    </row>
    <row r="835" spans="1:5" x14ac:dyDescent="0.25">
      <c r="A835" t="s">
        <v>46</v>
      </c>
      <c r="B835">
        <v>2010</v>
      </c>
      <c r="C835" t="s">
        <v>3007</v>
      </c>
      <c r="D835" s="22">
        <f t="shared" ref="D835:D898" si="15">E835/$E$585</f>
        <v>0.96911394163900921</v>
      </c>
      <c r="E835">
        <v>1.1243125</v>
      </c>
    </row>
    <row r="836" spans="1:5" x14ac:dyDescent="0.25">
      <c r="A836" t="s">
        <v>46</v>
      </c>
      <c r="B836">
        <v>2011</v>
      </c>
      <c r="C836" t="s">
        <v>3007</v>
      </c>
      <c r="D836" s="22">
        <f t="shared" si="15"/>
        <v>0.98530623073947299</v>
      </c>
      <c r="E836">
        <v>1.1430978999999999</v>
      </c>
    </row>
    <row r="837" spans="1:5" x14ac:dyDescent="0.25">
      <c r="A837" t="s">
        <v>46</v>
      </c>
      <c r="B837">
        <v>2012</v>
      </c>
      <c r="C837" t="s">
        <v>3007</v>
      </c>
      <c r="D837" s="22">
        <f t="shared" si="15"/>
        <v>1</v>
      </c>
      <c r="E837">
        <v>1.1601448000000001</v>
      </c>
    </row>
    <row r="838" spans="1:5" x14ac:dyDescent="0.25">
      <c r="A838" t="s">
        <v>46</v>
      </c>
      <c r="B838">
        <v>2013</v>
      </c>
      <c r="C838" t="s">
        <v>3007</v>
      </c>
      <c r="D838" s="22">
        <f t="shared" si="15"/>
        <v>1.0160331710317538</v>
      </c>
      <c r="E838">
        <v>1.1787456000000001</v>
      </c>
    </row>
    <row r="839" spans="1:5" x14ac:dyDescent="0.25">
      <c r="A839" t="s">
        <v>46</v>
      </c>
      <c r="B839">
        <v>2014</v>
      </c>
      <c r="C839" t="s">
        <v>3007</v>
      </c>
      <c r="D839" s="22">
        <f t="shared" si="15"/>
        <v>1.0371985462504336</v>
      </c>
      <c r="E839">
        <v>1.2033005000000001</v>
      </c>
    </row>
    <row r="840" spans="1:5" x14ac:dyDescent="0.25">
      <c r="A840" t="s">
        <v>46</v>
      </c>
      <c r="B840">
        <v>2015</v>
      </c>
      <c r="C840" t="s">
        <v>3007</v>
      </c>
      <c r="D840" s="22">
        <f t="shared" si="15"/>
        <v>1.0617060042849822</v>
      </c>
      <c r="E840">
        <v>1.2317327</v>
      </c>
    </row>
    <row r="841" spans="1:5" x14ac:dyDescent="0.25">
      <c r="A841" t="s">
        <v>46</v>
      </c>
      <c r="B841">
        <v>2016</v>
      </c>
      <c r="C841" t="s">
        <v>3007</v>
      </c>
      <c r="D841" s="22">
        <f t="shared" si="15"/>
        <v>1.0740860968389463</v>
      </c>
      <c r="E841">
        <v>1.2460954</v>
      </c>
    </row>
    <row r="842" spans="1:5" x14ac:dyDescent="0.25">
      <c r="A842" t="s">
        <v>46</v>
      </c>
      <c r="B842">
        <v>2017</v>
      </c>
      <c r="C842" t="s">
        <v>3007</v>
      </c>
      <c r="D842" s="22">
        <f t="shared" si="15"/>
        <v>1.0930968272236361</v>
      </c>
      <c r="E842">
        <v>1.2681506</v>
      </c>
    </row>
    <row r="843" spans="1:5" x14ac:dyDescent="0.25">
      <c r="A843" t="s">
        <v>46</v>
      </c>
      <c r="B843">
        <v>2018</v>
      </c>
      <c r="C843" t="s">
        <v>3007</v>
      </c>
      <c r="D843" s="22">
        <f t="shared" si="15"/>
        <v>1.1204060044918529</v>
      </c>
      <c r="E843">
        <v>1.2998331999999999</v>
      </c>
    </row>
    <row r="844" spans="1:5" x14ac:dyDescent="0.25">
      <c r="A844" t="s">
        <v>46</v>
      </c>
      <c r="B844">
        <v>2019</v>
      </c>
      <c r="C844" t="s">
        <v>3007</v>
      </c>
      <c r="D844" s="22">
        <f t="shared" si="15"/>
        <v>1.1481239238412309</v>
      </c>
      <c r="E844">
        <v>1.33199</v>
      </c>
    </row>
    <row r="845" spans="1:5" x14ac:dyDescent="0.25">
      <c r="A845" t="s">
        <v>46</v>
      </c>
      <c r="B845">
        <v>2020</v>
      </c>
      <c r="C845" t="s">
        <v>3007</v>
      </c>
      <c r="D845" s="22">
        <f t="shared" si="15"/>
        <v>1.2126453525456478</v>
      </c>
      <c r="E845">
        <v>1.4068442000000001</v>
      </c>
    </row>
    <row r="846" spans="1:5" x14ac:dyDescent="0.25">
      <c r="A846" t="s">
        <v>46</v>
      </c>
      <c r="B846">
        <v>2021</v>
      </c>
      <c r="C846" t="s">
        <v>3007</v>
      </c>
      <c r="D846" s="22">
        <f t="shared" si="15"/>
        <v>1.2570003330618729</v>
      </c>
      <c r="E846">
        <v>1.4583024</v>
      </c>
    </row>
    <row r="847" spans="1:5" x14ac:dyDescent="0.25">
      <c r="A847" t="s">
        <v>46</v>
      </c>
      <c r="B847">
        <v>2022</v>
      </c>
      <c r="C847" t="s">
        <v>3007</v>
      </c>
      <c r="D847" s="22">
        <f t="shared" si="15"/>
        <v>1.3018174110679976</v>
      </c>
      <c r="E847">
        <v>1.5102967</v>
      </c>
    </row>
    <row r="848" spans="1:5" x14ac:dyDescent="0.25">
      <c r="A848" t="s">
        <v>47</v>
      </c>
      <c r="B848">
        <v>2005</v>
      </c>
      <c r="C848" t="s">
        <v>3007</v>
      </c>
      <c r="D848" s="22">
        <f t="shared" si="15"/>
        <v>0.86196136896015041</v>
      </c>
      <c r="E848">
        <v>1</v>
      </c>
    </row>
    <row r="849" spans="1:5" x14ac:dyDescent="0.25">
      <c r="A849" t="s">
        <v>47</v>
      </c>
      <c r="B849">
        <v>2006</v>
      </c>
      <c r="C849" t="s">
        <v>3007</v>
      </c>
      <c r="D849" s="22">
        <f t="shared" si="15"/>
        <v>0.87761519079342498</v>
      </c>
      <c r="E849">
        <v>1.0181606999999999</v>
      </c>
    </row>
    <row r="850" spans="1:5" x14ac:dyDescent="0.25">
      <c r="A850" t="s">
        <v>47</v>
      </c>
      <c r="B850">
        <v>2007</v>
      </c>
      <c r="C850" t="s">
        <v>3007</v>
      </c>
      <c r="D850" s="22">
        <f t="shared" si="15"/>
        <v>0.90781176625538473</v>
      </c>
      <c r="E850">
        <v>1.0531931000000001</v>
      </c>
    </row>
    <row r="851" spans="1:5" x14ac:dyDescent="0.25">
      <c r="A851" t="s">
        <v>47</v>
      </c>
      <c r="B851">
        <v>2008</v>
      </c>
      <c r="C851" t="s">
        <v>3007</v>
      </c>
      <c r="D851" s="22">
        <f t="shared" si="15"/>
        <v>0.92968101912795709</v>
      </c>
      <c r="E851">
        <v>1.0785646</v>
      </c>
    </row>
    <row r="852" spans="1:5" x14ac:dyDescent="0.25">
      <c r="A852" t="s">
        <v>47</v>
      </c>
      <c r="B852">
        <v>2009</v>
      </c>
      <c r="C852" t="s">
        <v>3007</v>
      </c>
      <c r="D852" s="22">
        <f t="shared" si="15"/>
        <v>0.94083695414572388</v>
      </c>
      <c r="E852">
        <v>1.0915071000000001</v>
      </c>
    </row>
    <row r="853" spans="1:5" x14ac:dyDescent="0.25">
      <c r="A853" t="s">
        <v>47</v>
      </c>
      <c r="B853">
        <v>2010</v>
      </c>
      <c r="C853" t="s">
        <v>3007</v>
      </c>
      <c r="D853" s="22">
        <f t="shared" si="15"/>
        <v>0.96911394163900921</v>
      </c>
      <c r="E853">
        <v>1.1243125</v>
      </c>
    </row>
    <row r="854" spans="1:5" x14ac:dyDescent="0.25">
      <c r="A854" t="s">
        <v>47</v>
      </c>
      <c r="B854">
        <v>2011</v>
      </c>
      <c r="C854" t="s">
        <v>3007</v>
      </c>
      <c r="D854" s="22">
        <f t="shared" si="15"/>
        <v>0.98530623073947299</v>
      </c>
      <c r="E854">
        <v>1.1430978999999999</v>
      </c>
    </row>
    <row r="855" spans="1:5" x14ac:dyDescent="0.25">
      <c r="A855" t="s">
        <v>47</v>
      </c>
      <c r="B855">
        <v>2012</v>
      </c>
      <c r="C855" t="s">
        <v>3007</v>
      </c>
      <c r="D855" s="22">
        <f t="shared" si="15"/>
        <v>1</v>
      </c>
      <c r="E855">
        <v>1.1601448000000001</v>
      </c>
    </row>
    <row r="856" spans="1:5" x14ac:dyDescent="0.25">
      <c r="A856" t="s">
        <v>47</v>
      </c>
      <c r="B856">
        <v>2013</v>
      </c>
      <c r="C856" t="s">
        <v>3007</v>
      </c>
      <c r="D856" s="22">
        <f t="shared" si="15"/>
        <v>1.0160331710317538</v>
      </c>
      <c r="E856">
        <v>1.1787456000000001</v>
      </c>
    </row>
    <row r="857" spans="1:5" x14ac:dyDescent="0.25">
      <c r="A857" t="s">
        <v>47</v>
      </c>
      <c r="B857">
        <v>2014</v>
      </c>
      <c r="C857" t="s">
        <v>3007</v>
      </c>
      <c r="D857" s="22">
        <f t="shared" si="15"/>
        <v>1.0371985462504336</v>
      </c>
      <c r="E857">
        <v>1.2033005000000001</v>
      </c>
    </row>
    <row r="858" spans="1:5" x14ac:dyDescent="0.25">
      <c r="A858" t="s">
        <v>47</v>
      </c>
      <c r="B858">
        <v>2015</v>
      </c>
      <c r="C858" t="s">
        <v>3007</v>
      </c>
      <c r="D858" s="22">
        <f t="shared" si="15"/>
        <v>1.0617060042849822</v>
      </c>
      <c r="E858">
        <v>1.2317327</v>
      </c>
    </row>
    <row r="859" spans="1:5" x14ac:dyDescent="0.25">
      <c r="A859" t="s">
        <v>47</v>
      </c>
      <c r="B859">
        <v>2016</v>
      </c>
      <c r="C859" t="s">
        <v>3007</v>
      </c>
      <c r="D859" s="22">
        <f t="shared" si="15"/>
        <v>1.0740860968389463</v>
      </c>
      <c r="E859">
        <v>1.2460954</v>
      </c>
    </row>
    <row r="860" spans="1:5" x14ac:dyDescent="0.25">
      <c r="A860" t="s">
        <v>47</v>
      </c>
      <c r="B860">
        <v>2017</v>
      </c>
      <c r="C860" t="s">
        <v>3007</v>
      </c>
      <c r="D860" s="22">
        <f t="shared" si="15"/>
        <v>1.0930968272236361</v>
      </c>
      <c r="E860">
        <v>1.2681506</v>
      </c>
    </row>
    <row r="861" spans="1:5" x14ac:dyDescent="0.25">
      <c r="A861" t="s">
        <v>47</v>
      </c>
      <c r="B861">
        <v>2018</v>
      </c>
      <c r="C861" t="s">
        <v>3007</v>
      </c>
      <c r="D861" s="22">
        <f t="shared" si="15"/>
        <v>1.1204060044918529</v>
      </c>
      <c r="E861">
        <v>1.2998331999999999</v>
      </c>
    </row>
    <row r="862" spans="1:5" x14ac:dyDescent="0.25">
      <c r="A862" t="s">
        <v>47</v>
      </c>
      <c r="B862">
        <v>2019</v>
      </c>
      <c r="C862" t="s">
        <v>3007</v>
      </c>
      <c r="D862" s="22">
        <f t="shared" si="15"/>
        <v>1.1481239238412309</v>
      </c>
      <c r="E862">
        <v>1.33199</v>
      </c>
    </row>
    <row r="863" spans="1:5" x14ac:dyDescent="0.25">
      <c r="A863" t="s">
        <v>47</v>
      </c>
      <c r="B863">
        <v>2020</v>
      </c>
      <c r="C863" t="s">
        <v>3007</v>
      </c>
      <c r="D863" s="22">
        <f t="shared" si="15"/>
        <v>1.2126453525456478</v>
      </c>
      <c r="E863">
        <v>1.4068442000000001</v>
      </c>
    </row>
    <row r="864" spans="1:5" x14ac:dyDescent="0.25">
      <c r="A864" t="s">
        <v>47</v>
      </c>
      <c r="B864">
        <v>2021</v>
      </c>
      <c r="C864" t="s">
        <v>3007</v>
      </c>
      <c r="D864" s="22">
        <f t="shared" si="15"/>
        <v>1.2570003330618729</v>
      </c>
      <c r="E864">
        <v>1.4583024</v>
      </c>
    </row>
    <row r="865" spans="1:5" x14ac:dyDescent="0.25">
      <c r="A865" t="s">
        <v>47</v>
      </c>
      <c r="B865">
        <v>2022</v>
      </c>
      <c r="C865" t="s">
        <v>3007</v>
      </c>
      <c r="D865" s="22">
        <f t="shared" si="15"/>
        <v>1.3018174110679976</v>
      </c>
      <c r="E865">
        <v>1.5102967</v>
      </c>
    </row>
    <row r="866" spans="1:5" x14ac:dyDescent="0.25">
      <c r="A866" t="s">
        <v>48</v>
      </c>
      <c r="B866">
        <v>2005</v>
      </c>
      <c r="C866" t="s">
        <v>3007</v>
      </c>
      <c r="D866" s="22">
        <f t="shared" si="15"/>
        <v>0.86196136896015041</v>
      </c>
      <c r="E866">
        <v>1</v>
      </c>
    </row>
    <row r="867" spans="1:5" x14ac:dyDescent="0.25">
      <c r="A867" t="s">
        <v>48</v>
      </c>
      <c r="B867">
        <v>2006</v>
      </c>
      <c r="C867" t="s">
        <v>3007</v>
      </c>
      <c r="D867" s="22">
        <f t="shared" si="15"/>
        <v>0.87761519079342498</v>
      </c>
      <c r="E867">
        <v>1.0181606999999999</v>
      </c>
    </row>
    <row r="868" spans="1:5" x14ac:dyDescent="0.25">
      <c r="A868" t="s">
        <v>48</v>
      </c>
      <c r="B868">
        <v>2007</v>
      </c>
      <c r="C868" t="s">
        <v>3007</v>
      </c>
      <c r="D868" s="22">
        <f t="shared" si="15"/>
        <v>0.90781176625538473</v>
      </c>
      <c r="E868">
        <v>1.0531931000000001</v>
      </c>
    </row>
    <row r="869" spans="1:5" x14ac:dyDescent="0.25">
      <c r="A869" t="s">
        <v>48</v>
      </c>
      <c r="B869">
        <v>2008</v>
      </c>
      <c r="C869" t="s">
        <v>3007</v>
      </c>
      <c r="D869" s="22">
        <f t="shared" si="15"/>
        <v>0.92968101912795709</v>
      </c>
      <c r="E869">
        <v>1.0785646</v>
      </c>
    </row>
    <row r="870" spans="1:5" x14ac:dyDescent="0.25">
      <c r="A870" t="s">
        <v>48</v>
      </c>
      <c r="B870">
        <v>2009</v>
      </c>
      <c r="C870" t="s">
        <v>3007</v>
      </c>
      <c r="D870" s="22">
        <f t="shared" si="15"/>
        <v>0.94083695414572388</v>
      </c>
      <c r="E870">
        <v>1.0915071000000001</v>
      </c>
    </row>
    <row r="871" spans="1:5" x14ac:dyDescent="0.25">
      <c r="A871" t="s">
        <v>48</v>
      </c>
      <c r="B871">
        <v>2010</v>
      </c>
      <c r="C871" t="s">
        <v>3007</v>
      </c>
      <c r="D871" s="22">
        <f t="shared" si="15"/>
        <v>0.96911394163900921</v>
      </c>
      <c r="E871">
        <v>1.1243125</v>
      </c>
    </row>
    <row r="872" spans="1:5" x14ac:dyDescent="0.25">
      <c r="A872" t="s">
        <v>48</v>
      </c>
      <c r="B872">
        <v>2011</v>
      </c>
      <c r="C872" t="s">
        <v>3007</v>
      </c>
      <c r="D872" s="22">
        <f t="shared" si="15"/>
        <v>0.98530623073947299</v>
      </c>
      <c r="E872">
        <v>1.1430978999999999</v>
      </c>
    </row>
    <row r="873" spans="1:5" x14ac:dyDescent="0.25">
      <c r="A873" t="s">
        <v>48</v>
      </c>
      <c r="B873">
        <v>2012</v>
      </c>
      <c r="C873" t="s">
        <v>3007</v>
      </c>
      <c r="D873" s="22">
        <f t="shared" si="15"/>
        <v>1</v>
      </c>
      <c r="E873">
        <v>1.1601448000000001</v>
      </c>
    </row>
    <row r="874" spans="1:5" x14ac:dyDescent="0.25">
      <c r="A874" t="s">
        <v>48</v>
      </c>
      <c r="B874">
        <v>2013</v>
      </c>
      <c r="C874" t="s">
        <v>3007</v>
      </c>
      <c r="D874" s="22">
        <f t="shared" si="15"/>
        <v>1.0160331710317538</v>
      </c>
      <c r="E874">
        <v>1.1787456000000001</v>
      </c>
    </row>
    <row r="875" spans="1:5" x14ac:dyDescent="0.25">
      <c r="A875" t="s">
        <v>48</v>
      </c>
      <c r="B875">
        <v>2014</v>
      </c>
      <c r="C875" t="s">
        <v>3007</v>
      </c>
      <c r="D875" s="22">
        <f t="shared" si="15"/>
        <v>1.0371985462504336</v>
      </c>
      <c r="E875">
        <v>1.2033005000000001</v>
      </c>
    </row>
    <row r="876" spans="1:5" x14ac:dyDescent="0.25">
      <c r="A876" t="s">
        <v>48</v>
      </c>
      <c r="B876">
        <v>2015</v>
      </c>
      <c r="C876" t="s">
        <v>3007</v>
      </c>
      <c r="D876" s="22">
        <f t="shared" si="15"/>
        <v>1.0617060042849822</v>
      </c>
      <c r="E876">
        <v>1.2317327</v>
      </c>
    </row>
    <row r="877" spans="1:5" x14ac:dyDescent="0.25">
      <c r="A877" t="s">
        <v>48</v>
      </c>
      <c r="B877">
        <v>2016</v>
      </c>
      <c r="C877" t="s">
        <v>3007</v>
      </c>
      <c r="D877" s="22">
        <f t="shared" si="15"/>
        <v>1.0740860968389463</v>
      </c>
      <c r="E877">
        <v>1.2460954</v>
      </c>
    </row>
    <row r="878" spans="1:5" x14ac:dyDescent="0.25">
      <c r="A878" t="s">
        <v>48</v>
      </c>
      <c r="B878">
        <v>2017</v>
      </c>
      <c r="C878" t="s">
        <v>3007</v>
      </c>
      <c r="D878" s="22">
        <f t="shared" si="15"/>
        <v>1.0930968272236361</v>
      </c>
      <c r="E878">
        <v>1.2681506</v>
      </c>
    </row>
    <row r="879" spans="1:5" x14ac:dyDescent="0.25">
      <c r="A879" t="s">
        <v>48</v>
      </c>
      <c r="B879">
        <v>2018</v>
      </c>
      <c r="C879" t="s">
        <v>3007</v>
      </c>
      <c r="D879" s="22">
        <f t="shared" si="15"/>
        <v>1.1204060044918529</v>
      </c>
      <c r="E879">
        <v>1.2998331999999999</v>
      </c>
    </row>
    <row r="880" spans="1:5" x14ac:dyDescent="0.25">
      <c r="A880" t="s">
        <v>48</v>
      </c>
      <c r="B880">
        <v>2019</v>
      </c>
      <c r="C880" t="s">
        <v>3007</v>
      </c>
      <c r="D880" s="22">
        <f t="shared" si="15"/>
        <v>1.1481239238412309</v>
      </c>
      <c r="E880">
        <v>1.33199</v>
      </c>
    </row>
    <row r="881" spans="1:5" x14ac:dyDescent="0.25">
      <c r="A881" t="s">
        <v>48</v>
      </c>
      <c r="B881">
        <v>2020</v>
      </c>
      <c r="C881" t="s">
        <v>3007</v>
      </c>
      <c r="D881" s="22">
        <f t="shared" si="15"/>
        <v>1.2126453525456478</v>
      </c>
      <c r="E881">
        <v>1.4068442000000001</v>
      </c>
    </row>
    <row r="882" spans="1:5" x14ac:dyDescent="0.25">
      <c r="A882" t="s">
        <v>48</v>
      </c>
      <c r="B882">
        <v>2021</v>
      </c>
      <c r="C882" t="s">
        <v>3007</v>
      </c>
      <c r="D882" s="22">
        <f t="shared" si="15"/>
        <v>1.2570003330618729</v>
      </c>
      <c r="E882">
        <v>1.4583024</v>
      </c>
    </row>
    <row r="883" spans="1:5" x14ac:dyDescent="0.25">
      <c r="A883" t="s">
        <v>48</v>
      </c>
      <c r="B883">
        <v>2022</v>
      </c>
      <c r="C883" t="s">
        <v>3007</v>
      </c>
      <c r="D883" s="22">
        <f t="shared" si="15"/>
        <v>1.3018174110679976</v>
      </c>
      <c r="E883">
        <v>1.5102967</v>
      </c>
    </row>
    <row r="884" spans="1:5" x14ac:dyDescent="0.25">
      <c r="A884" t="s">
        <v>49</v>
      </c>
      <c r="B884">
        <v>2005</v>
      </c>
      <c r="C884" t="s">
        <v>3007</v>
      </c>
      <c r="D884" s="22">
        <f t="shared" si="15"/>
        <v>0.86196136896015041</v>
      </c>
      <c r="E884">
        <v>1</v>
      </c>
    </row>
    <row r="885" spans="1:5" x14ac:dyDescent="0.25">
      <c r="A885" t="s">
        <v>49</v>
      </c>
      <c r="B885">
        <v>2006</v>
      </c>
      <c r="C885" t="s">
        <v>3007</v>
      </c>
      <c r="D885" s="22">
        <f t="shared" si="15"/>
        <v>0.87761519079342498</v>
      </c>
      <c r="E885">
        <v>1.0181606999999999</v>
      </c>
    </row>
    <row r="886" spans="1:5" x14ac:dyDescent="0.25">
      <c r="A886" t="s">
        <v>49</v>
      </c>
      <c r="B886">
        <v>2007</v>
      </c>
      <c r="C886" t="s">
        <v>3007</v>
      </c>
      <c r="D886" s="22">
        <f t="shared" si="15"/>
        <v>0.90781176625538473</v>
      </c>
      <c r="E886">
        <v>1.0531931000000001</v>
      </c>
    </row>
    <row r="887" spans="1:5" x14ac:dyDescent="0.25">
      <c r="A887" t="s">
        <v>49</v>
      </c>
      <c r="B887">
        <v>2008</v>
      </c>
      <c r="C887" t="s">
        <v>3007</v>
      </c>
      <c r="D887" s="22">
        <f t="shared" si="15"/>
        <v>0.92968101912795709</v>
      </c>
      <c r="E887">
        <v>1.0785646</v>
      </c>
    </row>
    <row r="888" spans="1:5" x14ac:dyDescent="0.25">
      <c r="A888" t="s">
        <v>49</v>
      </c>
      <c r="B888">
        <v>2009</v>
      </c>
      <c r="C888" t="s">
        <v>3007</v>
      </c>
      <c r="D888" s="22">
        <f t="shared" si="15"/>
        <v>0.94083695414572388</v>
      </c>
      <c r="E888">
        <v>1.0915071000000001</v>
      </c>
    </row>
    <row r="889" spans="1:5" x14ac:dyDescent="0.25">
      <c r="A889" t="s">
        <v>49</v>
      </c>
      <c r="B889">
        <v>2010</v>
      </c>
      <c r="C889" t="s">
        <v>3007</v>
      </c>
      <c r="D889" s="22">
        <f t="shared" si="15"/>
        <v>0.96911394163900921</v>
      </c>
      <c r="E889">
        <v>1.1243125</v>
      </c>
    </row>
    <row r="890" spans="1:5" x14ac:dyDescent="0.25">
      <c r="A890" t="s">
        <v>49</v>
      </c>
      <c r="B890">
        <v>2011</v>
      </c>
      <c r="C890" t="s">
        <v>3007</v>
      </c>
      <c r="D890" s="22">
        <f t="shared" si="15"/>
        <v>0.98530623073947299</v>
      </c>
      <c r="E890">
        <v>1.1430978999999999</v>
      </c>
    </row>
    <row r="891" spans="1:5" x14ac:dyDescent="0.25">
      <c r="A891" t="s">
        <v>49</v>
      </c>
      <c r="B891">
        <v>2012</v>
      </c>
      <c r="C891" t="s">
        <v>3007</v>
      </c>
      <c r="D891" s="22">
        <f t="shared" si="15"/>
        <v>1</v>
      </c>
      <c r="E891">
        <v>1.1601448000000001</v>
      </c>
    </row>
    <row r="892" spans="1:5" x14ac:dyDescent="0.25">
      <c r="A892" t="s">
        <v>49</v>
      </c>
      <c r="B892">
        <v>2013</v>
      </c>
      <c r="C892" t="s">
        <v>3007</v>
      </c>
      <c r="D892" s="22">
        <f t="shared" si="15"/>
        <v>1.0160331710317538</v>
      </c>
      <c r="E892">
        <v>1.1787456000000001</v>
      </c>
    </row>
    <row r="893" spans="1:5" x14ac:dyDescent="0.25">
      <c r="A893" t="s">
        <v>49</v>
      </c>
      <c r="B893">
        <v>2014</v>
      </c>
      <c r="C893" t="s">
        <v>3007</v>
      </c>
      <c r="D893" s="22">
        <f t="shared" si="15"/>
        <v>1.0371985462504336</v>
      </c>
      <c r="E893">
        <v>1.2033005000000001</v>
      </c>
    </row>
    <row r="894" spans="1:5" x14ac:dyDescent="0.25">
      <c r="A894" t="s">
        <v>49</v>
      </c>
      <c r="B894">
        <v>2015</v>
      </c>
      <c r="C894" t="s">
        <v>3007</v>
      </c>
      <c r="D894" s="22">
        <f t="shared" si="15"/>
        <v>1.0617060042849822</v>
      </c>
      <c r="E894">
        <v>1.2317327</v>
      </c>
    </row>
    <row r="895" spans="1:5" x14ac:dyDescent="0.25">
      <c r="A895" t="s">
        <v>49</v>
      </c>
      <c r="B895">
        <v>2016</v>
      </c>
      <c r="C895" t="s">
        <v>3007</v>
      </c>
      <c r="D895" s="22">
        <f t="shared" si="15"/>
        <v>1.0740860968389463</v>
      </c>
      <c r="E895">
        <v>1.2460954</v>
      </c>
    </row>
    <row r="896" spans="1:5" x14ac:dyDescent="0.25">
      <c r="A896" t="s">
        <v>49</v>
      </c>
      <c r="B896">
        <v>2017</v>
      </c>
      <c r="C896" t="s">
        <v>3007</v>
      </c>
      <c r="D896" s="22">
        <f t="shared" si="15"/>
        <v>1.0930968272236361</v>
      </c>
      <c r="E896">
        <v>1.2681506</v>
      </c>
    </row>
    <row r="897" spans="1:5" x14ac:dyDescent="0.25">
      <c r="A897" t="s">
        <v>49</v>
      </c>
      <c r="B897">
        <v>2018</v>
      </c>
      <c r="C897" t="s">
        <v>3007</v>
      </c>
      <c r="D897" s="22">
        <f t="shared" si="15"/>
        <v>1.1204060044918529</v>
      </c>
      <c r="E897">
        <v>1.2998331999999999</v>
      </c>
    </row>
    <row r="898" spans="1:5" x14ac:dyDescent="0.25">
      <c r="A898" t="s">
        <v>49</v>
      </c>
      <c r="B898">
        <v>2019</v>
      </c>
      <c r="C898" t="s">
        <v>3007</v>
      </c>
      <c r="D898" s="22">
        <f t="shared" si="15"/>
        <v>1.1481239238412309</v>
      </c>
      <c r="E898">
        <v>1.33199</v>
      </c>
    </row>
    <row r="899" spans="1:5" x14ac:dyDescent="0.25">
      <c r="A899" t="s">
        <v>49</v>
      </c>
      <c r="B899">
        <v>2020</v>
      </c>
      <c r="C899" t="s">
        <v>3007</v>
      </c>
      <c r="D899" s="22">
        <f t="shared" ref="D899:D962" si="16">E899/$E$585</f>
        <v>1.2126453525456478</v>
      </c>
      <c r="E899">
        <v>1.4068442000000001</v>
      </c>
    </row>
    <row r="900" spans="1:5" x14ac:dyDescent="0.25">
      <c r="A900" t="s">
        <v>49</v>
      </c>
      <c r="B900">
        <v>2021</v>
      </c>
      <c r="C900" t="s">
        <v>3007</v>
      </c>
      <c r="D900" s="22">
        <f t="shared" si="16"/>
        <v>1.2570003330618729</v>
      </c>
      <c r="E900">
        <v>1.4583024</v>
      </c>
    </row>
    <row r="901" spans="1:5" x14ac:dyDescent="0.25">
      <c r="A901" t="s">
        <v>49</v>
      </c>
      <c r="B901">
        <v>2022</v>
      </c>
      <c r="C901" t="s">
        <v>3007</v>
      </c>
      <c r="D901" s="22">
        <f t="shared" si="16"/>
        <v>1.3018174110679976</v>
      </c>
      <c r="E901">
        <v>1.5102967</v>
      </c>
    </row>
    <row r="902" spans="1:5" x14ac:dyDescent="0.25">
      <c r="A902" t="s">
        <v>50</v>
      </c>
      <c r="B902">
        <v>2005</v>
      </c>
      <c r="C902" t="s">
        <v>3007</v>
      </c>
      <c r="D902" s="22">
        <f t="shared" si="16"/>
        <v>0.86196136896015041</v>
      </c>
      <c r="E902">
        <v>1</v>
      </c>
    </row>
    <row r="903" spans="1:5" x14ac:dyDescent="0.25">
      <c r="A903" t="s">
        <v>50</v>
      </c>
      <c r="B903">
        <v>2006</v>
      </c>
      <c r="C903" t="s">
        <v>3007</v>
      </c>
      <c r="D903" s="22">
        <f t="shared" si="16"/>
        <v>0.87761519079342498</v>
      </c>
      <c r="E903">
        <v>1.0181606999999999</v>
      </c>
    </row>
    <row r="904" spans="1:5" x14ac:dyDescent="0.25">
      <c r="A904" t="s">
        <v>50</v>
      </c>
      <c r="B904">
        <v>2007</v>
      </c>
      <c r="C904" t="s">
        <v>3007</v>
      </c>
      <c r="D904" s="22">
        <f t="shared" si="16"/>
        <v>0.90781176625538473</v>
      </c>
      <c r="E904">
        <v>1.0531931000000001</v>
      </c>
    </row>
    <row r="905" spans="1:5" x14ac:dyDescent="0.25">
      <c r="A905" t="s">
        <v>50</v>
      </c>
      <c r="B905">
        <v>2008</v>
      </c>
      <c r="C905" t="s">
        <v>3007</v>
      </c>
      <c r="D905" s="22">
        <f t="shared" si="16"/>
        <v>0.92968101912795709</v>
      </c>
      <c r="E905">
        <v>1.0785646</v>
      </c>
    </row>
    <row r="906" spans="1:5" x14ac:dyDescent="0.25">
      <c r="A906" t="s">
        <v>50</v>
      </c>
      <c r="B906">
        <v>2009</v>
      </c>
      <c r="C906" t="s">
        <v>3007</v>
      </c>
      <c r="D906" s="22">
        <f t="shared" si="16"/>
        <v>0.94083695414572388</v>
      </c>
      <c r="E906">
        <v>1.0915071000000001</v>
      </c>
    </row>
    <row r="907" spans="1:5" x14ac:dyDescent="0.25">
      <c r="A907" t="s">
        <v>50</v>
      </c>
      <c r="B907">
        <v>2010</v>
      </c>
      <c r="C907" t="s">
        <v>3007</v>
      </c>
      <c r="D907" s="22">
        <f t="shared" si="16"/>
        <v>0.96911394163900921</v>
      </c>
      <c r="E907">
        <v>1.1243125</v>
      </c>
    </row>
    <row r="908" spans="1:5" x14ac:dyDescent="0.25">
      <c r="A908" t="s">
        <v>50</v>
      </c>
      <c r="B908">
        <v>2011</v>
      </c>
      <c r="C908" t="s">
        <v>3007</v>
      </c>
      <c r="D908" s="22">
        <f t="shared" si="16"/>
        <v>0.98530623073947299</v>
      </c>
      <c r="E908">
        <v>1.1430978999999999</v>
      </c>
    </row>
    <row r="909" spans="1:5" x14ac:dyDescent="0.25">
      <c r="A909" t="s">
        <v>50</v>
      </c>
      <c r="B909">
        <v>2012</v>
      </c>
      <c r="C909" t="s">
        <v>3007</v>
      </c>
      <c r="D909" s="22">
        <f t="shared" si="16"/>
        <v>1</v>
      </c>
      <c r="E909">
        <v>1.1601448000000001</v>
      </c>
    </row>
    <row r="910" spans="1:5" x14ac:dyDescent="0.25">
      <c r="A910" t="s">
        <v>50</v>
      </c>
      <c r="B910">
        <v>2013</v>
      </c>
      <c r="C910" t="s">
        <v>3007</v>
      </c>
      <c r="D910" s="22">
        <f t="shared" si="16"/>
        <v>1.0160331710317538</v>
      </c>
      <c r="E910">
        <v>1.1787456000000001</v>
      </c>
    </row>
    <row r="911" spans="1:5" x14ac:dyDescent="0.25">
      <c r="A911" t="s">
        <v>50</v>
      </c>
      <c r="B911">
        <v>2014</v>
      </c>
      <c r="C911" t="s">
        <v>3007</v>
      </c>
      <c r="D911" s="22">
        <f t="shared" si="16"/>
        <v>1.0371985462504336</v>
      </c>
      <c r="E911">
        <v>1.2033005000000001</v>
      </c>
    </row>
    <row r="912" spans="1:5" x14ac:dyDescent="0.25">
      <c r="A912" t="s">
        <v>50</v>
      </c>
      <c r="B912">
        <v>2015</v>
      </c>
      <c r="C912" t="s">
        <v>3007</v>
      </c>
      <c r="D912" s="22">
        <f t="shared" si="16"/>
        <v>1.0617060042849822</v>
      </c>
      <c r="E912">
        <v>1.2317327</v>
      </c>
    </row>
    <row r="913" spans="1:5" x14ac:dyDescent="0.25">
      <c r="A913" t="s">
        <v>50</v>
      </c>
      <c r="B913">
        <v>2016</v>
      </c>
      <c r="C913" t="s">
        <v>3007</v>
      </c>
      <c r="D913" s="22">
        <f t="shared" si="16"/>
        <v>1.0740860968389463</v>
      </c>
      <c r="E913">
        <v>1.2460954</v>
      </c>
    </row>
    <row r="914" spans="1:5" x14ac:dyDescent="0.25">
      <c r="A914" t="s">
        <v>50</v>
      </c>
      <c r="B914">
        <v>2017</v>
      </c>
      <c r="C914" t="s">
        <v>3007</v>
      </c>
      <c r="D914" s="22">
        <f t="shared" si="16"/>
        <v>1.0930968272236361</v>
      </c>
      <c r="E914">
        <v>1.2681506</v>
      </c>
    </row>
    <row r="915" spans="1:5" x14ac:dyDescent="0.25">
      <c r="A915" t="s">
        <v>50</v>
      </c>
      <c r="B915">
        <v>2018</v>
      </c>
      <c r="C915" t="s">
        <v>3007</v>
      </c>
      <c r="D915" s="22">
        <f t="shared" si="16"/>
        <v>1.1204060044918529</v>
      </c>
      <c r="E915">
        <v>1.2998331999999999</v>
      </c>
    </row>
    <row r="916" spans="1:5" x14ac:dyDescent="0.25">
      <c r="A916" t="s">
        <v>50</v>
      </c>
      <c r="B916">
        <v>2019</v>
      </c>
      <c r="C916" t="s">
        <v>3007</v>
      </c>
      <c r="D916" s="22">
        <f t="shared" si="16"/>
        <v>1.1481239238412309</v>
      </c>
      <c r="E916">
        <v>1.33199</v>
      </c>
    </row>
    <row r="917" spans="1:5" x14ac:dyDescent="0.25">
      <c r="A917" t="s">
        <v>50</v>
      </c>
      <c r="B917">
        <v>2020</v>
      </c>
      <c r="C917" t="s">
        <v>3007</v>
      </c>
      <c r="D917" s="22">
        <f t="shared" si="16"/>
        <v>1.2126453525456478</v>
      </c>
      <c r="E917">
        <v>1.4068442000000001</v>
      </c>
    </row>
    <row r="918" spans="1:5" x14ac:dyDescent="0.25">
      <c r="A918" t="s">
        <v>50</v>
      </c>
      <c r="B918">
        <v>2021</v>
      </c>
      <c r="C918" t="s">
        <v>3007</v>
      </c>
      <c r="D918" s="22">
        <f t="shared" si="16"/>
        <v>1.2570003330618729</v>
      </c>
      <c r="E918">
        <v>1.4583024</v>
      </c>
    </row>
    <row r="919" spans="1:5" x14ac:dyDescent="0.25">
      <c r="A919" t="s">
        <v>50</v>
      </c>
      <c r="B919">
        <v>2022</v>
      </c>
      <c r="C919" t="s">
        <v>3007</v>
      </c>
      <c r="D919" s="22">
        <f t="shared" si="16"/>
        <v>1.3018174110679976</v>
      </c>
      <c r="E919">
        <v>1.5102967</v>
      </c>
    </row>
    <row r="920" spans="1:5" x14ac:dyDescent="0.25">
      <c r="A920" t="s">
        <v>51</v>
      </c>
      <c r="B920">
        <v>2005</v>
      </c>
      <c r="C920" t="s">
        <v>3007</v>
      </c>
      <c r="D920" s="22">
        <f t="shared" si="16"/>
        <v>0.86196136896015041</v>
      </c>
      <c r="E920">
        <v>1</v>
      </c>
    </row>
    <row r="921" spans="1:5" x14ac:dyDescent="0.25">
      <c r="A921" t="s">
        <v>51</v>
      </c>
      <c r="B921">
        <v>2006</v>
      </c>
      <c r="C921" t="s">
        <v>3007</v>
      </c>
      <c r="D921" s="22">
        <f t="shared" si="16"/>
        <v>0.87761519079342498</v>
      </c>
      <c r="E921">
        <v>1.0181606999999999</v>
      </c>
    </row>
    <row r="922" spans="1:5" x14ac:dyDescent="0.25">
      <c r="A922" t="s">
        <v>51</v>
      </c>
      <c r="B922">
        <v>2007</v>
      </c>
      <c r="C922" t="s">
        <v>3007</v>
      </c>
      <c r="D922" s="22">
        <f t="shared" si="16"/>
        <v>0.90781176625538473</v>
      </c>
      <c r="E922">
        <v>1.0531931000000001</v>
      </c>
    </row>
    <row r="923" spans="1:5" x14ac:dyDescent="0.25">
      <c r="A923" t="s">
        <v>51</v>
      </c>
      <c r="B923">
        <v>2008</v>
      </c>
      <c r="C923" t="s">
        <v>3007</v>
      </c>
      <c r="D923" s="22">
        <f t="shared" si="16"/>
        <v>0.92968101912795709</v>
      </c>
      <c r="E923">
        <v>1.0785646</v>
      </c>
    </row>
    <row r="924" spans="1:5" x14ac:dyDescent="0.25">
      <c r="A924" t="s">
        <v>51</v>
      </c>
      <c r="B924">
        <v>2009</v>
      </c>
      <c r="C924" t="s">
        <v>3007</v>
      </c>
      <c r="D924" s="22">
        <f t="shared" si="16"/>
        <v>0.94083695414572388</v>
      </c>
      <c r="E924">
        <v>1.0915071000000001</v>
      </c>
    </row>
    <row r="925" spans="1:5" x14ac:dyDescent="0.25">
      <c r="A925" t="s">
        <v>51</v>
      </c>
      <c r="B925">
        <v>2010</v>
      </c>
      <c r="C925" t="s">
        <v>3007</v>
      </c>
      <c r="D925" s="22">
        <f t="shared" si="16"/>
        <v>0.96911394163900921</v>
      </c>
      <c r="E925">
        <v>1.1243125</v>
      </c>
    </row>
    <row r="926" spans="1:5" x14ac:dyDescent="0.25">
      <c r="A926" t="s">
        <v>51</v>
      </c>
      <c r="B926">
        <v>2011</v>
      </c>
      <c r="C926" t="s">
        <v>3007</v>
      </c>
      <c r="D926" s="22">
        <f t="shared" si="16"/>
        <v>0.98530623073947299</v>
      </c>
      <c r="E926">
        <v>1.1430978999999999</v>
      </c>
    </row>
    <row r="927" spans="1:5" x14ac:dyDescent="0.25">
      <c r="A927" t="s">
        <v>51</v>
      </c>
      <c r="B927">
        <v>2012</v>
      </c>
      <c r="C927" t="s">
        <v>3007</v>
      </c>
      <c r="D927" s="22">
        <f t="shared" si="16"/>
        <v>1</v>
      </c>
      <c r="E927">
        <v>1.1601448000000001</v>
      </c>
    </row>
    <row r="928" spans="1:5" x14ac:dyDescent="0.25">
      <c r="A928" t="s">
        <v>51</v>
      </c>
      <c r="B928">
        <v>2013</v>
      </c>
      <c r="C928" t="s">
        <v>3007</v>
      </c>
      <c r="D928" s="22">
        <f t="shared" si="16"/>
        <v>1.0160331710317538</v>
      </c>
      <c r="E928">
        <v>1.1787456000000001</v>
      </c>
    </row>
    <row r="929" spans="1:5" x14ac:dyDescent="0.25">
      <c r="A929" t="s">
        <v>51</v>
      </c>
      <c r="B929">
        <v>2014</v>
      </c>
      <c r="C929" t="s">
        <v>3007</v>
      </c>
      <c r="D929" s="22">
        <f t="shared" si="16"/>
        <v>1.0371985462504336</v>
      </c>
      <c r="E929">
        <v>1.2033005000000001</v>
      </c>
    </row>
    <row r="930" spans="1:5" x14ac:dyDescent="0.25">
      <c r="A930" t="s">
        <v>51</v>
      </c>
      <c r="B930">
        <v>2015</v>
      </c>
      <c r="C930" t="s">
        <v>3007</v>
      </c>
      <c r="D930" s="22">
        <f t="shared" si="16"/>
        <v>1.0617060042849822</v>
      </c>
      <c r="E930">
        <v>1.2317327</v>
      </c>
    </row>
    <row r="931" spans="1:5" x14ac:dyDescent="0.25">
      <c r="A931" t="s">
        <v>51</v>
      </c>
      <c r="B931">
        <v>2016</v>
      </c>
      <c r="C931" t="s">
        <v>3007</v>
      </c>
      <c r="D931" s="22">
        <f t="shared" si="16"/>
        <v>1.0740860968389463</v>
      </c>
      <c r="E931">
        <v>1.2460954</v>
      </c>
    </row>
    <row r="932" spans="1:5" x14ac:dyDescent="0.25">
      <c r="A932" t="s">
        <v>51</v>
      </c>
      <c r="B932">
        <v>2017</v>
      </c>
      <c r="C932" t="s">
        <v>3007</v>
      </c>
      <c r="D932" s="22">
        <f t="shared" si="16"/>
        <v>1.0930968272236361</v>
      </c>
      <c r="E932">
        <v>1.2681506</v>
      </c>
    </row>
    <row r="933" spans="1:5" x14ac:dyDescent="0.25">
      <c r="A933" t="s">
        <v>51</v>
      </c>
      <c r="B933">
        <v>2018</v>
      </c>
      <c r="C933" t="s">
        <v>3007</v>
      </c>
      <c r="D933" s="22">
        <f t="shared" si="16"/>
        <v>1.1204060044918529</v>
      </c>
      <c r="E933">
        <v>1.2998331999999999</v>
      </c>
    </row>
    <row r="934" spans="1:5" x14ac:dyDescent="0.25">
      <c r="A934" t="s">
        <v>51</v>
      </c>
      <c r="B934">
        <v>2019</v>
      </c>
      <c r="C934" t="s">
        <v>3007</v>
      </c>
      <c r="D934" s="22">
        <f t="shared" si="16"/>
        <v>1.1481239238412309</v>
      </c>
      <c r="E934">
        <v>1.33199</v>
      </c>
    </row>
    <row r="935" spans="1:5" x14ac:dyDescent="0.25">
      <c r="A935" t="s">
        <v>51</v>
      </c>
      <c r="B935">
        <v>2020</v>
      </c>
      <c r="C935" t="s">
        <v>3007</v>
      </c>
      <c r="D935" s="22">
        <f t="shared" si="16"/>
        <v>1.2126453525456478</v>
      </c>
      <c r="E935">
        <v>1.4068442000000001</v>
      </c>
    </row>
    <row r="936" spans="1:5" x14ac:dyDescent="0.25">
      <c r="A936" t="s">
        <v>51</v>
      </c>
      <c r="B936">
        <v>2021</v>
      </c>
      <c r="C936" t="s">
        <v>3007</v>
      </c>
      <c r="D936" s="22">
        <f t="shared" si="16"/>
        <v>1.2570003330618729</v>
      </c>
      <c r="E936">
        <v>1.4583024</v>
      </c>
    </row>
    <row r="937" spans="1:5" x14ac:dyDescent="0.25">
      <c r="A937" t="s">
        <v>51</v>
      </c>
      <c r="B937">
        <v>2022</v>
      </c>
      <c r="C937" t="s">
        <v>3007</v>
      </c>
      <c r="D937" s="22">
        <f t="shared" si="16"/>
        <v>1.3018174110679976</v>
      </c>
      <c r="E937">
        <v>1.5102967</v>
      </c>
    </row>
    <row r="938" spans="1:5" x14ac:dyDescent="0.25">
      <c r="A938" t="s">
        <v>52</v>
      </c>
      <c r="B938">
        <v>2005</v>
      </c>
      <c r="C938" t="s">
        <v>3007</v>
      </c>
      <c r="D938" s="22">
        <f t="shared" si="16"/>
        <v>0.86196136896015041</v>
      </c>
      <c r="E938">
        <v>1</v>
      </c>
    </row>
    <row r="939" spans="1:5" x14ac:dyDescent="0.25">
      <c r="A939" t="s">
        <v>52</v>
      </c>
      <c r="B939">
        <v>2006</v>
      </c>
      <c r="C939" t="s">
        <v>3007</v>
      </c>
      <c r="D939" s="22">
        <f t="shared" si="16"/>
        <v>0.87761519079342498</v>
      </c>
      <c r="E939">
        <v>1.0181606999999999</v>
      </c>
    </row>
    <row r="940" spans="1:5" x14ac:dyDescent="0.25">
      <c r="A940" t="s">
        <v>52</v>
      </c>
      <c r="B940">
        <v>2007</v>
      </c>
      <c r="C940" t="s">
        <v>3007</v>
      </c>
      <c r="D940" s="22">
        <f t="shared" si="16"/>
        <v>0.90781176625538473</v>
      </c>
      <c r="E940">
        <v>1.0531931000000001</v>
      </c>
    </row>
    <row r="941" spans="1:5" x14ac:dyDescent="0.25">
      <c r="A941" t="s">
        <v>52</v>
      </c>
      <c r="B941">
        <v>2008</v>
      </c>
      <c r="C941" t="s">
        <v>3007</v>
      </c>
      <c r="D941" s="22">
        <f t="shared" si="16"/>
        <v>0.92968101912795709</v>
      </c>
      <c r="E941">
        <v>1.0785646</v>
      </c>
    </row>
    <row r="942" spans="1:5" x14ac:dyDescent="0.25">
      <c r="A942" t="s">
        <v>52</v>
      </c>
      <c r="B942">
        <v>2009</v>
      </c>
      <c r="C942" t="s">
        <v>3007</v>
      </c>
      <c r="D942" s="22">
        <f t="shared" si="16"/>
        <v>0.94083695414572388</v>
      </c>
      <c r="E942">
        <v>1.0915071000000001</v>
      </c>
    </row>
    <row r="943" spans="1:5" x14ac:dyDescent="0.25">
      <c r="A943" t="s">
        <v>52</v>
      </c>
      <c r="B943">
        <v>2010</v>
      </c>
      <c r="C943" t="s">
        <v>3007</v>
      </c>
      <c r="D943" s="22">
        <f t="shared" si="16"/>
        <v>0.96911394163900921</v>
      </c>
      <c r="E943">
        <v>1.1243125</v>
      </c>
    </row>
    <row r="944" spans="1:5" x14ac:dyDescent="0.25">
      <c r="A944" t="s">
        <v>52</v>
      </c>
      <c r="B944">
        <v>2011</v>
      </c>
      <c r="C944" t="s">
        <v>3007</v>
      </c>
      <c r="D944" s="22">
        <f t="shared" si="16"/>
        <v>0.98530623073947299</v>
      </c>
      <c r="E944">
        <v>1.1430978999999999</v>
      </c>
    </row>
    <row r="945" spans="1:5" x14ac:dyDescent="0.25">
      <c r="A945" t="s">
        <v>52</v>
      </c>
      <c r="B945">
        <v>2012</v>
      </c>
      <c r="C945" t="s">
        <v>3007</v>
      </c>
      <c r="D945" s="22">
        <f t="shared" si="16"/>
        <v>1</v>
      </c>
      <c r="E945">
        <v>1.1601448000000001</v>
      </c>
    </row>
    <row r="946" spans="1:5" x14ac:dyDescent="0.25">
      <c r="A946" t="s">
        <v>52</v>
      </c>
      <c r="B946">
        <v>2013</v>
      </c>
      <c r="C946" t="s">
        <v>3007</v>
      </c>
      <c r="D946" s="22">
        <f t="shared" si="16"/>
        <v>1.0160331710317538</v>
      </c>
      <c r="E946">
        <v>1.1787456000000001</v>
      </c>
    </row>
    <row r="947" spans="1:5" x14ac:dyDescent="0.25">
      <c r="A947" t="s">
        <v>52</v>
      </c>
      <c r="B947">
        <v>2014</v>
      </c>
      <c r="C947" t="s">
        <v>3007</v>
      </c>
      <c r="D947" s="22">
        <f t="shared" si="16"/>
        <v>1.0371985462504336</v>
      </c>
      <c r="E947">
        <v>1.2033005000000001</v>
      </c>
    </row>
    <row r="948" spans="1:5" x14ac:dyDescent="0.25">
      <c r="A948" t="s">
        <v>52</v>
      </c>
      <c r="B948">
        <v>2015</v>
      </c>
      <c r="C948" t="s">
        <v>3007</v>
      </c>
      <c r="D948" s="22">
        <f t="shared" si="16"/>
        <v>1.0617060042849822</v>
      </c>
      <c r="E948">
        <v>1.2317327</v>
      </c>
    </row>
    <row r="949" spans="1:5" x14ac:dyDescent="0.25">
      <c r="A949" t="s">
        <v>52</v>
      </c>
      <c r="B949">
        <v>2016</v>
      </c>
      <c r="C949" t="s">
        <v>3007</v>
      </c>
      <c r="D949" s="22">
        <f t="shared" si="16"/>
        <v>1.0740860968389463</v>
      </c>
      <c r="E949">
        <v>1.2460954</v>
      </c>
    </row>
    <row r="950" spans="1:5" x14ac:dyDescent="0.25">
      <c r="A950" t="s">
        <v>52</v>
      </c>
      <c r="B950">
        <v>2017</v>
      </c>
      <c r="C950" t="s">
        <v>3007</v>
      </c>
      <c r="D950" s="22">
        <f t="shared" si="16"/>
        <v>1.0930968272236361</v>
      </c>
      <c r="E950">
        <v>1.2681506</v>
      </c>
    </row>
    <row r="951" spans="1:5" x14ac:dyDescent="0.25">
      <c r="A951" t="s">
        <v>52</v>
      </c>
      <c r="B951">
        <v>2018</v>
      </c>
      <c r="C951" t="s">
        <v>3007</v>
      </c>
      <c r="D951" s="22">
        <f t="shared" si="16"/>
        <v>1.1204060044918529</v>
      </c>
      <c r="E951">
        <v>1.2998331999999999</v>
      </c>
    </row>
    <row r="952" spans="1:5" x14ac:dyDescent="0.25">
      <c r="A952" t="s">
        <v>52</v>
      </c>
      <c r="B952">
        <v>2019</v>
      </c>
      <c r="C952" t="s">
        <v>3007</v>
      </c>
      <c r="D952" s="22">
        <f t="shared" si="16"/>
        <v>1.1481239238412309</v>
      </c>
      <c r="E952">
        <v>1.33199</v>
      </c>
    </row>
    <row r="953" spans="1:5" x14ac:dyDescent="0.25">
      <c r="A953" t="s">
        <v>52</v>
      </c>
      <c r="B953">
        <v>2020</v>
      </c>
      <c r="C953" t="s">
        <v>3007</v>
      </c>
      <c r="D953" s="22">
        <f t="shared" si="16"/>
        <v>1.2126453525456478</v>
      </c>
      <c r="E953">
        <v>1.4068442000000001</v>
      </c>
    </row>
    <row r="954" spans="1:5" x14ac:dyDescent="0.25">
      <c r="A954" t="s">
        <v>52</v>
      </c>
      <c r="B954">
        <v>2021</v>
      </c>
      <c r="C954" t="s">
        <v>3007</v>
      </c>
      <c r="D954" s="22">
        <f t="shared" si="16"/>
        <v>1.2570003330618729</v>
      </c>
      <c r="E954">
        <v>1.4583024</v>
      </c>
    </row>
    <row r="955" spans="1:5" x14ac:dyDescent="0.25">
      <c r="A955" t="s">
        <v>52</v>
      </c>
      <c r="B955">
        <v>2022</v>
      </c>
      <c r="C955" t="s">
        <v>3007</v>
      </c>
      <c r="D955" s="22">
        <f t="shared" si="16"/>
        <v>1.3018174110679976</v>
      </c>
      <c r="E955">
        <v>1.5102967</v>
      </c>
    </row>
    <row r="956" spans="1:5" x14ac:dyDescent="0.25">
      <c r="A956" t="s">
        <v>53</v>
      </c>
      <c r="B956">
        <v>2005</v>
      </c>
      <c r="C956" t="s">
        <v>3007</v>
      </c>
      <c r="D956" s="22">
        <f t="shared" si="16"/>
        <v>0.86196136896015041</v>
      </c>
      <c r="E956">
        <v>1</v>
      </c>
    </row>
    <row r="957" spans="1:5" x14ac:dyDescent="0.25">
      <c r="A957" t="s">
        <v>53</v>
      </c>
      <c r="B957">
        <v>2006</v>
      </c>
      <c r="C957" t="s">
        <v>3007</v>
      </c>
      <c r="D957" s="22">
        <f t="shared" si="16"/>
        <v>0.87761519079342498</v>
      </c>
      <c r="E957">
        <v>1.0181606999999999</v>
      </c>
    </row>
    <row r="958" spans="1:5" x14ac:dyDescent="0.25">
      <c r="A958" t="s">
        <v>53</v>
      </c>
      <c r="B958">
        <v>2007</v>
      </c>
      <c r="C958" t="s">
        <v>3007</v>
      </c>
      <c r="D958" s="22">
        <f t="shared" si="16"/>
        <v>0.90781176625538473</v>
      </c>
      <c r="E958">
        <v>1.0531931000000001</v>
      </c>
    </row>
    <row r="959" spans="1:5" x14ac:dyDescent="0.25">
      <c r="A959" t="s">
        <v>53</v>
      </c>
      <c r="B959">
        <v>2008</v>
      </c>
      <c r="C959" t="s">
        <v>3007</v>
      </c>
      <c r="D959" s="22">
        <f t="shared" si="16"/>
        <v>0.92968101912795709</v>
      </c>
      <c r="E959">
        <v>1.0785646</v>
      </c>
    </row>
    <row r="960" spans="1:5" x14ac:dyDescent="0.25">
      <c r="A960" t="s">
        <v>53</v>
      </c>
      <c r="B960">
        <v>2009</v>
      </c>
      <c r="C960" t="s">
        <v>3007</v>
      </c>
      <c r="D960" s="22">
        <f t="shared" si="16"/>
        <v>0.94083695414572388</v>
      </c>
      <c r="E960">
        <v>1.0915071000000001</v>
      </c>
    </row>
    <row r="961" spans="1:5" x14ac:dyDescent="0.25">
      <c r="A961" t="s">
        <v>53</v>
      </c>
      <c r="B961">
        <v>2010</v>
      </c>
      <c r="C961" t="s">
        <v>3007</v>
      </c>
      <c r="D961" s="22">
        <f t="shared" si="16"/>
        <v>0.96911394163900921</v>
      </c>
      <c r="E961">
        <v>1.1243125</v>
      </c>
    </row>
    <row r="962" spans="1:5" x14ac:dyDescent="0.25">
      <c r="A962" t="s">
        <v>53</v>
      </c>
      <c r="B962">
        <v>2011</v>
      </c>
      <c r="C962" t="s">
        <v>3007</v>
      </c>
      <c r="D962" s="22">
        <f t="shared" si="16"/>
        <v>0.98530623073947299</v>
      </c>
      <c r="E962">
        <v>1.1430978999999999</v>
      </c>
    </row>
    <row r="963" spans="1:5" x14ac:dyDescent="0.25">
      <c r="A963" t="s">
        <v>53</v>
      </c>
      <c r="B963">
        <v>2012</v>
      </c>
      <c r="C963" t="s">
        <v>3007</v>
      </c>
      <c r="D963" s="22">
        <f t="shared" ref="D963:D1026" si="17">E963/$E$585</f>
        <v>1</v>
      </c>
      <c r="E963">
        <v>1.1601448000000001</v>
      </c>
    </row>
    <row r="964" spans="1:5" x14ac:dyDescent="0.25">
      <c r="A964" t="s">
        <v>53</v>
      </c>
      <c r="B964">
        <v>2013</v>
      </c>
      <c r="C964" t="s">
        <v>3007</v>
      </c>
      <c r="D964" s="22">
        <f t="shared" si="17"/>
        <v>1.0160331710317538</v>
      </c>
      <c r="E964">
        <v>1.1787456000000001</v>
      </c>
    </row>
    <row r="965" spans="1:5" x14ac:dyDescent="0.25">
      <c r="A965" t="s">
        <v>53</v>
      </c>
      <c r="B965">
        <v>2014</v>
      </c>
      <c r="C965" t="s">
        <v>3007</v>
      </c>
      <c r="D965" s="22">
        <f t="shared" si="17"/>
        <v>1.0371985462504336</v>
      </c>
      <c r="E965">
        <v>1.2033005000000001</v>
      </c>
    </row>
    <row r="966" spans="1:5" x14ac:dyDescent="0.25">
      <c r="A966" t="s">
        <v>53</v>
      </c>
      <c r="B966">
        <v>2015</v>
      </c>
      <c r="C966" t="s">
        <v>3007</v>
      </c>
      <c r="D966" s="22">
        <f t="shared" si="17"/>
        <v>1.0617060042849822</v>
      </c>
      <c r="E966">
        <v>1.2317327</v>
      </c>
    </row>
    <row r="967" spans="1:5" x14ac:dyDescent="0.25">
      <c r="A967" t="s">
        <v>53</v>
      </c>
      <c r="B967">
        <v>2016</v>
      </c>
      <c r="C967" t="s">
        <v>3007</v>
      </c>
      <c r="D967" s="22">
        <f t="shared" si="17"/>
        <v>1.0740860968389463</v>
      </c>
      <c r="E967">
        <v>1.2460954</v>
      </c>
    </row>
    <row r="968" spans="1:5" x14ac:dyDescent="0.25">
      <c r="A968" t="s">
        <v>53</v>
      </c>
      <c r="B968">
        <v>2017</v>
      </c>
      <c r="C968" t="s">
        <v>3007</v>
      </c>
      <c r="D968" s="22">
        <f t="shared" si="17"/>
        <v>1.0930968272236361</v>
      </c>
      <c r="E968">
        <v>1.2681506</v>
      </c>
    </row>
    <row r="969" spans="1:5" x14ac:dyDescent="0.25">
      <c r="A969" t="s">
        <v>53</v>
      </c>
      <c r="B969">
        <v>2018</v>
      </c>
      <c r="C969" t="s">
        <v>3007</v>
      </c>
      <c r="D969" s="22">
        <f t="shared" si="17"/>
        <v>1.1204060044918529</v>
      </c>
      <c r="E969">
        <v>1.2998331999999999</v>
      </c>
    </row>
    <row r="970" spans="1:5" x14ac:dyDescent="0.25">
      <c r="A970" t="s">
        <v>53</v>
      </c>
      <c r="B970">
        <v>2019</v>
      </c>
      <c r="C970" t="s">
        <v>3007</v>
      </c>
      <c r="D970" s="22">
        <f t="shared" si="17"/>
        <v>1.1481239238412309</v>
      </c>
      <c r="E970">
        <v>1.33199</v>
      </c>
    </row>
    <row r="971" spans="1:5" x14ac:dyDescent="0.25">
      <c r="A971" t="s">
        <v>53</v>
      </c>
      <c r="B971">
        <v>2020</v>
      </c>
      <c r="C971" t="s">
        <v>3007</v>
      </c>
      <c r="D971" s="22">
        <f t="shared" si="17"/>
        <v>1.2126453525456478</v>
      </c>
      <c r="E971">
        <v>1.4068442000000001</v>
      </c>
    </row>
    <row r="972" spans="1:5" x14ac:dyDescent="0.25">
      <c r="A972" t="s">
        <v>53</v>
      </c>
      <c r="B972">
        <v>2021</v>
      </c>
      <c r="C972" t="s">
        <v>3007</v>
      </c>
      <c r="D972" s="22">
        <f t="shared" si="17"/>
        <v>1.2570003330618729</v>
      </c>
      <c r="E972">
        <v>1.4583024</v>
      </c>
    </row>
    <row r="973" spans="1:5" x14ac:dyDescent="0.25">
      <c r="A973" t="s">
        <v>53</v>
      </c>
      <c r="B973">
        <v>2022</v>
      </c>
      <c r="C973" t="s">
        <v>3007</v>
      </c>
      <c r="D973" s="22">
        <f t="shared" si="17"/>
        <v>1.3018174110679976</v>
      </c>
      <c r="E973">
        <v>1.5102967</v>
      </c>
    </row>
    <row r="974" spans="1:5" x14ac:dyDescent="0.25">
      <c r="A974" t="s">
        <v>54</v>
      </c>
      <c r="B974">
        <v>2005</v>
      </c>
      <c r="C974" t="s">
        <v>3007</v>
      </c>
      <c r="D974" s="22">
        <f t="shared" si="17"/>
        <v>0.86196136896015041</v>
      </c>
      <c r="E974">
        <v>1</v>
      </c>
    </row>
    <row r="975" spans="1:5" x14ac:dyDescent="0.25">
      <c r="A975" t="s">
        <v>54</v>
      </c>
      <c r="B975">
        <v>2006</v>
      </c>
      <c r="C975" t="s">
        <v>3007</v>
      </c>
      <c r="D975" s="22">
        <f t="shared" si="17"/>
        <v>0.87761519079342498</v>
      </c>
      <c r="E975">
        <v>1.0181606999999999</v>
      </c>
    </row>
    <row r="976" spans="1:5" x14ac:dyDescent="0.25">
      <c r="A976" t="s">
        <v>54</v>
      </c>
      <c r="B976">
        <v>2007</v>
      </c>
      <c r="C976" t="s">
        <v>3007</v>
      </c>
      <c r="D976" s="22">
        <f t="shared" si="17"/>
        <v>0.90781176625538473</v>
      </c>
      <c r="E976">
        <v>1.0531931000000001</v>
      </c>
    </row>
    <row r="977" spans="1:5" x14ac:dyDescent="0.25">
      <c r="A977" t="s">
        <v>54</v>
      </c>
      <c r="B977">
        <v>2008</v>
      </c>
      <c r="C977" t="s">
        <v>3007</v>
      </c>
      <c r="D977" s="22">
        <f t="shared" si="17"/>
        <v>0.92968101912795709</v>
      </c>
      <c r="E977">
        <v>1.0785646</v>
      </c>
    </row>
    <row r="978" spans="1:5" x14ac:dyDescent="0.25">
      <c r="A978" t="s">
        <v>54</v>
      </c>
      <c r="B978">
        <v>2009</v>
      </c>
      <c r="C978" t="s">
        <v>3007</v>
      </c>
      <c r="D978" s="22">
        <f t="shared" si="17"/>
        <v>0.94083695414572388</v>
      </c>
      <c r="E978">
        <v>1.0915071000000001</v>
      </c>
    </row>
    <row r="979" spans="1:5" x14ac:dyDescent="0.25">
      <c r="A979" t="s">
        <v>54</v>
      </c>
      <c r="B979">
        <v>2010</v>
      </c>
      <c r="C979" t="s">
        <v>3007</v>
      </c>
      <c r="D979" s="22">
        <f t="shared" si="17"/>
        <v>0.96911394163900921</v>
      </c>
      <c r="E979">
        <v>1.1243125</v>
      </c>
    </row>
    <row r="980" spans="1:5" x14ac:dyDescent="0.25">
      <c r="A980" t="s">
        <v>54</v>
      </c>
      <c r="B980">
        <v>2011</v>
      </c>
      <c r="C980" t="s">
        <v>3007</v>
      </c>
      <c r="D980" s="22">
        <f t="shared" si="17"/>
        <v>0.98530623073947299</v>
      </c>
      <c r="E980">
        <v>1.1430978999999999</v>
      </c>
    </row>
    <row r="981" spans="1:5" x14ac:dyDescent="0.25">
      <c r="A981" t="s">
        <v>54</v>
      </c>
      <c r="B981">
        <v>2012</v>
      </c>
      <c r="C981" t="s">
        <v>3007</v>
      </c>
      <c r="D981" s="22">
        <f t="shared" si="17"/>
        <v>1</v>
      </c>
      <c r="E981">
        <v>1.1601448000000001</v>
      </c>
    </row>
    <row r="982" spans="1:5" x14ac:dyDescent="0.25">
      <c r="A982" t="s">
        <v>54</v>
      </c>
      <c r="B982">
        <v>2013</v>
      </c>
      <c r="C982" t="s">
        <v>3007</v>
      </c>
      <c r="D982" s="22">
        <f t="shared" si="17"/>
        <v>1.0160331710317538</v>
      </c>
      <c r="E982">
        <v>1.1787456000000001</v>
      </c>
    </row>
    <row r="983" spans="1:5" x14ac:dyDescent="0.25">
      <c r="A983" t="s">
        <v>54</v>
      </c>
      <c r="B983">
        <v>2014</v>
      </c>
      <c r="C983" t="s">
        <v>3007</v>
      </c>
      <c r="D983" s="22">
        <f t="shared" si="17"/>
        <v>1.0371985462504336</v>
      </c>
      <c r="E983">
        <v>1.2033005000000001</v>
      </c>
    </row>
    <row r="984" spans="1:5" x14ac:dyDescent="0.25">
      <c r="A984" t="s">
        <v>54</v>
      </c>
      <c r="B984">
        <v>2015</v>
      </c>
      <c r="C984" t="s">
        <v>3007</v>
      </c>
      <c r="D984" s="22">
        <f t="shared" si="17"/>
        <v>1.0617060042849822</v>
      </c>
      <c r="E984">
        <v>1.2317327</v>
      </c>
    </row>
    <row r="985" spans="1:5" x14ac:dyDescent="0.25">
      <c r="A985" t="s">
        <v>54</v>
      </c>
      <c r="B985">
        <v>2016</v>
      </c>
      <c r="C985" t="s">
        <v>3007</v>
      </c>
      <c r="D985" s="22">
        <f t="shared" si="17"/>
        <v>1.0740860968389463</v>
      </c>
      <c r="E985">
        <v>1.2460954</v>
      </c>
    </row>
    <row r="986" spans="1:5" x14ac:dyDescent="0.25">
      <c r="A986" t="s">
        <v>54</v>
      </c>
      <c r="B986">
        <v>2017</v>
      </c>
      <c r="C986" t="s">
        <v>3007</v>
      </c>
      <c r="D986" s="22">
        <f t="shared" si="17"/>
        <v>1.0930968272236361</v>
      </c>
      <c r="E986">
        <v>1.2681506</v>
      </c>
    </row>
    <row r="987" spans="1:5" x14ac:dyDescent="0.25">
      <c r="A987" t="s">
        <v>54</v>
      </c>
      <c r="B987">
        <v>2018</v>
      </c>
      <c r="C987" t="s">
        <v>3007</v>
      </c>
      <c r="D987" s="22">
        <f t="shared" si="17"/>
        <v>1.1204060044918529</v>
      </c>
      <c r="E987">
        <v>1.2998331999999999</v>
      </c>
    </row>
    <row r="988" spans="1:5" x14ac:dyDescent="0.25">
      <c r="A988" t="s">
        <v>54</v>
      </c>
      <c r="B988">
        <v>2019</v>
      </c>
      <c r="C988" t="s">
        <v>3007</v>
      </c>
      <c r="D988" s="22">
        <f t="shared" si="17"/>
        <v>1.1481239238412309</v>
      </c>
      <c r="E988">
        <v>1.33199</v>
      </c>
    </row>
    <row r="989" spans="1:5" x14ac:dyDescent="0.25">
      <c r="A989" t="s">
        <v>54</v>
      </c>
      <c r="B989">
        <v>2020</v>
      </c>
      <c r="C989" t="s">
        <v>3007</v>
      </c>
      <c r="D989" s="22">
        <f t="shared" si="17"/>
        <v>1.2126453525456478</v>
      </c>
      <c r="E989">
        <v>1.4068442000000001</v>
      </c>
    </row>
    <row r="990" spans="1:5" x14ac:dyDescent="0.25">
      <c r="A990" t="s">
        <v>54</v>
      </c>
      <c r="B990">
        <v>2021</v>
      </c>
      <c r="C990" t="s">
        <v>3007</v>
      </c>
      <c r="D990" s="22">
        <f t="shared" si="17"/>
        <v>1.2570003330618729</v>
      </c>
      <c r="E990">
        <v>1.4583024</v>
      </c>
    </row>
    <row r="991" spans="1:5" x14ac:dyDescent="0.25">
      <c r="A991" t="s">
        <v>54</v>
      </c>
      <c r="B991">
        <v>2022</v>
      </c>
      <c r="C991" t="s">
        <v>3007</v>
      </c>
      <c r="D991" s="22">
        <f t="shared" si="17"/>
        <v>1.3018174110679976</v>
      </c>
      <c r="E991">
        <v>1.5102967</v>
      </c>
    </row>
    <row r="992" spans="1:5" x14ac:dyDescent="0.25">
      <c r="A992" t="s">
        <v>55</v>
      </c>
      <c r="B992">
        <v>2005</v>
      </c>
      <c r="C992" t="s">
        <v>3007</v>
      </c>
      <c r="D992" s="22">
        <f t="shared" si="17"/>
        <v>0.86196136896015041</v>
      </c>
      <c r="E992">
        <v>1</v>
      </c>
    </row>
    <row r="993" spans="1:5" x14ac:dyDescent="0.25">
      <c r="A993" t="s">
        <v>55</v>
      </c>
      <c r="B993">
        <v>2006</v>
      </c>
      <c r="C993" t="s">
        <v>3007</v>
      </c>
      <c r="D993" s="22">
        <f t="shared" si="17"/>
        <v>0.87761519079342498</v>
      </c>
      <c r="E993">
        <v>1.0181606999999999</v>
      </c>
    </row>
    <row r="994" spans="1:5" x14ac:dyDescent="0.25">
      <c r="A994" t="s">
        <v>55</v>
      </c>
      <c r="B994">
        <v>2007</v>
      </c>
      <c r="C994" t="s">
        <v>3007</v>
      </c>
      <c r="D994" s="22">
        <f t="shared" si="17"/>
        <v>0.90781176625538473</v>
      </c>
      <c r="E994">
        <v>1.0531931000000001</v>
      </c>
    </row>
    <row r="995" spans="1:5" x14ac:dyDescent="0.25">
      <c r="A995" t="s">
        <v>55</v>
      </c>
      <c r="B995">
        <v>2008</v>
      </c>
      <c r="C995" t="s">
        <v>3007</v>
      </c>
      <c r="D995" s="22">
        <f t="shared" si="17"/>
        <v>0.92968101912795709</v>
      </c>
      <c r="E995">
        <v>1.0785646</v>
      </c>
    </row>
    <row r="996" spans="1:5" x14ac:dyDescent="0.25">
      <c r="A996" t="s">
        <v>55</v>
      </c>
      <c r="B996">
        <v>2009</v>
      </c>
      <c r="C996" t="s">
        <v>3007</v>
      </c>
      <c r="D996" s="22">
        <f t="shared" si="17"/>
        <v>0.94083695414572388</v>
      </c>
      <c r="E996">
        <v>1.0915071000000001</v>
      </c>
    </row>
    <row r="997" spans="1:5" x14ac:dyDescent="0.25">
      <c r="A997" t="s">
        <v>55</v>
      </c>
      <c r="B997">
        <v>2010</v>
      </c>
      <c r="C997" t="s">
        <v>3007</v>
      </c>
      <c r="D997" s="22">
        <f t="shared" si="17"/>
        <v>0.96911394163900921</v>
      </c>
      <c r="E997">
        <v>1.1243125</v>
      </c>
    </row>
    <row r="998" spans="1:5" x14ac:dyDescent="0.25">
      <c r="A998" t="s">
        <v>55</v>
      </c>
      <c r="B998">
        <v>2011</v>
      </c>
      <c r="C998" t="s">
        <v>3007</v>
      </c>
      <c r="D998" s="22">
        <f t="shared" si="17"/>
        <v>0.98530623073947299</v>
      </c>
      <c r="E998">
        <v>1.1430978999999999</v>
      </c>
    </row>
    <row r="999" spans="1:5" x14ac:dyDescent="0.25">
      <c r="A999" t="s">
        <v>55</v>
      </c>
      <c r="B999">
        <v>2012</v>
      </c>
      <c r="C999" t="s">
        <v>3007</v>
      </c>
      <c r="D999" s="22">
        <f t="shared" si="17"/>
        <v>1</v>
      </c>
      <c r="E999">
        <v>1.1601448000000001</v>
      </c>
    </row>
    <row r="1000" spans="1:5" x14ac:dyDescent="0.25">
      <c r="A1000" t="s">
        <v>55</v>
      </c>
      <c r="B1000">
        <v>2013</v>
      </c>
      <c r="C1000" t="s">
        <v>3007</v>
      </c>
      <c r="D1000" s="22">
        <f t="shared" si="17"/>
        <v>1.0160331710317538</v>
      </c>
      <c r="E1000">
        <v>1.1787456000000001</v>
      </c>
    </row>
    <row r="1001" spans="1:5" x14ac:dyDescent="0.25">
      <c r="A1001" t="s">
        <v>55</v>
      </c>
      <c r="B1001">
        <v>2014</v>
      </c>
      <c r="C1001" t="s">
        <v>3007</v>
      </c>
      <c r="D1001" s="22">
        <f t="shared" si="17"/>
        <v>1.0371985462504336</v>
      </c>
      <c r="E1001">
        <v>1.2033005000000001</v>
      </c>
    </row>
    <row r="1002" spans="1:5" x14ac:dyDescent="0.25">
      <c r="A1002" t="s">
        <v>55</v>
      </c>
      <c r="B1002">
        <v>2015</v>
      </c>
      <c r="C1002" t="s">
        <v>3007</v>
      </c>
      <c r="D1002" s="22">
        <f t="shared" si="17"/>
        <v>1.0617060042849822</v>
      </c>
      <c r="E1002">
        <v>1.2317327</v>
      </c>
    </row>
    <row r="1003" spans="1:5" x14ac:dyDescent="0.25">
      <c r="A1003" t="s">
        <v>55</v>
      </c>
      <c r="B1003">
        <v>2016</v>
      </c>
      <c r="C1003" t="s">
        <v>3007</v>
      </c>
      <c r="D1003" s="22">
        <f t="shared" si="17"/>
        <v>1.0740860968389463</v>
      </c>
      <c r="E1003">
        <v>1.2460954</v>
      </c>
    </row>
    <row r="1004" spans="1:5" x14ac:dyDescent="0.25">
      <c r="A1004" t="s">
        <v>55</v>
      </c>
      <c r="B1004">
        <v>2017</v>
      </c>
      <c r="C1004" t="s">
        <v>3007</v>
      </c>
      <c r="D1004" s="22">
        <f t="shared" si="17"/>
        <v>1.0930968272236361</v>
      </c>
      <c r="E1004">
        <v>1.2681506</v>
      </c>
    </row>
    <row r="1005" spans="1:5" x14ac:dyDescent="0.25">
      <c r="A1005" t="s">
        <v>55</v>
      </c>
      <c r="B1005">
        <v>2018</v>
      </c>
      <c r="C1005" t="s">
        <v>3007</v>
      </c>
      <c r="D1005" s="22">
        <f t="shared" si="17"/>
        <v>1.1204060044918529</v>
      </c>
      <c r="E1005">
        <v>1.2998331999999999</v>
      </c>
    </row>
    <row r="1006" spans="1:5" x14ac:dyDescent="0.25">
      <c r="A1006" t="s">
        <v>55</v>
      </c>
      <c r="B1006">
        <v>2019</v>
      </c>
      <c r="C1006" t="s">
        <v>3007</v>
      </c>
      <c r="D1006" s="22">
        <f t="shared" si="17"/>
        <v>1.1481239238412309</v>
      </c>
      <c r="E1006">
        <v>1.33199</v>
      </c>
    </row>
    <row r="1007" spans="1:5" x14ac:dyDescent="0.25">
      <c r="A1007" t="s">
        <v>55</v>
      </c>
      <c r="B1007">
        <v>2020</v>
      </c>
      <c r="C1007" t="s">
        <v>3007</v>
      </c>
      <c r="D1007" s="22">
        <f t="shared" si="17"/>
        <v>1.2126453525456478</v>
      </c>
      <c r="E1007">
        <v>1.4068442000000001</v>
      </c>
    </row>
    <row r="1008" spans="1:5" x14ac:dyDescent="0.25">
      <c r="A1008" t="s">
        <v>55</v>
      </c>
      <c r="B1008">
        <v>2021</v>
      </c>
      <c r="C1008" t="s">
        <v>3007</v>
      </c>
      <c r="D1008" s="22">
        <f t="shared" si="17"/>
        <v>1.2570003330618729</v>
      </c>
      <c r="E1008">
        <v>1.4583024</v>
      </c>
    </row>
    <row r="1009" spans="1:5" x14ac:dyDescent="0.25">
      <c r="A1009" t="s">
        <v>55</v>
      </c>
      <c r="B1009">
        <v>2022</v>
      </c>
      <c r="C1009" t="s">
        <v>3007</v>
      </c>
      <c r="D1009" s="22">
        <f t="shared" si="17"/>
        <v>1.3018174110679976</v>
      </c>
      <c r="E1009">
        <v>1.5102967</v>
      </c>
    </row>
    <row r="1010" spans="1:5" x14ac:dyDescent="0.25">
      <c r="A1010" t="s">
        <v>56</v>
      </c>
      <c r="B1010">
        <v>2005</v>
      </c>
      <c r="C1010" t="s">
        <v>3007</v>
      </c>
      <c r="D1010" s="22">
        <f t="shared" si="17"/>
        <v>0.86196136896015041</v>
      </c>
      <c r="E1010">
        <v>1</v>
      </c>
    </row>
    <row r="1011" spans="1:5" x14ac:dyDescent="0.25">
      <c r="A1011" t="s">
        <v>56</v>
      </c>
      <c r="B1011">
        <v>2006</v>
      </c>
      <c r="C1011" t="s">
        <v>3007</v>
      </c>
      <c r="D1011" s="22">
        <f t="shared" si="17"/>
        <v>0.87761519079342498</v>
      </c>
      <c r="E1011">
        <v>1.0181606999999999</v>
      </c>
    </row>
    <row r="1012" spans="1:5" x14ac:dyDescent="0.25">
      <c r="A1012" t="s">
        <v>56</v>
      </c>
      <c r="B1012">
        <v>2007</v>
      </c>
      <c r="C1012" t="s">
        <v>3007</v>
      </c>
      <c r="D1012" s="22">
        <f t="shared" si="17"/>
        <v>0.90781176625538473</v>
      </c>
      <c r="E1012">
        <v>1.0531931000000001</v>
      </c>
    </row>
    <row r="1013" spans="1:5" x14ac:dyDescent="0.25">
      <c r="A1013" t="s">
        <v>56</v>
      </c>
      <c r="B1013">
        <v>2008</v>
      </c>
      <c r="C1013" t="s">
        <v>3007</v>
      </c>
      <c r="D1013" s="22">
        <f t="shared" si="17"/>
        <v>0.92968101912795709</v>
      </c>
      <c r="E1013">
        <v>1.0785646</v>
      </c>
    </row>
    <row r="1014" spans="1:5" x14ac:dyDescent="0.25">
      <c r="A1014" t="s">
        <v>56</v>
      </c>
      <c r="B1014">
        <v>2009</v>
      </c>
      <c r="C1014" t="s">
        <v>3007</v>
      </c>
      <c r="D1014" s="22">
        <f t="shared" si="17"/>
        <v>0.94083695414572388</v>
      </c>
      <c r="E1014">
        <v>1.0915071000000001</v>
      </c>
    </row>
    <row r="1015" spans="1:5" x14ac:dyDescent="0.25">
      <c r="A1015" t="s">
        <v>56</v>
      </c>
      <c r="B1015">
        <v>2010</v>
      </c>
      <c r="C1015" t="s">
        <v>3007</v>
      </c>
      <c r="D1015" s="22">
        <f t="shared" si="17"/>
        <v>0.96911394163900921</v>
      </c>
      <c r="E1015">
        <v>1.1243125</v>
      </c>
    </row>
    <row r="1016" spans="1:5" x14ac:dyDescent="0.25">
      <c r="A1016" t="s">
        <v>56</v>
      </c>
      <c r="B1016">
        <v>2011</v>
      </c>
      <c r="C1016" t="s">
        <v>3007</v>
      </c>
      <c r="D1016" s="22">
        <f t="shared" si="17"/>
        <v>0.98530623073947299</v>
      </c>
      <c r="E1016">
        <v>1.1430978999999999</v>
      </c>
    </row>
    <row r="1017" spans="1:5" x14ac:dyDescent="0.25">
      <c r="A1017" t="s">
        <v>56</v>
      </c>
      <c r="B1017">
        <v>2012</v>
      </c>
      <c r="C1017" t="s">
        <v>3007</v>
      </c>
      <c r="D1017" s="22">
        <f t="shared" si="17"/>
        <v>1</v>
      </c>
      <c r="E1017">
        <v>1.1601448000000001</v>
      </c>
    </row>
    <row r="1018" spans="1:5" x14ac:dyDescent="0.25">
      <c r="A1018" t="s">
        <v>56</v>
      </c>
      <c r="B1018">
        <v>2013</v>
      </c>
      <c r="C1018" t="s">
        <v>3007</v>
      </c>
      <c r="D1018" s="22">
        <f t="shared" si="17"/>
        <v>1.0160331710317538</v>
      </c>
      <c r="E1018">
        <v>1.1787456000000001</v>
      </c>
    </row>
    <row r="1019" spans="1:5" x14ac:dyDescent="0.25">
      <c r="A1019" t="s">
        <v>56</v>
      </c>
      <c r="B1019">
        <v>2014</v>
      </c>
      <c r="C1019" t="s">
        <v>3007</v>
      </c>
      <c r="D1019" s="22">
        <f t="shared" si="17"/>
        <v>1.0371985462504336</v>
      </c>
      <c r="E1019">
        <v>1.2033005000000001</v>
      </c>
    </row>
    <row r="1020" spans="1:5" x14ac:dyDescent="0.25">
      <c r="A1020" t="s">
        <v>56</v>
      </c>
      <c r="B1020">
        <v>2015</v>
      </c>
      <c r="C1020" t="s">
        <v>3007</v>
      </c>
      <c r="D1020" s="22">
        <f t="shared" si="17"/>
        <v>1.0617060042849822</v>
      </c>
      <c r="E1020">
        <v>1.2317327</v>
      </c>
    </row>
    <row r="1021" spans="1:5" x14ac:dyDescent="0.25">
      <c r="A1021" t="s">
        <v>56</v>
      </c>
      <c r="B1021">
        <v>2016</v>
      </c>
      <c r="C1021" t="s">
        <v>3007</v>
      </c>
      <c r="D1021" s="22">
        <f t="shared" si="17"/>
        <v>1.0740860968389463</v>
      </c>
      <c r="E1021">
        <v>1.2460954</v>
      </c>
    </row>
    <row r="1022" spans="1:5" x14ac:dyDescent="0.25">
      <c r="A1022" t="s">
        <v>56</v>
      </c>
      <c r="B1022">
        <v>2017</v>
      </c>
      <c r="C1022" t="s">
        <v>3007</v>
      </c>
      <c r="D1022" s="22">
        <f t="shared" si="17"/>
        <v>1.0930968272236361</v>
      </c>
      <c r="E1022">
        <v>1.2681506</v>
      </c>
    </row>
    <row r="1023" spans="1:5" x14ac:dyDescent="0.25">
      <c r="A1023" t="s">
        <v>56</v>
      </c>
      <c r="B1023">
        <v>2018</v>
      </c>
      <c r="C1023" t="s">
        <v>3007</v>
      </c>
      <c r="D1023" s="22">
        <f t="shared" si="17"/>
        <v>1.1204060044918529</v>
      </c>
      <c r="E1023">
        <v>1.2998331999999999</v>
      </c>
    </row>
    <row r="1024" spans="1:5" x14ac:dyDescent="0.25">
      <c r="A1024" t="s">
        <v>56</v>
      </c>
      <c r="B1024">
        <v>2019</v>
      </c>
      <c r="C1024" t="s">
        <v>3007</v>
      </c>
      <c r="D1024" s="22">
        <f t="shared" si="17"/>
        <v>1.1481239238412309</v>
      </c>
      <c r="E1024">
        <v>1.33199</v>
      </c>
    </row>
    <row r="1025" spans="1:5" x14ac:dyDescent="0.25">
      <c r="A1025" t="s">
        <v>56</v>
      </c>
      <c r="B1025">
        <v>2020</v>
      </c>
      <c r="C1025" t="s">
        <v>3007</v>
      </c>
      <c r="D1025" s="22">
        <f t="shared" si="17"/>
        <v>1.2126453525456478</v>
      </c>
      <c r="E1025">
        <v>1.4068442000000001</v>
      </c>
    </row>
    <row r="1026" spans="1:5" x14ac:dyDescent="0.25">
      <c r="A1026" t="s">
        <v>56</v>
      </c>
      <c r="B1026">
        <v>2021</v>
      </c>
      <c r="C1026" t="s">
        <v>3007</v>
      </c>
      <c r="D1026" s="22">
        <f t="shared" si="17"/>
        <v>1.2570003330618729</v>
      </c>
      <c r="E1026">
        <v>1.4583024</v>
      </c>
    </row>
    <row r="1027" spans="1:5" x14ac:dyDescent="0.25">
      <c r="A1027" t="s">
        <v>56</v>
      </c>
      <c r="B1027">
        <v>2022</v>
      </c>
      <c r="C1027" t="s">
        <v>3007</v>
      </c>
      <c r="D1027" s="22">
        <f t="shared" ref="D1027:D1090" si="18">E1027/$E$585</f>
        <v>1.3018174110679976</v>
      </c>
      <c r="E1027">
        <v>1.5102967</v>
      </c>
    </row>
    <row r="1028" spans="1:5" x14ac:dyDescent="0.25">
      <c r="A1028" t="s">
        <v>57</v>
      </c>
      <c r="B1028">
        <v>2005</v>
      </c>
      <c r="C1028" t="s">
        <v>3007</v>
      </c>
      <c r="D1028" s="22">
        <f t="shared" si="18"/>
        <v>0.86196136896015041</v>
      </c>
      <c r="E1028">
        <v>1</v>
      </c>
    </row>
    <row r="1029" spans="1:5" x14ac:dyDescent="0.25">
      <c r="A1029" t="s">
        <v>57</v>
      </c>
      <c r="B1029">
        <v>2006</v>
      </c>
      <c r="C1029" t="s">
        <v>3007</v>
      </c>
      <c r="D1029" s="22">
        <f t="shared" si="18"/>
        <v>0.87761519079342498</v>
      </c>
      <c r="E1029">
        <v>1.0181606999999999</v>
      </c>
    </row>
    <row r="1030" spans="1:5" x14ac:dyDescent="0.25">
      <c r="A1030" t="s">
        <v>57</v>
      </c>
      <c r="B1030">
        <v>2007</v>
      </c>
      <c r="C1030" t="s">
        <v>3007</v>
      </c>
      <c r="D1030" s="22">
        <f t="shared" si="18"/>
        <v>0.90781176625538473</v>
      </c>
      <c r="E1030">
        <v>1.0531931000000001</v>
      </c>
    </row>
    <row r="1031" spans="1:5" x14ac:dyDescent="0.25">
      <c r="A1031" t="s">
        <v>57</v>
      </c>
      <c r="B1031">
        <v>2008</v>
      </c>
      <c r="C1031" t="s">
        <v>3007</v>
      </c>
      <c r="D1031" s="22">
        <f t="shared" si="18"/>
        <v>0.92968101912795709</v>
      </c>
      <c r="E1031">
        <v>1.0785646</v>
      </c>
    </row>
    <row r="1032" spans="1:5" x14ac:dyDescent="0.25">
      <c r="A1032" t="s">
        <v>57</v>
      </c>
      <c r="B1032">
        <v>2009</v>
      </c>
      <c r="C1032" t="s">
        <v>3007</v>
      </c>
      <c r="D1032" s="22">
        <f t="shared" si="18"/>
        <v>0.94083695414572388</v>
      </c>
      <c r="E1032">
        <v>1.0915071000000001</v>
      </c>
    </row>
    <row r="1033" spans="1:5" x14ac:dyDescent="0.25">
      <c r="A1033" t="s">
        <v>57</v>
      </c>
      <c r="B1033">
        <v>2010</v>
      </c>
      <c r="C1033" t="s">
        <v>3007</v>
      </c>
      <c r="D1033" s="22">
        <f t="shared" si="18"/>
        <v>0.96911394163900921</v>
      </c>
      <c r="E1033">
        <v>1.1243125</v>
      </c>
    </row>
    <row r="1034" spans="1:5" x14ac:dyDescent="0.25">
      <c r="A1034" t="s">
        <v>57</v>
      </c>
      <c r="B1034">
        <v>2011</v>
      </c>
      <c r="C1034" t="s">
        <v>3007</v>
      </c>
      <c r="D1034" s="22">
        <f t="shared" si="18"/>
        <v>0.98530623073947299</v>
      </c>
      <c r="E1034">
        <v>1.1430978999999999</v>
      </c>
    </row>
    <row r="1035" spans="1:5" x14ac:dyDescent="0.25">
      <c r="A1035" t="s">
        <v>57</v>
      </c>
      <c r="B1035">
        <v>2012</v>
      </c>
      <c r="C1035" t="s">
        <v>3007</v>
      </c>
      <c r="D1035" s="22">
        <f t="shared" si="18"/>
        <v>1</v>
      </c>
      <c r="E1035">
        <v>1.1601448000000001</v>
      </c>
    </row>
    <row r="1036" spans="1:5" x14ac:dyDescent="0.25">
      <c r="A1036" t="s">
        <v>57</v>
      </c>
      <c r="B1036">
        <v>2013</v>
      </c>
      <c r="C1036" t="s">
        <v>3007</v>
      </c>
      <c r="D1036" s="22">
        <f t="shared" si="18"/>
        <v>1.0160331710317538</v>
      </c>
      <c r="E1036">
        <v>1.1787456000000001</v>
      </c>
    </row>
    <row r="1037" spans="1:5" x14ac:dyDescent="0.25">
      <c r="A1037" t="s">
        <v>57</v>
      </c>
      <c r="B1037">
        <v>2014</v>
      </c>
      <c r="C1037" t="s">
        <v>3007</v>
      </c>
      <c r="D1037" s="22">
        <f t="shared" si="18"/>
        <v>1.0371985462504336</v>
      </c>
      <c r="E1037">
        <v>1.2033005000000001</v>
      </c>
    </row>
    <row r="1038" spans="1:5" x14ac:dyDescent="0.25">
      <c r="A1038" t="s">
        <v>57</v>
      </c>
      <c r="B1038">
        <v>2015</v>
      </c>
      <c r="C1038" t="s">
        <v>3007</v>
      </c>
      <c r="D1038" s="22">
        <f t="shared" si="18"/>
        <v>1.0617060042849822</v>
      </c>
      <c r="E1038">
        <v>1.2317327</v>
      </c>
    </row>
    <row r="1039" spans="1:5" x14ac:dyDescent="0.25">
      <c r="A1039" t="s">
        <v>57</v>
      </c>
      <c r="B1039">
        <v>2016</v>
      </c>
      <c r="C1039" t="s">
        <v>3007</v>
      </c>
      <c r="D1039" s="22">
        <f t="shared" si="18"/>
        <v>1.0740860968389463</v>
      </c>
      <c r="E1039">
        <v>1.2460954</v>
      </c>
    </row>
    <row r="1040" spans="1:5" x14ac:dyDescent="0.25">
      <c r="A1040" t="s">
        <v>57</v>
      </c>
      <c r="B1040">
        <v>2017</v>
      </c>
      <c r="C1040" t="s">
        <v>3007</v>
      </c>
      <c r="D1040" s="22">
        <f t="shared" si="18"/>
        <v>1.0930968272236361</v>
      </c>
      <c r="E1040">
        <v>1.2681506</v>
      </c>
    </row>
    <row r="1041" spans="1:5" x14ac:dyDescent="0.25">
      <c r="A1041" t="s">
        <v>57</v>
      </c>
      <c r="B1041">
        <v>2018</v>
      </c>
      <c r="C1041" t="s">
        <v>3007</v>
      </c>
      <c r="D1041" s="22">
        <f t="shared" si="18"/>
        <v>1.1204060044918529</v>
      </c>
      <c r="E1041">
        <v>1.2998331999999999</v>
      </c>
    </row>
    <row r="1042" spans="1:5" x14ac:dyDescent="0.25">
      <c r="A1042" t="s">
        <v>57</v>
      </c>
      <c r="B1042">
        <v>2019</v>
      </c>
      <c r="C1042" t="s">
        <v>3007</v>
      </c>
      <c r="D1042" s="22">
        <f t="shared" si="18"/>
        <v>1.1481239238412309</v>
      </c>
      <c r="E1042">
        <v>1.33199</v>
      </c>
    </row>
    <row r="1043" spans="1:5" x14ac:dyDescent="0.25">
      <c r="A1043" t="s">
        <v>57</v>
      </c>
      <c r="B1043">
        <v>2020</v>
      </c>
      <c r="C1043" t="s">
        <v>3007</v>
      </c>
      <c r="D1043" s="22">
        <f t="shared" si="18"/>
        <v>1.2126453525456478</v>
      </c>
      <c r="E1043">
        <v>1.4068442000000001</v>
      </c>
    </row>
    <row r="1044" spans="1:5" x14ac:dyDescent="0.25">
      <c r="A1044" t="s">
        <v>57</v>
      </c>
      <c r="B1044">
        <v>2021</v>
      </c>
      <c r="C1044" t="s">
        <v>3007</v>
      </c>
      <c r="D1044" s="22">
        <f t="shared" si="18"/>
        <v>1.2570003330618729</v>
      </c>
      <c r="E1044">
        <v>1.4583024</v>
      </c>
    </row>
    <row r="1045" spans="1:5" x14ac:dyDescent="0.25">
      <c r="A1045" t="s">
        <v>57</v>
      </c>
      <c r="B1045">
        <v>2022</v>
      </c>
      <c r="C1045" t="s">
        <v>3007</v>
      </c>
      <c r="D1045" s="22">
        <f t="shared" si="18"/>
        <v>1.3018174110679976</v>
      </c>
      <c r="E1045">
        <v>1.5102967</v>
      </c>
    </row>
    <row r="1046" spans="1:5" x14ac:dyDescent="0.25">
      <c r="A1046" t="s">
        <v>58</v>
      </c>
      <c r="B1046">
        <v>2005</v>
      </c>
      <c r="C1046" t="s">
        <v>3007</v>
      </c>
      <c r="D1046" s="22">
        <f t="shared" si="18"/>
        <v>0.86196136896015041</v>
      </c>
      <c r="E1046">
        <v>1</v>
      </c>
    </row>
    <row r="1047" spans="1:5" x14ac:dyDescent="0.25">
      <c r="A1047" t="s">
        <v>58</v>
      </c>
      <c r="B1047">
        <v>2006</v>
      </c>
      <c r="C1047" t="s">
        <v>3007</v>
      </c>
      <c r="D1047" s="22">
        <f t="shared" si="18"/>
        <v>0.87761519079342498</v>
      </c>
      <c r="E1047">
        <v>1.0181606999999999</v>
      </c>
    </row>
    <row r="1048" spans="1:5" x14ac:dyDescent="0.25">
      <c r="A1048" t="s">
        <v>58</v>
      </c>
      <c r="B1048">
        <v>2007</v>
      </c>
      <c r="C1048" t="s">
        <v>3007</v>
      </c>
      <c r="D1048" s="22">
        <f t="shared" si="18"/>
        <v>0.90781176625538473</v>
      </c>
      <c r="E1048">
        <v>1.0531931000000001</v>
      </c>
    </row>
    <row r="1049" spans="1:5" x14ac:dyDescent="0.25">
      <c r="A1049" t="s">
        <v>58</v>
      </c>
      <c r="B1049">
        <v>2008</v>
      </c>
      <c r="C1049" t="s">
        <v>3007</v>
      </c>
      <c r="D1049" s="22">
        <f t="shared" si="18"/>
        <v>0.92968101912795709</v>
      </c>
      <c r="E1049">
        <v>1.0785646</v>
      </c>
    </row>
    <row r="1050" spans="1:5" x14ac:dyDescent="0.25">
      <c r="A1050" t="s">
        <v>58</v>
      </c>
      <c r="B1050">
        <v>2009</v>
      </c>
      <c r="C1050" t="s">
        <v>3007</v>
      </c>
      <c r="D1050" s="22">
        <f t="shared" si="18"/>
        <v>0.94083695414572388</v>
      </c>
      <c r="E1050">
        <v>1.0915071000000001</v>
      </c>
    </row>
    <row r="1051" spans="1:5" x14ac:dyDescent="0.25">
      <c r="A1051" t="s">
        <v>58</v>
      </c>
      <c r="B1051">
        <v>2010</v>
      </c>
      <c r="C1051" t="s">
        <v>3007</v>
      </c>
      <c r="D1051" s="22">
        <f t="shared" si="18"/>
        <v>0.96911394163900921</v>
      </c>
      <c r="E1051">
        <v>1.1243125</v>
      </c>
    </row>
    <row r="1052" spans="1:5" x14ac:dyDescent="0.25">
      <c r="A1052" t="s">
        <v>58</v>
      </c>
      <c r="B1052">
        <v>2011</v>
      </c>
      <c r="C1052" t="s">
        <v>3007</v>
      </c>
      <c r="D1052" s="22">
        <f t="shared" si="18"/>
        <v>0.98530623073947299</v>
      </c>
      <c r="E1052">
        <v>1.1430978999999999</v>
      </c>
    </row>
    <row r="1053" spans="1:5" x14ac:dyDescent="0.25">
      <c r="A1053" t="s">
        <v>58</v>
      </c>
      <c r="B1053">
        <v>2012</v>
      </c>
      <c r="C1053" t="s">
        <v>3007</v>
      </c>
      <c r="D1053" s="22">
        <f t="shared" si="18"/>
        <v>1</v>
      </c>
      <c r="E1053">
        <v>1.1601448000000001</v>
      </c>
    </row>
    <row r="1054" spans="1:5" x14ac:dyDescent="0.25">
      <c r="A1054" t="s">
        <v>58</v>
      </c>
      <c r="B1054">
        <v>2013</v>
      </c>
      <c r="C1054" t="s">
        <v>3007</v>
      </c>
      <c r="D1054" s="22">
        <f t="shared" si="18"/>
        <v>1.0160331710317538</v>
      </c>
      <c r="E1054">
        <v>1.1787456000000001</v>
      </c>
    </row>
    <row r="1055" spans="1:5" x14ac:dyDescent="0.25">
      <c r="A1055" t="s">
        <v>58</v>
      </c>
      <c r="B1055">
        <v>2014</v>
      </c>
      <c r="C1055" t="s">
        <v>3007</v>
      </c>
      <c r="D1055" s="22">
        <f t="shared" si="18"/>
        <v>1.0371985462504336</v>
      </c>
      <c r="E1055">
        <v>1.2033005000000001</v>
      </c>
    </row>
    <row r="1056" spans="1:5" x14ac:dyDescent="0.25">
      <c r="A1056" t="s">
        <v>58</v>
      </c>
      <c r="B1056">
        <v>2015</v>
      </c>
      <c r="C1056" t="s">
        <v>3007</v>
      </c>
      <c r="D1056" s="22">
        <f t="shared" si="18"/>
        <v>1.0617060042849822</v>
      </c>
      <c r="E1056">
        <v>1.2317327</v>
      </c>
    </row>
    <row r="1057" spans="1:5" x14ac:dyDescent="0.25">
      <c r="A1057" t="s">
        <v>58</v>
      </c>
      <c r="B1057">
        <v>2016</v>
      </c>
      <c r="C1057" t="s">
        <v>3007</v>
      </c>
      <c r="D1057" s="22">
        <f t="shared" si="18"/>
        <v>1.0740860968389463</v>
      </c>
      <c r="E1057">
        <v>1.2460954</v>
      </c>
    </row>
    <row r="1058" spans="1:5" x14ac:dyDescent="0.25">
      <c r="A1058" t="s">
        <v>58</v>
      </c>
      <c r="B1058">
        <v>2017</v>
      </c>
      <c r="C1058" t="s">
        <v>3007</v>
      </c>
      <c r="D1058" s="22">
        <f t="shared" si="18"/>
        <v>1.0930968272236361</v>
      </c>
      <c r="E1058">
        <v>1.2681506</v>
      </c>
    </row>
    <row r="1059" spans="1:5" x14ac:dyDescent="0.25">
      <c r="A1059" t="s">
        <v>58</v>
      </c>
      <c r="B1059">
        <v>2018</v>
      </c>
      <c r="C1059" t="s">
        <v>3007</v>
      </c>
      <c r="D1059" s="22">
        <f t="shared" si="18"/>
        <v>1.1204060044918529</v>
      </c>
      <c r="E1059">
        <v>1.2998331999999999</v>
      </c>
    </row>
    <row r="1060" spans="1:5" x14ac:dyDescent="0.25">
      <c r="A1060" t="s">
        <v>58</v>
      </c>
      <c r="B1060">
        <v>2019</v>
      </c>
      <c r="C1060" t="s">
        <v>3007</v>
      </c>
      <c r="D1060" s="22">
        <f t="shared" si="18"/>
        <v>1.1481239238412309</v>
      </c>
      <c r="E1060">
        <v>1.33199</v>
      </c>
    </row>
    <row r="1061" spans="1:5" x14ac:dyDescent="0.25">
      <c r="A1061" t="s">
        <v>58</v>
      </c>
      <c r="B1061">
        <v>2020</v>
      </c>
      <c r="C1061" t="s">
        <v>3007</v>
      </c>
      <c r="D1061" s="22">
        <f t="shared" si="18"/>
        <v>1.2126453525456478</v>
      </c>
      <c r="E1061">
        <v>1.4068442000000001</v>
      </c>
    </row>
    <row r="1062" spans="1:5" x14ac:dyDescent="0.25">
      <c r="A1062" t="s">
        <v>58</v>
      </c>
      <c r="B1062">
        <v>2021</v>
      </c>
      <c r="C1062" t="s">
        <v>3007</v>
      </c>
      <c r="D1062" s="22">
        <f t="shared" si="18"/>
        <v>1.2570003330618729</v>
      </c>
      <c r="E1062">
        <v>1.4583024</v>
      </c>
    </row>
    <row r="1063" spans="1:5" x14ac:dyDescent="0.25">
      <c r="A1063" t="s">
        <v>58</v>
      </c>
      <c r="B1063">
        <v>2022</v>
      </c>
      <c r="C1063" t="s">
        <v>3007</v>
      </c>
      <c r="D1063" s="22">
        <f t="shared" si="18"/>
        <v>1.3018174110679976</v>
      </c>
      <c r="E1063">
        <v>1.5102967</v>
      </c>
    </row>
    <row r="1064" spans="1:5" x14ac:dyDescent="0.25">
      <c r="A1064" t="s">
        <v>59</v>
      </c>
      <c r="B1064">
        <v>2005</v>
      </c>
      <c r="C1064" t="s">
        <v>3007</v>
      </c>
      <c r="D1064" s="22">
        <f t="shared" si="18"/>
        <v>0.86196136896015041</v>
      </c>
      <c r="E1064">
        <v>1</v>
      </c>
    </row>
    <row r="1065" spans="1:5" x14ac:dyDescent="0.25">
      <c r="A1065" t="s">
        <v>59</v>
      </c>
      <c r="B1065">
        <v>2006</v>
      </c>
      <c r="C1065" t="s">
        <v>3007</v>
      </c>
      <c r="D1065" s="22">
        <f t="shared" si="18"/>
        <v>0.87761519079342498</v>
      </c>
      <c r="E1065">
        <v>1.0181606999999999</v>
      </c>
    </row>
    <row r="1066" spans="1:5" x14ac:dyDescent="0.25">
      <c r="A1066" t="s">
        <v>59</v>
      </c>
      <c r="B1066">
        <v>2007</v>
      </c>
      <c r="C1066" t="s">
        <v>3007</v>
      </c>
      <c r="D1066" s="22">
        <f t="shared" si="18"/>
        <v>0.90781176625538473</v>
      </c>
      <c r="E1066">
        <v>1.0531931000000001</v>
      </c>
    </row>
    <row r="1067" spans="1:5" x14ac:dyDescent="0.25">
      <c r="A1067" t="s">
        <v>59</v>
      </c>
      <c r="B1067">
        <v>2008</v>
      </c>
      <c r="C1067" t="s">
        <v>3007</v>
      </c>
      <c r="D1067" s="22">
        <f t="shared" si="18"/>
        <v>0.92968101912795709</v>
      </c>
      <c r="E1067">
        <v>1.0785646</v>
      </c>
    </row>
    <row r="1068" spans="1:5" x14ac:dyDescent="0.25">
      <c r="A1068" t="s">
        <v>59</v>
      </c>
      <c r="B1068">
        <v>2009</v>
      </c>
      <c r="C1068" t="s">
        <v>3007</v>
      </c>
      <c r="D1068" s="22">
        <f t="shared" si="18"/>
        <v>0.94083695414572388</v>
      </c>
      <c r="E1068">
        <v>1.0915071000000001</v>
      </c>
    </row>
    <row r="1069" spans="1:5" x14ac:dyDescent="0.25">
      <c r="A1069" t="s">
        <v>59</v>
      </c>
      <c r="B1069">
        <v>2010</v>
      </c>
      <c r="C1069" t="s">
        <v>3007</v>
      </c>
      <c r="D1069" s="22">
        <f t="shared" si="18"/>
        <v>0.96911394163900921</v>
      </c>
      <c r="E1069">
        <v>1.1243125</v>
      </c>
    </row>
    <row r="1070" spans="1:5" x14ac:dyDescent="0.25">
      <c r="A1070" t="s">
        <v>59</v>
      </c>
      <c r="B1070">
        <v>2011</v>
      </c>
      <c r="C1070" t="s">
        <v>3007</v>
      </c>
      <c r="D1070" s="22">
        <f t="shared" si="18"/>
        <v>0.98530623073947299</v>
      </c>
      <c r="E1070">
        <v>1.1430978999999999</v>
      </c>
    </row>
    <row r="1071" spans="1:5" x14ac:dyDescent="0.25">
      <c r="A1071" t="s">
        <v>59</v>
      </c>
      <c r="B1071">
        <v>2012</v>
      </c>
      <c r="C1071" t="s">
        <v>3007</v>
      </c>
      <c r="D1071" s="22">
        <f t="shared" si="18"/>
        <v>1</v>
      </c>
      <c r="E1071">
        <v>1.1601448000000001</v>
      </c>
    </row>
    <row r="1072" spans="1:5" x14ac:dyDescent="0.25">
      <c r="A1072" t="s">
        <v>59</v>
      </c>
      <c r="B1072">
        <v>2013</v>
      </c>
      <c r="C1072" t="s">
        <v>3007</v>
      </c>
      <c r="D1072" s="22">
        <f t="shared" si="18"/>
        <v>1.0160331710317538</v>
      </c>
      <c r="E1072">
        <v>1.1787456000000001</v>
      </c>
    </row>
    <row r="1073" spans="1:5" x14ac:dyDescent="0.25">
      <c r="A1073" t="s">
        <v>59</v>
      </c>
      <c r="B1073">
        <v>2014</v>
      </c>
      <c r="C1073" t="s">
        <v>3007</v>
      </c>
      <c r="D1073" s="22">
        <f t="shared" si="18"/>
        <v>1.0371985462504336</v>
      </c>
      <c r="E1073">
        <v>1.2033005000000001</v>
      </c>
    </row>
    <row r="1074" spans="1:5" x14ac:dyDescent="0.25">
      <c r="A1074" t="s">
        <v>59</v>
      </c>
      <c r="B1074">
        <v>2015</v>
      </c>
      <c r="C1074" t="s">
        <v>3007</v>
      </c>
      <c r="D1074" s="22">
        <f t="shared" si="18"/>
        <v>1.0617060042849822</v>
      </c>
      <c r="E1074">
        <v>1.2317327</v>
      </c>
    </row>
    <row r="1075" spans="1:5" x14ac:dyDescent="0.25">
      <c r="A1075" t="s">
        <v>59</v>
      </c>
      <c r="B1075">
        <v>2016</v>
      </c>
      <c r="C1075" t="s">
        <v>3007</v>
      </c>
      <c r="D1075" s="22">
        <f t="shared" si="18"/>
        <v>1.0740860968389463</v>
      </c>
      <c r="E1075">
        <v>1.2460954</v>
      </c>
    </row>
    <row r="1076" spans="1:5" x14ac:dyDescent="0.25">
      <c r="A1076" t="s">
        <v>59</v>
      </c>
      <c r="B1076">
        <v>2017</v>
      </c>
      <c r="C1076" t="s">
        <v>3007</v>
      </c>
      <c r="D1076" s="22">
        <f t="shared" si="18"/>
        <v>1.0930968272236361</v>
      </c>
      <c r="E1076">
        <v>1.2681506</v>
      </c>
    </row>
    <row r="1077" spans="1:5" x14ac:dyDescent="0.25">
      <c r="A1077" t="s">
        <v>59</v>
      </c>
      <c r="B1077">
        <v>2018</v>
      </c>
      <c r="C1077" t="s">
        <v>3007</v>
      </c>
      <c r="D1077" s="22">
        <f t="shared" si="18"/>
        <v>1.1204060044918529</v>
      </c>
      <c r="E1077">
        <v>1.2998331999999999</v>
      </c>
    </row>
    <row r="1078" spans="1:5" x14ac:dyDescent="0.25">
      <c r="A1078" t="s">
        <v>59</v>
      </c>
      <c r="B1078">
        <v>2019</v>
      </c>
      <c r="C1078" t="s">
        <v>3007</v>
      </c>
      <c r="D1078" s="22">
        <f t="shared" si="18"/>
        <v>1.1481239238412309</v>
      </c>
      <c r="E1078">
        <v>1.33199</v>
      </c>
    </row>
    <row r="1079" spans="1:5" x14ac:dyDescent="0.25">
      <c r="A1079" t="s">
        <v>59</v>
      </c>
      <c r="B1079">
        <v>2020</v>
      </c>
      <c r="C1079" t="s">
        <v>3007</v>
      </c>
      <c r="D1079" s="22">
        <f t="shared" si="18"/>
        <v>1.2126453525456478</v>
      </c>
      <c r="E1079">
        <v>1.4068442000000001</v>
      </c>
    </row>
    <row r="1080" spans="1:5" x14ac:dyDescent="0.25">
      <c r="A1080" t="s">
        <v>59</v>
      </c>
      <c r="B1080">
        <v>2021</v>
      </c>
      <c r="C1080" t="s">
        <v>3007</v>
      </c>
      <c r="D1080" s="22">
        <f t="shared" si="18"/>
        <v>1.2570003330618729</v>
      </c>
      <c r="E1080">
        <v>1.4583024</v>
      </c>
    </row>
    <row r="1081" spans="1:5" x14ac:dyDescent="0.25">
      <c r="A1081" t="s">
        <v>59</v>
      </c>
      <c r="B1081">
        <v>2022</v>
      </c>
      <c r="C1081" t="s">
        <v>3007</v>
      </c>
      <c r="D1081" s="22">
        <f t="shared" si="18"/>
        <v>1.3018174110679976</v>
      </c>
      <c r="E1081">
        <v>1.5102967</v>
      </c>
    </row>
    <row r="1082" spans="1:5" x14ac:dyDescent="0.25">
      <c r="A1082" t="s">
        <v>60</v>
      </c>
      <c r="B1082">
        <v>2005</v>
      </c>
      <c r="C1082" t="s">
        <v>3007</v>
      </c>
      <c r="D1082" s="22">
        <f t="shared" si="18"/>
        <v>0.86196136896015041</v>
      </c>
      <c r="E1082">
        <v>1</v>
      </c>
    </row>
    <row r="1083" spans="1:5" x14ac:dyDescent="0.25">
      <c r="A1083" t="s">
        <v>60</v>
      </c>
      <c r="B1083">
        <v>2006</v>
      </c>
      <c r="C1083" t="s">
        <v>3007</v>
      </c>
      <c r="D1083" s="22">
        <f t="shared" si="18"/>
        <v>0.87761519079342498</v>
      </c>
      <c r="E1083">
        <v>1.0181606999999999</v>
      </c>
    </row>
    <row r="1084" spans="1:5" x14ac:dyDescent="0.25">
      <c r="A1084" t="s">
        <v>60</v>
      </c>
      <c r="B1084">
        <v>2007</v>
      </c>
      <c r="C1084" t="s">
        <v>3007</v>
      </c>
      <c r="D1084" s="22">
        <f t="shared" si="18"/>
        <v>0.90781176625538473</v>
      </c>
      <c r="E1084">
        <v>1.0531931000000001</v>
      </c>
    </row>
    <row r="1085" spans="1:5" x14ac:dyDescent="0.25">
      <c r="A1085" t="s">
        <v>60</v>
      </c>
      <c r="B1085">
        <v>2008</v>
      </c>
      <c r="C1085" t="s">
        <v>3007</v>
      </c>
      <c r="D1085" s="22">
        <f t="shared" si="18"/>
        <v>0.92968101912795709</v>
      </c>
      <c r="E1085">
        <v>1.0785646</v>
      </c>
    </row>
    <row r="1086" spans="1:5" x14ac:dyDescent="0.25">
      <c r="A1086" t="s">
        <v>60</v>
      </c>
      <c r="B1086">
        <v>2009</v>
      </c>
      <c r="C1086" t="s">
        <v>3007</v>
      </c>
      <c r="D1086" s="22">
        <f t="shared" si="18"/>
        <v>0.94083695414572388</v>
      </c>
      <c r="E1086">
        <v>1.0915071000000001</v>
      </c>
    </row>
    <row r="1087" spans="1:5" x14ac:dyDescent="0.25">
      <c r="A1087" t="s">
        <v>60</v>
      </c>
      <c r="B1087">
        <v>2010</v>
      </c>
      <c r="C1087" t="s">
        <v>3007</v>
      </c>
      <c r="D1087" s="22">
        <f t="shared" si="18"/>
        <v>0.96911394163900921</v>
      </c>
      <c r="E1087">
        <v>1.1243125</v>
      </c>
    </row>
    <row r="1088" spans="1:5" x14ac:dyDescent="0.25">
      <c r="A1088" t="s">
        <v>60</v>
      </c>
      <c r="B1088">
        <v>2011</v>
      </c>
      <c r="C1088" t="s">
        <v>3007</v>
      </c>
      <c r="D1088" s="22">
        <f t="shared" si="18"/>
        <v>0.98530623073947299</v>
      </c>
      <c r="E1088">
        <v>1.1430978999999999</v>
      </c>
    </row>
    <row r="1089" spans="1:5" x14ac:dyDescent="0.25">
      <c r="A1089" t="s">
        <v>60</v>
      </c>
      <c r="B1089">
        <v>2012</v>
      </c>
      <c r="C1089" t="s">
        <v>3007</v>
      </c>
      <c r="D1089" s="22">
        <f t="shared" si="18"/>
        <v>1</v>
      </c>
      <c r="E1089">
        <v>1.1601448000000001</v>
      </c>
    </row>
    <row r="1090" spans="1:5" x14ac:dyDescent="0.25">
      <c r="A1090" t="s">
        <v>60</v>
      </c>
      <c r="B1090">
        <v>2013</v>
      </c>
      <c r="C1090" t="s">
        <v>3007</v>
      </c>
      <c r="D1090" s="22">
        <f t="shared" si="18"/>
        <v>1.0160331710317538</v>
      </c>
      <c r="E1090">
        <v>1.1787456000000001</v>
      </c>
    </row>
    <row r="1091" spans="1:5" x14ac:dyDescent="0.25">
      <c r="A1091" t="s">
        <v>60</v>
      </c>
      <c r="B1091">
        <v>2014</v>
      </c>
      <c r="C1091" t="s">
        <v>3007</v>
      </c>
      <c r="D1091" s="22">
        <f t="shared" ref="D1091:D1099" si="19">E1091/$E$585</f>
        <v>1.0371985462504336</v>
      </c>
      <c r="E1091">
        <v>1.2033005000000001</v>
      </c>
    </row>
    <row r="1092" spans="1:5" x14ac:dyDescent="0.25">
      <c r="A1092" t="s">
        <v>60</v>
      </c>
      <c r="B1092">
        <v>2015</v>
      </c>
      <c r="C1092" t="s">
        <v>3007</v>
      </c>
      <c r="D1092" s="22">
        <f t="shared" si="19"/>
        <v>1.0617060042849822</v>
      </c>
      <c r="E1092">
        <v>1.2317327</v>
      </c>
    </row>
    <row r="1093" spans="1:5" x14ac:dyDescent="0.25">
      <c r="A1093" t="s">
        <v>60</v>
      </c>
      <c r="B1093">
        <v>2016</v>
      </c>
      <c r="C1093" t="s">
        <v>3007</v>
      </c>
      <c r="D1093" s="22">
        <f t="shared" si="19"/>
        <v>1.0740860968389463</v>
      </c>
      <c r="E1093">
        <v>1.2460954</v>
      </c>
    </row>
    <row r="1094" spans="1:5" x14ac:dyDescent="0.25">
      <c r="A1094" t="s">
        <v>60</v>
      </c>
      <c r="B1094">
        <v>2017</v>
      </c>
      <c r="C1094" t="s">
        <v>3007</v>
      </c>
      <c r="D1094" s="22">
        <f t="shared" si="19"/>
        <v>1.0930968272236361</v>
      </c>
      <c r="E1094">
        <v>1.2681506</v>
      </c>
    </row>
    <row r="1095" spans="1:5" x14ac:dyDescent="0.25">
      <c r="A1095" t="s">
        <v>60</v>
      </c>
      <c r="B1095">
        <v>2018</v>
      </c>
      <c r="C1095" t="s">
        <v>3007</v>
      </c>
      <c r="D1095" s="22">
        <f t="shared" si="19"/>
        <v>1.1204060044918529</v>
      </c>
      <c r="E1095">
        <v>1.2998331999999999</v>
      </c>
    </row>
    <row r="1096" spans="1:5" x14ac:dyDescent="0.25">
      <c r="A1096" t="s">
        <v>60</v>
      </c>
      <c r="B1096">
        <v>2019</v>
      </c>
      <c r="C1096" t="s">
        <v>3007</v>
      </c>
      <c r="D1096" s="22">
        <f t="shared" si="19"/>
        <v>1.1481239238412309</v>
      </c>
      <c r="E1096">
        <v>1.33199</v>
      </c>
    </row>
    <row r="1097" spans="1:5" x14ac:dyDescent="0.25">
      <c r="A1097" t="s">
        <v>60</v>
      </c>
      <c r="B1097">
        <v>2020</v>
      </c>
      <c r="C1097" t="s">
        <v>3007</v>
      </c>
      <c r="D1097" s="22">
        <f t="shared" si="19"/>
        <v>1.2126453525456478</v>
      </c>
      <c r="E1097">
        <v>1.4068442000000001</v>
      </c>
    </row>
    <row r="1098" spans="1:5" x14ac:dyDescent="0.25">
      <c r="A1098" t="s">
        <v>60</v>
      </c>
      <c r="B1098">
        <v>2021</v>
      </c>
      <c r="C1098" t="s">
        <v>3007</v>
      </c>
      <c r="D1098" s="22">
        <f t="shared" si="19"/>
        <v>1.2570003330618729</v>
      </c>
      <c r="E1098">
        <v>1.4583024</v>
      </c>
    </row>
    <row r="1099" spans="1:5" x14ac:dyDescent="0.25">
      <c r="A1099" t="s">
        <v>60</v>
      </c>
      <c r="B1099">
        <v>2022</v>
      </c>
      <c r="C1099" t="s">
        <v>3007</v>
      </c>
      <c r="D1099" s="22">
        <f t="shared" si="19"/>
        <v>1.3018174110679976</v>
      </c>
      <c r="E1099">
        <v>1.5102967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4CDA8-8863-444F-8C7C-C4F52E877A33}">
  <dimension ref="A2:T11"/>
  <sheetViews>
    <sheetView workbookViewId="0">
      <selection activeCell="B10" sqref="B10"/>
    </sheetView>
  </sheetViews>
  <sheetFormatPr defaultRowHeight="15" x14ac:dyDescent="0.25"/>
  <cols>
    <col min="1" max="1" width="11.42578125" bestFit="1" customWidth="1"/>
    <col min="2" max="2" width="22" bestFit="1" customWidth="1"/>
  </cols>
  <sheetData>
    <row r="2" spans="1:20" x14ac:dyDescent="0.25">
      <c r="A2" t="s">
        <v>2989</v>
      </c>
    </row>
    <row r="3" spans="1:20" x14ac:dyDescent="0.25">
      <c r="B3">
        <v>2005</v>
      </c>
      <c r="C3">
        <v>2006</v>
      </c>
      <c r="D3">
        <v>2007</v>
      </c>
      <c r="E3">
        <v>2008</v>
      </c>
      <c r="F3">
        <v>2009</v>
      </c>
      <c r="G3">
        <v>2010</v>
      </c>
      <c r="H3">
        <v>2011</v>
      </c>
      <c r="I3">
        <v>2012</v>
      </c>
      <c r="J3">
        <v>2013</v>
      </c>
      <c r="K3">
        <v>2014</v>
      </c>
      <c r="L3">
        <v>2015</v>
      </c>
      <c r="M3">
        <v>2016</v>
      </c>
      <c r="N3">
        <v>2017</v>
      </c>
      <c r="O3">
        <v>2018</v>
      </c>
      <c r="P3">
        <v>2019</v>
      </c>
      <c r="Q3">
        <v>2020</v>
      </c>
      <c r="R3">
        <v>2021</v>
      </c>
      <c r="S3">
        <v>2022</v>
      </c>
      <c r="T3">
        <v>2023</v>
      </c>
    </row>
    <row r="4" spans="1:20" x14ac:dyDescent="0.25">
      <c r="A4" t="s">
        <v>177</v>
      </c>
      <c r="C4" s="24">
        <v>0.7</v>
      </c>
      <c r="D4" s="24">
        <v>0.7</v>
      </c>
      <c r="E4" s="24">
        <v>0.7</v>
      </c>
      <c r="F4" s="24">
        <v>0.7</v>
      </c>
      <c r="G4" s="24">
        <v>0.7</v>
      </c>
      <c r="H4" s="24">
        <v>0.7</v>
      </c>
      <c r="I4" s="24">
        <v>0.7</v>
      </c>
      <c r="J4" s="24">
        <v>0.7</v>
      </c>
      <c r="K4" s="24">
        <v>0.7</v>
      </c>
      <c r="L4" s="24">
        <v>0.7</v>
      </c>
      <c r="M4" s="24">
        <v>0.7</v>
      </c>
      <c r="N4" s="24">
        <v>0.7</v>
      </c>
      <c r="O4" s="24">
        <v>0.7</v>
      </c>
      <c r="P4" s="24">
        <v>0.7</v>
      </c>
      <c r="Q4" s="24">
        <v>0.6</v>
      </c>
      <c r="R4" s="24">
        <v>0.6</v>
      </c>
      <c r="S4" s="24">
        <v>0.6</v>
      </c>
      <c r="T4" s="24">
        <v>0.6</v>
      </c>
    </row>
    <row r="5" spans="1:20" x14ac:dyDescent="0.25">
      <c r="A5" t="s">
        <v>2986</v>
      </c>
      <c r="C5" s="22">
        <v>0.61</v>
      </c>
      <c r="D5" s="22">
        <v>0.61</v>
      </c>
      <c r="E5" s="22">
        <v>0.61</v>
      </c>
      <c r="F5" s="22">
        <v>0.61</v>
      </c>
      <c r="G5" s="22">
        <v>0.61</v>
      </c>
      <c r="H5" s="22">
        <v>0.61</v>
      </c>
      <c r="I5" s="22">
        <v>0.61</v>
      </c>
      <c r="J5" s="22">
        <v>0.61</v>
      </c>
      <c r="K5" s="22">
        <v>0.61</v>
      </c>
      <c r="L5" s="22">
        <v>0.61</v>
      </c>
      <c r="M5" s="22">
        <v>0.61</v>
      </c>
      <c r="N5" s="22">
        <v>0.61</v>
      </c>
      <c r="O5" s="22">
        <v>0.6</v>
      </c>
      <c r="P5" s="22">
        <v>0.6</v>
      </c>
      <c r="Q5" s="22">
        <v>0.6</v>
      </c>
      <c r="R5" s="22">
        <v>0.6</v>
      </c>
      <c r="S5" s="22">
        <v>0.6</v>
      </c>
      <c r="T5" s="22">
        <v>0.6</v>
      </c>
    </row>
    <row r="6" spans="1:20" x14ac:dyDescent="0.25">
      <c r="A6" t="s">
        <v>160</v>
      </c>
      <c r="B6" s="66"/>
      <c r="C6" s="66"/>
      <c r="D6" s="66"/>
      <c r="E6" s="66"/>
      <c r="F6" s="66"/>
      <c r="G6" s="66"/>
      <c r="H6" s="66"/>
      <c r="I6" s="66"/>
      <c r="J6" s="66"/>
      <c r="K6" s="66"/>
      <c r="L6" s="66"/>
      <c r="M6" s="66"/>
      <c r="N6" s="66"/>
      <c r="O6" s="66"/>
      <c r="P6" s="66"/>
      <c r="Q6" s="66"/>
      <c r="R6" s="66"/>
      <c r="S6" s="66"/>
    </row>
    <row r="8" spans="1:20" x14ac:dyDescent="0.25">
      <c r="A8" t="s">
        <v>3071</v>
      </c>
      <c r="B8" s="101">
        <f>AVERAGE(Data!L3:L578)</f>
        <v>0.63555555555556242</v>
      </c>
    </row>
    <row r="10" spans="1:20" x14ac:dyDescent="0.25">
      <c r="A10" s="105" t="s">
        <v>3087</v>
      </c>
      <c r="B10" s="105" t="s">
        <v>3088</v>
      </c>
    </row>
    <row r="11" spans="1:20" x14ac:dyDescent="0.25">
      <c r="B11" s="105" t="s">
        <v>3089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04AB2-0AFD-4107-B688-53FB264801E8}">
  <dimension ref="B7:C9"/>
  <sheetViews>
    <sheetView tabSelected="1" workbookViewId="0">
      <selection activeCell="W14" sqref="W14"/>
    </sheetView>
  </sheetViews>
  <sheetFormatPr defaultRowHeight="15" x14ac:dyDescent="0.25"/>
  <cols>
    <col min="3" max="3" width="22" bestFit="1" customWidth="1"/>
  </cols>
  <sheetData>
    <row r="7" spans="2:3" x14ac:dyDescent="0.25">
      <c r="B7" t="s">
        <v>3071</v>
      </c>
      <c r="C7" s="80">
        <f>AVERAGE(Data!U3:U578)</f>
        <v>6.0711428454585853E-2</v>
      </c>
    </row>
    <row r="9" spans="2:3" x14ac:dyDescent="0.25">
      <c r="B9" s="105" t="s">
        <v>3102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B72618-9A97-4B83-93AF-F24AF6A15ED1}">
  <dimension ref="A2:T11"/>
  <sheetViews>
    <sheetView workbookViewId="0">
      <selection activeCell="A10" sqref="A10"/>
    </sheetView>
  </sheetViews>
  <sheetFormatPr defaultRowHeight="15" x14ac:dyDescent="0.25"/>
  <cols>
    <col min="1" max="1" width="11.28515625" customWidth="1"/>
    <col min="2" max="2" width="13.5703125" customWidth="1"/>
    <col min="3" max="3" width="8.140625" customWidth="1"/>
  </cols>
  <sheetData>
    <row r="2" spans="1:20" x14ac:dyDescent="0.25">
      <c r="A2" t="s">
        <v>2984</v>
      </c>
    </row>
    <row r="3" spans="1:20" x14ac:dyDescent="0.25">
      <c r="B3">
        <v>2005</v>
      </c>
      <c r="C3">
        <v>2006</v>
      </c>
      <c r="D3">
        <v>2007</v>
      </c>
      <c r="E3">
        <v>2008</v>
      </c>
      <c r="F3">
        <v>2009</v>
      </c>
      <c r="G3">
        <v>2010</v>
      </c>
      <c r="H3">
        <v>2011</v>
      </c>
      <c r="I3">
        <v>2012</v>
      </c>
      <c r="J3">
        <v>2013</v>
      </c>
      <c r="K3">
        <v>2014</v>
      </c>
      <c r="L3">
        <v>2015</v>
      </c>
      <c r="M3">
        <v>2016</v>
      </c>
      <c r="N3">
        <v>2017</v>
      </c>
      <c r="O3">
        <v>2018</v>
      </c>
      <c r="P3">
        <v>2019</v>
      </c>
      <c r="Q3">
        <v>2020</v>
      </c>
      <c r="R3">
        <v>2021</v>
      </c>
      <c r="S3">
        <v>2022</v>
      </c>
      <c r="T3">
        <v>2023</v>
      </c>
    </row>
    <row r="4" spans="1:20" x14ac:dyDescent="0.25">
      <c r="A4" t="s">
        <v>177</v>
      </c>
      <c r="C4">
        <v>6.5000000000000002E-2</v>
      </c>
      <c r="D4">
        <v>6.5000000000000002E-2</v>
      </c>
      <c r="E4">
        <v>6.5000000000000002E-2</v>
      </c>
      <c r="F4">
        <v>6.5000000000000002E-2</v>
      </c>
      <c r="G4">
        <v>6.5000000000000002E-2</v>
      </c>
      <c r="H4">
        <v>6.5000000000000002E-2</v>
      </c>
      <c r="I4">
        <v>6.5000000000000002E-2</v>
      </c>
      <c r="J4">
        <v>6.5000000000000002E-2</v>
      </c>
      <c r="K4">
        <v>6.5000000000000002E-2</v>
      </c>
      <c r="L4">
        <v>6.5000000000000002E-2</v>
      </c>
      <c r="M4">
        <v>6.5000000000000002E-2</v>
      </c>
      <c r="N4">
        <v>6.5000000000000002E-2</v>
      </c>
      <c r="O4">
        <v>6.5000000000000002E-2</v>
      </c>
      <c r="P4">
        <v>6.5000000000000002E-2</v>
      </c>
      <c r="Q4">
        <v>6.0999999999999999E-2</v>
      </c>
      <c r="R4">
        <v>6.0999999999999999E-2</v>
      </c>
      <c r="S4">
        <v>6.0999999999999999E-2</v>
      </c>
      <c r="T4">
        <v>6.0999999999999999E-2</v>
      </c>
    </row>
    <row r="5" spans="1:20" x14ac:dyDescent="0.25">
      <c r="A5" t="s">
        <v>2986</v>
      </c>
      <c r="C5" s="65">
        <v>7.0000000000000007E-2</v>
      </c>
      <c r="D5" s="65">
        <v>7.0000000000000007E-2</v>
      </c>
      <c r="E5" s="65">
        <v>7.0000000000000007E-2</v>
      </c>
      <c r="F5" s="65">
        <v>7.0000000000000007E-2</v>
      </c>
      <c r="G5" s="65">
        <v>7.0000000000000007E-2</v>
      </c>
      <c r="H5" s="65">
        <v>7.0000000000000007E-2</v>
      </c>
      <c r="I5" s="65">
        <v>7.0000000000000007E-2</v>
      </c>
      <c r="J5" s="65">
        <v>7.0000000000000007E-2</v>
      </c>
      <c r="K5" s="65">
        <v>7.0000000000000007E-2</v>
      </c>
      <c r="L5" s="65">
        <v>7.0000000000000007E-2</v>
      </c>
      <c r="M5" s="22">
        <v>7.0000000000000007E-2</v>
      </c>
      <c r="N5" s="22">
        <v>7.0000000000000007E-2</v>
      </c>
      <c r="O5" s="22">
        <v>7.0000000000000007E-2</v>
      </c>
      <c r="P5" s="22">
        <v>7.0000000000000007E-2</v>
      </c>
      <c r="Q5" s="22">
        <v>7.0000000000000007E-2</v>
      </c>
      <c r="R5" s="22">
        <v>7.0000000000000007E-2</v>
      </c>
      <c r="S5" s="22">
        <v>7.0000000000000007E-2</v>
      </c>
      <c r="T5" s="22">
        <v>7.0000000000000007E-2</v>
      </c>
    </row>
    <row r="6" spans="1:20" x14ac:dyDescent="0.25">
      <c r="B6" s="66"/>
      <c r="C6" s="66"/>
      <c r="D6" s="66"/>
      <c r="E6" s="66"/>
      <c r="F6" s="66"/>
      <c r="G6" s="66"/>
      <c r="H6" s="66"/>
      <c r="I6" s="66"/>
      <c r="J6" s="66"/>
      <c r="K6" s="66"/>
      <c r="L6" s="66"/>
      <c r="M6" s="66"/>
      <c r="N6" s="66"/>
      <c r="O6" s="66"/>
      <c r="P6" s="66"/>
      <c r="Q6" s="66"/>
      <c r="R6" s="66"/>
      <c r="S6" s="66"/>
    </row>
    <row r="8" spans="1:20" x14ac:dyDescent="0.25">
      <c r="A8" t="s">
        <v>3071</v>
      </c>
      <c r="B8" s="102">
        <f>AVERAGE(Data!K3:K578)</f>
        <v>6.7607638888889002E-2</v>
      </c>
    </row>
    <row r="10" spans="1:20" x14ac:dyDescent="0.25">
      <c r="A10" s="105" t="s">
        <v>3090</v>
      </c>
      <c r="B10" s="105" t="s">
        <v>3091</v>
      </c>
    </row>
    <row r="11" spans="1:20" x14ac:dyDescent="0.25">
      <c r="B11" s="105" t="s">
        <v>3092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DA2511-8DF1-4503-99B5-5C2CAC17D1C1}">
  <dimension ref="A1:T30"/>
  <sheetViews>
    <sheetView topLeftCell="A7" workbookViewId="0">
      <selection activeCell="E9" sqref="E9"/>
    </sheetView>
  </sheetViews>
  <sheetFormatPr defaultRowHeight="15" x14ac:dyDescent="0.25"/>
  <cols>
    <col min="1" max="1" width="18.28515625" bestFit="1" customWidth="1"/>
    <col min="2" max="2" width="22" bestFit="1" customWidth="1"/>
    <col min="3" max="20" width="13.7109375" bestFit="1" customWidth="1"/>
  </cols>
  <sheetData>
    <row r="1" spans="1:20" x14ac:dyDescent="0.25">
      <c r="A1" s="25" t="s">
        <v>74</v>
      </c>
    </row>
    <row r="2" spans="1:20" x14ac:dyDescent="0.25">
      <c r="A2" t="s">
        <v>178</v>
      </c>
      <c r="C2" s="41">
        <v>38534</v>
      </c>
      <c r="D2" s="41">
        <v>38899</v>
      </c>
      <c r="E2" s="41">
        <v>39264</v>
      </c>
      <c r="F2" s="41">
        <v>39630</v>
      </c>
      <c r="G2" s="41">
        <v>39995</v>
      </c>
      <c r="H2" s="41">
        <v>40360</v>
      </c>
      <c r="I2" s="41">
        <v>40725</v>
      </c>
      <c r="J2" s="41">
        <v>41091</v>
      </c>
      <c r="K2" s="41">
        <v>41456</v>
      </c>
      <c r="L2" s="41">
        <v>41821</v>
      </c>
      <c r="M2" s="41">
        <v>42186</v>
      </c>
      <c r="N2" s="41">
        <v>42552</v>
      </c>
      <c r="O2" s="41">
        <v>42917</v>
      </c>
      <c r="P2" s="41">
        <v>43282</v>
      </c>
      <c r="Q2" s="41">
        <v>43647</v>
      </c>
      <c r="R2" s="41">
        <v>44013</v>
      </c>
      <c r="S2" s="41">
        <v>44378</v>
      </c>
      <c r="T2" s="41">
        <v>44743</v>
      </c>
    </row>
    <row r="3" spans="1:20" x14ac:dyDescent="0.25">
      <c r="A3" t="s">
        <v>2990</v>
      </c>
      <c r="C3" s="22">
        <v>1.4566286141442522E-2</v>
      </c>
      <c r="D3" s="22">
        <v>1.2045002630475095E-2</v>
      </c>
      <c r="E3" s="22">
        <v>1.2482226536236568E-2</v>
      </c>
      <c r="F3" s="22">
        <v>2.426548740620306E-2</v>
      </c>
      <c r="G3" s="22">
        <v>3.3118054966351534E-2</v>
      </c>
      <c r="H3" s="22">
        <v>3.7945076110393383E-2</v>
      </c>
      <c r="I3" s="22">
        <v>4.1025254866978104E-2</v>
      </c>
      <c r="J3" s="22">
        <v>3.5531002101689461E-2</v>
      </c>
      <c r="K3" s="22">
        <v>2.8105030122976424E-2</v>
      </c>
      <c r="L3" s="22">
        <v>1.9043574273204918E-2</v>
      </c>
      <c r="M3" s="22">
        <v>1.7211607269182239E-2</v>
      </c>
      <c r="N3" s="22">
        <v>2.3255030447062178E-2</v>
      </c>
      <c r="O3" s="22">
        <v>2.1401007311156316E-2</v>
      </c>
      <c r="P3" s="22">
        <v>1.4985168476461367E-2</v>
      </c>
      <c r="Q3" s="22">
        <v>1.9209491222851746E-2</v>
      </c>
      <c r="R3" s="22">
        <v>1.8593402691058497E-2</v>
      </c>
      <c r="S3" s="22">
        <v>1.2914985687206807E-2</v>
      </c>
      <c r="T3" s="22">
        <v>1.8290963677871679E-2</v>
      </c>
    </row>
    <row r="4" spans="1:20" x14ac:dyDescent="0.25">
      <c r="A4" t="s">
        <v>2985</v>
      </c>
      <c r="C4" s="41">
        <v>38718</v>
      </c>
      <c r="D4" s="41">
        <v>39083</v>
      </c>
      <c r="E4" s="41">
        <v>39448</v>
      </c>
      <c r="F4" s="41">
        <v>39814</v>
      </c>
      <c r="G4" s="41">
        <v>40179</v>
      </c>
      <c r="H4" s="41">
        <v>40544</v>
      </c>
      <c r="I4" s="41">
        <v>40909</v>
      </c>
      <c r="J4" s="41">
        <v>41275</v>
      </c>
      <c r="K4" s="41">
        <v>41640</v>
      </c>
      <c r="L4" s="41">
        <v>42005</v>
      </c>
      <c r="M4" s="41">
        <v>42370</v>
      </c>
      <c r="N4" s="41">
        <v>42736</v>
      </c>
      <c r="O4" s="41">
        <v>43101</v>
      </c>
      <c r="P4" s="41">
        <v>43466</v>
      </c>
      <c r="Q4" s="41">
        <v>43831</v>
      </c>
      <c r="R4" s="41">
        <v>44197</v>
      </c>
      <c r="S4" s="41">
        <v>44562</v>
      </c>
      <c r="T4" s="41">
        <v>44927</v>
      </c>
    </row>
    <row r="5" spans="1:20" x14ac:dyDescent="0.25">
      <c r="A5" t="s">
        <v>2990</v>
      </c>
      <c r="C5" s="22">
        <v>1.3628679357529705E-2</v>
      </c>
      <c r="D5" s="22">
        <v>1.1741972089049812E-2</v>
      </c>
      <c r="E5" s="22">
        <v>1.5818426749813173E-2</v>
      </c>
      <c r="F5" s="22">
        <v>3.0675556095101121E-2</v>
      </c>
      <c r="G5" s="22">
        <v>3.5575479758060947E-2</v>
      </c>
      <c r="H5" s="22">
        <v>4.0412812257058929E-2</v>
      </c>
      <c r="I5" s="22">
        <v>3.8287201096740477E-2</v>
      </c>
      <c r="J5" s="22">
        <v>3.2945327399322995E-2</v>
      </c>
      <c r="K5" s="22">
        <v>2.3219139619382378E-2</v>
      </c>
      <c r="L5" s="22">
        <v>1.6442393213860519E-2</v>
      </c>
      <c r="M5" s="22">
        <v>1.9843943893621718E-2</v>
      </c>
      <c r="N5" s="22">
        <v>2.4333555609686117E-2</v>
      </c>
      <c r="O5" s="22">
        <v>1.7565815344234313E-2</v>
      </c>
      <c r="P5" s="22">
        <v>1.4987452929578763E-2</v>
      </c>
      <c r="Q5" s="22">
        <v>1.8493444693935719E-2</v>
      </c>
      <c r="R5" s="22">
        <v>1.675955627860256E-2</v>
      </c>
      <c r="S5" s="22">
        <v>1.3428135743912363E-2</v>
      </c>
      <c r="T5" s="22">
        <v>2.5064764225167721E-2</v>
      </c>
    </row>
    <row r="8" spans="1:20" x14ac:dyDescent="0.25">
      <c r="B8" s="25" t="s">
        <v>2986</v>
      </c>
      <c r="C8" s="25" t="s">
        <v>3076</v>
      </c>
      <c r="E8" s="105" t="s">
        <v>3087</v>
      </c>
    </row>
    <row r="9" spans="1:20" x14ac:dyDescent="0.25">
      <c r="A9">
        <v>2006</v>
      </c>
      <c r="B9" s="81">
        <v>1.9100001081824303E-2</v>
      </c>
      <c r="C9" s="50">
        <v>1.3628679357529705E-2</v>
      </c>
      <c r="E9" s="105" t="s">
        <v>3088</v>
      </c>
    </row>
    <row r="10" spans="1:20" x14ac:dyDescent="0.25">
      <c r="A10">
        <v>2007</v>
      </c>
      <c r="B10" s="81">
        <v>1.9100001081824303E-2</v>
      </c>
      <c r="C10" s="50">
        <v>1.1741972089049812E-2</v>
      </c>
      <c r="E10" s="105" t="s">
        <v>3093</v>
      </c>
    </row>
    <row r="11" spans="1:20" x14ac:dyDescent="0.25">
      <c r="A11">
        <v>2008</v>
      </c>
      <c r="B11" s="50">
        <v>1.9100001081824303E-2</v>
      </c>
      <c r="C11" s="50">
        <v>1.5818426749813173E-2</v>
      </c>
    </row>
    <row r="12" spans="1:20" x14ac:dyDescent="0.25">
      <c r="A12">
        <v>2009</v>
      </c>
      <c r="B12" s="50">
        <v>2.4900002405047417E-2</v>
      </c>
      <c r="C12" s="50">
        <v>3.0675556095101121E-2</v>
      </c>
    </row>
    <row r="13" spans="1:20" x14ac:dyDescent="0.25">
      <c r="A13">
        <v>2010</v>
      </c>
      <c r="B13" s="50">
        <v>-8.9999969350174102E-4</v>
      </c>
      <c r="C13" s="50">
        <v>3.5575479758060947E-2</v>
      </c>
    </row>
    <row r="14" spans="1:20" x14ac:dyDescent="0.25">
      <c r="A14">
        <v>2011</v>
      </c>
      <c r="B14" s="50">
        <v>1.640000008046627E-2</v>
      </c>
      <c r="C14" s="50">
        <v>4.0412812257058929E-2</v>
      </c>
    </row>
    <row r="15" spans="1:20" x14ac:dyDescent="0.25">
      <c r="A15">
        <v>2012</v>
      </c>
      <c r="B15" s="50">
        <v>2.1700000390410423E-2</v>
      </c>
      <c r="C15" s="50">
        <v>3.8287201096740477E-2</v>
      </c>
    </row>
    <row r="16" spans="1:20" x14ac:dyDescent="0.25">
      <c r="A16">
        <v>2013</v>
      </c>
      <c r="B16" s="50">
        <v>2.200000174343586E-2</v>
      </c>
      <c r="C16" s="50">
        <v>3.2945327399322995E-2</v>
      </c>
    </row>
    <row r="17" spans="1:3" x14ac:dyDescent="0.25">
      <c r="A17">
        <v>2014</v>
      </c>
      <c r="B17" s="50">
        <v>1.2500000186264515E-2</v>
      </c>
      <c r="C17" s="50">
        <v>2.3219139619382378E-2</v>
      </c>
    </row>
    <row r="18" spans="1:3" x14ac:dyDescent="0.25">
      <c r="A18">
        <v>2015</v>
      </c>
      <c r="B18" s="50">
        <v>2.930000051856041E-2</v>
      </c>
      <c r="C18" s="50">
        <v>1.6442393213860519E-2</v>
      </c>
    </row>
    <row r="19" spans="1:3" x14ac:dyDescent="0.25">
      <c r="A19">
        <v>2016</v>
      </c>
      <c r="B19" s="50">
        <v>2.4800000712275505E-2</v>
      </c>
      <c r="C19" s="50">
        <v>1.9843943893621718E-2</v>
      </c>
    </row>
    <row r="20" spans="1:3" x14ac:dyDescent="0.25">
      <c r="A20">
        <v>2017</v>
      </c>
      <c r="B20" s="50">
        <v>1.4200000092387199E-2</v>
      </c>
      <c r="C20" s="50">
        <v>2.4333555609686117E-2</v>
      </c>
    </row>
    <row r="21" spans="1:3" x14ac:dyDescent="0.25">
      <c r="A21">
        <v>2018</v>
      </c>
      <c r="B21" s="50">
        <v>2.0500000566244125E-2</v>
      </c>
      <c r="C21" s="50">
        <v>1.7565815344234313E-2</v>
      </c>
    </row>
    <row r="22" spans="1:3" x14ac:dyDescent="0.25">
      <c r="A22">
        <v>2019</v>
      </c>
      <c r="B22" s="50">
        <v>2.669999934732914E-2</v>
      </c>
      <c r="C22" s="50">
        <v>1.4987452929578763E-2</v>
      </c>
    </row>
    <row r="23" spans="1:3" x14ac:dyDescent="0.25">
      <c r="A23">
        <v>2020</v>
      </c>
      <c r="B23" s="50">
        <v>2.7200000360608101E-2</v>
      </c>
      <c r="C23" s="50">
        <v>1.8493444693935719E-2</v>
      </c>
    </row>
    <row r="24" spans="1:3" x14ac:dyDescent="0.25">
      <c r="A24">
        <v>2021</v>
      </c>
      <c r="B24" s="50">
        <v>9.8999990150332451E-3</v>
      </c>
      <c r="C24" s="50">
        <v>1.675955627860256E-2</v>
      </c>
    </row>
    <row r="25" spans="1:3" x14ac:dyDescent="0.25">
      <c r="A25">
        <v>2022</v>
      </c>
      <c r="B25" s="50">
        <v>-1.0900001041591167E-2</v>
      </c>
      <c r="C25" s="50">
        <v>1.3428135743912363E-2</v>
      </c>
    </row>
    <row r="26" spans="1:3" x14ac:dyDescent="0.25">
      <c r="A26">
        <v>2023</v>
      </c>
      <c r="B26" s="50">
        <v>-2.5000013411045074E-3</v>
      </c>
      <c r="C26" s="50">
        <v>2.5064764225167721E-2</v>
      </c>
    </row>
    <row r="30" spans="1:3" x14ac:dyDescent="0.25">
      <c r="A30" t="s">
        <v>3071</v>
      </c>
      <c r="B30" s="80">
        <f>AVERAGE(Data!M3:M578)</f>
        <v>1.8866095258786526E-2</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664E9-878A-413A-BC3E-CE741CD6974A}">
  <dimension ref="A1:S9"/>
  <sheetViews>
    <sheetView workbookViewId="0">
      <selection activeCell="A9" sqref="A9"/>
    </sheetView>
  </sheetViews>
  <sheetFormatPr defaultRowHeight="15" x14ac:dyDescent="0.25"/>
  <cols>
    <col min="1" max="1" width="21.7109375" bestFit="1" customWidth="1"/>
    <col min="2" max="19" width="9.42578125" bestFit="1" customWidth="1"/>
  </cols>
  <sheetData>
    <row r="1" spans="1:19" x14ac:dyDescent="0.25">
      <c r="A1" t="s">
        <v>177</v>
      </c>
    </row>
    <row r="2" spans="1:19" x14ac:dyDescent="0.25">
      <c r="A2" t="s">
        <v>178</v>
      </c>
      <c r="B2" s="17">
        <v>38534</v>
      </c>
      <c r="C2" s="17">
        <v>38899</v>
      </c>
      <c r="D2" s="17">
        <v>39264</v>
      </c>
      <c r="E2" s="17">
        <v>39630</v>
      </c>
      <c r="F2" s="17">
        <v>39995</v>
      </c>
      <c r="G2" s="17">
        <v>40360</v>
      </c>
      <c r="H2" s="17">
        <v>40725</v>
      </c>
      <c r="I2" s="17">
        <v>41091</v>
      </c>
      <c r="J2" s="17">
        <v>41456</v>
      </c>
      <c r="K2" s="17">
        <v>41821</v>
      </c>
      <c r="L2" s="17">
        <v>42186</v>
      </c>
      <c r="M2" s="17">
        <v>42552</v>
      </c>
      <c r="N2" s="17">
        <v>42917</v>
      </c>
      <c r="O2" s="17">
        <v>43282</v>
      </c>
      <c r="P2" s="17">
        <v>43647</v>
      </c>
      <c r="Q2" s="17">
        <v>44013</v>
      </c>
      <c r="R2" s="17">
        <v>44378</v>
      </c>
      <c r="S2" s="17">
        <v>44743</v>
      </c>
    </row>
    <row r="3" spans="1:19" x14ac:dyDescent="0.25">
      <c r="A3" t="s">
        <v>176</v>
      </c>
      <c r="B3" s="22">
        <v>5.426912643678157E-2</v>
      </c>
      <c r="C3" s="22">
        <v>5.3919233716475105E-2</v>
      </c>
      <c r="D3" s="22">
        <v>5.7988804597701157E-2</v>
      </c>
      <c r="E3" s="22">
        <v>6.1664279693486562E-2</v>
      </c>
      <c r="F3" s="22">
        <v>5.0201352490421458E-2</v>
      </c>
      <c r="G3" s="22">
        <v>5.53847662835249E-2</v>
      </c>
      <c r="H3" s="22">
        <v>5.3279996168582359E-2</v>
      </c>
      <c r="I3" s="22">
        <v>4.0734919847328237E-2</v>
      </c>
      <c r="J3" s="22">
        <v>3.2822367816091928E-2</v>
      </c>
      <c r="K3" s="22">
        <v>4.0165766283524897E-2</v>
      </c>
      <c r="L3" s="22">
        <v>3.0020766283524885E-2</v>
      </c>
      <c r="M3" s="22">
        <v>2.6436217557251892E-2</v>
      </c>
      <c r="N3" s="22">
        <v>2.4512636015325683E-2</v>
      </c>
      <c r="O3" s="22">
        <v>2.7157053639846742E-2</v>
      </c>
      <c r="P3" s="22">
        <v>2.2606862068965519E-2</v>
      </c>
      <c r="Q3" s="22">
        <v>1.0552530534351149E-2</v>
      </c>
      <c r="R3" s="22">
        <v>1.197089826823935E-2</v>
      </c>
      <c r="S3" s="22">
        <v>2.1272680333333457E-2</v>
      </c>
    </row>
    <row r="5" spans="1:19" x14ac:dyDescent="0.25">
      <c r="A5" t="s">
        <v>179</v>
      </c>
      <c r="B5" s="17">
        <v>38718</v>
      </c>
      <c r="C5" s="17">
        <v>39083</v>
      </c>
      <c r="D5" s="17">
        <v>39448</v>
      </c>
      <c r="E5" s="17">
        <v>39814</v>
      </c>
      <c r="F5" s="17">
        <v>40179</v>
      </c>
      <c r="G5" s="17">
        <v>40544</v>
      </c>
      <c r="H5" s="17">
        <v>40909</v>
      </c>
      <c r="I5" s="17">
        <v>41275</v>
      </c>
      <c r="J5" s="17">
        <v>41640</v>
      </c>
      <c r="K5" s="17">
        <v>42005</v>
      </c>
      <c r="L5" s="17">
        <v>42370</v>
      </c>
      <c r="M5" s="17">
        <v>42736</v>
      </c>
      <c r="N5" s="17">
        <v>43101</v>
      </c>
      <c r="O5" s="17">
        <v>43466</v>
      </c>
      <c r="P5" s="17">
        <v>43831</v>
      </c>
      <c r="Q5" s="17">
        <v>44197</v>
      </c>
      <c r="R5" s="17">
        <v>44562</v>
      </c>
      <c r="S5" s="17">
        <v>44927</v>
      </c>
    </row>
    <row r="6" spans="1:19" x14ac:dyDescent="0.25">
      <c r="A6" t="s">
        <v>176</v>
      </c>
      <c r="B6" s="22">
        <v>5.3417563218390807E-2</v>
      </c>
      <c r="C6" s="22">
        <v>5.5915448275862062E-2</v>
      </c>
      <c r="D6" s="22">
        <v>5.9901413793103479E-2</v>
      </c>
      <c r="E6" s="22">
        <v>5.8180736641221385E-2</v>
      </c>
      <c r="F6" s="22">
        <v>5.0849831417624482E-2</v>
      </c>
      <c r="G6" s="22">
        <v>5.3883252873563221E-2</v>
      </c>
      <c r="H6" s="22">
        <v>4.9203157088122638E-2</v>
      </c>
      <c r="I6" s="22">
        <v>3.4398406130268198E-2</v>
      </c>
      <c r="J6" s="22">
        <v>3.7335528735632194E-2</v>
      </c>
      <c r="K6" s="22">
        <v>3.6691022988505746E-2</v>
      </c>
      <c r="L6" s="22">
        <v>2.7318697318007675E-2</v>
      </c>
      <c r="M6" s="22">
        <v>2.3623553435114495E-2</v>
      </c>
      <c r="N6" s="22">
        <v>2.6630697318007671E-2</v>
      </c>
      <c r="O6" s="22">
        <v>2.6902325670498089E-2</v>
      </c>
      <c r="P6" s="22">
        <v>1.5094363984674335E-2</v>
      </c>
      <c r="Q6" s="22">
        <v>9.3841374045801531E-3</v>
      </c>
      <c r="R6" s="22">
        <v>1.4853985032344853E-2</v>
      </c>
      <c r="S6" s="22">
        <v>3.2216700075174791E-2</v>
      </c>
    </row>
    <row r="9" spans="1:19" x14ac:dyDescent="0.25">
      <c r="A9" s="105" t="s">
        <v>3094</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EDF149-0727-47D4-9D40-4377439A1253}">
  <dimension ref="A1:E24"/>
  <sheetViews>
    <sheetView workbookViewId="0">
      <selection activeCell="A22" sqref="A22:B22"/>
    </sheetView>
  </sheetViews>
  <sheetFormatPr defaultRowHeight="15" x14ac:dyDescent="0.25"/>
  <cols>
    <col min="5" max="5" width="15.140625" bestFit="1" customWidth="1"/>
  </cols>
  <sheetData>
    <row r="1" spans="1:5" x14ac:dyDescent="0.25">
      <c r="B1" t="s">
        <v>3076</v>
      </c>
      <c r="C1" t="s">
        <v>2986</v>
      </c>
      <c r="D1" t="s">
        <v>3077</v>
      </c>
      <c r="E1" s="90" t="s">
        <v>3078</v>
      </c>
    </row>
    <row r="2" spans="1:5" x14ac:dyDescent="0.25">
      <c r="A2">
        <v>2025</v>
      </c>
      <c r="B2">
        <v>0.6</v>
      </c>
      <c r="D2">
        <v>0.6</v>
      </c>
      <c r="E2" s="90">
        <v>0.6</v>
      </c>
    </row>
    <row r="3" spans="1:5" x14ac:dyDescent="0.25">
      <c r="A3">
        <v>2006</v>
      </c>
      <c r="B3">
        <v>0.6</v>
      </c>
      <c r="D3">
        <v>0.6</v>
      </c>
      <c r="E3" s="90">
        <v>0.6</v>
      </c>
    </row>
    <row r="4" spans="1:5" x14ac:dyDescent="0.25">
      <c r="A4">
        <v>2007</v>
      </c>
      <c r="B4">
        <v>0.6</v>
      </c>
      <c r="D4">
        <v>0.6</v>
      </c>
      <c r="E4" s="90">
        <v>0.6</v>
      </c>
    </row>
    <row r="5" spans="1:5" x14ac:dyDescent="0.25">
      <c r="A5">
        <v>2008</v>
      </c>
      <c r="B5">
        <v>0.6</v>
      </c>
      <c r="D5">
        <v>0.6</v>
      </c>
      <c r="E5" s="90">
        <v>0.6</v>
      </c>
    </row>
    <row r="6" spans="1:5" x14ac:dyDescent="0.25">
      <c r="A6">
        <v>2009</v>
      </c>
      <c r="B6">
        <v>0.6</v>
      </c>
      <c r="D6">
        <v>0.6</v>
      </c>
      <c r="E6" s="90">
        <v>0.6</v>
      </c>
    </row>
    <row r="7" spans="1:5" x14ac:dyDescent="0.25">
      <c r="A7">
        <v>2010</v>
      </c>
      <c r="B7">
        <v>0.6</v>
      </c>
      <c r="D7">
        <v>0.6</v>
      </c>
      <c r="E7" s="90">
        <v>0.6</v>
      </c>
    </row>
    <row r="8" spans="1:5" x14ac:dyDescent="0.25">
      <c r="A8">
        <v>2011</v>
      </c>
      <c r="B8">
        <v>0.6</v>
      </c>
      <c r="D8">
        <v>0.6</v>
      </c>
      <c r="E8" s="90">
        <v>0.6</v>
      </c>
    </row>
    <row r="9" spans="1:5" x14ac:dyDescent="0.25">
      <c r="A9">
        <v>2012</v>
      </c>
      <c r="B9">
        <v>0.6</v>
      </c>
      <c r="C9">
        <v>0.44</v>
      </c>
      <c r="D9">
        <v>0.6</v>
      </c>
      <c r="E9" s="90">
        <v>0.6</v>
      </c>
    </row>
    <row r="10" spans="1:5" x14ac:dyDescent="0.25">
      <c r="A10">
        <v>2013</v>
      </c>
      <c r="B10">
        <v>0.6</v>
      </c>
      <c r="C10">
        <v>0.44</v>
      </c>
      <c r="D10">
        <v>0.6</v>
      </c>
      <c r="E10" s="90">
        <v>0.6</v>
      </c>
    </row>
    <row r="11" spans="1:5" x14ac:dyDescent="0.25">
      <c r="A11">
        <v>2014</v>
      </c>
      <c r="B11">
        <v>0.6</v>
      </c>
      <c r="C11">
        <v>0.44</v>
      </c>
      <c r="D11">
        <v>0.6</v>
      </c>
      <c r="E11" s="90">
        <v>0.6</v>
      </c>
    </row>
    <row r="12" spans="1:5" x14ac:dyDescent="0.25">
      <c r="A12">
        <v>2015</v>
      </c>
      <c r="B12">
        <v>0.6</v>
      </c>
      <c r="C12">
        <v>0.44</v>
      </c>
      <c r="D12">
        <v>0.6</v>
      </c>
      <c r="E12" s="90">
        <v>0.6</v>
      </c>
    </row>
    <row r="13" spans="1:5" x14ac:dyDescent="0.25">
      <c r="A13">
        <v>2016</v>
      </c>
      <c r="B13">
        <v>0.6</v>
      </c>
      <c r="C13">
        <v>0.44</v>
      </c>
      <c r="D13">
        <v>0.6</v>
      </c>
      <c r="E13" s="90">
        <v>0.6</v>
      </c>
    </row>
    <row r="14" spans="1:5" x14ac:dyDescent="0.25">
      <c r="A14">
        <v>2017</v>
      </c>
      <c r="B14">
        <v>0.6</v>
      </c>
      <c r="C14">
        <v>0.44</v>
      </c>
      <c r="D14">
        <v>0.6</v>
      </c>
      <c r="E14" s="90">
        <v>0.6</v>
      </c>
    </row>
    <row r="15" spans="1:5" x14ac:dyDescent="0.25">
      <c r="A15">
        <v>2018</v>
      </c>
      <c r="B15">
        <v>0.6</v>
      </c>
      <c r="C15">
        <v>0.42</v>
      </c>
      <c r="D15">
        <v>0.6</v>
      </c>
      <c r="E15" s="90">
        <v>0.6</v>
      </c>
    </row>
    <row r="16" spans="1:5" x14ac:dyDescent="0.25">
      <c r="A16">
        <v>2019</v>
      </c>
      <c r="B16">
        <v>0.6</v>
      </c>
      <c r="C16">
        <v>0.42</v>
      </c>
      <c r="D16">
        <v>0.6</v>
      </c>
      <c r="E16" s="90">
        <v>0.6</v>
      </c>
    </row>
    <row r="17" spans="1:5" x14ac:dyDescent="0.25">
      <c r="A17">
        <v>2020</v>
      </c>
      <c r="B17">
        <v>0.6</v>
      </c>
      <c r="C17">
        <v>0.42</v>
      </c>
      <c r="D17">
        <v>0.6</v>
      </c>
      <c r="E17" s="90">
        <v>0.6</v>
      </c>
    </row>
    <row r="18" spans="1:5" x14ac:dyDescent="0.25">
      <c r="A18">
        <v>2021</v>
      </c>
      <c r="B18">
        <v>0.6</v>
      </c>
      <c r="C18">
        <v>0.42</v>
      </c>
      <c r="D18">
        <v>0.6</v>
      </c>
      <c r="E18" s="90">
        <v>0.6</v>
      </c>
    </row>
    <row r="19" spans="1:5" x14ac:dyDescent="0.25">
      <c r="A19">
        <v>2022</v>
      </c>
      <c r="B19">
        <v>0.6</v>
      </c>
      <c r="C19">
        <v>0.42</v>
      </c>
      <c r="D19">
        <v>0.6</v>
      </c>
      <c r="E19" s="90">
        <v>0.6</v>
      </c>
    </row>
    <row r="20" spans="1:5" x14ac:dyDescent="0.25">
      <c r="A20">
        <v>2023</v>
      </c>
      <c r="B20">
        <v>0.6</v>
      </c>
      <c r="C20">
        <v>0.42</v>
      </c>
      <c r="E20" s="90">
        <v>0.6</v>
      </c>
    </row>
    <row r="22" spans="1:5" x14ac:dyDescent="0.25">
      <c r="A22" s="105" t="s">
        <v>3098</v>
      </c>
      <c r="B22" s="105" t="s">
        <v>3096</v>
      </c>
    </row>
    <row r="23" spans="1:5" x14ac:dyDescent="0.25">
      <c r="B23" s="105" t="s">
        <v>3097</v>
      </c>
    </row>
    <row r="24" spans="1:5" x14ac:dyDescent="0.25">
      <c r="B24" s="105" t="s">
        <v>3099</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0BB7B7-BCAC-4211-9EAC-A8CF81AF1021}">
  <dimension ref="A1:L5913"/>
  <sheetViews>
    <sheetView workbookViewId="0"/>
  </sheetViews>
  <sheetFormatPr defaultRowHeight="15" x14ac:dyDescent="0.25"/>
  <cols>
    <col min="1" max="1" width="13.42578125" style="42" bestFit="1" customWidth="1"/>
    <col min="2" max="2" width="21.85546875" style="42" bestFit="1" customWidth="1"/>
    <col min="3" max="4" width="25.85546875" style="42" bestFit="1" customWidth="1"/>
    <col min="5" max="5" width="28.140625" style="42" bestFit="1" customWidth="1"/>
    <col min="6" max="6" width="6.7109375" style="42" customWidth="1"/>
    <col min="7" max="7" width="11.5703125" style="42" bestFit="1" customWidth="1"/>
    <col min="8" max="8" width="10.7109375" style="42" bestFit="1" customWidth="1"/>
    <col min="9" max="9" width="21.85546875" style="42" bestFit="1" customWidth="1"/>
    <col min="10" max="10" width="9.140625" style="42"/>
    <col min="11" max="11" width="11.5703125" style="42" bestFit="1" customWidth="1"/>
    <col min="12" max="16384" width="9.140625" style="42"/>
  </cols>
  <sheetData>
    <row r="1" spans="1:12" x14ac:dyDescent="0.25">
      <c r="A1" s="42" t="s">
        <v>180</v>
      </c>
    </row>
    <row r="2" spans="1:12" x14ac:dyDescent="0.25">
      <c r="A2" s="43" t="s">
        <v>181</v>
      </c>
    </row>
    <row r="3" spans="1:12" x14ac:dyDescent="0.25">
      <c r="A3" s="44" t="s">
        <v>182</v>
      </c>
      <c r="B3" s="45"/>
      <c r="C3" s="46" t="s">
        <v>183</v>
      </c>
      <c r="D3" s="46" t="s">
        <v>184</v>
      </c>
      <c r="E3" s="46" t="s">
        <v>185</v>
      </c>
      <c r="F3" s="47"/>
      <c r="G3" s="48"/>
      <c r="H3" s="45"/>
      <c r="I3" s="45" t="s">
        <v>176</v>
      </c>
    </row>
    <row r="4" spans="1:12" x14ac:dyDescent="0.25">
      <c r="A4" s="49">
        <v>38720</v>
      </c>
      <c r="B4" s="50">
        <v>5.7009999999999998E-2</v>
      </c>
      <c r="C4" s="51"/>
      <c r="D4" s="51"/>
      <c r="E4" s="52"/>
      <c r="F4" s="52"/>
      <c r="G4" s="53">
        <v>2006</v>
      </c>
      <c r="H4" s="54">
        <v>39082</v>
      </c>
      <c r="I4" s="87">
        <f>AVERAGE(B4:B221)</f>
        <v>5.8149954128440359E-2</v>
      </c>
      <c r="J4" s="55"/>
      <c r="L4" s="56"/>
    </row>
    <row r="5" spans="1:12" x14ac:dyDescent="0.25">
      <c r="A5" s="49">
        <v>38751</v>
      </c>
      <c r="B5" s="50">
        <v>5.6989999999999999E-2</v>
      </c>
      <c r="C5" s="51"/>
      <c r="D5" s="51"/>
      <c r="E5" s="52"/>
      <c r="F5" s="52"/>
      <c r="G5" s="53">
        <v>2007</v>
      </c>
      <c r="H5" s="54">
        <v>39447</v>
      </c>
      <c r="I5" s="87">
        <f>AVERAGE(B222:B482)</f>
        <v>6.2786743295019154E-2</v>
      </c>
    </row>
    <row r="6" spans="1:12" x14ac:dyDescent="0.25">
      <c r="A6" s="49">
        <v>38779</v>
      </c>
      <c r="B6" s="50">
        <v>5.7160000000000002E-2</v>
      </c>
      <c r="C6" s="51"/>
      <c r="D6" s="51"/>
      <c r="E6" s="52"/>
      <c r="F6" s="52"/>
      <c r="G6" s="53">
        <v>2008</v>
      </c>
      <c r="H6" s="54">
        <v>39813</v>
      </c>
      <c r="I6" s="87">
        <f>AVERAGE(B483:B744)</f>
        <v>6.0896374045801512E-2</v>
      </c>
    </row>
    <row r="7" spans="1:12" x14ac:dyDescent="0.25">
      <c r="A7" s="49">
        <v>38871</v>
      </c>
      <c r="B7" s="50">
        <v>5.7340000000000002E-2</v>
      </c>
      <c r="C7" s="51"/>
      <c r="D7" s="51"/>
      <c r="E7" s="52"/>
      <c r="F7" s="52"/>
      <c r="G7" s="53">
        <v>2009</v>
      </c>
      <c r="H7" s="54">
        <v>40178</v>
      </c>
      <c r="I7" s="87">
        <f>AVERAGE(B745:B1005)</f>
        <v>5.6882873563218396E-2</v>
      </c>
    </row>
    <row r="8" spans="1:12" x14ac:dyDescent="0.25">
      <c r="A8" s="49">
        <v>38901</v>
      </c>
      <c r="B8" s="50">
        <v>5.7540000000000001E-2</v>
      </c>
      <c r="C8" s="51"/>
      <c r="D8" s="51"/>
      <c r="E8" s="52"/>
      <c r="F8" s="52"/>
      <c r="G8" s="53">
        <v>2010</v>
      </c>
      <c r="H8" s="54">
        <v>40543</v>
      </c>
      <c r="I8" s="87">
        <f>AVERAGE(B1006:B1266)</f>
        <v>5.6131877394636001E-2</v>
      </c>
    </row>
    <row r="9" spans="1:12" x14ac:dyDescent="0.25">
      <c r="A9" s="49">
        <v>38932</v>
      </c>
      <c r="B9" s="50">
        <v>5.747E-2</v>
      </c>
      <c r="C9" s="51"/>
      <c r="D9" s="51"/>
      <c r="E9" s="52"/>
      <c r="F9" s="52"/>
      <c r="G9" s="53">
        <v>2011</v>
      </c>
      <c r="H9" s="54">
        <v>40908</v>
      </c>
      <c r="I9" s="87">
        <f>AVERAGE(B1267:B1527)</f>
        <v>4.9462183908045985E-2</v>
      </c>
    </row>
    <row r="10" spans="1:12" x14ac:dyDescent="0.25">
      <c r="A10" s="49">
        <v>38963</v>
      </c>
      <c r="B10" s="50">
        <v>5.7669999999999999E-2</v>
      </c>
      <c r="C10" s="51"/>
      <c r="D10" s="51"/>
      <c r="E10" s="52"/>
      <c r="F10" s="52"/>
      <c r="G10" s="53">
        <v>2012</v>
      </c>
      <c r="H10" s="54">
        <v>41274</v>
      </c>
      <c r="I10" s="87">
        <f>AVERAGE(B1528:B1797)</f>
        <v>3.646118518518518E-2</v>
      </c>
    </row>
    <row r="11" spans="1:12" x14ac:dyDescent="0.25">
      <c r="A11" s="49">
        <v>38993</v>
      </c>
      <c r="B11" s="50">
        <v>5.7680000000000002E-2</v>
      </c>
      <c r="C11" s="51"/>
      <c r="D11" s="51"/>
      <c r="E11" s="52"/>
      <c r="F11" s="52"/>
      <c r="G11" s="53">
        <v>2013</v>
      </c>
      <c r="H11" s="54">
        <v>41639</v>
      </c>
      <c r="I11" s="87">
        <f>AVERAGE(B1798:B2053)</f>
        <v>4.1064492187499975E-2</v>
      </c>
    </row>
    <row r="12" spans="1:12" x14ac:dyDescent="0.25">
      <c r="A12" s="49" t="s">
        <v>186</v>
      </c>
      <c r="B12" s="50">
        <v>5.765E-2</v>
      </c>
      <c r="C12" s="51"/>
      <c r="D12" s="51"/>
      <c r="E12" s="52"/>
      <c r="F12" s="52"/>
      <c r="G12" s="53">
        <v>2014</v>
      </c>
      <c r="H12" s="54">
        <v>42004</v>
      </c>
      <c r="I12" s="87">
        <f>AVERAGE(B2054:B2305)</f>
        <v>4.3099365079365085E-2</v>
      </c>
    </row>
    <row r="13" spans="1:12" x14ac:dyDescent="0.25">
      <c r="A13" s="49" t="s">
        <v>187</v>
      </c>
      <c r="B13" s="50">
        <v>5.7759999999999999E-2</v>
      </c>
      <c r="C13" s="51"/>
      <c r="D13" s="51"/>
      <c r="E13" s="52"/>
      <c r="F13" s="52"/>
      <c r="G13" s="53">
        <v>2015</v>
      </c>
      <c r="H13" s="54">
        <v>42369</v>
      </c>
      <c r="I13" s="87">
        <f>AVERAGE(B2306:B2559)</f>
        <v>3.4332322834645657E-2</v>
      </c>
    </row>
    <row r="14" spans="1:12" x14ac:dyDescent="0.25">
      <c r="A14" s="49" t="s">
        <v>188</v>
      </c>
      <c r="B14" s="50">
        <v>5.7239999999999999E-2</v>
      </c>
      <c r="C14" s="51"/>
      <c r="D14" s="51"/>
      <c r="E14" s="52"/>
      <c r="F14" s="52"/>
      <c r="G14" s="53">
        <v>2016</v>
      </c>
      <c r="H14" s="54">
        <v>42735</v>
      </c>
      <c r="I14" s="87">
        <f>AVERAGE(B2560:B2816)</f>
        <v>2.763081712062259E-2</v>
      </c>
    </row>
    <row r="15" spans="1:12" x14ac:dyDescent="0.25">
      <c r="A15" s="49" t="s">
        <v>189</v>
      </c>
      <c r="B15" s="50">
        <v>5.7389999999999997E-2</v>
      </c>
      <c r="C15" s="51"/>
      <c r="D15" s="51"/>
      <c r="E15" s="52"/>
      <c r="F15" s="52"/>
      <c r="G15" s="53">
        <v>2017</v>
      </c>
      <c r="H15" s="54">
        <v>43100</v>
      </c>
      <c r="I15" s="87">
        <f>AVERAGE(B2817:B3072)</f>
        <v>2.9930390625000008E-2</v>
      </c>
    </row>
    <row r="16" spans="1:12" x14ac:dyDescent="0.25">
      <c r="A16" s="49" t="s">
        <v>190</v>
      </c>
      <c r="B16" s="50">
        <v>5.704E-2</v>
      </c>
      <c r="C16" s="51"/>
      <c r="D16" s="51"/>
      <c r="E16" s="52"/>
      <c r="F16" s="52"/>
      <c r="G16" s="53">
        <v>2018</v>
      </c>
      <c r="H16" s="54">
        <v>43465</v>
      </c>
      <c r="I16" s="87">
        <f>AVERAGE(B3073:B3327)</f>
        <v>2.7533960784313759E-2</v>
      </c>
    </row>
    <row r="17" spans="1:11" x14ac:dyDescent="0.25">
      <c r="A17" s="49" t="s">
        <v>191</v>
      </c>
      <c r="B17" s="50">
        <v>5.7540000000000001E-2</v>
      </c>
      <c r="C17" s="51"/>
      <c r="D17" s="51"/>
      <c r="E17" s="52"/>
      <c r="F17" s="52"/>
      <c r="G17" s="53">
        <v>2019</v>
      </c>
      <c r="H17" s="54">
        <v>43830</v>
      </c>
      <c r="I17" s="87">
        <f>AVERAGE(B3328:B3585)</f>
        <v>1.657635658914729E-2</v>
      </c>
    </row>
    <row r="18" spans="1:11" x14ac:dyDescent="0.25">
      <c r="A18" s="49" t="s">
        <v>192</v>
      </c>
      <c r="B18" s="50">
        <v>5.7489999999999999E-2</v>
      </c>
      <c r="C18" s="51"/>
      <c r="D18" s="51"/>
      <c r="E18" s="52"/>
      <c r="F18" s="52"/>
      <c r="G18" s="53">
        <v>2020</v>
      </c>
      <c r="H18" s="54">
        <v>44196</v>
      </c>
      <c r="I18" s="87">
        <f>AVERAGE(B3586:B3841)</f>
        <v>8.9256640625000015E-3</v>
      </c>
    </row>
    <row r="19" spans="1:11" x14ac:dyDescent="0.25">
      <c r="A19" s="49" t="s">
        <v>193</v>
      </c>
      <c r="B19" s="50">
        <v>5.7759999999999999E-2</v>
      </c>
      <c r="C19" s="51"/>
      <c r="D19" s="51"/>
      <c r="E19" s="52"/>
      <c r="F19" s="52"/>
      <c r="G19" s="53">
        <v>2021</v>
      </c>
      <c r="H19" s="54">
        <v>44561</v>
      </c>
      <c r="I19" s="87">
        <f>AVERAGE(B3842:B4097)</f>
        <v>1.8290664062500003E-2</v>
      </c>
    </row>
    <row r="20" spans="1:11" x14ac:dyDescent="0.25">
      <c r="A20" s="49" t="s">
        <v>194</v>
      </c>
      <c r="B20" s="50">
        <v>5.7799999999999997E-2</v>
      </c>
      <c r="C20" s="51"/>
      <c r="D20" s="51"/>
      <c r="E20" s="52"/>
      <c r="F20" s="52"/>
      <c r="G20" s="53">
        <v>2022</v>
      </c>
      <c r="H20" s="54">
        <v>44926</v>
      </c>
      <c r="I20" s="87">
        <f>AVERAGE(B4098:B4352)</f>
        <v>3.637247058823527E-2</v>
      </c>
    </row>
    <row r="21" spans="1:11" x14ac:dyDescent="0.25">
      <c r="A21" s="49" t="s">
        <v>195</v>
      </c>
      <c r="B21" s="50">
        <v>5.7239999999999999E-2</v>
      </c>
      <c r="C21" s="51"/>
      <c r="D21" s="51"/>
      <c r="E21" s="52"/>
      <c r="F21" s="52"/>
      <c r="G21" s="53">
        <v>2023</v>
      </c>
      <c r="H21" s="54">
        <v>45291</v>
      </c>
      <c r="I21" s="88">
        <f>AVERAGE(B4353:B4607)</f>
        <v>4.6308196078431403E-2</v>
      </c>
    </row>
    <row r="22" spans="1:11" x14ac:dyDescent="0.25">
      <c r="A22" s="49" t="s">
        <v>196</v>
      </c>
      <c r="B22" s="50">
        <v>5.6329999999999998E-2</v>
      </c>
      <c r="C22" s="51"/>
      <c r="D22" s="51"/>
      <c r="E22" s="52"/>
      <c r="F22" s="52"/>
      <c r="G22" s="52"/>
      <c r="I22" s="57"/>
    </row>
    <row r="23" spans="1:11" x14ac:dyDescent="0.25">
      <c r="A23" s="49" t="s">
        <v>197</v>
      </c>
      <c r="B23" s="50">
        <v>5.6559999999999999E-2</v>
      </c>
      <c r="C23" s="51">
        <f>AVERAGE(B4:B23)</f>
        <v>5.7333000000000002E-2</v>
      </c>
      <c r="D23" s="51"/>
      <c r="E23" s="52"/>
      <c r="F23" s="52"/>
      <c r="G23" s="52"/>
      <c r="K23" s="58"/>
    </row>
    <row r="24" spans="1:11" x14ac:dyDescent="0.25">
      <c r="A24" s="49" t="s">
        <v>198</v>
      </c>
      <c r="B24" s="50">
        <v>5.6559999999999999E-2</v>
      </c>
      <c r="C24" s="51">
        <f>AVERAGE(B5:B24)</f>
        <v>5.73105E-2</v>
      </c>
      <c r="D24" s="51"/>
      <c r="E24" s="52"/>
      <c r="F24" s="52"/>
      <c r="G24" s="52"/>
    </row>
    <row r="25" spans="1:11" x14ac:dyDescent="0.25">
      <c r="A25" s="49" t="s">
        <v>199</v>
      </c>
      <c r="B25" s="50">
        <v>5.6559999999999999E-2</v>
      </c>
      <c r="C25" s="51">
        <f t="shared" ref="C25:C88" si="0">AVERAGE(B6:B25)</f>
        <v>5.7288999999999993E-2</v>
      </c>
      <c r="D25" s="51"/>
      <c r="E25" s="52"/>
      <c r="F25" s="52"/>
      <c r="G25" s="52"/>
    </row>
    <row r="26" spans="1:11" x14ac:dyDescent="0.25">
      <c r="A26" s="49" t="s">
        <v>200</v>
      </c>
      <c r="B26" s="50">
        <v>5.6559999999999999E-2</v>
      </c>
      <c r="C26" s="51">
        <f t="shared" si="0"/>
        <v>5.725899999999999E-2</v>
      </c>
      <c r="D26" s="51"/>
      <c r="E26" s="52"/>
      <c r="F26" s="52"/>
      <c r="G26" s="52"/>
    </row>
    <row r="27" spans="1:11" x14ac:dyDescent="0.25">
      <c r="A27" s="49">
        <v>38780</v>
      </c>
      <c r="B27" s="50">
        <v>5.6559999999999999E-2</v>
      </c>
      <c r="C27" s="51">
        <f t="shared" si="0"/>
        <v>5.7219999999999993E-2</v>
      </c>
      <c r="D27" s="51"/>
      <c r="E27" s="52"/>
      <c r="F27" s="52"/>
      <c r="G27" s="52"/>
    </row>
    <row r="28" spans="1:11" x14ac:dyDescent="0.25">
      <c r="A28" s="49">
        <v>38811</v>
      </c>
      <c r="B28" s="50">
        <v>5.6559999999999999E-2</v>
      </c>
      <c r="C28" s="51">
        <f t="shared" si="0"/>
        <v>5.7170999999999986E-2</v>
      </c>
      <c r="D28" s="51"/>
      <c r="E28" s="52"/>
      <c r="F28" s="52"/>
      <c r="G28" s="52"/>
    </row>
    <row r="29" spans="1:11" x14ac:dyDescent="0.25">
      <c r="A29" s="49">
        <v>38841</v>
      </c>
      <c r="B29" s="50">
        <v>5.6559999999999999E-2</v>
      </c>
      <c r="C29" s="51">
        <f t="shared" si="0"/>
        <v>5.7125499999999982E-2</v>
      </c>
      <c r="D29" s="51"/>
      <c r="E29" s="52"/>
      <c r="F29" s="52"/>
      <c r="G29" s="52"/>
    </row>
    <row r="30" spans="1:11" x14ac:dyDescent="0.25">
      <c r="A30" s="49">
        <v>38872</v>
      </c>
      <c r="B30" s="50">
        <v>5.7169999999999999E-2</v>
      </c>
      <c r="C30" s="51">
        <f t="shared" si="0"/>
        <v>5.7100499999999978E-2</v>
      </c>
      <c r="D30" s="51"/>
      <c r="E30" s="52"/>
      <c r="F30" s="52"/>
      <c r="G30" s="52"/>
    </row>
    <row r="31" spans="1:11" x14ac:dyDescent="0.25">
      <c r="A31" s="49">
        <v>38902</v>
      </c>
      <c r="B31" s="50">
        <v>5.7509999999999999E-2</v>
      </c>
      <c r="C31" s="51">
        <f t="shared" si="0"/>
        <v>5.7091999999999976E-2</v>
      </c>
      <c r="D31" s="51"/>
      <c r="E31" s="52"/>
      <c r="F31" s="52"/>
      <c r="G31" s="52"/>
    </row>
    <row r="32" spans="1:11" x14ac:dyDescent="0.25">
      <c r="A32" s="49">
        <v>38994</v>
      </c>
      <c r="B32" s="50">
        <v>5.7910000000000003E-2</v>
      </c>
      <c r="C32" s="51">
        <f t="shared" si="0"/>
        <v>5.7104999999999975E-2</v>
      </c>
      <c r="D32" s="51"/>
      <c r="E32" s="52"/>
      <c r="F32" s="52"/>
      <c r="G32" s="52"/>
    </row>
    <row r="33" spans="1:7" x14ac:dyDescent="0.25">
      <c r="A33" s="49">
        <v>39025</v>
      </c>
      <c r="B33" s="50">
        <v>5.7639999999999997E-2</v>
      </c>
      <c r="C33" s="51">
        <f t="shared" si="0"/>
        <v>5.7098999999999969E-2</v>
      </c>
      <c r="D33" s="51"/>
      <c r="E33" s="52"/>
      <c r="F33" s="52"/>
      <c r="G33" s="52"/>
    </row>
    <row r="34" spans="1:7" x14ac:dyDescent="0.25">
      <c r="A34" s="49">
        <v>39055</v>
      </c>
      <c r="B34" s="50">
        <v>5.7439999999999998E-2</v>
      </c>
      <c r="C34" s="51">
        <f t="shared" si="0"/>
        <v>5.7108999999999965E-2</v>
      </c>
      <c r="D34" s="51"/>
      <c r="E34" s="52"/>
      <c r="F34" s="52"/>
      <c r="G34" s="52"/>
    </row>
    <row r="35" spans="1:7" x14ac:dyDescent="0.25">
      <c r="A35" s="49" t="s">
        <v>201</v>
      </c>
      <c r="B35" s="50">
        <v>5.7700000000000001E-2</v>
      </c>
      <c r="C35" s="51">
        <f t="shared" si="0"/>
        <v>5.7124499999999988E-2</v>
      </c>
      <c r="D35" s="51"/>
      <c r="E35" s="52"/>
      <c r="F35" s="52"/>
      <c r="G35" s="52"/>
    </row>
    <row r="36" spans="1:7" x14ac:dyDescent="0.25">
      <c r="A36" s="49" t="s">
        <v>202</v>
      </c>
      <c r="B36" s="50">
        <v>5.7700000000000001E-2</v>
      </c>
      <c r="C36" s="51">
        <f t="shared" si="0"/>
        <v>5.7157499999999993E-2</v>
      </c>
      <c r="D36" s="51"/>
      <c r="E36" s="52"/>
      <c r="F36" s="52"/>
      <c r="G36" s="52"/>
    </row>
    <row r="37" spans="1:7" x14ac:dyDescent="0.25">
      <c r="A37" s="49" t="s">
        <v>203</v>
      </c>
      <c r="B37" s="50">
        <v>5.7700000000000001E-2</v>
      </c>
      <c r="C37" s="51">
        <f t="shared" si="0"/>
        <v>5.7165500000000001E-2</v>
      </c>
      <c r="D37" s="51"/>
      <c r="E37" s="52"/>
      <c r="F37" s="52"/>
      <c r="G37" s="52"/>
    </row>
    <row r="38" spans="1:7" x14ac:dyDescent="0.25">
      <c r="A38" s="49" t="s">
        <v>204</v>
      </c>
      <c r="B38" s="50">
        <v>5.7849999999999999E-2</v>
      </c>
      <c r="C38" s="51">
        <f>AVERAGE(B19:B38)</f>
        <v>5.7183499999999998E-2</v>
      </c>
      <c r="D38" s="51"/>
      <c r="E38" s="52"/>
      <c r="F38" s="52"/>
      <c r="G38" s="52"/>
    </row>
    <row r="39" spans="1:7" x14ac:dyDescent="0.25">
      <c r="A39" s="49" t="s">
        <v>205</v>
      </c>
      <c r="B39" s="50">
        <v>5.765E-2</v>
      </c>
      <c r="C39" s="51">
        <f t="shared" si="0"/>
        <v>5.7177999999999993E-2</v>
      </c>
      <c r="D39" s="51"/>
      <c r="E39" s="52"/>
      <c r="F39" s="52"/>
      <c r="G39" s="52"/>
    </row>
    <row r="40" spans="1:7" x14ac:dyDescent="0.25">
      <c r="A40" s="49" t="s">
        <v>206</v>
      </c>
      <c r="B40" s="50">
        <v>5.7700000000000001E-2</v>
      </c>
      <c r="C40" s="51">
        <f t="shared" si="0"/>
        <v>5.7172999999999995E-2</v>
      </c>
      <c r="D40" s="51"/>
      <c r="E40" s="52"/>
      <c r="F40" s="52"/>
      <c r="G40" s="52"/>
    </row>
    <row r="41" spans="1:7" x14ac:dyDescent="0.25">
      <c r="A41" s="49" t="s">
        <v>207</v>
      </c>
      <c r="B41" s="50">
        <v>5.7520000000000002E-2</v>
      </c>
      <c r="C41" s="51">
        <f t="shared" si="0"/>
        <v>5.7187000000000002E-2</v>
      </c>
      <c r="D41" s="51"/>
      <c r="E41" s="52"/>
      <c r="F41" s="52"/>
      <c r="G41" s="52"/>
    </row>
    <row r="42" spans="1:7" x14ac:dyDescent="0.25">
      <c r="A42" s="49" t="s">
        <v>208</v>
      </c>
      <c r="B42" s="50">
        <v>5.6730000000000003E-2</v>
      </c>
      <c r="C42" s="51">
        <f t="shared" si="0"/>
        <v>5.7206999999999994E-2</v>
      </c>
      <c r="D42" s="51"/>
      <c r="E42" s="52"/>
      <c r="F42" s="52"/>
      <c r="G42" s="52"/>
    </row>
    <row r="43" spans="1:7" x14ac:dyDescent="0.25">
      <c r="A43" s="49" t="s">
        <v>209</v>
      </c>
      <c r="B43" s="50">
        <v>5.6730000000000003E-2</v>
      </c>
      <c r="C43" s="51">
        <f t="shared" si="0"/>
        <v>5.7215499999999989E-2</v>
      </c>
      <c r="D43" s="51"/>
      <c r="E43" s="52"/>
      <c r="F43" s="52"/>
      <c r="G43" s="52"/>
    </row>
    <row r="44" spans="1:7" x14ac:dyDescent="0.25">
      <c r="A44" s="49" t="s">
        <v>210</v>
      </c>
      <c r="B44" s="50">
        <v>5.7669999999999999E-2</v>
      </c>
      <c r="C44" s="51">
        <f t="shared" si="0"/>
        <v>5.7270999999999982E-2</v>
      </c>
      <c r="D44" s="51"/>
      <c r="E44" s="52"/>
      <c r="F44" s="52"/>
      <c r="G44" s="52"/>
    </row>
    <row r="45" spans="1:7" x14ac:dyDescent="0.25">
      <c r="A45" s="49" t="s">
        <v>211</v>
      </c>
      <c r="B45" s="50">
        <v>5.8409999999999997E-2</v>
      </c>
      <c r="C45" s="51">
        <f t="shared" si="0"/>
        <v>5.7363499999999998E-2</v>
      </c>
      <c r="D45" s="51"/>
      <c r="E45" s="52"/>
      <c r="F45" s="52"/>
      <c r="G45" s="52"/>
    </row>
    <row r="46" spans="1:7" x14ac:dyDescent="0.25">
      <c r="A46" s="49" t="s">
        <v>212</v>
      </c>
      <c r="B46" s="50">
        <v>5.806E-2</v>
      </c>
      <c r="C46" s="51">
        <f t="shared" si="0"/>
        <v>5.743849999999999E-2</v>
      </c>
      <c r="D46" s="51"/>
      <c r="E46" s="52"/>
      <c r="F46" s="52"/>
      <c r="G46" s="52"/>
    </row>
    <row r="47" spans="1:7" x14ac:dyDescent="0.25">
      <c r="A47" s="49">
        <v>38722</v>
      </c>
      <c r="B47" s="50">
        <v>5.7700000000000001E-2</v>
      </c>
      <c r="C47" s="51">
        <f t="shared" si="0"/>
        <v>5.7495499999999998E-2</v>
      </c>
      <c r="D47" s="51"/>
      <c r="E47" s="52"/>
      <c r="F47" s="52"/>
      <c r="G47" s="52"/>
    </row>
    <row r="48" spans="1:7" x14ac:dyDescent="0.25">
      <c r="A48" s="49">
        <v>38753</v>
      </c>
      <c r="B48" s="50">
        <v>5.806E-2</v>
      </c>
      <c r="C48" s="51">
        <f t="shared" si="0"/>
        <v>5.757049999999999E-2</v>
      </c>
      <c r="D48" s="51"/>
      <c r="E48" s="52"/>
      <c r="F48" s="52"/>
      <c r="G48" s="52"/>
    </row>
    <row r="49" spans="1:7" x14ac:dyDescent="0.25">
      <c r="A49" s="49">
        <v>38781</v>
      </c>
      <c r="B49" s="50">
        <v>5.8290000000000002E-2</v>
      </c>
      <c r="C49" s="51">
        <f t="shared" si="0"/>
        <v>5.7656999999999993E-2</v>
      </c>
      <c r="D49" s="51"/>
      <c r="E49" s="52"/>
      <c r="F49" s="52"/>
      <c r="G49" s="52"/>
    </row>
    <row r="50" spans="1:7" x14ac:dyDescent="0.25">
      <c r="A50" s="49">
        <v>38812</v>
      </c>
      <c r="B50" s="50">
        <v>5.8169999999999999E-2</v>
      </c>
      <c r="C50" s="51">
        <f t="shared" si="0"/>
        <v>5.7706999999999994E-2</v>
      </c>
      <c r="D50" s="51"/>
      <c r="E50" s="52"/>
      <c r="F50" s="52"/>
      <c r="G50" s="52"/>
    </row>
    <row r="51" spans="1:7" x14ac:dyDescent="0.25">
      <c r="A51" s="49">
        <v>38842</v>
      </c>
      <c r="B51" s="50">
        <v>5.8099999999999999E-2</v>
      </c>
      <c r="C51" s="51">
        <f t="shared" si="0"/>
        <v>5.7736500000000003E-2</v>
      </c>
      <c r="D51" s="51"/>
      <c r="E51" s="52"/>
      <c r="F51" s="52"/>
      <c r="G51" s="52"/>
    </row>
    <row r="52" spans="1:7" x14ac:dyDescent="0.25">
      <c r="A52" s="49">
        <v>38934</v>
      </c>
      <c r="B52" s="50">
        <v>5.7759999999999999E-2</v>
      </c>
      <c r="C52" s="51">
        <f t="shared" si="0"/>
        <v>5.7728999999999996E-2</v>
      </c>
      <c r="D52" s="51"/>
      <c r="E52" s="52"/>
      <c r="F52" s="52"/>
      <c r="G52" s="52"/>
    </row>
    <row r="53" spans="1:7" x14ac:dyDescent="0.25">
      <c r="A53" s="49">
        <v>38965</v>
      </c>
      <c r="B53" s="50">
        <v>5.8200000000000002E-2</v>
      </c>
      <c r="C53" s="51">
        <f t="shared" si="0"/>
        <v>5.7756999999999989E-2</v>
      </c>
      <c r="D53" s="51"/>
      <c r="E53" s="52"/>
      <c r="F53" s="52"/>
      <c r="G53" s="52"/>
    </row>
    <row r="54" spans="1:7" x14ac:dyDescent="0.25">
      <c r="A54" s="49">
        <v>38995</v>
      </c>
      <c r="B54" s="50">
        <v>5.8369999999999998E-2</v>
      </c>
      <c r="C54" s="51">
        <f t="shared" si="0"/>
        <v>5.7803499999999994E-2</v>
      </c>
      <c r="D54" s="51"/>
      <c r="E54" s="52"/>
      <c r="F54" s="52"/>
      <c r="G54" s="52"/>
    </row>
    <row r="55" spans="1:7" x14ac:dyDescent="0.25">
      <c r="A55" s="49">
        <v>39026</v>
      </c>
      <c r="B55" s="50">
        <v>5.8540000000000002E-2</v>
      </c>
      <c r="C55" s="51">
        <f t="shared" si="0"/>
        <v>5.7845500000000008E-2</v>
      </c>
      <c r="D55" s="51"/>
      <c r="E55" s="52"/>
      <c r="F55" s="52"/>
      <c r="G55" s="52"/>
    </row>
    <row r="56" spans="1:7" x14ac:dyDescent="0.25">
      <c r="A56" s="49">
        <v>39056</v>
      </c>
      <c r="B56" s="50">
        <v>5.8630000000000002E-2</v>
      </c>
      <c r="C56" s="51">
        <f t="shared" si="0"/>
        <v>5.7891999999999999E-2</v>
      </c>
      <c r="D56" s="51"/>
      <c r="E56" s="52"/>
      <c r="F56" s="52"/>
      <c r="G56" s="52"/>
    </row>
    <row r="57" spans="1:7" x14ac:dyDescent="0.25">
      <c r="A57" s="49" t="s">
        <v>213</v>
      </c>
      <c r="B57" s="50">
        <v>5.8790000000000002E-2</v>
      </c>
      <c r="C57" s="51">
        <f t="shared" si="0"/>
        <v>5.7946499999999998E-2</v>
      </c>
      <c r="D57" s="51"/>
      <c r="E57" s="52"/>
      <c r="F57" s="52"/>
      <c r="G57" s="52"/>
    </row>
    <row r="58" spans="1:7" x14ac:dyDescent="0.25">
      <c r="A58" s="49" t="s">
        <v>214</v>
      </c>
      <c r="B58" s="50">
        <v>5.8729999999999997E-2</v>
      </c>
      <c r="C58" s="51">
        <f t="shared" si="0"/>
        <v>5.79905E-2</v>
      </c>
      <c r="D58" s="51"/>
      <c r="E58" s="52"/>
      <c r="F58" s="52"/>
      <c r="G58" s="52"/>
    </row>
    <row r="59" spans="1:7" x14ac:dyDescent="0.25">
      <c r="A59" s="49" t="s">
        <v>215</v>
      </c>
      <c r="B59" s="50">
        <v>5.8349999999999999E-2</v>
      </c>
      <c r="C59" s="51">
        <f t="shared" si="0"/>
        <v>5.8025499999999994E-2</v>
      </c>
      <c r="D59" s="51"/>
      <c r="E59" s="52"/>
      <c r="F59" s="52"/>
      <c r="G59" s="52"/>
    </row>
    <row r="60" spans="1:7" x14ac:dyDescent="0.25">
      <c r="A60" s="49" t="s">
        <v>216</v>
      </c>
      <c r="B60" s="50">
        <v>5.8819999999999997E-2</v>
      </c>
      <c r="C60" s="51">
        <f t="shared" si="0"/>
        <v>5.8081500000000008E-2</v>
      </c>
      <c r="D60" s="51"/>
      <c r="E60" s="52"/>
      <c r="F60" s="52"/>
      <c r="G60" s="52"/>
    </row>
    <row r="61" spans="1:7" x14ac:dyDescent="0.25">
      <c r="A61" s="49" t="s">
        <v>217</v>
      </c>
      <c r="B61" s="50">
        <v>5.8569999999999997E-2</v>
      </c>
      <c r="C61" s="51">
        <f t="shared" si="0"/>
        <v>5.8134000000000005E-2</v>
      </c>
      <c r="D61" s="51"/>
      <c r="E61" s="52"/>
      <c r="F61" s="52"/>
      <c r="G61" s="52"/>
    </row>
    <row r="62" spans="1:7" x14ac:dyDescent="0.25">
      <c r="A62" s="49" t="s">
        <v>218</v>
      </c>
      <c r="B62" s="50">
        <v>5.842E-2</v>
      </c>
      <c r="C62" s="51">
        <f t="shared" si="0"/>
        <v>5.8218500000000006E-2</v>
      </c>
      <c r="D62" s="51"/>
      <c r="E62" s="52"/>
      <c r="F62" s="52"/>
      <c r="G62" s="52"/>
    </row>
    <row r="63" spans="1:7" x14ac:dyDescent="0.25">
      <c r="A63" s="49" t="s">
        <v>219</v>
      </c>
      <c r="B63" s="50">
        <v>5.8180000000000003E-2</v>
      </c>
      <c r="C63" s="51">
        <f t="shared" si="0"/>
        <v>5.8290999999999996E-2</v>
      </c>
      <c r="D63" s="51">
        <f>AVERAGE(B4:B63)</f>
        <v>5.7613166666666646E-2</v>
      </c>
      <c r="E63" s="52"/>
      <c r="F63" s="52"/>
      <c r="G63" s="52"/>
    </row>
    <row r="64" spans="1:7" x14ac:dyDescent="0.25">
      <c r="A64" s="49" t="s">
        <v>220</v>
      </c>
      <c r="B64" s="50">
        <v>5.8169999999999999E-2</v>
      </c>
      <c r="C64" s="51">
        <f t="shared" si="0"/>
        <v>5.8315999999999993E-2</v>
      </c>
      <c r="D64" s="51">
        <f t="shared" ref="D64:D127" si="1">AVERAGE(B5:B64)</f>
        <v>5.7632499999999982E-2</v>
      </c>
      <c r="E64" s="52"/>
      <c r="F64" s="52"/>
      <c r="G64" s="52"/>
    </row>
    <row r="65" spans="1:7" x14ac:dyDescent="0.25">
      <c r="A65" s="49" t="s">
        <v>221</v>
      </c>
      <c r="B65" s="50">
        <v>5.7840000000000003E-2</v>
      </c>
      <c r="C65" s="51">
        <f t="shared" si="0"/>
        <v>5.8287500000000006E-2</v>
      </c>
      <c r="D65" s="51">
        <f t="shared" si="1"/>
        <v>5.7646666666666638E-2</v>
      </c>
      <c r="E65" s="52"/>
      <c r="F65" s="52"/>
      <c r="G65" s="52"/>
    </row>
    <row r="66" spans="1:7" x14ac:dyDescent="0.25">
      <c r="A66" s="49" t="s">
        <v>222</v>
      </c>
      <c r="B66" s="50">
        <v>5.7889999999999997E-2</v>
      </c>
      <c r="C66" s="51">
        <f t="shared" si="0"/>
        <v>5.8278999999999991E-2</v>
      </c>
      <c r="D66" s="51">
        <f t="shared" si="1"/>
        <v>5.7658833333333312E-2</v>
      </c>
      <c r="E66" s="52"/>
      <c r="F66" s="52"/>
      <c r="G66" s="52"/>
    </row>
    <row r="67" spans="1:7" x14ac:dyDescent="0.25">
      <c r="A67" s="49" t="s">
        <v>223</v>
      </c>
      <c r="B67" s="50">
        <v>5.79E-2</v>
      </c>
      <c r="C67" s="51">
        <f t="shared" si="0"/>
        <v>5.8288999999999994E-2</v>
      </c>
      <c r="D67" s="51">
        <f t="shared" si="1"/>
        <v>5.7668166666666659E-2</v>
      </c>
      <c r="E67" s="52"/>
      <c r="F67" s="52"/>
      <c r="G67" s="52"/>
    </row>
    <row r="68" spans="1:7" x14ac:dyDescent="0.25">
      <c r="A68" s="49" t="s">
        <v>224</v>
      </c>
      <c r="B68" s="50">
        <v>5.8020000000000002E-2</v>
      </c>
      <c r="C68" s="51">
        <f t="shared" si="0"/>
        <v>5.8286999999999999E-2</v>
      </c>
      <c r="D68" s="51">
        <f t="shared" si="1"/>
        <v>5.7676166666666653E-2</v>
      </c>
      <c r="E68" s="52"/>
      <c r="F68" s="52"/>
      <c r="G68" s="52"/>
    </row>
    <row r="69" spans="1:7" x14ac:dyDescent="0.25">
      <c r="A69" s="49" t="s">
        <v>225</v>
      </c>
      <c r="B69" s="50">
        <v>5.7840000000000003E-2</v>
      </c>
      <c r="C69" s="51">
        <f t="shared" si="0"/>
        <v>5.8264499999999983E-2</v>
      </c>
      <c r="D69" s="51">
        <f t="shared" si="1"/>
        <v>5.7682333333333315E-2</v>
      </c>
      <c r="E69" s="52"/>
      <c r="F69" s="52"/>
      <c r="G69" s="52"/>
    </row>
    <row r="70" spans="1:7" x14ac:dyDescent="0.25">
      <c r="A70" s="49">
        <v>38723</v>
      </c>
      <c r="B70" s="50">
        <v>5.7840000000000003E-2</v>
      </c>
      <c r="C70" s="51">
        <f t="shared" si="0"/>
        <v>5.8248000000000008E-2</v>
      </c>
      <c r="D70" s="51">
        <f t="shared" si="1"/>
        <v>5.7685166666666655E-2</v>
      </c>
      <c r="E70" s="52"/>
      <c r="F70" s="52"/>
      <c r="G70" s="52"/>
    </row>
    <row r="71" spans="1:7" x14ac:dyDescent="0.25">
      <c r="A71" s="49">
        <v>38754</v>
      </c>
      <c r="B71" s="50">
        <v>5.8049999999999997E-2</v>
      </c>
      <c r="C71" s="51">
        <f t="shared" si="0"/>
        <v>5.8245500000000006E-2</v>
      </c>
      <c r="D71" s="51">
        <f t="shared" si="1"/>
        <v>5.7691333333333331E-2</v>
      </c>
      <c r="E71" s="52"/>
      <c r="F71" s="52"/>
      <c r="G71" s="52"/>
    </row>
    <row r="72" spans="1:7" x14ac:dyDescent="0.25">
      <c r="A72" s="49">
        <v>38843</v>
      </c>
      <c r="B72" s="50">
        <v>5.8049999999999997E-2</v>
      </c>
      <c r="C72" s="51">
        <f t="shared" si="0"/>
        <v>5.8259999999999992E-2</v>
      </c>
      <c r="D72" s="51">
        <f t="shared" si="1"/>
        <v>5.7698000000000006E-2</v>
      </c>
      <c r="E72" s="52"/>
      <c r="F72" s="52"/>
      <c r="G72" s="52"/>
    </row>
    <row r="73" spans="1:7" x14ac:dyDescent="0.25">
      <c r="A73" s="49">
        <v>38874</v>
      </c>
      <c r="B73" s="50">
        <v>5.7790000000000001E-2</v>
      </c>
      <c r="C73" s="51">
        <f t="shared" si="0"/>
        <v>5.8239499999999986E-2</v>
      </c>
      <c r="D73" s="51">
        <f t="shared" si="1"/>
        <v>5.76985E-2</v>
      </c>
      <c r="E73" s="52"/>
      <c r="F73" s="52"/>
      <c r="G73" s="52"/>
    </row>
    <row r="74" spans="1:7" x14ac:dyDescent="0.25">
      <c r="A74" s="49">
        <v>38904</v>
      </c>
      <c r="B74" s="50">
        <v>5.8020000000000002E-2</v>
      </c>
      <c r="C74" s="51">
        <f t="shared" si="0"/>
        <v>5.8221999999999996E-2</v>
      </c>
      <c r="D74" s="51">
        <f t="shared" si="1"/>
        <v>5.7711500000000006E-2</v>
      </c>
      <c r="E74" s="52"/>
      <c r="F74" s="52"/>
      <c r="G74" s="52"/>
    </row>
    <row r="75" spans="1:7" x14ac:dyDescent="0.25">
      <c r="A75" s="49">
        <v>38935</v>
      </c>
      <c r="B75" s="50">
        <v>5.8709999999999998E-2</v>
      </c>
      <c r="C75" s="51">
        <f t="shared" si="0"/>
        <v>5.8230499999999998E-2</v>
      </c>
      <c r="D75" s="51">
        <f t="shared" si="1"/>
        <v>5.77335E-2</v>
      </c>
      <c r="E75" s="52"/>
      <c r="F75" s="52"/>
      <c r="G75" s="52"/>
    </row>
    <row r="76" spans="1:7" x14ac:dyDescent="0.25">
      <c r="A76" s="49">
        <v>38966</v>
      </c>
      <c r="B76" s="50">
        <v>5.8310000000000001E-2</v>
      </c>
      <c r="C76" s="51">
        <f t="shared" si="0"/>
        <v>5.8214500000000016E-2</v>
      </c>
      <c r="D76" s="51">
        <f t="shared" si="1"/>
        <v>5.7754666666666669E-2</v>
      </c>
      <c r="E76" s="52"/>
      <c r="F76" s="52"/>
      <c r="G76" s="52"/>
    </row>
    <row r="77" spans="1:7" x14ac:dyDescent="0.25">
      <c r="A77" s="49">
        <v>39057</v>
      </c>
      <c r="B77" s="50">
        <v>5.8299999999999998E-2</v>
      </c>
      <c r="C77" s="51">
        <f t="shared" si="0"/>
        <v>5.8189999999999999E-2</v>
      </c>
      <c r="D77" s="51">
        <f t="shared" si="1"/>
        <v>5.7767333333333344E-2</v>
      </c>
      <c r="E77" s="52"/>
      <c r="F77" s="52"/>
      <c r="G77" s="52"/>
    </row>
    <row r="78" spans="1:7" x14ac:dyDescent="0.25">
      <c r="A78" s="49" t="s">
        <v>226</v>
      </c>
      <c r="B78" s="50">
        <v>5.8119999999999998E-2</v>
      </c>
      <c r="C78" s="51">
        <f t="shared" si="0"/>
        <v>5.8159499999999996E-2</v>
      </c>
      <c r="D78" s="51">
        <f t="shared" si="1"/>
        <v>5.7777833333333348E-2</v>
      </c>
      <c r="E78" s="52"/>
      <c r="F78" s="52"/>
      <c r="G78" s="52"/>
    </row>
    <row r="79" spans="1:7" x14ac:dyDescent="0.25">
      <c r="A79" s="49" t="s">
        <v>227</v>
      </c>
      <c r="B79" s="50">
        <v>5.7829999999999999E-2</v>
      </c>
      <c r="C79" s="51">
        <f t="shared" si="0"/>
        <v>5.8133500000000005E-2</v>
      </c>
      <c r="D79" s="51">
        <f t="shared" si="1"/>
        <v>5.7779000000000018E-2</v>
      </c>
      <c r="E79" s="52"/>
      <c r="F79" s="52"/>
      <c r="G79" s="52"/>
    </row>
    <row r="80" spans="1:7" x14ac:dyDescent="0.25">
      <c r="A80" s="49" t="s">
        <v>228</v>
      </c>
      <c r="B80" s="50">
        <v>5.833E-2</v>
      </c>
      <c r="C80" s="51">
        <f t="shared" si="0"/>
        <v>5.8109000000000008E-2</v>
      </c>
      <c r="D80" s="51">
        <f t="shared" si="1"/>
        <v>5.7787833333333351E-2</v>
      </c>
      <c r="E80" s="52"/>
      <c r="F80" s="52"/>
      <c r="G80" s="52"/>
    </row>
    <row r="81" spans="1:7" x14ac:dyDescent="0.25">
      <c r="A81" s="49" t="s">
        <v>229</v>
      </c>
      <c r="B81" s="50">
        <v>5.8630000000000002E-2</v>
      </c>
      <c r="C81" s="51">
        <f t="shared" si="0"/>
        <v>5.8111999999999997E-2</v>
      </c>
      <c r="D81" s="51">
        <f t="shared" si="1"/>
        <v>5.7811000000000029E-2</v>
      </c>
      <c r="E81" s="52"/>
      <c r="F81" s="52"/>
      <c r="G81" s="52"/>
    </row>
    <row r="82" spans="1:7" x14ac:dyDescent="0.25">
      <c r="A82" s="49" t="s">
        <v>230</v>
      </c>
      <c r="B82" s="50">
        <v>5.892E-2</v>
      </c>
      <c r="C82" s="51">
        <f t="shared" si="0"/>
        <v>5.8137000000000008E-2</v>
      </c>
      <c r="D82" s="51">
        <f t="shared" si="1"/>
        <v>5.7854166666666686E-2</v>
      </c>
      <c r="E82" s="52"/>
      <c r="F82" s="52"/>
      <c r="G82" s="52"/>
    </row>
    <row r="83" spans="1:7" x14ac:dyDescent="0.25">
      <c r="A83" s="49" t="s">
        <v>231</v>
      </c>
      <c r="B83" s="50">
        <v>5.8950000000000002E-2</v>
      </c>
      <c r="C83" s="51">
        <f t="shared" si="0"/>
        <v>5.8175500000000012E-2</v>
      </c>
      <c r="D83" s="51">
        <f t="shared" si="1"/>
        <v>5.7894000000000015E-2</v>
      </c>
      <c r="E83" s="52"/>
      <c r="F83" s="52"/>
      <c r="G83" s="52"/>
    </row>
    <row r="84" spans="1:7" x14ac:dyDescent="0.25">
      <c r="A84" s="49" t="s">
        <v>232</v>
      </c>
      <c r="B84" s="50">
        <v>5.883E-2</v>
      </c>
      <c r="C84" s="51">
        <f t="shared" si="0"/>
        <v>5.8208499999999996E-2</v>
      </c>
      <c r="D84" s="51">
        <f t="shared" si="1"/>
        <v>5.7931833333333342E-2</v>
      </c>
      <c r="E84" s="52"/>
      <c r="F84" s="52"/>
      <c r="G84" s="52"/>
    </row>
    <row r="85" spans="1:7" x14ac:dyDescent="0.25">
      <c r="A85" s="49" t="s">
        <v>233</v>
      </c>
      <c r="B85" s="50">
        <v>5.8790000000000002E-2</v>
      </c>
      <c r="C85" s="51">
        <f t="shared" si="0"/>
        <v>5.8255999999999988E-2</v>
      </c>
      <c r="D85" s="51">
        <f t="shared" si="1"/>
        <v>5.7969000000000021E-2</v>
      </c>
      <c r="E85" s="52"/>
      <c r="F85" s="52"/>
      <c r="G85" s="52"/>
    </row>
    <row r="86" spans="1:7" x14ac:dyDescent="0.25">
      <c r="A86" s="49" t="s">
        <v>234</v>
      </c>
      <c r="B86" s="50">
        <v>5.9130000000000002E-2</v>
      </c>
      <c r="C86" s="51">
        <f t="shared" si="0"/>
        <v>5.8317999999999981E-2</v>
      </c>
      <c r="D86" s="51">
        <f t="shared" si="1"/>
        <v>5.8011833333333353E-2</v>
      </c>
      <c r="E86" s="52"/>
      <c r="F86" s="52"/>
      <c r="G86" s="52"/>
    </row>
    <row r="87" spans="1:7" x14ac:dyDescent="0.25">
      <c r="A87" s="49" t="s">
        <v>235</v>
      </c>
      <c r="B87" s="50">
        <v>5.926E-2</v>
      </c>
      <c r="C87" s="51">
        <f t="shared" si="0"/>
        <v>5.8386000000000007E-2</v>
      </c>
      <c r="D87" s="51">
        <f t="shared" si="1"/>
        <v>5.8056833333333356E-2</v>
      </c>
      <c r="E87" s="52"/>
      <c r="F87" s="52"/>
      <c r="G87" s="52"/>
    </row>
    <row r="88" spans="1:7" x14ac:dyDescent="0.25">
      <c r="A88" s="49" t="s">
        <v>236</v>
      </c>
      <c r="B88" s="50">
        <v>5.9180000000000003E-2</v>
      </c>
      <c r="C88" s="51">
        <f t="shared" si="0"/>
        <v>5.8443999999999996E-2</v>
      </c>
      <c r="D88" s="51">
        <f t="shared" si="1"/>
        <v>5.8100500000000013E-2</v>
      </c>
      <c r="E88" s="52"/>
      <c r="F88" s="52"/>
      <c r="G88" s="52"/>
    </row>
    <row r="89" spans="1:7" x14ac:dyDescent="0.25">
      <c r="A89" s="49" t="s">
        <v>237</v>
      </c>
      <c r="B89" s="50">
        <v>5.8909999999999997E-2</v>
      </c>
      <c r="C89" s="51">
        <f t="shared" ref="C89:C152" si="2">AVERAGE(B70:B89)</f>
        <v>5.8497500000000001E-2</v>
      </c>
      <c r="D89" s="51">
        <f t="shared" si="1"/>
        <v>5.813966666666668E-2</v>
      </c>
      <c r="E89" s="52"/>
      <c r="F89" s="52"/>
      <c r="G89" s="52"/>
    </row>
    <row r="90" spans="1:7" x14ac:dyDescent="0.25">
      <c r="A90" s="49" t="s">
        <v>238</v>
      </c>
      <c r="B90" s="50">
        <v>5.9139999999999998E-2</v>
      </c>
      <c r="C90" s="51">
        <f t="shared" si="2"/>
        <v>5.8562499999999997E-2</v>
      </c>
      <c r="D90" s="51">
        <f t="shared" si="1"/>
        <v>5.8172500000000023E-2</v>
      </c>
      <c r="E90" s="52"/>
      <c r="F90" s="52"/>
      <c r="G90" s="52"/>
    </row>
    <row r="91" spans="1:7" x14ac:dyDescent="0.25">
      <c r="A91" s="49" t="s">
        <v>239</v>
      </c>
      <c r="B91" s="50">
        <v>5.8430000000000003E-2</v>
      </c>
      <c r="C91" s="51">
        <f t="shared" si="2"/>
        <v>5.8581499999999995E-2</v>
      </c>
      <c r="D91" s="51">
        <f t="shared" si="1"/>
        <v>5.8187833333333348E-2</v>
      </c>
      <c r="E91" s="52"/>
      <c r="F91" s="52"/>
      <c r="G91" s="52"/>
    </row>
    <row r="92" spans="1:7" x14ac:dyDescent="0.25">
      <c r="A92" s="49">
        <v>38783</v>
      </c>
      <c r="B92" s="50">
        <v>5.808E-2</v>
      </c>
      <c r="C92" s="51">
        <f t="shared" si="2"/>
        <v>5.8582999999999996E-2</v>
      </c>
      <c r="D92" s="51">
        <f t="shared" si="1"/>
        <v>5.8190666666666682E-2</v>
      </c>
      <c r="E92" s="52"/>
      <c r="F92" s="52"/>
      <c r="G92" s="52"/>
    </row>
    <row r="93" spans="1:7" x14ac:dyDescent="0.25">
      <c r="A93" s="49">
        <v>38814</v>
      </c>
      <c r="B93" s="50">
        <v>5.8299999999999998E-2</v>
      </c>
      <c r="C93" s="51">
        <f t="shared" si="2"/>
        <v>5.8608499999999994E-2</v>
      </c>
      <c r="D93" s="51">
        <f t="shared" si="1"/>
        <v>5.8201666666666679E-2</v>
      </c>
      <c r="E93" s="52"/>
      <c r="F93" s="52"/>
      <c r="G93" s="52"/>
    </row>
    <row r="94" spans="1:7" x14ac:dyDescent="0.25">
      <c r="A94" s="49">
        <v>38844</v>
      </c>
      <c r="B94" s="50">
        <v>5.8349999999999999E-2</v>
      </c>
      <c r="C94" s="51">
        <f t="shared" si="2"/>
        <v>5.8624999999999997E-2</v>
      </c>
      <c r="D94" s="51">
        <f t="shared" si="1"/>
        <v>5.821683333333335E-2</v>
      </c>
      <c r="E94" s="52"/>
      <c r="F94" s="52"/>
      <c r="G94" s="52"/>
    </row>
    <row r="95" spans="1:7" x14ac:dyDescent="0.25">
      <c r="A95" s="49">
        <v>38875</v>
      </c>
      <c r="B95" s="50">
        <v>5.8930000000000003E-2</v>
      </c>
      <c r="C95" s="51">
        <f t="shared" si="2"/>
        <v>5.8635999999999987E-2</v>
      </c>
      <c r="D95" s="51">
        <f t="shared" si="1"/>
        <v>5.8237333333333349E-2</v>
      </c>
      <c r="E95" s="52"/>
      <c r="F95" s="52"/>
      <c r="G95" s="52"/>
    </row>
    <row r="96" spans="1:7" x14ac:dyDescent="0.25">
      <c r="A96" s="49">
        <v>38905</v>
      </c>
      <c r="B96" s="50">
        <v>5.8770000000000003E-2</v>
      </c>
      <c r="C96" s="51">
        <f t="shared" si="2"/>
        <v>5.8658999999999996E-2</v>
      </c>
      <c r="D96" s="51">
        <f t="shared" si="1"/>
        <v>5.8255166666666677E-2</v>
      </c>
      <c r="E96" s="52"/>
      <c r="F96" s="52"/>
      <c r="G96" s="52"/>
    </row>
    <row r="97" spans="1:7" x14ac:dyDescent="0.25">
      <c r="A97" s="49">
        <v>38997</v>
      </c>
      <c r="B97" s="50">
        <v>5.8380000000000001E-2</v>
      </c>
      <c r="C97" s="51">
        <f t="shared" si="2"/>
        <v>5.8663000000000007E-2</v>
      </c>
      <c r="D97" s="51">
        <f t="shared" si="1"/>
        <v>5.8266500000000013E-2</v>
      </c>
      <c r="E97" s="52"/>
      <c r="F97" s="52"/>
      <c r="G97" s="52"/>
    </row>
    <row r="98" spans="1:7" x14ac:dyDescent="0.25">
      <c r="A98" s="49">
        <v>39028</v>
      </c>
      <c r="B98" s="50">
        <v>5.8590000000000003E-2</v>
      </c>
      <c r="C98" s="51">
        <f t="shared" si="2"/>
        <v>5.8686500000000009E-2</v>
      </c>
      <c r="D98" s="51">
        <f t="shared" si="1"/>
        <v>5.8278833333333349E-2</v>
      </c>
      <c r="E98" s="52"/>
      <c r="F98" s="52"/>
      <c r="G98" s="52"/>
    </row>
    <row r="99" spans="1:7" x14ac:dyDescent="0.25">
      <c r="A99" s="49">
        <v>39058</v>
      </c>
      <c r="B99" s="50">
        <v>5.8729999999999997E-2</v>
      </c>
      <c r="C99" s="51">
        <f t="shared" si="2"/>
        <v>5.8731500000000006E-2</v>
      </c>
      <c r="D99" s="51">
        <f t="shared" si="1"/>
        <v>5.829683333333336E-2</v>
      </c>
      <c r="E99" s="52"/>
      <c r="F99" s="52"/>
      <c r="G99" s="52"/>
    </row>
    <row r="100" spans="1:7" x14ac:dyDescent="0.25">
      <c r="A100" s="49" t="s">
        <v>240</v>
      </c>
      <c r="B100" s="50">
        <v>5.9240000000000001E-2</v>
      </c>
      <c r="C100" s="51">
        <f t="shared" si="2"/>
        <v>5.8776999999999989E-2</v>
      </c>
      <c r="D100" s="51">
        <f t="shared" si="1"/>
        <v>5.832250000000002E-2</v>
      </c>
      <c r="E100" s="52"/>
      <c r="F100" s="52"/>
      <c r="G100" s="52"/>
    </row>
    <row r="101" spans="1:7" x14ac:dyDescent="0.25">
      <c r="A101" s="49" t="s">
        <v>241</v>
      </c>
      <c r="B101" s="50">
        <v>5.9020000000000003E-2</v>
      </c>
      <c r="C101" s="51">
        <f t="shared" si="2"/>
        <v>5.8796500000000008E-2</v>
      </c>
      <c r="D101" s="51">
        <f t="shared" si="1"/>
        <v>5.8347500000000017E-2</v>
      </c>
      <c r="E101" s="52"/>
      <c r="F101" s="52"/>
      <c r="G101" s="52"/>
    </row>
    <row r="102" spans="1:7" x14ac:dyDescent="0.25">
      <c r="A102" s="49" t="s">
        <v>242</v>
      </c>
      <c r="B102" s="50">
        <v>5.9319999999999998E-2</v>
      </c>
      <c r="C102" s="51">
        <f t="shared" si="2"/>
        <v>5.8816500000000008E-2</v>
      </c>
      <c r="D102" s="51">
        <f t="shared" si="1"/>
        <v>5.8390666666666688E-2</v>
      </c>
      <c r="E102" s="52"/>
      <c r="F102" s="52"/>
      <c r="G102" s="52"/>
    </row>
    <row r="103" spans="1:7" x14ac:dyDescent="0.25">
      <c r="A103" s="49" t="s">
        <v>243</v>
      </c>
      <c r="B103" s="50">
        <v>5.9839999999999997E-2</v>
      </c>
      <c r="C103" s="51">
        <f t="shared" si="2"/>
        <v>5.8860999999999997E-2</v>
      </c>
      <c r="D103" s="51">
        <f t="shared" si="1"/>
        <v>5.8442500000000015E-2</v>
      </c>
      <c r="E103" s="52"/>
      <c r="F103" s="52"/>
      <c r="G103" s="52"/>
    </row>
    <row r="104" spans="1:7" x14ac:dyDescent="0.25">
      <c r="A104" s="49" t="s">
        <v>244</v>
      </c>
      <c r="B104" s="50">
        <v>5.9819999999999998E-2</v>
      </c>
      <c r="C104" s="51">
        <f t="shared" si="2"/>
        <v>5.8910499999999991E-2</v>
      </c>
      <c r="D104" s="51">
        <f t="shared" si="1"/>
        <v>5.8478333333333347E-2</v>
      </c>
      <c r="E104" s="52"/>
      <c r="F104" s="52"/>
      <c r="G104" s="52"/>
    </row>
    <row r="105" spans="1:7" x14ac:dyDescent="0.25">
      <c r="A105" s="49" t="s">
        <v>245</v>
      </c>
      <c r="B105" s="50">
        <v>5.9389999999999998E-2</v>
      </c>
      <c r="C105" s="51">
        <f t="shared" si="2"/>
        <v>5.8940499999999993E-2</v>
      </c>
      <c r="D105" s="51">
        <f t="shared" si="1"/>
        <v>5.8494666666666688E-2</v>
      </c>
      <c r="E105" s="52"/>
      <c r="F105" s="52"/>
      <c r="G105" s="52"/>
    </row>
    <row r="106" spans="1:7" x14ac:dyDescent="0.25">
      <c r="A106" s="49" t="s">
        <v>246</v>
      </c>
      <c r="B106" s="50">
        <v>5.9110000000000003E-2</v>
      </c>
      <c r="C106" s="51">
        <f t="shared" si="2"/>
        <v>5.8939499999999999E-2</v>
      </c>
      <c r="D106" s="51">
        <f t="shared" si="1"/>
        <v>5.8512166666666685E-2</v>
      </c>
      <c r="E106" s="52"/>
      <c r="F106" s="52"/>
      <c r="G106" s="52"/>
    </row>
    <row r="107" spans="1:7" x14ac:dyDescent="0.25">
      <c r="A107" s="49" t="s">
        <v>247</v>
      </c>
      <c r="B107" s="50">
        <v>5.9450000000000003E-2</v>
      </c>
      <c r="C107" s="51">
        <f t="shared" si="2"/>
        <v>5.8949000000000008E-2</v>
      </c>
      <c r="D107" s="51">
        <f t="shared" si="1"/>
        <v>5.8541333333333341E-2</v>
      </c>
      <c r="E107" s="52"/>
      <c r="F107" s="52"/>
      <c r="G107" s="52"/>
    </row>
    <row r="108" spans="1:7" x14ac:dyDescent="0.25">
      <c r="A108" s="49" t="s">
        <v>248</v>
      </c>
      <c r="B108" s="50">
        <v>5.944E-2</v>
      </c>
      <c r="C108" s="51">
        <f t="shared" si="2"/>
        <v>5.8961999999999994E-2</v>
      </c>
      <c r="D108" s="51">
        <f t="shared" si="1"/>
        <v>5.856433333333335E-2</v>
      </c>
      <c r="E108" s="52"/>
      <c r="F108" s="52"/>
      <c r="G108" s="52"/>
    </row>
    <row r="109" spans="1:7" x14ac:dyDescent="0.25">
      <c r="A109" s="49" t="s">
        <v>249</v>
      </c>
      <c r="B109" s="50">
        <v>5.9540000000000003E-2</v>
      </c>
      <c r="C109" s="51">
        <f t="shared" si="2"/>
        <v>5.899349999999999E-2</v>
      </c>
      <c r="D109" s="51">
        <f t="shared" si="1"/>
        <v>5.8585166666666681E-2</v>
      </c>
      <c r="E109" s="52"/>
      <c r="F109" s="52"/>
      <c r="G109" s="52"/>
    </row>
    <row r="110" spans="1:7" x14ac:dyDescent="0.25">
      <c r="A110" s="49" t="s">
        <v>250</v>
      </c>
      <c r="B110" s="50">
        <v>5.91E-2</v>
      </c>
      <c r="C110" s="51">
        <f t="shared" si="2"/>
        <v>5.8991499999999988E-2</v>
      </c>
      <c r="D110" s="51">
        <f t="shared" si="1"/>
        <v>5.8600666666666683E-2</v>
      </c>
      <c r="E110" s="52"/>
      <c r="F110" s="52"/>
      <c r="G110" s="52"/>
    </row>
    <row r="111" spans="1:7" x14ac:dyDescent="0.25">
      <c r="A111" s="49" t="s">
        <v>251</v>
      </c>
      <c r="B111" s="50">
        <v>5.9040000000000002E-2</v>
      </c>
      <c r="C111" s="51">
        <f t="shared" si="2"/>
        <v>5.9021999999999984E-2</v>
      </c>
      <c r="D111" s="51">
        <f t="shared" si="1"/>
        <v>5.8616333333333347E-2</v>
      </c>
      <c r="E111" s="52"/>
      <c r="F111" s="52"/>
      <c r="G111" s="52"/>
    </row>
    <row r="112" spans="1:7" x14ac:dyDescent="0.25">
      <c r="A112" s="49" t="s">
        <v>252</v>
      </c>
      <c r="B112" s="50">
        <v>5.8619999999999998E-2</v>
      </c>
      <c r="C112" s="51">
        <f t="shared" si="2"/>
        <v>5.9048999999999997E-2</v>
      </c>
      <c r="D112" s="51">
        <f t="shared" si="1"/>
        <v>5.8630666666666671E-2</v>
      </c>
      <c r="E112" s="52"/>
      <c r="F112" s="52"/>
      <c r="G112" s="52"/>
    </row>
    <row r="113" spans="1:7" x14ac:dyDescent="0.25">
      <c r="A113" s="49">
        <v>38725</v>
      </c>
      <c r="B113" s="50">
        <v>5.8540000000000002E-2</v>
      </c>
      <c r="C113" s="51">
        <f t="shared" si="2"/>
        <v>5.9060999999999995E-2</v>
      </c>
      <c r="D113" s="51">
        <f t="shared" si="1"/>
        <v>5.8636333333333332E-2</v>
      </c>
      <c r="E113" s="52"/>
      <c r="F113" s="52"/>
      <c r="G113" s="52"/>
    </row>
    <row r="114" spans="1:7" x14ac:dyDescent="0.25">
      <c r="A114" s="49">
        <v>38756</v>
      </c>
      <c r="B114" s="50">
        <v>5.8479999999999997E-2</v>
      </c>
      <c r="C114" s="51">
        <f t="shared" si="2"/>
        <v>5.9067500000000009E-2</v>
      </c>
      <c r="D114" s="51">
        <f t="shared" si="1"/>
        <v>5.8638166666666665E-2</v>
      </c>
      <c r="E114" s="52"/>
      <c r="F114" s="52"/>
      <c r="G114" s="52"/>
    </row>
    <row r="115" spans="1:7" x14ac:dyDescent="0.25">
      <c r="A115" s="49">
        <v>38784</v>
      </c>
      <c r="B115" s="50">
        <v>5.806E-2</v>
      </c>
      <c r="C115" s="51">
        <f t="shared" si="2"/>
        <v>5.9024000000000007E-2</v>
      </c>
      <c r="D115" s="51">
        <f t="shared" si="1"/>
        <v>5.8630166666666664E-2</v>
      </c>
      <c r="E115" s="52"/>
      <c r="F115" s="52"/>
      <c r="G115" s="52"/>
    </row>
    <row r="116" spans="1:7" x14ac:dyDescent="0.25">
      <c r="A116" s="49">
        <v>38815</v>
      </c>
      <c r="B116" s="50">
        <v>5.8250000000000003E-2</v>
      </c>
      <c r="C116" s="51">
        <f t="shared" si="2"/>
        <v>5.8998000000000009E-2</v>
      </c>
      <c r="D116" s="51">
        <f t="shared" si="1"/>
        <v>5.8623833333333333E-2</v>
      </c>
      <c r="E116" s="52"/>
      <c r="F116" s="52"/>
      <c r="G116" s="52"/>
    </row>
    <row r="117" spans="1:7" x14ac:dyDescent="0.25">
      <c r="A117" s="49">
        <v>38906</v>
      </c>
      <c r="B117" s="50">
        <v>5.7869999999999998E-2</v>
      </c>
      <c r="C117" s="51">
        <f t="shared" si="2"/>
        <v>5.8972500000000004E-2</v>
      </c>
      <c r="D117" s="51">
        <f t="shared" si="1"/>
        <v>5.8608499999999994E-2</v>
      </c>
      <c r="E117" s="52"/>
      <c r="F117" s="52"/>
      <c r="G117" s="52"/>
    </row>
    <row r="118" spans="1:7" x14ac:dyDescent="0.25">
      <c r="A118" s="49">
        <v>38937</v>
      </c>
      <c r="B118" s="50">
        <v>5.7860000000000002E-2</v>
      </c>
      <c r="C118" s="51">
        <f t="shared" si="2"/>
        <v>5.8936000000000002E-2</v>
      </c>
      <c r="D118" s="51">
        <f t="shared" si="1"/>
        <v>5.8594E-2</v>
      </c>
      <c r="E118" s="52"/>
      <c r="F118" s="52"/>
      <c r="G118" s="52"/>
    </row>
    <row r="119" spans="1:7" x14ac:dyDescent="0.25">
      <c r="A119" s="49">
        <v>38968</v>
      </c>
      <c r="B119" s="50">
        <v>5.7950000000000002E-2</v>
      </c>
      <c r="C119" s="51">
        <f t="shared" si="2"/>
        <v>5.8897000000000012E-2</v>
      </c>
      <c r="D119" s="51">
        <f t="shared" si="1"/>
        <v>5.8587333333333332E-2</v>
      </c>
      <c r="E119" s="52"/>
      <c r="F119" s="52"/>
      <c r="G119" s="52"/>
    </row>
    <row r="120" spans="1:7" x14ac:dyDescent="0.25">
      <c r="A120" s="49">
        <v>38998</v>
      </c>
      <c r="B120" s="50">
        <v>5.8650000000000001E-2</v>
      </c>
      <c r="C120" s="51">
        <f t="shared" si="2"/>
        <v>5.8867500000000003E-2</v>
      </c>
      <c r="D120" s="51">
        <f t="shared" si="1"/>
        <v>5.8584500000000005E-2</v>
      </c>
      <c r="E120" s="52"/>
      <c r="F120" s="52"/>
      <c r="G120" s="52"/>
    </row>
    <row r="121" spans="1:7" x14ac:dyDescent="0.25">
      <c r="A121" s="49">
        <v>39029</v>
      </c>
      <c r="B121" s="50">
        <v>5.8639999999999998E-2</v>
      </c>
      <c r="C121" s="51">
        <f t="shared" si="2"/>
        <v>5.8848500000000005E-2</v>
      </c>
      <c r="D121" s="51">
        <f t="shared" si="1"/>
        <v>5.8585666666666661E-2</v>
      </c>
      <c r="E121" s="52"/>
      <c r="F121" s="52"/>
      <c r="G121" s="52"/>
    </row>
    <row r="122" spans="1:7" x14ac:dyDescent="0.25">
      <c r="A122" s="49" t="s">
        <v>253</v>
      </c>
      <c r="B122" s="50">
        <v>5.9409999999999998E-2</v>
      </c>
      <c r="C122" s="51">
        <f t="shared" si="2"/>
        <v>5.8853000000000003E-2</v>
      </c>
      <c r="D122" s="51">
        <f t="shared" si="1"/>
        <v>5.8602166666666664E-2</v>
      </c>
      <c r="E122" s="52"/>
      <c r="F122" s="52"/>
      <c r="G122" s="52"/>
    </row>
    <row r="123" spans="1:7" x14ac:dyDescent="0.25">
      <c r="A123" s="49" t="s">
        <v>254</v>
      </c>
      <c r="B123" s="50">
        <v>5.969E-2</v>
      </c>
      <c r="C123" s="51">
        <f t="shared" si="2"/>
        <v>5.8845499999999995E-2</v>
      </c>
      <c r="D123" s="51">
        <f t="shared" si="1"/>
        <v>5.862733333333333E-2</v>
      </c>
      <c r="E123" s="52"/>
      <c r="F123" s="52"/>
      <c r="G123" s="52"/>
    </row>
    <row r="124" spans="1:7" x14ac:dyDescent="0.25">
      <c r="A124" s="49" t="s">
        <v>255</v>
      </c>
      <c r="B124" s="50">
        <v>5.9569999999999998E-2</v>
      </c>
      <c r="C124" s="51">
        <f t="shared" si="2"/>
        <v>5.8833000000000003E-2</v>
      </c>
      <c r="D124" s="51">
        <f t="shared" si="1"/>
        <v>5.865066666666665E-2</v>
      </c>
      <c r="E124" s="52"/>
      <c r="F124" s="52"/>
      <c r="G124" s="52"/>
    </row>
    <row r="125" spans="1:7" x14ac:dyDescent="0.25">
      <c r="A125" s="49" t="s">
        <v>256</v>
      </c>
      <c r="B125" s="50">
        <v>5.9040000000000002E-2</v>
      </c>
      <c r="C125" s="51">
        <f t="shared" si="2"/>
        <v>5.8815499999999986E-2</v>
      </c>
      <c r="D125" s="51">
        <f t="shared" si="1"/>
        <v>5.8670666666666642E-2</v>
      </c>
      <c r="E125" s="52"/>
      <c r="F125" s="52"/>
      <c r="G125" s="52"/>
    </row>
    <row r="126" spans="1:7" x14ac:dyDescent="0.25">
      <c r="A126" s="49" t="s">
        <v>257</v>
      </c>
      <c r="B126" s="50">
        <v>5.8959999999999999E-2</v>
      </c>
      <c r="C126" s="51">
        <f t="shared" si="2"/>
        <v>5.8807999999999992E-2</v>
      </c>
      <c r="D126" s="51">
        <f t="shared" si="1"/>
        <v>5.8688499999999984E-2</v>
      </c>
      <c r="E126" s="52"/>
      <c r="F126" s="52"/>
      <c r="G126" s="52"/>
    </row>
    <row r="127" spans="1:7" x14ac:dyDescent="0.25">
      <c r="A127" s="49" t="s">
        <v>258</v>
      </c>
      <c r="B127" s="50">
        <v>5.8709999999999998E-2</v>
      </c>
      <c r="C127" s="51">
        <f t="shared" si="2"/>
        <v>5.8770999999999997E-2</v>
      </c>
      <c r="D127" s="51">
        <f t="shared" si="1"/>
        <v>5.8701999999999983E-2</v>
      </c>
      <c r="E127" s="52"/>
      <c r="F127" s="52"/>
      <c r="G127" s="52"/>
    </row>
    <row r="128" spans="1:7" x14ac:dyDescent="0.25">
      <c r="A128" s="49" t="s">
        <v>259</v>
      </c>
      <c r="B128" s="50">
        <v>5.8610000000000002E-2</v>
      </c>
      <c r="C128" s="51">
        <f t="shared" si="2"/>
        <v>5.8729500000000004E-2</v>
      </c>
      <c r="D128" s="51">
        <f t="shared" ref="D128:D191" si="3">AVERAGE(B69:B128)</f>
        <v>5.871183333333331E-2</v>
      </c>
      <c r="E128" s="52"/>
      <c r="F128" s="52"/>
      <c r="G128" s="52"/>
    </row>
    <row r="129" spans="1:7" x14ac:dyDescent="0.25">
      <c r="A129" s="49" t="s">
        <v>260</v>
      </c>
      <c r="B129" s="50">
        <v>5.8729999999999997E-2</v>
      </c>
      <c r="C129" s="51">
        <f t="shared" si="2"/>
        <v>5.8688999999999991E-2</v>
      </c>
      <c r="D129" s="51">
        <f t="shared" si="3"/>
        <v>5.8726666666666656E-2</v>
      </c>
      <c r="E129" s="52"/>
      <c r="F129" s="52"/>
      <c r="G129" s="52"/>
    </row>
    <row r="130" spans="1:7" x14ac:dyDescent="0.25">
      <c r="A130" s="49" t="s">
        <v>261</v>
      </c>
      <c r="B130" s="50">
        <v>5.8790000000000002E-2</v>
      </c>
      <c r="C130" s="51">
        <f t="shared" si="2"/>
        <v>5.867349999999999E-2</v>
      </c>
      <c r="D130" s="51">
        <f t="shared" si="3"/>
        <v>5.8742499999999982E-2</v>
      </c>
      <c r="E130" s="52"/>
      <c r="F130" s="52"/>
      <c r="G130" s="52"/>
    </row>
    <row r="131" spans="1:7" x14ac:dyDescent="0.25">
      <c r="A131" s="49" t="s">
        <v>262</v>
      </c>
      <c r="B131" s="50">
        <v>5.8319999999999997E-2</v>
      </c>
      <c r="C131" s="51">
        <f t="shared" si="2"/>
        <v>5.8637499999999995E-2</v>
      </c>
      <c r="D131" s="51">
        <f t="shared" si="3"/>
        <v>5.8746999999999987E-2</v>
      </c>
      <c r="E131" s="52"/>
      <c r="F131" s="52"/>
      <c r="G131" s="52"/>
    </row>
    <row r="132" spans="1:7" x14ac:dyDescent="0.25">
      <c r="A132" s="49" t="s">
        <v>263</v>
      </c>
      <c r="B132" s="50">
        <v>5.8000000000000003E-2</v>
      </c>
      <c r="C132" s="51">
        <f t="shared" si="2"/>
        <v>5.8606499999999992E-2</v>
      </c>
      <c r="D132" s="51">
        <f t="shared" si="3"/>
        <v>5.8746166666666655E-2</v>
      </c>
      <c r="E132" s="52"/>
      <c r="F132" s="52"/>
      <c r="G132" s="52"/>
    </row>
    <row r="133" spans="1:7" x14ac:dyDescent="0.25">
      <c r="A133" s="49" t="s">
        <v>264</v>
      </c>
      <c r="B133" s="50">
        <v>5.8110000000000002E-2</v>
      </c>
      <c r="C133" s="51">
        <f t="shared" si="2"/>
        <v>5.8585000000000012E-2</v>
      </c>
      <c r="D133" s="51">
        <f t="shared" si="3"/>
        <v>5.8751499999999991E-2</v>
      </c>
      <c r="E133" s="52"/>
      <c r="F133" s="52"/>
      <c r="G133" s="52"/>
    </row>
    <row r="134" spans="1:7" x14ac:dyDescent="0.25">
      <c r="A134" s="49" t="s">
        <v>265</v>
      </c>
      <c r="B134" s="50">
        <v>5.7860000000000002E-2</v>
      </c>
      <c r="C134" s="51">
        <f t="shared" si="2"/>
        <v>5.8554000000000009E-2</v>
      </c>
      <c r="D134" s="51">
        <f t="shared" si="3"/>
        <v>5.8748833333333327E-2</v>
      </c>
      <c r="E134" s="52"/>
      <c r="F134" s="52"/>
      <c r="G134" s="52"/>
    </row>
    <row r="135" spans="1:7" x14ac:dyDescent="0.25">
      <c r="A135" s="49" t="s">
        <v>266</v>
      </c>
      <c r="B135" s="50">
        <v>5.7669999999999999E-2</v>
      </c>
      <c r="C135" s="51">
        <f t="shared" si="2"/>
        <v>5.8534500000000003E-2</v>
      </c>
      <c r="D135" s="51">
        <f t="shared" si="3"/>
        <v>5.8731499999999978E-2</v>
      </c>
      <c r="E135" s="52"/>
      <c r="F135" s="52"/>
      <c r="G135" s="52"/>
    </row>
    <row r="136" spans="1:7" x14ac:dyDescent="0.25">
      <c r="A136" s="49">
        <v>38726</v>
      </c>
      <c r="B136" s="50">
        <v>5.7919999999999999E-2</v>
      </c>
      <c r="C136" s="51">
        <f t="shared" si="2"/>
        <v>5.8518000000000014E-2</v>
      </c>
      <c r="D136" s="51">
        <f t="shared" si="3"/>
        <v>5.8724999999999992E-2</v>
      </c>
      <c r="E136" s="52"/>
      <c r="F136" s="52"/>
      <c r="G136" s="52"/>
    </row>
    <row r="137" spans="1:7" x14ac:dyDescent="0.25">
      <c r="A137" s="49">
        <v>38816</v>
      </c>
      <c r="B137" s="50">
        <v>5.8000000000000003E-2</v>
      </c>
      <c r="C137" s="51">
        <f t="shared" si="2"/>
        <v>5.85245E-2</v>
      </c>
      <c r="D137" s="51">
        <f t="shared" si="3"/>
        <v>5.8719999999999987E-2</v>
      </c>
      <c r="E137" s="52"/>
      <c r="F137" s="52"/>
      <c r="G137" s="52"/>
    </row>
    <row r="138" spans="1:7" x14ac:dyDescent="0.25">
      <c r="A138" s="49">
        <v>38846</v>
      </c>
      <c r="B138" s="50">
        <v>5.8290000000000002E-2</v>
      </c>
      <c r="C138" s="51">
        <f t="shared" si="2"/>
        <v>5.8546000000000008E-2</v>
      </c>
      <c r="D138" s="51">
        <f t="shared" si="3"/>
        <v>5.8722833333333321E-2</v>
      </c>
      <c r="E138" s="52"/>
      <c r="F138" s="52"/>
      <c r="G138" s="52"/>
    </row>
    <row r="139" spans="1:7" x14ac:dyDescent="0.25">
      <c r="A139" s="49">
        <v>38877</v>
      </c>
      <c r="B139" s="50">
        <v>5.8790000000000002E-2</v>
      </c>
      <c r="C139" s="51">
        <f t="shared" si="2"/>
        <v>5.8587999999999994E-2</v>
      </c>
      <c r="D139" s="51">
        <f t="shared" si="3"/>
        <v>5.8738833333333323E-2</v>
      </c>
      <c r="E139" s="52"/>
      <c r="F139" s="52"/>
      <c r="G139" s="52"/>
    </row>
    <row r="140" spans="1:7" x14ac:dyDescent="0.25">
      <c r="A140" s="49">
        <v>38907</v>
      </c>
      <c r="B140" s="50">
        <v>5.9049999999999998E-2</v>
      </c>
      <c r="C140" s="51">
        <f t="shared" si="2"/>
        <v>5.8608000000000007E-2</v>
      </c>
      <c r="D140" s="51">
        <f t="shared" si="3"/>
        <v>5.8750833333333315E-2</v>
      </c>
      <c r="E140" s="52"/>
      <c r="F140" s="52"/>
      <c r="G140" s="52"/>
    </row>
    <row r="141" spans="1:7" x14ac:dyDescent="0.25">
      <c r="A141" s="49">
        <v>38938</v>
      </c>
      <c r="B141" s="50">
        <v>5.883E-2</v>
      </c>
      <c r="C141" s="51">
        <f t="shared" si="2"/>
        <v>5.8617500000000003E-2</v>
      </c>
      <c r="D141" s="51">
        <f t="shared" si="3"/>
        <v>5.8754166666666663E-2</v>
      </c>
      <c r="E141" s="52"/>
      <c r="F141" s="52"/>
      <c r="G141" s="52"/>
    </row>
    <row r="142" spans="1:7" x14ac:dyDescent="0.25">
      <c r="A142" s="49">
        <v>39030</v>
      </c>
      <c r="B142" s="50">
        <v>5.8909999999999997E-2</v>
      </c>
      <c r="C142" s="51">
        <f t="shared" si="2"/>
        <v>5.8592500000000006E-2</v>
      </c>
      <c r="D142" s="51">
        <f t="shared" si="3"/>
        <v>5.8753999999999987E-2</v>
      </c>
      <c r="E142" s="52"/>
      <c r="F142" s="52"/>
      <c r="G142" s="52"/>
    </row>
    <row r="143" spans="1:7" x14ac:dyDescent="0.25">
      <c r="A143" s="49">
        <v>39060</v>
      </c>
      <c r="B143" s="50">
        <v>5.8889999999999998E-2</v>
      </c>
      <c r="C143" s="51">
        <f t="shared" si="2"/>
        <v>5.8552500000000007E-2</v>
      </c>
      <c r="D143" s="51">
        <f t="shared" si="3"/>
        <v>5.8752999999999986E-2</v>
      </c>
      <c r="E143" s="52"/>
      <c r="F143" s="52"/>
      <c r="G143" s="52"/>
    </row>
    <row r="144" spans="1:7" x14ac:dyDescent="0.25">
      <c r="A144" s="49" t="s">
        <v>267</v>
      </c>
      <c r="B144" s="50">
        <v>5.876E-2</v>
      </c>
      <c r="C144" s="51">
        <f t="shared" si="2"/>
        <v>5.8512000000000008E-2</v>
      </c>
      <c r="D144" s="51">
        <f t="shared" si="3"/>
        <v>5.8751833333333323E-2</v>
      </c>
      <c r="E144" s="52"/>
      <c r="F144" s="52"/>
      <c r="G144" s="52"/>
    </row>
    <row r="145" spans="1:7" x14ac:dyDescent="0.25">
      <c r="A145" s="49" t="s">
        <v>268</v>
      </c>
      <c r="B145" s="50">
        <v>5.9119999999999999E-2</v>
      </c>
      <c r="C145" s="51">
        <f t="shared" si="2"/>
        <v>5.8515999999999999E-2</v>
      </c>
      <c r="D145" s="51">
        <f t="shared" si="3"/>
        <v>5.8757333333333328E-2</v>
      </c>
      <c r="E145" s="52"/>
      <c r="F145" s="52"/>
      <c r="G145" s="52"/>
    </row>
    <row r="146" spans="1:7" x14ac:dyDescent="0.25">
      <c r="A146" s="49" t="s">
        <v>269</v>
      </c>
      <c r="B146" s="50">
        <v>5.9040000000000002E-2</v>
      </c>
      <c r="C146" s="51">
        <f t="shared" si="2"/>
        <v>5.8520000000000003E-2</v>
      </c>
      <c r="D146" s="51">
        <f t="shared" si="3"/>
        <v>5.8755833333333327E-2</v>
      </c>
      <c r="E146" s="52"/>
      <c r="F146" s="52"/>
      <c r="G146" s="52"/>
    </row>
    <row r="147" spans="1:7" x14ac:dyDescent="0.25">
      <c r="A147" s="49" t="s">
        <v>270</v>
      </c>
      <c r="B147" s="50">
        <v>5.9080000000000001E-2</v>
      </c>
      <c r="C147" s="51">
        <f t="shared" si="2"/>
        <v>5.8538500000000007E-2</v>
      </c>
      <c r="D147" s="51">
        <f t="shared" si="3"/>
        <v>5.8752833333333324E-2</v>
      </c>
      <c r="E147" s="52"/>
      <c r="F147" s="52"/>
      <c r="G147" s="52"/>
    </row>
    <row r="148" spans="1:7" x14ac:dyDescent="0.25">
      <c r="A148" s="49" t="s">
        <v>271</v>
      </c>
      <c r="B148" s="50">
        <v>5.8819999999999997E-2</v>
      </c>
      <c r="C148" s="51">
        <f t="shared" si="2"/>
        <v>5.8549000000000018E-2</v>
      </c>
      <c r="D148" s="51">
        <f t="shared" si="3"/>
        <v>5.8746833333333318E-2</v>
      </c>
      <c r="E148" s="52"/>
      <c r="F148" s="52"/>
      <c r="G148" s="52"/>
    </row>
    <row r="149" spans="1:7" x14ac:dyDescent="0.25">
      <c r="A149" s="49" t="s">
        <v>272</v>
      </c>
      <c r="B149" s="50">
        <v>5.7500000000000002E-2</v>
      </c>
      <c r="C149" s="51">
        <f t="shared" si="2"/>
        <v>5.8487500000000012E-2</v>
      </c>
      <c r="D149" s="51">
        <f t="shared" si="3"/>
        <v>5.8723333333333322E-2</v>
      </c>
      <c r="E149" s="52"/>
      <c r="F149" s="52"/>
      <c r="G149" s="52"/>
    </row>
    <row r="150" spans="1:7" x14ac:dyDescent="0.25">
      <c r="A150" s="49" t="s">
        <v>273</v>
      </c>
      <c r="B150" s="50">
        <v>5.7639999999999997E-2</v>
      </c>
      <c r="C150" s="51">
        <f t="shared" si="2"/>
        <v>5.8430000000000003E-2</v>
      </c>
      <c r="D150" s="51">
        <f t="shared" si="3"/>
        <v>5.8698333333333325E-2</v>
      </c>
      <c r="E150" s="52"/>
      <c r="F150" s="52"/>
      <c r="G150" s="52"/>
    </row>
    <row r="151" spans="1:7" x14ac:dyDescent="0.25">
      <c r="A151" s="49" t="s">
        <v>274</v>
      </c>
      <c r="B151" s="50">
        <v>5.7070000000000003E-2</v>
      </c>
      <c r="C151" s="51">
        <f t="shared" si="2"/>
        <v>5.8367500000000003E-2</v>
      </c>
      <c r="D151" s="51">
        <f t="shared" si="3"/>
        <v>5.8675666666666661E-2</v>
      </c>
      <c r="E151" s="52"/>
      <c r="F151" s="52"/>
      <c r="G151" s="52"/>
    </row>
    <row r="152" spans="1:7" x14ac:dyDescent="0.25">
      <c r="A152" s="49" t="s">
        <v>275</v>
      </c>
      <c r="B152" s="50">
        <v>5.6750000000000002E-2</v>
      </c>
      <c r="C152" s="51">
        <f t="shared" si="2"/>
        <v>5.830500000000001E-2</v>
      </c>
      <c r="D152" s="51">
        <f t="shared" si="3"/>
        <v>5.8653499999999997E-2</v>
      </c>
      <c r="E152" s="52"/>
      <c r="F152" s="52"/>
      <c r="G152" s="52"/>
    </row>
    <row r="153" spans="1:7" x14ac:dyDescent="0.25">
      <c r="A153" s="49" t="s">
        <v>276</v>
      </c>
      <c r="B153" s="50">
        <v>5.6759999999999998E-2</v>
      </c>
      <c r="C153" s="51">
        <f t="shared" ref="C153:C216" si="4">AVERAGE(B134:B153)</f>
        <v>5.8237499999999998E-2</v>
      </c>
      <c r="D153" s="51">
        <f t="shared" si="3"/>
        <v>5.862783333333333E-2</v>
      </c>
      <c r="E153" s="52"/>
      <c r="F153" s="52"/>
      <c r="G153" s="52"/>
    </row>
    <row r="154" spans="1:7" x14ac:dyDescent="0.25">
      <c r="A154" s="49" t="s">
        <v>277</v>
      </c>
      <c r="B154" s="50">
        <v>5.6800000000000003E-2</v>
      </c>
      <c r="C154" s="51">
        <f t="shared" si="4"/>
        <v>5.8184499999999993E-2</v>
      </c>
      <c r="D154" s="51">
        <f t="shared" si="3"/>
        <v>5.8602000000000001E-2</v>
      </c>
      <c r="E154" s="52"/>
      <c r="F154" s="52"/>
      <c r="G154" s="52"/>
    </row>
    <row r="155" spans="1:7" x14ac:dyDescent="0.25">
      <c r="A155" s="49" t="s">
        <v>278</v>
      </c>
      <c r="B155" s="50">
        <v>5.7169999999999999E-2</v>
      </c>
      <c r="C155" s="51">
        <f t="shared" si="4"/>
        <v>5.8159499999999989E-2</v>
      </c>
      <c r="D155" s="51">
        <f t="shared" si="3"/>
        <v>5.8572666666666676E-2</v>
      </c>
      <c r="E155" s="52"/>
      <c r="F155" s="52"/>
      <c r="G155" s="52"/>
    </row>
    <row r="156" spans="1:7" x14ac:dyDescent="0.25">
      <c r="A156" s="49" t="s">
        <v>279</v>
      </c>
      <c r="B156" s="50">
        <v>5.7180000000000002E-2</v>
      </c>
      <c r="C156" s="51">
        <f t="shared" si="4"/>
        <v>5.8122500000000001E-2</v>
      </c>
      <c r="D156" s="51">
        <f t="shared" si="3"/>
        <v>5.8546166666666663E-2</v>
      </c>
      <c r="E156" s="52"/>
      <c r="F156" s="52"/>
      <c r="G156" s="52"/>
    </row>
    <row r="157" spans="1:7" x14ac:dyDescent="0.25">
      <c r="A157" s="49">
        <v>38758</v>
      </c>
      <c r="B157" s="50">
        <v>5.7430000000000002E-2</v>
      </c>
      <c r="C157" s="51">
        <f t="shared" si="4"/>
        <v>5.8094E-2</v>
      </c>
      <c r="D157" s="51">
        <f t="shared" si="3"/>
        <v>5.853033333333333E-2</v>
      </c>
      <c r="E157" s="52"/>
      <c r="F157" s="52"/>
      <c r="G157" s="52"/>
    </row>
    <row r="158" spans="1:7" x14ac:dyDescent="0.25">
      <c r="A158" s="49">
        <v>38786</v>
      </c>
      <c r="B158" s="50">
        <v>5.7799999999999997E-2</v>
      </c>
      <c r="C158" s="51">
        <f t="shared" si="4"/>
        <v>5.806950000000001E-2</v>
      </c>
      <c r="D158" s="51">
        <f t="shared" si="3"/>
        <v>5.8517166666666655E-2</v>
      </c>
      <c r="E158" s="52"/>
      <c r="F158" s="52"/>
      <c r="G158" s="52"/>
    </row>
    <row r="159" spans="1:7" x14ac:dyDescent="0.25">
      <c r="A159" s="49">
        <v>38817</v>
      </c>
      <c r="B159" s="50">
        <v>5.8020000000000002E-2</v>
      </c>
      <c r="C159" s="51">
        <f t="shared" si="4"/>
        <v>5.8030999999999999E-2</v>
      </c>
      <c r="D159" s="51">
        <f t="shared" si="3"/>
        <v>5.8505333333333326E-2</v>
      </c>
      <c r="E159" s="52"/>
      <c r="F159" s="52"/>
      <c r="G159" s="52"/>
    </row>
    <row r="160" spans="1:7" x14ac:dyDescent="0.25">
      <c r="A160" s="49">
        <v>38847</v>
      </c>
      <c r="B160" s="50">
        <v>5.7770000000000002E-2</v>
      </c>
      <c r="C160" s="51">
        <f t="shared" si="4"/>
        <v>5.7967000000000005E-2</v>
      </c>
      <c r="D160" s="51">
        <f t="shared" si="3"/>
        <v>5.8480833333333329E-2</v>
      </c>
      <c r="E160" s="52"/>
      <c r="F160" s="52"/>
      <c r="G160" s="52"/>
    </row>
    <row r="161" spans="1:7" x14ac:dyDescent="0.25">
      <c r="A161" s="49">
        <v>38878</v>
      </c>
      <c r="B161" s="50">
        <v>5.7910000000000003E-2</v>
      </c>
      <c r="C161" s="51">
        <f t="shared" si="4"/>
        <v>5.7920999999999986E-2</v>
      </c>
      <c r="D161" s="51">
        <f t="shared" si="3"/>
        <v>5.8462333333333331E-2</v>
      </c>
      <c r="E161" s="52"/>
      <c r="F161" s="52"/>
      <c r="G161" s="52"/>
    </row>
    <row r="162" spans="1:7" x14ac:dyDescent="0.25">
      <c r="A162" s="49">
        <v>38970</v>
      </c>
      <c r="B162" s="50">
        <v>5.8729999999999997E-2</v>
      </c>
      <c r="C162" s="51">
        <f t="shared" si="4"/>
        <v>5.7911999999999984E-2</v>
      </c>
      <c r="D162" s="51">
        <f t="shared" si="3"/>
        <v>5.8452500000000004E-2</v>
      </c>
      <c r="E162" s="52"/>
      <c r="F162" s="52"/>
      <c r="G162" s="52"/>
    </row>
    <row r="163" spans="1:7" x14ac:dyDescent="0.25">
      <c r="A163" s="49">
        <v>39000</v>
      </c>
      <c r="B163" s="50">
        <v>5.9209999999999999E-2</v>
      </c>
      <c r="C163" s="51">
        <f t="shared" si="4"/>
        <v>5.7927999999999993E-2</v>
      </c>
      <c r="D163" s="51">
        <f t="shared" si="3"/>
        <v>5.8442000000000001E-2</v>
      </c>
      <c r="E163" s="52"/>
      <c r="F163" s="52"/>
      <c r="G163" s="52"/>
    </row>
    <row r="164" spans="1:7" x14ac:dyDescent="0.25">
      <c r="A164" s="49">
        <v>39031</v>
      </c>
      <c r="B164" s="50">
        <v>5.9180000000000003E-2</v>
      </c>
      <c r="C164" s="51">
        <f t="shared" si="4"/>
        <v>5.7948999999999994E-2</v>
      </c>
      <c r="D164" s="51">
        <f t="shared" si="3"/>
        <v>5.8431333333333342E-2</v>
      </c>
      <c r="E164" s="52"/>
      <c r="F164" s="52"/>
      <c r="G164" s="52"/>
    </row>
    <row r="165" spans="1:7" x14ac:dyDescent="0.25">
      <c r="A165" s="49">
        <v>39061</v>
      </c>
      <c r="B165" s="50">
        <v>5.9080000000000001E-2</v>
      </c>
      <c r="C165" s="51">
        <f t="shared" si="4"/>
        <v>5.7946999999999992E-2</v>
      </c>
      <c r="D165" s="51">
        <f t="shared" si="3"/>
        <v>5.8426166666666661E-2</v>
      </c>
      <c r="E165" s="52"/>
      <c r="F165" s="52"/>
      <c r="G165" s="52"/>
    </row>
    <row r="166" spans="1:7" x14ac:dyDescent="0.25">
      <c r="A166" s="49" t="s">
        <v>280</v>
      </c>
      <c r="B166" s="50">
        <v>5.8689999999999999E-2</v>
      </c>
      <c r="C166" s="51">
        <f t="shared" si="4"/>
        <v>5.7929499999999988E-2</v>
      </c>
      <c r="D166" s="51">
        <f t="shared" si="3"/>
        <v>5.8419166666666668E-2</v>
      </c>
      <c r="E166" s="52"/>
      <c r="F166" s="52"/>
      <c r="G166" s="52"/>
    </row>
    <row r="167" spans="1:7" x14ac:dyDescent="0.25">
      <c r="A167" s="49" t="s">
        <v>281</v>
      </c>
      <c r="B167" s="50">
        <v>5.8999999999999997E-2</v>
      </c>
      <c r="C167" s="51">
        <f t="shared" si="4"/>
        <v>5.7925499999999984E-2</v>
      </c>
      <c r="D167" s="51">
        <f t="shared" si="3"/>
        <v>5.841166666666666E-2</v>
      </c>
      <c r="E167" s="52"/>
      <c r="F167" s="52"/>
      <c r="G167" s="52"/>
    </row>
    <row r="168" spans="1:7" x14ac:dyDescent="0.25">
      <c r="A168" s="49" t="s">
        <v>282</v>
      </c>
      <c r="B168" s="50">
        <v>5.8720000000000001E-2</v>
      </c>
      <c r="C168" s="51">
        <f t="shared" si="4"/>
        <v>5.79205E-2</v>
      </c>
      <c r="D168" s="51">
        <f t="shared" si="3"/>
        <v>5.8399666666666669E-2</v>
      </c>
      <c r="E168" s="52"/>
      <c r="F168" s="52"/>
      <c r="G168" s="52"/>
    </row>
    <row r="169" spans="1:7" x14ac:dyDescent="0.25">
      <c r="A169" s="49" t="s">
        <v>283</v>
      </c>
      <c r="B169" s="50">
        <v>5.8569999999999997E-2</v>
      </c>
      <c r="C169" s="51">
        <f t="shared" si="4"/>
        <v>5.7974000000000005E-2</v>
      </c>
      <c r="D169" s="51">
        <f t="shared" si="3"/>
        <v>5.8383500000000005E-2</v>
      </c>
      <c r="E169" s="52"/>
      <c r="F169" s="52"/>
      <c r="G169" s="52"/>
    </row>
    <row r="170" spans="1:7" x14ac:dyDescent="0.25">
      <c r="A170" s="49" t="s">
        <v>284</v>
      </c>
      <c r="B170" s="50">
        <v>5.867E-2</v>
      </c>
      <c r="C170" s="51">
        <f t="shared" si="4"/>
        <v>5.8025500000000008E-2</v>
      </c>
      <c r="D170" s="51">
        <f t="shared" si="3"/>
        <v>5.8376333333333336E-2</v>
      </c>
      <c r="E170" s="52"/>
      <c r="F170" s="52"/>
      <c r="G170" s="52"/>
    </row>
    <row r="171" spans="1:7" x14ac:dyDescent="0.25">
      <c r="A171" s="49" t="s">
        <v>285</v>
      </c>
      <c r="B171" s="50">
        <v>5.8970000000000002E-2</v>
      </c>
      <c r="C171" s="51">
        <f t="shared" si="4"/>
        <v>5.8120499999999999E-2</v>
      </c>
      <c r="D171" s="51">
        <f t="shared" si="3"/>
        <v>5.8375166666666672E-2</v>
      </c>
      <c r="E171" s="52"/>
      <c r="F171" s="52"/>
      <c r="G171" s="52"/>
    </row>
    <row r="172" spans="1:7" x14ac:dyDescent="0.25">
      <c r="A172" s="49" t="s">
        <v>286</v>
      </c>
      <c r="B172" s="50">
        <v>5.892E-2</v>
      </c>
      <c r="C172" s="51">
        <f t="shared" si="4"/>
        <v>5.8228999999999996E-2</v>
      </c>
      <c r="D172" s="51">
        <f t="shared" si="3"/>
        <v>5.838016666666667E-2</v>
      </c>
      <c r="E172" s="52"/>
      <c r="F172" s="52"/>
      <c r="G172" s="52"/>
    </row>
    <row r="173" spans="1:7" x14ac:dyDescent="0.25">
      <c r="A173" s="49" t="s">
        <v>287</v>
      </c>
      <c r="B173" s="50">
        <v>5.9429999999999997E-2</v>
      </c>
      <c r="C173" s="51">
        <f t="shared" si="4"/>
        <v>5.8362500000000019E-2</v>
      </c>
      <c r="D173" s="51">
        <f t="shared" si="3"/>
        <v>5.8395000000000016E-2</v>
      </c>
      <c r="E173" s="52"/>
      <c r="F173" s="52"/>
      <c r="G173" s="52"/>
    </row>
    <row r="174" spans="1:7" x14ac:dyDescent="0.25">
      <c r="A174" s="49" t="s">
        <v>288</v>
      </c>
      <c r="B174" s="50">
        <v>5.9369999999999999E-2</v>
      </c>
      <c r="C174" s="51">
        <f t="shared" si="4"/>
        <v>5.8491000000000001E-2</v>
      </c>
      <c r="D174" s="51">
        <f t="shared" si="3"/>
        <v>5.8409833333333348E-2</v>
      </c>
      <c r="E174" s="52"/>
      <c r="F174" s="52"/>
      <c r="G174" s="52"/>
    </row>
    <row r="175" spans="1:7" x14ac:dyDescent="0.25">
      <c r="A175" s="49" t="s">
        <v>289</v>
      </c>
      <c r="B175" s="50">
        <v>5.8569999999999997E-2</v>
      </c>
      <c r="C175" s="51">
        <f t="shared" si="4"/>
        <v>5.8560999999999995E-2</v>
      </c>
      <c r="D175" s="51">
        <f t="shared" si="3"/>
        <v>5.8418333333333343E-2</v>
      </c>
      <c r="E175" s="52"/>
      <c r="F175" s="52"/>
      <c r="G175" s="52"/>
    </row>
    <row r="176" spans="1:7" x14ac:dyDescent="0.25">
      <c r="A176" s="49" t="s">
        <v>290</v>
      </c>
      <c r="B176" s="50">
        <v>5.8479999999999997E-2</v>
      </c>
      <c r="C176" s="51">
        <f t="shared" si="4"/>
        <v>5.8625999999999998E-2</v>
      </c>
      <c r="D176" s="51">
        <f t="shared" si="3"/>
        <v>5.8422166666666685E-2</v>
      </c>
      <c r="E176" s="52"/>
      <c r="F176" s="52"/>
      <c r="G176" s="52"/>
    </row>
    <row r="177" spans="1:7" x14ac:dyDescent="0.25">
      <c r="A177" s="49" t="s">
        <v>291</v>
      </c>
      <c r="B177" s="50">
        <v>5.7770000000000002E-2</v>
      </c>
      <c r="C177" s="51">
        <f t="shared" si="4"/>
        <v>5.8643000000000015E-2</v>
      </c>
      <c r="D177" s="51">
        <f t="shared" si="3"/>
        <v>5.84205E-2</v>
      </c>
      <c r="E177" s="52"/>
      <c r="F177" s="52"/>
      <c r="G177" s="52"/>
    </row>
    <row r="178" spans="1:7" x14ac:dyDescent="0.25">
      <c r="A178" s="49" t="s">
        <v>292</v>
      </c>
      <c r="B178" s="50">
        <v>5.765E-2</v>
      </c>
      <c r="C178" s="51">
        <f t="shared" si="4"/>
        <v>5.8635500000000007E-2</v>
      </c>
      <c r="D178" s="51">
        <f t="shared" si="3"/>
        <v>5.8417000000000011E-2</v>
      </c>
      <c r="E178" s="52"/>
      <c r="F178" s="52"/>
      <c r="G178" s="52"/>
    </row>
    <row r="179" spans="1:7" x14ac:dyDescent="0.25">
      <c r="A179" s="49">
        <v>38728</v>
      </c>
      <c r="B179" s="50">
        <v>5.7639999999999997E-2</v>
      </c>
      <c r="C179" s="51">
        <f t="shared" si="4"/>
        <v>5.8616499999999995E-2</v>
      </c>
      <c r="D179" s="51">
        <f t="shared" si="3"/>
        <v>5.8411833333333343E-2</v>
      </c>
      <c r="E179" s="52"/>
      <c r="F179" s="52"/>
      <c r="G179" s="52"/>
    </row>
    <row r="180" spans="1:7" x14ac:dyDescent="0.25">
      <c r="A180" s="49">
        <v>38759</v>
      </c>
      <c r="B180" s="50">
        <v>5.7549999999999997E-2</v>
      </c>
      <c r="C180" s="51">
        <f t="shared" si="4"/>
        <v>5.8605499999999998E-2</v>
      </c>
      <c r="D180" s="51">
        <f t="shared" si="3"/>
        <v>5.8393500000000008E-2</v>
      </c>
      <c r="E180" s="52"/>
      <c r="F180" s="52"/>
      <c r="G180" s="52"/>
    </row>
    <row r="181" spans="1:7" x14ac:dyDescent="0.25">
      <c r="A181" s="49">
        <v>38787</v>
      </c>
      <c r="B181" s="50">
        <v>5.79E-2</v>
      </c>
      <c r="C181" s="51">
        <f t="shared" si="4"/>
        <v>5.8604999999999997E-2</v>
      </c>
      <c r="D181" s="51">
        <f t="shared" si="3"/>
        <v>5.8381166666666685E-2</v>
      </c>
      <c r="E181" s="52"/>
      <c r="F181" s="52"/>
      <c r="G181" s="52"/>
    </row>
    <row r="182" spans="1:7" x14ac:dyDescent="0.25">
      <c r="A182" s="49">
        <v>38879</v>
      </c>
      <c r="B182" s="50">
        <v>5.8659999999999997E-2</v>
      </c>
      <c r="C182" s="51">
        <f t="shared" si="4"/>
        <v>5.8601499999999994E-2</v>
      </c>
      <c r="D182" s="51">
        <f t="shared" si="3"/>
        <v>5.8368666666666673E-2</v>
      </c>
      <c r="E182" s="52"/>
      <c r="F182" s="52"/>
      <c r="G182" s="52"/>
    </row>
    <row r="183" spans="1:7" x14ac:dyDescent="0.25">
      <c r="A183" s="49">
        <v>38909</v>
      </c>
      <c r="B183" s="50">
        <v>5.8459999999999998E-2</v>
      </c>
      <c r="C183" s="51">
        <f t="shared" si="4"/>
        <v>5.8563999999999991E-2</v>
      </c>
      <c r="D183" s="51">
        <f t="shared" si="3"/>
        <v>5.834816666666668E-2</v>
      </c>
      <c r="E183" s="52"/>
      <c r="F183" s="52"/>
      <c r="G183" s="52"/>
    </row>
    <row r="184" spans="1:7" x14ac:dyDescent="0.25">
      <c r="A184" s="49">
        <v>38940</v>
      </c>
      <c r="B184" s="50">
        <v>5.8009999999999999E-2</v>
      </c>
      <c r="C184" s="51">
        <f t="shared" si="4"/>
        <v>5.8505499999999988E-2</v>
      </c>
      <c r="D184" s="51">
        <f t="shared" si="3"/>
        <v>5.8322166666666696E-2</v>
      </c>
      <c r="E184" s="52"/>
      <c r="F184" s="52"/>
      <c r="G184" s="52"/>
    </row>
    <row r="185" spans="1:7" x14ac:dyDescent="0.25">
      <c r="A185" s="49">
        <v>38971</v>
      </c>
      <c r="B185" s="50">
        <v>5.7500000000000002E-2</v>
      </c>
      <c r="C185" s="51">
        <f t="shared" si="4"/>
        <v>5.8426500000000006E-2</v>
      </c>
      <c r="D185" s="51">
        <f t="shared" si="3"/>
        <v>5.8296500000000022E-2</v>
      </c>
      <c r="E185" s="52"/>
      <c r="F185" s="52"/>
      <c r="G185" s="52"/>
    </row>
    <row r="186" spans="1:7" x14ac:dyDescent="0.25">
      <c r="A186" s="49">
        <v>39001</v>
      </c>
      <c r="B186" s="50">
        <v>5.7450000000000001E-2</v>
      </c>
      <c r="C186" s="51">
        <f t="shared" si="4"/>
        <v>5.83645E-2</v>
      </c>
      <c r="D186" s="51">
        <f t="shared" si="3"/>
        <v>5.8271333333333356E-2</v>
      </c>
      <c r="E186" s="52"/>
      <c r="F186" s="52"/>
      <c r="G186" s="52"/>
    </row>
    <row r="187" spans="1:7" x14ac:dyDescent="0.25">
      <c r="A187" s="49" t="s">
        <v>293</v>
      </c>
      <c r="B187" s="50">
        <v>5.7000000000000002E-2</v>
      </c>
      <c r="C187" s="51">
        <f t="shared" si="4"/>
        <v>5.8264499999999997E-2</v>
      </c>
      <c r="D187" s="51">
        <f t="shared" si="3"/>
        <v>5.8242833333333348E-2</v>
      </c>
      <c r="E187" s="52"/>
      <c r="F187" s="52"/>
      <c r="G187" s="52"/>
    </row>
    <row r="188" spans="1:7" x14ac:dyDescent="0.25">
      <c r="A188" s="49" t="s">
        <v>294</v>
      </c>
      <c r="B188" s="50">
        <v>5.7180000000000002E-2</v>
      </c>
      <c r="C188" s="51">
        <f t="shared" si="4"/>
        <v>5.8187499999999989E-2</v>
      </c>
      <c r="D188" s="51">
        <f t="shared" si="3"/>
        <v>5.8219000000000014E-2</v>
      </c>
      <c r="E188" s="52"/>
      <c r="F188" s="52"/>
      <c r="G188" s="52"/>
    </row>
    <row r="189" spans="1:7" x14ac:dyDescent="0.25">
      <c r="A189" s="49" t="s">
        <v>295</v>
      </c>
      <c r="B189" s="50">
        <v>5.7419999999999999E-2</v>
      </c>
      <c r="C189" s="51">
        <f t="shared" si="4"/>
        <v>5.8129999999999994E-2</v>
      </c>
      <c r="D189" s="51">
        <f t="shared" si="3"/>
        <v>5.8197166666666668E-2</v>
      </c>
      <c r="E189" s="52"/>
      <c r="F189" s="52"/>
      <c r="G189" s="52"/>
    </row>
    <row r="190" spans="1:7" x14ac:dyDescent="0.25">
      <c r="A190" s="49" t="s">
        <v>296</v>
      </c>
      <c r="B190" s="50">
        <v>5.7849999999999999E-2</v>
      </c>
      <c r="C190" s="51">
        <f t="shared" si="4"/>
        <v>5.8088999999999988E-2</v>
      </c>
      <c r="D190" s="51">
        <f t="shared" si="3"/>
        <v>5.8181500000000004E-2</v>
      </c>
      <c r="E190" s="52"/>
      <c r="F190" s="52"/>
      <c r="G190" s="52"/>
    </row>
    <row r="191" spans="1:7" x14ac:dyDescent="0.25">
      <c r="A191" s="49" t="s">
        <v>297</v>
      </c>
      <c r="B191" s="50">
        <v>5.8040000000000001E-2</v>
      </c>
      <c r="C191" s="51">
        <f t="shared" si="4"/>
        <v>5.8042499999999997E-2</v>
      </c>
      <c r="D191" s="51">
        <f t="shared" si="3"/>
        <v>5.8176833333333351E-2</v>
      </c>
      <c r="E191" s="52"/>
      <c r="F191" s="52"/>
      <c r="G191" s="52"/>
    </row>
    <row r="192" spans="1:7" x14ac:dyDescent="0.25">
      <c r="A192" s="49" t="s">
        <v>298</v>
      </c>
      <c r="B192" s="50">
        <v>5.7529999999999998E-2</v>
      </c>
      <c r="C192" s="51">
        <f t="shared" si="4"/>
        <v>5.7973000000000011E-2</v>
      </c>
      <c r="D192" s="51">
        <f t="shared" ref="D192:D255" si="5">AVERAGE(B133:B192)</f>
        <v>5.8169000000000005E-2</v>
      </c>
      <c r="E192" s="52"/>
      <c r="F192" s="52"/>
      <c r="G192" s="52"/>
    </row>
    <row r="193" spans="1:7" x14ac:dyDescent="0.25">
      <c r="A193" s="49" t="s">
        <v>299</v>
      </c>
      <c r="B193" s="50">
        <v>5.7450000000000001E-2</v>
      </c>
      <c r="C193" s="51">
        <f t="shared" si="4"/>
        <v>5.7874000000000002E-2</v>
      </c>
      <c r="D193" s="51">
        <f t="shared" si="5"/>
        <v>5.8158000000000008E-2</v>
      </c>
      <c r="E193" s="52"/>
      <c r="F193" s="52"/>
      <c r="G193" s="52"/>
    </row>
    <row r="194" spans="1:7" x14ac:dyDescent="0.25">
      <c r="A194" s="49" t="s">
        <v>300</v>
      </c>
      <c r="B194" s="50">
        <v>5.7340000000000002E-2</v>
      </c>
      <c r="C194" s="51">
        <f t="shared" si="4"/>
        <v>5.7772499999999991E-2</v>
      </c>
      <c r="D194" s="51">
        <f t="shared" si="5"/>
        <v>5.8149333333333345E-2</v>
      </c>
      <c r="E194" s="52"/>
      <c r="F194" s="52"/>
      <c r="G194" s="52"/>
    </row>
    <row r="195" spans="1:7" x14ac:dyDescent="0.25">
      <c r="A195" s="49" t="s">
        <v>301</v>
      </c>
      <c r="B195" s="50">
        <v>5.7189999999999998E-2</v>
      </c>
      <c r="C195" s="51">
        <f t="shared" si="4"/>
        <v>5.7703500000000005E-2</v>
      </c>
      <c r="D195" s="51">
        <f t="shared" si="5"/>
        <v>5.8141333333333343E-2</v>
      </c>
      <c r="E195" s="52"/>
      <c r="F195" s="52"/>
      <c r="G195" s="52"/>
    </row>
    <row r="196" spans="1:7" x14ac:dyDescent="0.25">
      <c r="A196" s="49" t="s">
        <v>302</v>
      </c>
      <c r="B196" s="50">
        <v>5.7419999999999999E-2</v>
      </c>
      <c r="C196" s="51">
        <f t="shared" si="4"/>
        <v>5.7650500000000007E-2</v>
      </c>
      <c r="D196" s="51">
        <f t="shared" si="5"/>
        <v>5.8133000000000004E-2</v>
      </c>
      <c r="E196" s="52"/>
      <c r="F196" s="52"/>
      <c r="G196" s="52"/>
    </row>
    <row r="197" spans="1:7" x14ac:dyDescent="0.25">
      <c r="A197" s="49" t="s">
        <v>303</v>
      </c>
      <c r="B197" s="50">
        <v>5.7700000000000001E-2</v>
      </c>
      <c r="C197" s="51">
        <f t="shared" si="4"/>
        <v>5.7647000000000018E-2</v>
      </c>
      <c r="D197" s="51">
        <f t="shared" si="5"/>
        <v>5.8128000000000006E-2</v>
      </c>
      <c r="E197" s="52"/>
      <c r="F197" s="52"/>
      <c r="G197" s="52"/>
    </row>
    <row r="198" spans="1:7" x14ac:dyDescent="0.25">
      <c r="A198" s="49" t="s">
        <v>304</v>
      </c>
      <c r="B198" s="50">
        <v>5.756E-2</v>
      </c>
      <c r="C198" s="51">
        <f t="shared" si="4"/>
        <v>5.7642499999999999E-2</v>
      </c>
      <c r="D198" s="51">
        <f t="shared" si="5"/>
        <v>5.8115833333333353E-2</v>
      </c>
      <c r="E198" s="52"/>
      <c r="F198" s="52"/>
      <c r="G198" s="52"/>
    </row>
    <row r="199" spans="1:7" x14ac:dyDescent="0.25">
      <c r="A199" s="49" t="s">
        <v>305</v>
      </c>
      <c r="B199" s="50">
        <v>5.756E-2</v>
      </c>
      <c r="C199" s="51">
        <f t="shared" si="4"/>
        <v>5.7638500000000002E-2</v>
      </c>
      <c r="D199" s="51">
        <f t="shared" si="5"/>
        <v>5.8095333333333353E-2</v>
      </c>
      <c r="E199" s="52"/>
      <c r="F199" s="52"/>
      <c r="G199" s="52"/>
    </row>
    <row r="200" spans="1:7" x14ac:dyDescent="0.25">
      <c r="A200" s="49" t="s">
        <v>306</v>
      </c>
      <c r="B200" s="50">
        <v>5.7790000000000001E-2</v>
      </c>
      <c r="C200" s="51">
        <f t="shared" si="4"/>
        <v>5.7650500000000007E-2</v>
      </c>
      <c r="D200" s="51">
        <f t="shared" si="5"/>
        <v>5.8074333333333346E-2</v>
      </c>
      <c r="E200" s="52"/>
      <c r="F200" s="52"/>
      <c r="G200" s="52"/>
    </row>
    <row r="201" spans="1:7" x14ac:dyDescent="0.25">
      <c r="A201" s="49">
        <v>38729</v>
      </c>
      <c r="B201" s="50">
        <v>5.7579999999999999E-2</v>
      </c>
      <c r="C201" s="51">
        <f t="shared" si="4"/>
        <v>5.7634499999999998E-2</v>
      </c>
      <c r="D201" s="51">
        <f t="shared" si="5"/>
        <v>5.8053500000000008E-2</v>
      </c>
      <c r="E201" s="52"/>
      <c r="F201" s="52"/>
      <c r="G201" s="52"/>
    </row>
    <row r="202" spans="1:7" x14ac:dyDescent="0.25">
      <c r="A202" s="49">
        <v>38819</v>
      </c>
      <c r="B202" s="50">
        <v>5.7299999999999997E-2</v>
      </c>
      <c r="C202" s="51">
        <f t="shared" si="4"/>
        <v>5.75665E-2</v>
      </c>
      <c r="D202" s="51">
        <f t="shared" si="5"/>
        <v>5.8026666666666678E-2</v>
      </c>
      <c r="E202" s="52"/>
      <c r="F202" s="52"/>
      <c r="G202" s="52"/>
    </row>
    <row r="203" spans="1:7" x14ac:dyDescent="0.25">
      <c r="A203" s="49">
        <v>38849</v>
      </c>
      <c r="B203" s="50">
        <v>5.7230000000000003E-2</v>
      </c>
      <c r="C203" s="51">
        <f t="shared" si="4"/>
        <v>5.7505000000000007E-2</v>
      </c>
      <c r="D203" s="51">
        <f t="shared" si="5"/>
        <v>5.7999000000000016E-2</v>
      </c>
      <c r="E203" s="52"/>
      <c r="F203" s="52"/>
      <c r="G203" s="52"/>
    </row>
    <row r="204" spans="1:7" x14ac:dyDescent="0.25">
      <c r="A204" s="49">
        <v>38880</v>
      </c>
      <c r="B204" s="50">
        <v>5.7329999999999999E-2</v>
      </c>
      <c r="C204" s="51">
        <f t="shared" si="4"/>
        <v>5.7470999999999994E-2</v>
      </c>
      <c r="D204" s="51">
        <f t="shared" si="5"/>
        <v>5.7975166666666675E-2</v>
      </c>
      <c r="E204" s="52"/>
      <c r="F204" s="52"/>
      <c r="G204" s="52"/>
    </row>
    <row r="205" spans="1:7" x14ac:dyDescent="0.25">
      <c r="A205" s="49">
        <v>38910</v>
      </c>
      <c r="B205" s="50">
        <v>5.7880000000000001E-2</v>
      </c>
      <c r="C205" s="51">
        <f t="shared" si="4"/>
        <v>5.7490000000000006E-2</v>
      </c>
      <c r="D205" s="51">
        <f t="shared" si="5"/>
        <v>5.7954500000000006E-2</v>
      </c>
      <c r="E205" s="52"/>
      <c r="F205" s="52"/>
      <c r="G205" s="52"/>
    </row>
    <row r="206" spans="1:7" x14ac:dyDescent="0.25">
      <c r="A206" s="49">
        <v>38941</v>
      </c>
      <c r="B206" s="50">
        <v>5.7820000000000003E-2</v>
      </c>
      <c r="C206" s="51">
        <f t="shared" si="4"/>
        <v>5.7508500000000004E-2</v>
      </c>
      <c r="D206" s="51">
        <f t="shared" si="5"/>
        <v>5.7934166666666682E-2</v>
      </c>
      <c r="E206" s="52"/>
      <c r="F206" s="52"/>
      <c r="G206" s="52"/>
    </row>
    <row r="207" spans="1:7" x14ac:dyDescent="0.25">
      <c r="A207" s="49">
        <v>39033</v>
      </c>
      <c r="B207" s="50">
        <v>5.8029999999999998E-2</v>
      </c>
      <c r="C207" s="51">
        <f t="shared" si="4"/>
        <v>5.756E-2</v>
      </c>
      <c r="D207" s="51">
        <f t="shared" si="5"/>
        <v>5.7916666666666665E-2</v>
      </c>
      <c r="E207" s="52"/>
      <c r="F207" s="52"/>
      <c r="G207" s="52"/>
    </row>
    <row r="208" spans="1:7" x14ac:dyDescent="0.25">
      <c r="A208" s="49">
        <v>39063</v>
      </c>
      <c r="B208" s="50">
        <v>5.8009999999999999E-2</v>
      </c>
      <c r="C208" s="51">
        <f t="shared" si="4"/>
        <v>5.7601499999999993E-2</v>
      </c>
      <c r="D208" s="51">
        <f t="shared" si="5"/>
        <v>5.7903166666666665E-2</v>
      </c>
      <c r="E208" s="52"/>
      <c r="F208" s="52"/>
      <c r="G208" s="52"/>
    </row>
    <row r="209" spans="1:7" x14ac:dyDescent="0.25">
      <c r="A209" s="49" t="s">
        <v>307</v>
      </c>
      <c r="B209" s="50">
        <v>5.7889999999999997E-2</v>
      </c>
      <c r="C209" s="51">
        <f t="shared" si="4"/>
        <v>5.7624999999999996E-2</v>
      </c>
      <c r="D209" s="51">
        <f t="shared" si="5"/>
        <v>5.7909666666666665E-2</v>
      </c>
      <c r="E209" s="52"/>
      <c r="F209" s="52"/>
      <c r="G209" s="52"/>
    </row>
    <row r="210" spans="1:7" x14ac:dyDescent="0.25">
      <c r="A210" s="49" t="s">
        <v>308</v>
      </c>
      <c r="B210" s="50">
        <v>5.824E-2</v>
      </c>
      <c r="C210" s="51">
        <f t="shared" si="4"/>
        <v>5.7644500000000001E-2</v>
      </c>
      <c r="D210" s="51">
        <f t="shared" si="5"/>
        <v>5.7919666666666668E-2</v>
      </c>
      <c r="E210" s="52"/>
      <c r="F210" s="52"/>
      <c r="G210" s="52"/>
    </row>
    <row r="211" spans="1:7" x14ac:dyDescent="0.25">
      <c r="A211" s="49" t="s">
        <v>309</v>
      </c>
      <c r="B211" s="50">
        <v>5.8200000000000002E-2</v>
      </c>
      <c r="C211" s="51">
        <f t="shared" si="4"/>
        <v>5.7652500000000009E-2</v>
      </c>
      <c r="D211" s="51">
        <f t="shared" si="5"/>
        <v>5.7938500000000004E-2</v>
      </c>
      <c r="E211" s="52"/>
      <c r="F211" s="52"/>
      <c r="G211" s="52"/>
    </row>
    <row r="212" spans="1:7" x14ac:dyDescent="0.25">
      <c r="A212" s="49" t="s">
        <v>310</v>
      </c>
      <c r="B212" s="50">
        <v>5.8299999999999998E-2</v>
      </c>
      <c r="C212" s="51">
        <f t="shared" si="4"/>
        <v>5.7691000000000006E-2</v>
      </c>
      <c r="D212" s="51">
        <f t="shared" si="5"/>
        <v>5.7964333333333333E-2</v>
      </c>
      <c r="E212" s="52"/>
      <c r="F212" s="52"/>
      <c r="G212" s="52"/>
    </row>
    <row r="213" spans="1:7" x14ac:dyDescent="0.25">
      <c r="A213" s="49" t="s">
        <v>311</v>
      </c>
      <c r="B213" s="50">
        <v>5.8189999999999999E-2</v>
      </c>
      <c r="C213" s="51">
        <f t="shared" si="4"/>
        <v>5.7728000000000002E-2</v>
      </c>
      <c r="D213" s="51">
        <f t="shared" si="5"/>
        <v>5.7988166666666681E-2</v>
      </c>
      <c r="E213" s="52"/>
      <c r="F213" s="52"/>
      <c r="G213" s="52"/>
    </row>
    <row r="214" spans="1:7" x14ac:dyDescent="0.25">
      <c r="A214" s="49" t="s">
        <v>312</v>
      </c>
      <c r="B214" s="50">
        <v>5.8290000000000002E-2</v>
      </c>
      <c r="C214" s="51">
        <f t="shared" si="4"/>
        <v>5.77755E-2</v>
      </c>
      <c r="D214" s="51">
        <f t="shared" si="5"/>
        <v>5.8012999999999995E-2</v>
      </c>
      <c r="E214" s="52"/>
      <c r="F214" s="52"/>
      <c r="G214" s="52"/>
    </row>
    <row r="215" spans="1:7" x14ac:dyDescent="0.25">
      <c r="A215" s="49" t="s">
        <v>313</v>
      </c>
      <c r="B215" s="50">
        <v>5.8630000000000002E-2</v>
      </c>
      <c r="C215" s="51">
        <f t="shared" si="4"/>
        <v>5.784750000000001E-2</v>
      </c>
      <c r="D215" s="51">
        <f t="shared" si="5"/>
        <v>5.8037333333333323E-2</v>
      </c>
      <c r="E215" s="52"/>
      <c r="F215" s="52"/>
      <c r="G215" s="52"/>
    </row>
    <row r="216" spans="1:7" x14ac:dyDescent="0.25">
      <c r="A216" s="49" t="s">
        <v>314</v>
      </c>
      <c r="B216" s="50">
        <v>5.8689999999999999E-2</v>
      </c>
      <c r="C216" s="51">
        <f t="shared" si="4"/>
        <v>5.791099999999999E-2</v>
      </c>
      <c r="D216" s="51">
        <f t="shared" si="5"/>
        <v>5.8062499999999996E-2</v>
      </c>
      <c r="E216" s="52"/>
      <c r="F216" s="52"/>
      <c r="G216" s="52"/>
    </row>
    <row r="217" spans="1:7" x14ac:dyDescent="0.25">
      <c r="A217" s="49" t="s">
        <v>315</v>
      </c>
      <c r="B217" s="50">
        <v>5.8689999999999999E-2</v>
      </c>
      <c r="C217" s="51">
        <f t="shared" ref="C217:C280" si="6">AVERAGE(B198:B217)</f>
        <v>5.7960499999999991E-2</v>
      </c>
      <c r="D217" s="51">
        <f t="shared" si="5"/>
        <v>5.8083499999999989E-2</v>
      </c>
      <c r="E217" s="52"/>
      <c r="F217" s="52"/>
      <c r="G217" s="52"/>
    </row>
    <row r="218" spans="1:7" x14ac:dyDescent="0.25">
      <c r="A218" s="49" t="s">
        <v>316</v>
      </c>
      <c r="B218" s="50">
        <v>5.8689999999999999E-2</v>
      </c>
      <c r="C218" s="51">
        <f t="shared" si="6"/>
        <v>5.8016999999999985E-2</v>
      </c>
      <c r="D218" s="51">
        <f t="shared" si="5"/>
        <v>5.8098333333333335E-2</v>
      </c>
      <c r="E218" s="52"/>
      <c r="F218" s="52"/>
      <c r="G218" s="52"/>
    </row>
    <row r="219" spans="1:7" x14ac:dyDescent="0.25">
      <c r="A219" s="49" t="s">
        <v>317</v>
      </c>
      <c r="B219" s="50">
        <v>5.9029999999999999E-2</v>
      </c>
      <c r="C219" s="51">
        <f t="shared" si="6"/>
        <v>5.8090499999999975E-2</v>
      </c>
      <c r="D219" s="51">
        <f t="shared" si="5"/>
        <v>5.8115166666666655E-2</v>
      </c>
      <c r="E219" s="52"/>
      <c r="F219" s="52"/>
      <c r="G219" s="52"/>
    </row>
    <row r="220" spans="1:7" x14ac:dyDescent="0.25">
      <c r="A220" s="49" t="s">
        <v>318</v>
      </c>
      <c r="B220" s="50">
        <v>5.9670000000000001E-2</v>
      </c>
      <c r="C220" s="51">
        <f t="shared" si="6"/>
        <v>5.8184499999999993E-2</v>
      </c>
      <c r="D220" s="51">
        <f t="shared" si="5"/>
        <v>5.8146833333333335E-2</v>
      </c>
      <c r="E220" s="52"/>
      <c r="F220" s="52"/>
      <c r="G220" s="52"/>
    </row>
    <row r="221" spans="1:7" x14ac:dyDescent="0.25">
      <c r="A221" s="49" t="s">
        <v>319</v>
      </c>
      <c r="B221" s="50">
        <v>5.969E-2</v>
      </c>
      <c r="C221" s="51">
        <f t="shared" si="6"/>
        <v>5.8289999999999988E-2</v>
      </c>
      <c r="D221" s="51">
        <f t="shared" si="5"/>
        <v>5.8176499999999992E-2</v>
      </c>
      <c r="E221" s="52"/>
      <c r="F221" s="52"/>
      <c r="G221" s="52"/>
    </row>
    <row r="222" spans="1:7" x14ac:dyDescent="0.25">
      <c r="A222" s="49">
        <v>39083</v>
      </c>
      <c r="B222" s="50">
        <v>5.969E-2</v>
      </c>
      <c r="C222" s="51">
        <f t="shared" si="6"/>
        <v>5.8409500000000003E-2</v>
      </c>
      <c r="D222" s="51">
        <f t="shared" si="5"/>
        <v>5.8192499999999987E-2</v>
      </c>
      <c r="E222" s="52"/>
      <c r="F222" s="52"/>
      <c r="G222" s="52"/>
    </row>
    <row r="223" spans="1:7" x14ac:dyDescent="0.25">
      <c r="A223" s="17">
        <v>39114</v>
      </c>
      <c r="B223" s="50">
        <v>5.969E-2</v>
      </c>
      <c r="C223" s="51">
        <f t="shared" si="6"/>
        <v>5.8532500000000001E-2</v>
      </c>
      <c r="D223" s="51">
        <f t="shared" si="5"/>
        <v>5.8200499999999988E-2</v>
      </c>
      <c r="E223" s="52"/>
      <c r="F223" s="52"/>
      <c r="G223" s="52"/>
    </row>
    <row r="224" spans="1:7" x14ac:dyDescent="0.25">
      <c r="A224" s="17">
        <v>39142</v>
      </c>
      <c r="B224" s="50">
        <v>5.9610000000000003E-2</v>
      </c>
      <c r="C224" s="51">
        <f t="shared" si="6"/>
        <v>5.8646500000000004E-2</v>
      </c>
      <c r="D224" s="51">
        <f t="shared" si="5"/>
        <v>5.8207666666666658E-2</v>
      </c>
      <c r="E224" s="52"/>
      <c r="F224" s="52"/>
      <c r="G224" s="52"/>
    </row>
    <row r="225" spans="1:7" x14ac:dyDescent="0.25">
      <c r="A225" s="17">
        <v>39173</v>
      </c>
      <c r="B225" s="50">
        <v>5.9409999999999998E-2</v>
      </c>
      <c r="C225" s="51">
        <f t="shared" si="6"/>
        <v>5.8723000000000004E-2</v>
      </c>
      <c r="D225" s="51">
        <f t="shared" si="5"/>
        <v>5.8213166666666663E-2</v>
      </c>
      <c r="E225" s="52"/>
      <c r="F225" s="52"/>
      <c r="G225" s="52"/>
    </row>
    <row r="226" spans="1:7" x14ac:dyDescent="0.25">
      <c r="A226" s="17">
        <v>39203</v>
      </c>
      <c r="B226" s="50">
        <v>5.9310000000000002E-2</v>
      </c>
      <c r="C226" s="51">
        <f t="shared" si="6"/>
        <v>5.8797500000000003E-2</v>
      </c>
      <c r="D226" s="51">
        <f t="shared" si="5"/>
        <v>5.8223499999999997E-2</v>
      </c>
      <c r="E226" s="52"/>
      <c r="F226" s="52"/>
      <c r="G226" s="52"/>
    </row>
    <row r="227" spans="1:7" x14ac:dyDescent="0.25">
      <c r="A227" s="17">
        <v>39295</v>
      </c>
      <c r="B227" s="50">
        <v>5.9520000000000003E-2</v>
      </c>
      <c r="C227" s="51">
        <f t="shared" si="6"/>
        <v>5.8872000000000015E-2</v>
      </c>
      <c r="D227" s="51">
        <f t="shared" si="5"/>
        <v>5.8232166666666661E-2</v>
      </c>
      <c r="E227" s="52"/>
      <c r="F227" s="52"/>
      <c r="G227" s="52"/>
    </row>
    <row r="228" spans="1:7" x14ac:dyDescent="0.25">
      <c r="A228" s="17">
        <v>39326</v>
      </c>
      <c r="B228" s="50">
        <v>5.9360000000000003E-2</v>
      </c>
      <c r="C228" s="51">
        <f t="shared" si="6"/>
        <v>5.8939500000000013E-2</v>
      </c>
      <c r="D228" s="51">
        <f t="shared" si="5"/>
        <v>5.824283333333332E-2</v>
      </c>
      <c r="E228" s="52"/>
      <c r="F228" s="52"/>
      <c r="G228" s="52"/>
    </row>
    <row r="229" spans="1:7" x14ac:dyDescent="0.25">
      <c r="A229" s="17">
        <v>39356</v>
      </c>
      <c r="B229" s="50">
        <v>5.9290000000000002E-2</v>
      </c>
      <c r="C229" s="51">
        <f t="shared" si="6"/>
        <v>5.9009500000000013E-2</v>
      </c>
      <c r="D229" s="51">
        <f t="shared" si="5"/>
        <v>5.8254833333333318E-2</v>
      </c>
      <c r="E229" s="52"/>
      <c r="F229" s="52"/>
      <c r="G229" s="52"/>
    </row>
    <row r="230" spans="1:7" x14ac:dyDescent="0.25">
      <c r="A230" s="17">
        <v>39387</v>
      </c>
      <c r="B230" s="50">
        <v>5.926E-2</v>
      </c>
      <c r="C230" s="51">
        <f t="shared" si="6"/>
        <v>5.9060500000000016E-2</v>
      </c>
      <c r="D230" s="51">
        <f t="shared" si="5"/>
        <v>5.8264666666666659E-2</v>
      </c>
      <c r="E230" s="52"/>
      <c r="F230" s="52"/>
      <c r="G230" s="52"/>
    </row>
    <row r="231" spans="1:7" x14ac:dyDescent="0.25">
      <c r="A231" s="17">
        <v>39417</v>
      </c>
      <c r="B231" s="50">
        <v>5.9360000000000003E-2</v>
      </c>
      <c r="C231" s="51">
        <f t="shared" si="6"/>
        <v>5.9118500000000018E-2</v>
      </c>
      <c r="D231" s="51">
        <f t="shared" si="5"/>
        <v>5.8271166666666659E-2</v>
      </c>
      <c r="E231" s="52"/>
      <c r="F231" s="52"/>
      <c r="G231" s="52"/>
    </row>
    <row r="232" spans="1:7" x14ac:dyDescent="0.25">
      <c r="A232" t="s">
        <v>320</v>
      </c>
      <c r="B232" s="50">
        <v>5.9420000000000001E-2</v>
      </c>
      <c r="C232" s="51">
        <f t="shared" si="6"/>
        <v>5.9174500000000005E-2</v>
      </c>
      <c r="D232" s="51">
        <f t="shared" si="5"/>
        <v>5.8279499999999977E-2</v>
      </c>
      <c r="E232" s="52"/>
      <c r="F232" s="52"/>
      <c r="G232" s="52"/>
    </row>
    <row r="233" spans="1:7" x14ac:dyDescent="0.25">
      <c r="A233" t="s">
        <v>321</v>
      </c>
      <c r="B233" s="50">
        <v>5.9650000000000002E-2</v>
      </c>
      <c r="C233" s="51">
        <f t="shared" si="6"/>
        <v>5.9247500000000008E-2</v>
      </c>
      <c r="D233" s="51">
        <f t="shared" si="5"/>
        <v>5.8283166666666657E-2</v>
      </c>
      <c r="E233" s="52"/>
      <c r="F233" s="52"/>
      <c r="G233" s="52"/>
    </row>
    <row r="234" spans="1:7" x14ac:dyDescent="0.25">
      <c r="A234" t="s">
        <v>322</v>
      </c>
      <c r="B234" s="50">
        <v>5.9310000000000002E-2</v>
      </c>
      <c r="C234" s="51">
        <f t="shared" si="6"/>
        <v>5.9298499999999997E-2</v>
      </c>
      <c r="D234" s="51">
        <f t="shared" si="5"/>
        <v>5.8282166666666642E-2</v>
      </c>
      <c r="E234" s="52"/>
      <c r="F234" s="52"/>
      <c r="G234" s="52"/>
    </row>
    <row r="235" spans="1:7" x14ac:dyDescent="0.25">
      <c r="A235" t="s">
        <v>323</v>
      </c>
      <c r="B235" s="50">
        <v>5.9479999999999998E-2</v>
      </c>
      <c r="C235" s="51">
        <f t="shared" si="6"/>
        <v>5.9340999999999991E-2</v>
      </c>
      <c r="D235" s="51">
        <f t="shared" si="5"/>
        <v>5.8297333333333319E-2</v>
      </c>
      <c r="E235" s="52"/>
      <c r="F235" s="52"/>
      <c r="G235" s="52"/>
    </row>
    <row r="236" spans="1:7" x14ac:dyDescent="0.25">
      <c r="A236" t="s">
        <v>324</v>
      </c>
      <c r="B236" s="50">
        <v>5.953E-2</v>
      </c>
      <c r="C236" s="51">
        <f t="shared" si="6"/>
        <v>5.9382999999999998E-2</v>
      </c>
      <c r="D236" s="51">
        <f t="shared" si="5"/>
        <v>5.8314833333333323E-2</v>
      </c>
      <c r="E236" s="52"/>
      <c r="F236" s="52"/>
      <c r="G236" s="52"/>
    </row>
    <row r="237" spans="1:7" x14ac:dyDescent="0.25">
      <c r="A237" t="s">
        <v>325</v>
      </c>
      <c r="B237" s="50">
        <v>5.9490000000000001E-2</v>
      </c>
      <c r="C237" s="51">
        <f t="shared" si="6"/>
        <v>5.9423000000000004E-2</v>
      </c>
      <c r="D237" s="51">
        <f t="shared" si="5"/>
        <v>5.8343499999999993E-2</v>
      </c>
      <c r="E237" s="52"/>
      <c r="F237" s="52"/>
      <c r="G237" s="52"/>
    </row>
    <row r="238" spans="1:7" x14ac:dyDescent="0.25">
      <c r="A238" t="s">
        <v>326</v>
      </c>
      <c r="B238" s="50">
        <v>5.9799999999999999E-2</v>
      </c>
      <c r="C238" s="51">
        <f t="shared" si="6"/>
        <v>5.9478500000000004E-2</v>
      </c>
      <c r="D238" s="51">
        <f t="shared" si="5"/>
        <v>5.8379333333333318E-2</v>
      </c>
      <c r="E238" s="52"/>
      <c r="F238" s="52"/>
      <c r="G238" s="52"/>
    </row>
    <row r="239" spans="1:7" x14ac:dyDescent="0.25">
      <c r="A239" t="s">
        <v>327</v>
      </c>
      <c r="B239" s="50">
        <v>5.9880000000000003E-2</v>
      </c>
      <c r="C239" s="51">
        <f t="shared" si="6"/>
        <v>5.9521000000000004E-2</v>
      </c>
      <c r="D239" s="51">
        <f t="shared" si="5"/>
        <v>5.8416666666666658E-2</v>
      </c>
      <c r="E239" s="52"/>
      <c r="F239" s="52"/>
      <c r="G239" s="52"/>
    </row>
    <row r="240" spans="1:7" x14ac:dyDescent="0.25">
      <c r="A240" t="s">
        <v>328</v>
      </c>
      <c r="B240" s="50">
        <v>6.019E-2</v>
      </c>
      <c r="C240" s="51">
        <f t="shared" si="6"/>
        <v>5.9546999999999996E-2</v>
      </c>
      <c r="D240" s="51">
        <f t="shared" si="5"/>
        <v>5.8460666666666654E-2</v>
      </c>
      <c r="E240" s="52"/>
      <c r="F240" s="52"/>
      <c r="G240" s="52"/>
    </row>
    <row r="241" spans="1:7" x14ac:dyDescent="0.25">
      <c r="A241" t="s">
        <v>329</v>
      </c>
      <c r="B241" s="50">
        <v>6.0440000000000001E-2</v>
      </c>
      <c r="C241" s="51">
        <f t="shared" si="6"/>
        <v>5.9584499999999999E-2</v>
      </c>
      <c r="D241" s="51">
        <f t="shared" si="5"/>
        <v>5.8502999999999986E-2</v>
      </c>
      <c r="E241" s="52"/>
      <c r="F241" s="52"/>
      <c r="G241" s="52"/>
    </row>
    <row r="242" spans="1:7" x14ac:dyDescent="0.25">
      <c r="A242" t="s">
        <v>330</v>
      </c>
      <c r="B242" s="50">
        <v>6.0170000000000001E-2</v>
      </c>
      <c r="C242" s="51">
        <f t="shared" si="6"/>
        <v>5.9608499999999995E-2</v>
      </c>
      <c r="D242" s="51">
        <f t="shared" si="5"/>
        <v>5.8528166666666645E-2</v>
      </c>
      <c r="E242" s="52"/>
      <c r="F242" s="52"/>
      <c r="G242" s="52"/>
    </row>
    <row r="243" spans="1:7" x14ac:dyDescent="0.25">
      <c r="A243" t="s">
        <v>331</v>
      </c>
      <c r="B243" s="50">
        <v>6.0220000000000003E-2</v>
      </c>
      <c r="C243" s="51">
        <f t="shared" si="6"/>
        <v>5.9635000000000007E-2</v>
      </c>
      <c r="D243" s="51">
        <f t="shared" si="5"/>
        <v>5.8557499999999992E-2</v>
      </c>
      <c r="E243" s="52"/>
      <c r="F243" s="52"/>
      <c r="G243" s="52"/>
    </row>
    <row r="244" spans="1:7" x14ac:dyDescent="0.25">
      <c r="A244" t="s">
        <v>332</v>
      </c>
      <c r="B244" s="50">
        <v>6.0220000000000003E-2</v>
      </c>
      <c r="C244" s="51">
        <f t="shared" si="6"/>
        <v>5.9665499999999996E-2</v>
      </c>
      <c r="D244" s="51">
        <f t="shared" si="5"/>
        <v>5.8594333333333318E-2</v>
      </c>
      <c r="E244" s="52"/>
      <c r="F244" s="52"/>
      <c r="G244" s="52"/>
    </row>
    <row r="245" spans="1:7" x14ac:dyDescent="0.25">
      <c r="A245" s="17">
        <v>39084</v>
      </c>
      <c r="B245" s="50">
        <v>6.0049999999999999E-2</v>
      </c>
      <c r="C245" s="51">
        <f t="shared" si="6"/>
        <v>5.9697499999999994E-2</v>
      </c>
      <c r="D245" s="51">
        <f t="shared" si="5"/>
        <v>5.8636833333333319E-2</v>
      </c>
      <c r="E245" s="52"/>
      <c r="F245" s="52"/>
      <c r="G245" s="52"/>
    </row>
    <row r="246" spans="1:7" x14ac:dyDescent="0.25">
      <c r="A246" s="17">
        <v>39115</v>
      </c>
      <c r="B246" s="50">
        <v>6.021E-2</v>
      </c>
      <c r="C246" s="51">
        <f t="shared" si="6"/>
        <v>5.9742499999999997E-2</v>
      </c>
      <c r="D246" s="51">
        <f t="shared" si="5"/>
        <v>5.8682833333333323E-2</v>
      </c>
      <c r="E246" s="52"/>
      <c r="F246" s="52"/>
      <c r="G246" s="52"/>
    </row>
    <row r="247" spans="1:7" x14ac:dyDescent="0.25">
      <c r="A247" s="17">
        <v>39204</v>
      </c>
      <c r="B247" s="50">
        <v>6.0260000000000001E-2</v>
      </c>
      <c r="C247" s="51">
        <f t="shared" si="6"/>
        <v>5.9779500000000006E-2</v>
      </c>
      <c r="D247" s="51">
        <f t="shared" si="5"/>
        <v>5.8737166666666653E-2</v>
      </c>
      <c r="E247" s="52"/>
      <c r="F247" s="52"/>
      <c r="G247" s="52"/>
    </row>
    <row r="248" spans="1:7" x14ac:dyDescent="0.25">
      <c r="A248" s="17">
        <v>39235</v>
      </c>
      <c r="B248" s="50">
        <v>6.0260000000000001E-2</v>
      </c>
      <c r="C248" s="51">
        <f t="shared" si="6"/>
        <v>5.9824500000000003E-2</v>
      </c>
      <c r="D248" s="51">
        <f t="shared" si="5"/>
        <v>5.8788499999999994E-2</v>
      </c>
      <c r="E248" s="52"/>
      <c r="F248" s="52"/>
      <c r="G248" s="52"/>
    </row>
    <row r="249" spans="1:7" x14ac:dyDescent="0.25">
      <c r="A249" s="17">
        <v>39265</v>
      </c>
      <c r="B249" s="50">
        <v>5.9889999999999999E-2</v>
      </c>
      <c r="C249" s="51">
        <f t="shared" si="6"/>
        <v>5.9854500000000012E-2</v>
      </c>
      <c r="D249" s="51">
        <f t="shared" si="5"/>
        <v>5.8829666666666662E-2</v>
      </c>
      <c r="E249" s="52"/>
      <c r="F249" s="52"/>
      <c r="G249" s="52"/>
    </row>
    <row r="250" spans="1:7" x14ac:dyDescent="0.25">
      <c r="A250" s="17">
        <v>39296</v>
      </c>
      <c r="B250" s="50">
        <v>5.9549999999999999E-2</v>
      </c>
      <c r="C250" s="51">
        <f t="shared" si="6"/>
        <v>5.9869000000000006E-2</v>
      </c>
      <c r="D250" s="51">
        <f t="shared" si="5"/>
        <v>5.8857999999999994E-2</v>
      </c>
      <c r="E250" s="52"/>
      <c r="F250" s="52"/>
      <c r="G250" s="52"/>
    </row>
    <row r="251" spans="1:7" x14ac:dyDescent="0.25">
      <c r="A251" s="17">
        <v>39327</v>
      </c>
      <c r="B251" s="50">
        <v>5.9499999999999997E-2</v>
      </c>
      <c r="C251" s="51">
        <f t="shared" si="6"/>
        <v>5.9876000000000019E-2</v>
      </c>
      <c r="D251" s="51">
        <f t="shared" si="5"/>
        <v>5.8882333333333328E-2</v>
      </c>
      <c r="E251" s="52"/>
      <c r="F251" s="52"/>
      <c r="G251" s="52"/>
    </row>
    <row r="252" spans="1:7" x14ac:dyDescent="0.25">
      <c r="A252" s="17">
        <v>39418</v>
      </c>
      <c r="B252" s="50">
        <v>5.9709999999999999E-2</v>
      </c>
      <c r="C252" s="51">
        <f t="shared" si="6"/>
        <v>5.9890499999999999E-2</v>
      </c>
      <c r="D252" s="51">
        <f t="shared" si="5"/>
        <v>5.8918666666666647E-2</v>
      </c>
      <c r="E252" s="52"/>
      <c r="F252" s="52"/>
      <c r="G252" s="59"/>
    </row>
    <row r="253" spans="1:7" x14ac:dyDescent="0.25">
      <c r="A253" t="s">
        <v>333</v>
      </c>
      <c r="B253" s="50">
        <v>5.9900000000000002E-2</v>
      </c>
      <c r="C253" s="51">
        <f t="shared" si="6"/>
        <v>5.9903000000000005E-2</v>
      </c>
      <c r="D253" s="51">
        <f t="shared" si="5"/>
        <v>5.8959499999999984E-2</v>
      </c>
      <c r="E253" s="52"/>
      <c r="F253" s="52"/>
      <c r="G253" s="59"/>
    </row>
    <row r="254" spans="1:7" x14ac:dyDescent="0.25">
      <c r="A254" t="s">
        <v>334</v>
      </c>
      <c r="B254" s="50">
        <v>6.0049999999999999E-2</v>
      </c>
      <c r="C254" s="51">
        <f t="shared" si="6"/>
        <v>5.9940000000000007E-2</v>
      </c>
      <c r="D254" s="51">
        <f t="shared" si="5"/>
        <v>5.9004666666666657E-2</v>
      </c>
      <c r="E254" s="59">
        <f>AVERAGE(B3:B253)</f>
        <v>5.835327999999998E-2</v>
      </c>
      <c r="F254" s="59"/>
      <c r="G254" s="59"/>
    </row>
    <row r="255" spans="1:7" x14ac:dyDescent="0.25">
      <c r="A255" t="s">
        <v>335</v>
      </c>
      <c r="B255" s="50">
        <v>5.9549999999999999E-2</v>
      </c>
      <c r="C255" s="51">
        <f t="shared" si="6"/>
        <v>5.9943500000000004E-2</v>
      </c>
      <c r="D255" s="51">
        <f t="shared" si="5"/>
        <v>5.9043999999999999E-2</v>
      </c>
      <c r="E255" s="59">
        <f t="shared" ref="E255:E318" si="7">AVERAGE(B4:B254)</f>
        <v>5.836003984063743E-2</v>
      </c>
      <c r="F255" s="59"/>
      <c r="G255" s="59"/>
    </row>
    <row r="256" spans="1:7" x14ac:dyDescent="0.25">
      <c r="A256" t="s">
        <v>336</v>
      </c>
      <c r="B256" s="50">
        <v>5.9360000000000003E-2</v>
      </c>
      <c r="C256" s="51">
        <f t="shared" si="6"/>
        <v>5.9935000000000002E-2</v>
      </c>
      <c r="D256" s="51">
        <f t="shared" ref="D256:D319" si="8">AVERAGE(B197:B256)</f>
        <v>5.9076333333333321E-2</v>
      </c>
      <c r="E256" s="59">
        <f t="shared" si="7"/>
        <v>5.837015936254978E-2</v>
      </c>
      <c r="F256" s="59"/>
      <c r="G256" s="59"/>
    </row>
    <row r="257" spans="1:7" x14ac:dyDescent="0.25">
      <c r="A257" t="s">
        <v>337</v>
      </c>
      <c r="B257" s="50">
        <v>5.9360000000000003E-2</v>
      </c>
      <c r="C257" s="51">
        <f t="shared" si="6"/>
        <v>5.992850000000001E-2</v>
      </c>
      <c r="D257" s="51">
        <f t="shared" si="8"/>
        <v>5.9103999999999997E-2</v>
      </c>
      <c r="E257" s="59">
        <f t="shared" si="7"/>
        <v>5.8379601593625478E-2</v>
      </c>
      <c r="F257" s="59"/>
      <c r="G257" s="59"/>
    </row>
    <row r="258" spans="1:7" x14ac:dyDescent="0.25">
      <c r="A258" t="s">
        <v>338</v>
      </c>
      <c r="B258" s="50">
        <v>5.9290000000000002E-2</v>
      </c>
      <c r="C258" s="51">
        <f t="shared" si="6"/>
        <v>5.9903000000000019E-2</v>
      </c>
      <c r="D258" s="51">
        <f t="shared" si="8"/>
        <v>5.9132833333333329E-2</v>
      </c>
      <c r="E258" s="59">
        <f t="shared" si="7"/>
        <v>5.8388366533864526E-2</v>
      </c>
      <c r="F258" s="59"/>
      <c r="G258" s="59"/>
    </row>
    <row r="259" spans="1:7" x14ac:dyDescent="0.25">
      <c r="A259" t="s">
        <v>339</v>
      </c>
      <c r="B259" s="50">
        <v>5.9380000000000002E-2</v>
      </c>
      <c r="C259" s="51">
        <f t="shared" si="6"/>
        <v>5.9878000000000008E-2</v>
      </c>
      <c r="D259" s="51">
        <f t="shared" si="8"/>
        <v>5.9163166666666669E-2</v>
      </c>
      <c r="E259" s="59">
        <f t="shared" si="7"/>
        <v>5.8396135458167318E-2</v>
      </c>
      <c r="F259" s="59"/>
      <c r="G259" s="59"/>
    </row>
    <row r="260" spans="1:7" x14ac:dyDescent="0.25">
      <c r="A260" t="s">
        <v>340</v>
      </c>
      <c r="B260" s="50">
        <v>5.9389999999999998E-2</v>
      </c>
      <c r="C260" s="51">
        <f t="shared" si="6"/>
        <v>5.9838000000000002E-2</v>
      </c>
      <c r="D260" s="51">
        <f t="shared" si="8"/>
        <v>5.9189833333333323E-2</v>
      </c>
      <c r="E260" s="59">
        <f t="shared" si="7"/>
        <v>5.8403466135458167E-2</v>
      </c>
      <c r="F260" s="59"/>
      <c r="G260" s="59"/>
    </row>
    <row r="261" spans="1:7" x14ac:dyDescent="0.25">
      <c r="A261" t="s">
        <v>341</v>
      </c>
      <c r="B261" s="50">
        <v>5.9560000000000002E-2</v>
      </c>
      <c r="C261" s="51">
        <f t="shared" si="6"/>
        <v>5.9794E-2</v>
      </c>
      <c r="D261" s="51">
        <f t="shared" si="8"/>
        <v>5.9222833333333329E-2</v>
      </c>
      <c r="E261" s="59">
        <f t="shared" si="7"/>
        <v>5.8411115537848605E-2</v>
      </c>
      <c r="F261" s="59"/>
      <c r="G261" s="59"/>
    </row>
    <row r="262" spans="1:7" x14ac:dyDescent="0.25">
      <c r="A262" t="s">
        <v>342</v>
      </c>
      <c r="B262" s="50">
        <v>5.9360000000000003E-2</v>
      </c>
      <c r="C262" s="51">
        <f t="shared" si="6"/>
        <v>5.9753500000000001E-2</v>
      </c>
      <c r="D262" s="51">
        <f t="shared" si="8"/>
        <v>5.9257166666666666E-2</v>
      </c>
      <c r="E262" s="59">
        <f t="shared" si="7"/>
        <v>5.8418645418326691E-2</v>
      </c>
      <c r="F262" s="59"/>
      <c r="G262" s="59"/>
    </row>
    <row r="263" spans="1:7" x14ac:dyDescent="0.25">
      <c r="A263" t="s">
        <v>343</v>
      </c>
      <c r="B263" s="50">
        <v>5.8650000000000001E-2</v>
      </c>
      <c r="C263" s="51">
        <f t="shared" si="6"/>
        <v>5.9674999999999999E-2</v>
      </c>
      <c r="D263" s="51">
        <f t="shared" si="8"/>
        <v>5.9280833333333324E-2</v>
      </c>
      <c r="E263" s="59">
        <f t="shared" si="7"/>
        <v>5.8425338645418323E-2</v>
      </c>
      <c r="F263" s="59"/>
      <c r="G263" s="59"/>
    </row>
    <row r="264" spans="1:7" x14ac:dyDescent="0.25">
      <c r="A264" t="s">
        <v>344</v>
      </c>
      <c r="B264" s="50">
        <v>5.8540000000000002E-2</v>
      </c>
      <c r="C264" s="51">
        <f t="shared" si="6"/>
        <v>5.9591000000000005E-2</v>
      </c>
      <c r="D264" s="51">
        <f t="shared" si="8"/>
        <v>5.9301E-2</v>
      </c>
      <c r="E264" s="59">
        <f t="shared" si="7"/>
        <v>5.8429322709163352E-2</v>
      </c>
      <c r="F264" s="59"/>
      <c r="G264" s="59"/>
    </row>
    <row r="265" spans="1:7" x14ac:dyDescent="0.25">
      <c r="A265" s="17">
        <v>39085</v>
      </c>
      <c r="B265" s="50">
        <v>5.849E-2</v>
      </c>
      <c r="C265" s="51">
        <f t="shared" si="6"/>
        <v>5.9513000000000003E-2</v>
      </c>
      <c r="D265" s="51">
        <f t="shared" si="8"/>
        <v>5.9311166666666665E-2</v>
      </c>
      <c r="E265" s="59">
        <f t="shared" si="7"/>
        <v>5.8432430278884472E-2</v>
      </c>
      <c r="F265" s="59"/>
      <c r="G265" s="59"/>
    </row>
    <row r="266" spans="1:7" x14ac:dyDescent="0.25">
      <c r="A266" s="17">
        <v>39116</v>
      </c>
      <c r="B266" s="50">
        <v>5.8389999999999997E-2</v>
      </c>
      <c r="C266" s="51">
        <f t="shared" si="6"/>
        <v>5.9421999999999989E-2</v>
      </c>
      <c r="D266" s="51">
        <f t="shared" si="8"/>
        <v>5.932066666666666E-2</v>
      </c>
      <c r="E266" s="59">
        <f t="shared" si="7"/>
        <v>5.8437410358565749E-2</v>
      </c>
      <c r="F266" s="59"/>
      <c r="G266" s="59"/>
    </row>
    <row r="267" spans="1:7" x14ac:dyDescent="0.25">
      <c r="A267" s="17">
        <v>39205</v>
      </c>
      <c r="B267" s="50">
        <v>5.8189999999999999E-2</v>
      </c>
      <c r="C267" s="51">
        <f t="shared" si="6"/>
        <v>5.9318499999999982E-2</v>
      </c>
      <c r="D267" s="51">
        <f t="shared" si="8"/>
        <v>5.9323333333333332E-2</v>
      </c>
      <c r="E267" s="59">
        <f t="shared" si="7"/>
        <v>5.844139442231077E-2</v>
      </c>
      <c r="F267" s="59"/>
      <c r="G267" s="59"/>
    </row>
    <row r="268" spans="1:7" x14ac:dyDescent="0.25">
      <c r="A268" s="17">
        <v>39236</v>
      </c>
      <c r="B268" s="50">
        <v>5.8250000000000003E-2</v>
      </c>
      <c r="C268" s="51">
        <f t="shared" si="6"/>
        <v>5.9217999999999979E-2</v>
      </c>
      <c r="D268" s="51">
        <f t="shared" si="8"/>
        <v>5.932733333333335E-2</v>
      </c>
      <c r="E268" s="59">
        <f t="shared" si="7"/>
        <v>5.8445976095617538E-2</v>
      </c>
      <c r="F268" s="59"/>
      <c r="G268" s="59"/>
    </row>
    <row r="269" spans="1:7" x14ac:dyDescent="0.25">
      <c r="A269" s="17">
        <v>39266</v>
      </c>
      <c r="B269" s="50">
        <v>5.8299999999999998E-2</v>
      </c>
      <c r="C269" s="51">
        <f t="shared" si="6"/>
        <v>5.9138500000000004E-2</v>
      </c>
      <c r="D269" s="51">
        <f t="shared" si="8"/>
        <v>5.9334166666666674E-2</v>
      </c>
      <c r="E269" s="59">
        <f t="shared" si="7"/>
        <v>5.8448804780876502E-2</v>
      </c>
      <c r="F269" s="59"/>
      <c r="G269" s="59"/>
    </row>
    <row r="270" spans="1:7" x14ac:dyDescent="0.25">
      <c r="A270" s="17">
        <v>39297</v>
      </c>
      <c r="B270" s="50">
        <v>5.8139999999999997E-2</v>
      </c>
      <c r="C270" s="51">
        <f t="shared" si="6"/>
        <v>5.9068000000000009E-2</v>
      </c>
      <c r="D270" s="51">
        <f t="shared" si="8"/>
        <v>5.9332499999999996E-2</v>
      </c>
      <c r="E270" s="59">
        <f t="shared" si="7"/>
        <v>5.8452031872509969E-2</v>
      </c>
      <c r="F270" s="59"/>
      <c r="G270" s="59"/>
    </row>
    <row r="271" spans="1:7" x14ac:dyDescent="0.25">
      <c r="A271" s="17">
        <v>39328</v>
      </c>
      <c r="B271" s="50">
        <v>5.824E-2</v>
      </c>
      <c r="C271" s="51">
        <f t="shared" si="6"/>
        <v>5.9005000000000009E-2</v>
      </c>
      <c r="D271" s="51">
        <f t="shared" si="8"/>
        <v>5.9333166666666673E-2</v>
      </c>
      <c r="E271" s="59">
        <f t="shared" si="7"/>
        <v>5.8453545816733066E-2</v>
      </c>
      <c r="F271" s="59"/>
      <c r="G271" s="59"/>
    </row>
    <row r="272" spans="1:7" x14ac:dyDescent="0.25">
      <c r="A272" s="17">
        <v>39419</v>
      </c>
      <c r="B272" s="50">
        <v>5.8700000000000002E-2</v>
      </c>
      <c r="C272" s="51">
        <f t="shared" si="6"/>
        <v>5.89545E-2</v>
      </c>
      <c r="D272" s="51">
        <f t="shared" si="8"/>
        <v>5.9339833333333328E-2</v>
      </c>
      <c r="E272" s="59">
        <f t="shared" si="7"/>
        <v>5.845529880478087E-2</v>
      </c>
      <c r="F272" s="59"/>
      <c r="G272" s="59"/>
    </row>
    <row r="273" spans="1:7" x14ac:dyDescent="0.25">
      <c r="A273" t="s">
        <v>345</v>
      </c>
      <c r="B273" s="50">
        <v>5.8650000000000001E-2</v>
      </c>
      <c r="C273" s="51">
        <f t="shared" si="6"/>
        <v>5.8892000000000014E-2</v>
      </c>
      <c r="D273" s="51">
        <f t="shared" si="8"/>
        <v>5.9347499999999997E-2</v>
      </c>
      <c r="E273" s="59">
        <f t="shared" si="7"/>
        <v>5.8461115537848607E-2</v>
      </c>
      <c r="F273" s="59"/>
      <c r="G273" s="59"/>
    </row>
    <row r="274" spans="1:7" x14ac:dyDescent="0.25">
      <c r="A274" t="s">
        <v>346</v>
      </c>
      <c r="B274" s="50">
        <v>5.815E-2</v>
      </c>
      <c r="C274" s="51">
        <f t="shared" si="6"/>
        <v>5.8797000000000009E-2</v>
      </c>
      <c r="D274" s="51">
        <f t="shared" si="8"/>
        <v>5.9345166666666657E-2</v>
      </c>
      <c r="E274" s="59">
        <f t="shared" si="7"/>
        <v>5.8470358565737048E-2</v>
      </c>
      <c r="F274" s="59"/>
      <c r="G274" s="59"/>
    </row>
    <row r="275" spans="1:7" x14ac:dyDescent="0.25">
      <c r="A275" t="s">
        <v>347</v>
      </c>
      <c r="B275" s="50">
        <v>5.8540000000000002E-2</v>
      </c>
      <c r="C275" s="51">
        <f t="shared" si="6"/>
        <v>5.8746499999999993E-2</v>
      </c>
      <c r="D275" s="51">
        <f t="shared" si="8"/>
        <v>5.9343666666666656E-2</v>
      </c>
      <c r="E275" s="59">
        <f t="shared" si="7"/>
        <v>5.8476693227091626E-2</v>
      </c>
      <c r="F275" s="59"/>
      <c r="G275" s="59"/>
    </row>
    <row r="276" spans="1:7" x14ac:dyDescent="0.25">
      <c r="A276" t="s">
        <v>348</v>
      </c>
      <c r="B276" s="50">
        <v>5.9139999999999998E-2</v>
      </c>
      <c r="C276" s="51">
        <f t="shared" si="6"/>
        <v>5.8735499999999996E-2</v>
      </c>
      <c r="D276" s="51">
        <f t="shared" si="8"/>
        <v>5.9351166666666656E-2</v>
      </c>
      <c r="E276" s="59">
        <f t="shared" si="7"/>
        <v>5.8484581673306765E-2</v>
      </c>
      <c r="F276" s="59"/>
      <c r="G276" s="59"/>
    </row>
    <row r="277" spans="1:7" x14ac:dyDescent="0.25">
      <c r="A277" t="s">
        <v>349</v>
      </c>
      <c r="B277" s="50">
        <v>5.9049999999999998E-2</v>
      </c>
      <c r="C277" s="51">
        <f t="shared" si="6"/>
        <v>5.8719999999999994E-2</v>
      </c>
      <c r="D277" s="51">
        <f t="shared" si="8"/>
        <v>5.9357166666666662E-2</v>
      </c>
      <c r="E277" s="59">
        <f t="shared" si="7"/>
        <v>5.8494860557768917E-2</v>
      </c>
      <c r="F277" s="59"/>
      <c r="G277" s="59"/>
    </row>
    <row r="278" spans="1:7" x14ac:dyDescent="0.25">
      <c r="A278" t="s">
        <v>350</v>
      </c>
      <c r="B278" s="50">
        <v>5.9200000000000003E-2</v>
      </c>
      <c r="C278" s="51">
        <f t="shared" si="6"/>
        <v>5.8715499999999997E-2</v>
      </c>
      <c r="D278" s="51">
        <f t="shared" si="8"/>
        <v>5.9365666666666657E-2</v>
      </c>
      <c r="E278" s="59">
        <f t="shared" si="7"/>
        <v>5.8504780876494009E-2</v>
      </c>
      <c r="F278" s="59"/>
      <c r="G278" s="59"/>
    </row>
    <row r="279" spans="1:7" x14ac:dyDescent="0.25">
      <c r="A279" t="s">
        <v>351</v>
      </c>
      <c r="B279" s="50">
        <v>5.926E-2</v>
      </c>
      <c r="C279" s="51">
        <f t="shared" si="6"/>
        <v>5.8709499999999991E-2</v>
      </c>
      <c r="D279" s="51">
        <f t="shared" si="8"/>
        <v>5.9369499999999992E-2</v>
      </c>
      <c r="E279" s="59">
        <f t="shared" si="7"/>
        <v>5.8515298804780867E-2</v>
      </c>
      <c r="F279" s="59"/>
      <c r="G279" s="59"/>
    </row>
    <row r="280" spans="1:7" x14ac:dyDescent="0.25">
      <c r="A280" t="s">
        <v>352</v>
      </c>
      <c r="B280" s="50">
        <v>5.9240000000000001E-2</v>
      </c>
      <c r="C280" s="51">
        <f t="shared" si="6"/>
        <v>5.8701999999999997E-2</v>
      </c>
      <c r="D280" s="51">
        <f t="shared" si="8"/>
        <v>5.9362333333333329E-2</v>
      </c>
      <c r="E280" s="59">
        <f t="shared" si="7"/>
        <v>5.8526055776892412E-2</v>
      </c>
      <c r="F280" s="59"/>
      <c r="G280" s="59"/>
    </row>
    <row r="281" spans="1:7" x14ac:dyDescent="0.25">
      <c r="A281" t="s">
        <v>353</v>
      </c>
      <c r="B281" s="50">
        <v>5.9420000000000001E-2</v>
      </c>
      <c r="C281" s="51">
        <f t="shared" ref="C281:C344" si="9">AVERAGE(B262:B281)</f>
        <v>5.8695000000000011E-2</v>
      </c>
      <c r="D281" s="51">
        <f t="shared" si="8"/>
        <v>5.9357833333333325E-2</v>
      </c>
      <c r="E281" s="59">
        <f t="shared" si="7"/>
        <v>5.8536733067729073E-2</v>
      </c>
      <c r="F281" s="59"/>
      <c r="G281" s="59"/>
    </row>
    <row r="282" spans="1:7" x14ac:dyDescent="0.25">
      <c r="A282" t="s">
        <v>354</v>
      </c>
      <c r="B282" s="50">
        <v>5.9490000000000001E-2</v>
      </c>
      <c r="C282" s="51">
        <f t="shared" si="9"/>
        <v>5.8701500000000004E-2</v>
      </c>
      <c r="D282" s="51">
        <f t="shared" si="8"/>
        <v>5.9354499999999984E-2</v>
      </c>
      <c r="E282" s="59">
        <f t="shared" si="7"/>
        <v>5.8545697211155379E-2</v>
      </c>
      <c r="F282" s="59"/>
      <c r="G282" s="59"/>
    </row>
    <row r="283" spans="1:7" x14ac:dyDescent="0.25">
      <c r="A283" t="s">
        <v>355</v>
      </c>
      <c r="B283" s="50">
        <v>5.9459999999999999E-2</v>
      </c>
      <c r="C283" s="51">
        <f t="shared" si="9"/>
        <v>5.8742000000000003E-2</v>
      </c>
      <c r="D283" s="51">
        <f t="shared" si="8"/>
        <v>5.9350666666666663E-2</v>
      </c>
      <c r="E283" s="59">
        <f t="shared" si="7"/>
        <v>5.8553585657370524E-2</v>
      </c>
      <c r="F283" s="59"/>
      <c r="G283" s="59"/>
    </row>
    <row r="284" spans="1:7" x14ac:dyDescent="0.25">
      <c r="A284" t="s">
        <v>356</v>
      </c>
      <c r="B284" s="50">
        <v>5.9319999999999998E-2</v>
      </c>
      <c r="C284" s="51">
        <f t="shared" si="9"/>
        <v>5.8781000000000007E-2</v>
      </c>
      <c r="D284" s="51">
        <f t="shared" si="8"/>
        <v>5.9345833333333327E-2</v>
      </c>
      <c r="E284" s="59">
        <f t="shared" si="7"/>
        <v>5.8559760956175294E-2</v>
      </c>
      <c r="F284" s="59"/>
      <c r="G284" s="59"/>
    </row>
    <row r="285" spans="1:7" x14ac:dyDescent="0.25">
      <c r="A285" t="s">
        <v>357</v>
      </c>
      <c r="B285" s="50">
        <v>5.9299999999999999E-2</v>
      </c>
      <c r="C285" s="51">
        <f t="shared" si="9"/>
        <v>5.8821500000000006E-2</v>
      </c>
      <c r="D285" s="51">
        <f t="shared" si="8"/>
        <v>5.9344000000000001E-2</v>
      </c>
      <c r="E285" s="59">
        <f t="shared" si="7"/>
        <v>5.8566454183266933E-2</v>
      </c>
      <c r="F285" s="59"/>
      <c r="G285" s="59"/>
    </row>
    <row r="286" spans="1:7" x14ac:dyDescent="0.25">
      <c r="A286" t="s">
        <v>358</v>
      </c>
      <c r="B286" s="50">
        <v>5.9420000000000001E-2</v>
      </c>
      <c r="C286" s="51">
        <f t="shared" si="9"/>
        <v>5.8872999999999995E-2</v>
      </c>
      <c r="D286" s="51">
        <f t="shared" si="8"/>
        <v>5.9345833333333327E-2</v>
      </c>
      <c r="E286" s="59">
        <f t="shared" si="7"/>
        <v>5.8573864541832672E-2</v>
      </c>
      <c r="F286" s="59"/>
      <c r="G286" s="59"/>
    </row>
    <row r="287" spans="1:7" x14ac:dyDescent="0.25">
      <c r="A287" s="17">
        <v>39117</v>
      </c>
      <c r="B287" s="50">
        <v>5.9520000000000003E-2</v>
      </c>
      <c r="C287" s="51">
        <f t="shared" si="9"/>
        <v>5.8939499999999999E-2</v>
      </c>
      <c r="D287" s="51">
        <f t="shared" si="8"/>
        <v>5.9345833333333334E-2</v>
      </c>
      <c r="E287" s="59">
        <f t="shared" si="7"/>
        <v>5.85807171314741E-2</v>
      </c>
      <c r="F287" s="59"/>
      <c r="G287" s="59"/>
    </row>
    <row r="288" spans="1:7" x14ac:dyDescent="0.25">
      <c r="A288" s="17">
        <v>39145</v>
      </c>
      <c r="B288" s="50">
        <v>5.9560000000000002E-2</v>
      </c>
      <c r="C288" s="51">
        <f t="shared" si="9"/>
        <v>5.9005000000000009E-2</v>
      </c>
      <c r="D288" s="51">
        <f t="shared" si="8"/>
        <v>5.9349166666666668E-2</v>
      </c>
      <c r="E288" s="59">
        <f t="shared" si="7"/>
        <v>5.858796812749003E-2</v>
      </c>
      <c r="F288" s="59"/>
      <c r="G288" s="59"/>
    </row>
    <row r="289" spans="1:7" x14ac:dyDescent="0.25">
      <c r="A289" s="17">
        <v>39176</v>
      </c>
      <c r="B289" s="50">
        <v>5.9200000000000003E-2</v>
      </c>
      <c r="C289" s="51">
        <f t="shared" si="9"/>
        <v>5.9050000000000005E-2</v>
      </c>
      <c r="D289" s="51">
        <f t="shared" si="8"/>
        <v>5.9347666666666674E-2</v>
      </c>
      <c r="E289" s="59">
        <f t="shared" si="7"/>
        <v>5.8595378486055762E-2</v>
      </c>
      <c r="F289" s="59"/>
      <c r="G289" s="59"/>
    </row>
    <row r="290" spans="1:7" x14ac:dyDescent="0.25">
      <c r="A290" s="17">
        <v>39206</v>
      </c>
      <c r="B290" s="50">
        <v>5.9130000000000002E-2</v>
      </c>
      <c r="C290" s="51">
        <f t="shared" si="9"/>
        <v>5.9099499999999992E-2</v>
      </c>
      <c r="D290" s="51">
        <f t="shared" si="8"/>
        <v>5.9345500000000016E-2</v>
      </c>
      <c r="E290" s="59">
        <f t="shared" si="7"/>
        <v>5.8600756972111548E-2</v>
      </c>
      <c r="F290" s="59"/>
      <c r="G290" s="59"/>
    </row>
    <row r="291" spans="1:7" x14ac:dyDescent="0.25">
      <c r="A291" s="17">
        <v>39237</v>
      </c>
      <c r="B291" s="50">
        <v>5.9130000000000002E-2</v>
      </c>
      <c r="C291" s="51">
        <f t="shared" si="9"/>
        <v>5.9143999999999988E-2</v>
      </c>
      <c r="D291" s="51">
        <f t="shared" si="8"/>
        <v>5.9341666666666688E-2</v>
      </c>
      <c r="E291" s="59">
        <f t="shared" si="7"/>
        <v>5.8606653386454176E-2</v>
      </c>
      <c r="F291" s="59"/>
      <c r="G291" s="59"/>
    </row>
    <row r="292" spans="1:7" x14ac:dyDescent="0.25">
      <c r="A292" s="17">
        <v>39329</v>
      </c>
      <c r="B292" s="50">
        <v>5.9130000000000002E-2</v>
      </c>
      <c r="C292" s="51">
        <f t="shared" si="9"/>
        <v>5.9165499999999982E-2</v>
      </c>
      <c r="D292" s="51">
        <f t="shared" si="8"/>
        <v>5.9336833333333353E-2</v>
      </c>
      <c r="E292" s="59">
        <f t="shared" si="7"/>
        <v>5.8612350597609553E-2</v>
      </c>
      <c r="F292" s="59"/>
      <c r="G292" s="59"/>
    </row>
    <row r="293" spans="1:7" x14ac:dyDescent="0.25">
      <c r="A293" s="17">
        <v>39359</v>
      </c>
      <c r="B293" s="50">
        <v>5.9540000000000003E-2</v>
      </c>
      <c r="C293" s="51">
        <f t="shared" si="9"/>
        <v>5.9209999999999999E-2</v>
      </c>
      <c r="D293" s="51">
        <f t="shared" si="8"/>
        <v>5.9335000000000013E-2</v>
      </c>
      <c r="E293" s="59">
        <f t="shared" si="7"/>
        <v>5.8618764940239029E-2</v>
      </c>
      <c r="F293" s="59"/>
      <c r="G293" s="59"/>
    </row>
    <row r="294" spans="1:7" x14ac:dyDescent="0.25">
      <c r="A294" s="17">
        <v>39390</v>
      </c>
      <c r="B294" s="50">
        <v>5.9549999999999999E-2</v>
      </c>
      <c r="C294" s="51">
        <f t="shared" si="9"/>
        <v>5.9279999999999999E-2</v>
      </c>
      <c r="D294" s="51">
        <f t="shared" si="8"/>
        <v>5.9339000000000017E-2</v>
      </c>
      <c r="E294" s="59">
        <f t="shared" si="7"/>
        <v>5.8629960159362539E-2</v>
      </c>
      <c r="F294" s="59"/>
      <c r="G294" s="59"/>
    </row>
    <row r="295" spans="1:7" x14ac:dyDescent="0.25">
      <c r="A295" s="17">
        <v>39420</v>
      </c>
      <c r="B295" s="50">
        <v>5.9859999999999997E-2</v>
      </c>
      <c r="C295" s="51">
        <f t="shared" si="9"/>
        <v>5.934600000000001E-2</v>
      </c>
      <c r="D295" s="51">
        <f t="shared" si="8"/>
        <v>5.9345333333333347E-2</v>
      </c>
      <c r="E295" s="59">
        <f t="shared" si="7"/>
        <v>5.864119521912349E-2</v>
      </c>
      <c r="F295" s="59"/>
      <c r="G295" s="59"/>
    </row>
    <row r="296" spans="1:7" x14ac:dyDescent="0.25">
      <c r="A296" t="s">
        <v>359</v>
      </c>
      <c r="B296" s="50">
        <v>6.0720000000000003E-2</v>
      </c>
      <c r="C296" s="51">
        <f t="shared" si="9"/>
        <v>5.9425000000000006E-2</v>
      </c>
      <c r="D296" s="51">
        <f t="shared" si="8"/>
        <v>5.9365166666666677E-2</v>
      </c>
      <c r="E296" s="59">
        <f t="shared" si="7"/>
        <v>5.8649920318725082E-2</v>
      </c>
      <c r="F296" s="59"/>
      <c r="G296" s="59"/>
    </row>
    <row r="297" spans="1:7" x14ac:dyDescent="0.25">
      <c r="A297" t="s">
        <v>360</v>
      </c>
      <c r="B297" s="50">
        <v>6.1219999999999997E-2</v>
      </c>
      <c r="C297" s="51">
        <f t="shared" si="9"/>
        <v>5.9533500000000031E-2</v>
      </c>
      <c r="D297" s="51">
        <f t="shared" si="8"/>
        <v>5.9394000000000016E-2</v>
      </c>
      <c r="E297" s="59">
        <f t="shared" si="7"/>
        <v>5.8659123505976081E-2</v>
      </c>
      <c r="F297" s="59"/>
      <c r="G297" s="59"/>
    </row>
    <row r="298" spans="1:7" x14ac:dyDescent="0.25">
      <c r="A298" t="s">
        <v>361</v>
      </c>
      <c r="B298" s="50">
        <v>6.1609999999999998E-2</v>
      </c>
      <c r="C298" s="51">
        <f t="shared" si="9"/>
        <v>5.9654000000000006E-2</v>
      </c>
      <c r="D298" s="51">
        <f t="shared" si="8"/>
        <v>5.9424166666666688E-2</v>
      </c>
      <c r="E298" s="59">
        <f t="shared" si="7"/>
        <v>5.8671713147410334E-2</v>
      </c>
      <c r="F298" s="59"/>
      <c r="G298" s="59"/>
    </row>
    <row r="299" spans="1:7" x14ac:dyDescent="0.25">
      <c r="A299" t="s">
        <v>362</v>
      </c>
      <c r="B299" s="50">
        <v>6.2440000000000002E-2</v>
      </c>
      <c r="C299" s="51">
        <f t="shared" si="9"/>
        <v>5.9813000000000005E-2</v>
      </c>
      <c r="D299" s="51">
        <f t="shared" si="8"/>
        <v>5.9466833333333344E-2</v>
      </c>
      <c r="E299" s="59">
        <f t="shared" si="7"/>
        <v>5.8687290836653368E-2</v>
      </c>
      <c r="F299" s="59"/>
      <c r="G299" s="59"/>
    </row>
    <row r="300" spans="1:7" x14ac:dyDescent="0.25">
      <c r="A300" t="s">
        <v>363</v>
      </c>
      <c r="B300" s="50">
        <v>6.234E-2</v>
      </c>
      <c r="C300" s="51">
        <f t="shared" si="9"/>
        <v>5.9968000000000007E-2</v>
      </c>
      <c r="D300" s="51">
        <f t="shared" si="8"/>
        <v>5.9502666666666676E-2</v>
      </c>
      <c r="E300" s="59">
        <f t="shared" si="7"/>
        <v>5.8704741035856559E-2</v>
      </c>
      <c r="F300" s="59"/>
      <c r="G300" s="59"/>
    </row>
    <row r="301" spans="1:7" x14ac:dyDescent="0.25">
      <c r="A301" t="s">
        <v>364</v>
      </c>
      <c r="B301" s="50">
        <v>6.2230000000000001E-2</v>
      </c>
      <c r="C301" s="51">
        <f t="shared" si="9"/>
        <v>6.0108500000000009E-2</v>
      </c>
      <c r="D301" s="51">
        <f t="shared" si="8"/>
        <v>5.9532500000000009E-2</v>
      </c>
      <c r="E301" s="59">
        <f t="shared" si="7"/>
        <v>5.8720876494023896E-2</v>
      </c>
      <c r="F301" s="59"/>
      <c r="G301" s="59"/>
    </row>
    <row r="302" spans="1:7" x14ac:dyDescent="0.25">
      <c r="A302" t="s">
        <v>365</v>
      </c>
      <c r="B302" s="50">
        <v>6.2E-2</v>
      </c>
      <c r="C302" s="51">
        <f t="shared" si="9"/>
        <v>6.023400000000001E-2</v>
      </c>
      <c r="D302" s="51">
        <f t="shared" si="8"/>
        <v>5.9563000000000005E-2</v>
      </c>
      <c r="E302" s="59">
        <f t="shared" si="7"/>
        <v>5.8737051792828676E-2</v>
      </c>
      <c r="F302" s="59"/>
      <c r="G302" s="59"/>
    </row>
    <row r="303" spans="1:7" x14ac:dyDescent="0.25">
      <c r="A303" t="s">
        <v>366</v>
      </c>
      <c r="B303" s="50">
        <v>6.1289999999999997E-2</v>
      </c>
      <c r="C303" s="51">
        <f t="shared" si="9"/>
        <v>6.0325500000000011E-2</v>
      </c>
      <c r="D303" s="51">
        <f t="shared" si="8"/>
        <v>5.9580833333333333E-2</v>
      </c>
      <c r="E303" s="59">
        <f t="shared" si="7"/>
        <v>5.8752589641434247E-2</v>
      </c>
      <c r="F303" s="59"/>
      <c r="G303" s="59"/>
    </row>
    <row r="304" spans="1:7" x14ac:dyDescent="0.25">
      <c r="A304" t="s">
        <v>367</v>
      </c>
      <c r="B304" s="50">
        <v>6.1289999999999997E-2</v>
      </c>
      <c r="C304" s="51">
        <f t="shared" si="9"/>
        <v>6.0424000000000012E-2</v>
      </c>
      <c r="D304" s="51">
        <f t="shared" si="8"/>
        <v>5.9598666666666668E-2</v>
      </c>
      <c r="E304" s="59">
        <f t="shared" si="7"/>
        <v>5.8766653386454169E-2</v>
      </c>
      <c r="F304" s="59"/>
      <c r="G304" s="59"/>
    </row>
    <row r="305" spans="1:7" x14ac:dyDescent="0.25">
      <c r="A305" t="s">
        <v>368</v>
      </c>
      <c r="B305" s="50">
        <v>6.1420000000000002E-2</v>
      </c>
      <c r="C305" s="51">
        <f t="shared" si="9"/>
        <v>6.0530000000000007E-2</v>
      </c>
      <c r="D305" s="51">
        <f t="shared" si="8"/>
        <v>5.9621500000000001E-2</v>
      </c>
      <c r="E305" s="59">
        <f t="shared" si="7"/>
        <v>5.8778964143426274E-2</v>
      </c>
      <c r="F305" s="59"/>
      <c r="G305" s="59"/>
    </row>
    <row r="306" spans="1:7" x14ac:dyDescent="0.25">
      <c r="A306" t="s">
        <v>369</v>
      </c>
      <c r="B306" s="50">
        <v>6.1240000000000003E-2</v>
      </c>
      <c r="C306" s="51">
        <f t="shared" si="9"/>
        <v>6.0621000000000001E-2</v>
      </c>
      <c r="D306" s="51">
        <f t="shared" si="8"/>
        <v>5.9638666666666666E-2</v>
      </c>
      <c r="E306" s="59">
        <f t="shared" si="7"/>
        <v>5.8791115537848583E-2</v>
      </c>
      <c r="F306" s="59"/>
      <c r="G306" s="59"/>
    </row>
    <row r="307" spans="1:7" x14ac:dyDescent="0.25">
      <c r="A307" t="s">
        <v>370</v>
      </c>
      <c r="B307" s="50">
        <v>6.1019999999999998E-2</v>
      </c>
      <c r="C307" s="51">
        <f t="shared" si="9"/>
        <v>6.0695999999999993E-2</v>
      </c>
      <c r="D307" s="51">
        <f t="shared" si="8"/>
        <v>5.9651333333333341E-2</v>
      </c>
      <c r="E307" s="59">
        <f t="shared" si="7"/>
        <v>5.8801872509960142E-2</v>
      </c>
      <c r="F307" s="59"/>
      <c r="G307" s="59"/>
    </row>
    <row r="308" spans="1:7" x14ac:dyDescent="0.25">
      <c r="A308" s="17">
        <v>39087</v>
      </c>
      <c r="B308" s="50">
        <v>6.0600000000000001E-2</v>
      </c>
      <c r="C308" s="51">
        <f t="shared" si="9"/>
        <v>6.074799999999999E-2</v>
      </c>
      <c r="D308" s="51">
        <f t="shared" si="8"/>
        <v>5.9657000000000002E-2</v>
      </c>
      <c r="E308" s="59">
        <f t="shared" si="7"/>
        <v>5.8811394422310731E-2</v>
      </c>
      <c r="F308" s="59"/>
      <c r="G308" s="59"/>
    </row>
    <row r="309" spans="1:7" x14ac:dyDescent="0.25">
      <c r="A309" s="17">
        <v>39118</v>
      </c>
      <c r="B309" s="50">
        <v>6.0850000000000001E-2</v>
      </c>
      <c r="C309" s="51">
        <f t="shared" si="9"/>
        <v>6.0830499999999996E-2</v>
      </c>
      <c r="D309" s="51">
        <f t="shared" si="8"/>
        <v>5.9673000000000011E-2</v>
      </c>
      <c r="E309" s="59">
        <f t="shared" si="7"/>
        <v>5.8818605577689226E-2</v>
      </c>
      <c r="F309" s="59"/>
      <c r="G309" s="59"/>
    </row>
    <row r="310" spans="1:7" x14ac:dyDescent="0.25">
      <c r="A310" s="17">
        <v>39146</v>
      </c>
      <c r="B310" s="50">
        <v>6.0810000000000003E-2</v>
      </c>
      <c r="C310" s="51">
        <f t="shared" si="9"/>
        <v>6.0914500000000003E-2</v>
      </c>
      <c r="D310" s="51">
        <f t="shared" si="8"/>
        <v>5.9694000000000011E-2</v>
      </c>
      <c r="E310" s="59">
        <f t="shared" si="7"/>
        <v>5.8827051792828669E-2</v>
      </c>
      <c r="F310" s="59"/>
      <c r="G310" s="59"/>
    </row>
    <row r="311" spans="1:7" x14ac:dyDescent="0.25">
      <c r="A311" s="17">
        <v>39177</v>
      </c>
      <c r="B311" s="50">
        <v>6.1030000000000001E-2</v>
      </c>
      <c r="C311" s="51">
        <f t="shared" si="9"/>
        <v>6.1009499999999994E-2</v>
      </c>
      <c r="D311" s="51">
        <f t="shared" si="8"/>
        <v>5.9719500000000016E-2</v>
      </c>
      <c r="E311" s="59">
        <f t="shared" si="7"/>
        <v>5.8836852589641414E-2</v>
      </c>
      <c r="F311" s="59"/>
      <c r="G311" s="59"/>
    </row>
    <row r="312" spans="1:7" x14ac:dyDescent="0.25">
      <c r="A312" s="17">
        <v>39268</v>
      </c>
      <c r="B312" s="50">
        <v>6.0940000000000001E-2</v>
      </c>
      <c r="C312" s="51">
        <f t="shared" si="9"/>
        <v>6.1099999999999988E-2</v>
      </c>
      <c r="D312" s="51">
        <f t="shared" si="8"/>
        <v>5.9740000000000015E-2</v>
      </c>
      <c r="E312" s="59">
        <f t="shared" si="7"/>
        <v>5.8845657370517911E-2</v>
      </c>
      <c r="F312" s="59"/>
      <c r="G312" s="59"/>
    </row>
    <row r="313" spans="1:7" x14ac:dyDescent="0.25">
      <c r="A313" s="17">
        <v>39299</v>
      </c>
      <c r="B313" s="50">
        <v>6.0990000000000003E-2</v>
      </c>
      <c r="C313" s="51">
        <f t="shared" si="9"/>
        <v>6.1172499999999998E-2</v>
      </c>
      <c r="D313" s="51">
        <f t="shared" si="8"/>
        <v>5.9758166666666682E-2</v>
      </c>
      <c r="E313" s="59">
        <f t="shared" si="7"/>
        <v>5.8855099601593602E-2</v>
      </c>
      <c r="F313" s="59"/>
      <c r="G313" s="59"/>
    </row>
    <row r="314" spans="1:7" x14ac:dyDescent="0.25">
      <c r="A314" s="17">
        <v>39330</v>
      </c>
      <c r="B314" s="50">
        <v>6.0819999999999999E-2</v>
      </c>
      <c r="C314" s="51">
        <f t="shared" si="9"/>
        <v>6.1235999999999999E-2</v>
      </c>
      <c r="D314" s="51">
        <f t="shared" si="8"/>
        <v>5.9771000000000019E-2</v>
      </c>
      <c r="E314" s="59">
        <f t="shared" si="7"/>
        <v>5.8865338645418305E-2</v>
      </c>
      <c r="F314" s="59"/>
      <c r="G314" s="59"/>
    </row>
    <row r="315" spans="1:7" x14ac:dyDescent="0.25">
      <c r="A315" s="17">
        <v>39360</v>
      </c>
      <c r="B315" s="50">
        <v>6.114E-2</v>
      </c>
      <c r="C315" s="51">
        <f t="shared" si="9"/>
        <v>6.1300000000000007E-2</v>
      </c>
      <c r="D315" s="51">
        <f t="shared" si="8"/>
        <v>5.9797500000000017E-2</v>
      </c>
      <c r="E315" s="59">
        <f t="shared" si="7"/>
        <v>5.8875856573705157E-2</v>
      </c>
      <c r="F315" s="59"/>
      <c r="G315" s="59"/>
    </row>
    <row r="316" spans="1:7" x14ac:dyDescent="0.25">
      <c r="A316" s="17">
        <v>39391</v>
      </c>
      <c r="B316" s="50">
        <v>6.0819999999999999E-2</v>
      </c>
      <c r="C316" s="51">
        <f t="shared" si="9"/>
        <v>6.1305000000000012E-2</v>
      </c>
      <c r="D316" s="51">
        <f t="shared" si="8"/>
        <v>5.9821833333333345E-2</v>
      </c>
      <c r="E316" s="59">
        <f t="shared" si="7"/>
        <v>5.8887689243027862E-2</v>
      </c>
      <c r="F316" s="59"/>
      <c r="G316" s="59"/>
    </row>
    <row r="317" spans="1:7" x14ac:dyDescent="0.25">
      <c r="A317" t="s">
        <v>371</v>
      </c>
      <c r="B317" s="50">
        <v>6.0929999999999998E-2</v>
      </c>
      <c r="C317" s="51">
        <f t="shared" si="9"/>
        <v>6.1290500000000005E-2</v>
      </c>
      <c r="D317" s="51">
        <f t="shared" si="8"/>
        <v>5.9848000000000005E-2</v>
      </c>
      <c r="E317" s="59">
        <f t="shared" si="7"/>
        <v>5.8899561752988008E-2</v>
      </c>
      <c r="F317" s="59"/>
      <c r="G317" s="59"/>
    </row>
    <row r="318" spans="1:7" x14ac:dyDescent="0.25">
      <c r="A318" t="s">
        <v>372</v>
      </c>
      <c r="B318" s="50">
        <v>6.1240000000000003E-2</v>
      </c>
      <c r="C318" s="51">
        <f t="shared" si="9"/>
        <v>6.1272000000000007E-2</v>
      </c>
      <c r="D318" s="51">
        <f t="shared" si="8"/>
        <v>5.988050000000001E-2</v>
      </c>
      <c r="E318" s="59">
        <f t="shared" si="7"/>
        <v>5.8911673306772876E-2</v>
      </c>
      <c r="F318" s="59"/>
      <c r="G318" s="59"/>
    </row>
    <row r="319" spans="1:7" x14ac:dyDescent="0.25">
      <c r="A319" t="s">
        <v>373</v>
      </c>
      <c r="B319" s="50">
        <v>6.1310000000000003E-2</v>
      </c>
      <c r="C319" s="51">
        <f t="shared" si="9"/>
        <v>6.1215499999999999E-2</v>
      </c>
      <c r="D319" s="51">
        <f t="shared" si="8"/>
        <v>5.9912666666666677E-2</v>
      </c>
      <c r="E319" s="59">
        <f t="shared" ref="E319:E382" si="10">AVERAGE(B68:B318)</f>
        <v>5.8924980079681236E-2</v>
      </c>
      <c r="F319" s="59"/>
      <c r="G319" s="59"/>
    </row>
    <row r="320" spans="1:7" x14ac:dyDescent="0.25">
      <c r="A320" t="s">
        <v>374</v>
      </c>
      <c r="B320" s="50">
        <v>6.1559999999999997E-2</v>
      </c>
      <c r="C320" s="51">
        <f t="shared" si="9"/>
        <v>6.1176500000000002E-2</v>
      </c>
      <c r="D320" s="51">
        <f t="shared" ref="D320:D383" si="11">AVERAGE(B261:B320)</f>
        <v>5.994883333333334E-2</v>
      </c>
      <c r="E320" s="59">
        <f t="shared" si="10"/>
        <v>5.8938087649402358E-2</v>
      </c>
      <c r="F320" s="59"/>
      <c r="G320" s="59"/>
    </row>
    <row r="321" spans="1:7" x14ac:dyDescent="0.25">
      <c r="A321" t="s">
        <v>375</v>
      </c>
      <c r="B321" s="50">
        <v>6.2050000000000001E-2</v>
      </c>
      <c r="C321" s="51">
        <f t="shared" si="9"/>
        <v>6.11675E-2</v>
      </c>
      <c r="D321" s="51">
        <f t="shared" si="11"/>
        <v>5.999033333333334E-2</v>
      </c>
      <c r="E321" s="59">
        <f t="shared" si="10"/>
        <v>5.8952908366533829E-2</v>
      </c>
      <c r="F321" s="59"/>
      <c r="G321" s="59"/>
    </row>
    <row r="322" spans="1:7" x14ac:dyDescent="0.25">
      <c r="A322" t="s">
        <v>376</v>
      </c>
      <c r="B322" s="50">
        <v>6.2149999999999997E-2</v>
      </c>
      <c r="C322" s="51">
        <f t="shared" si="9"/>
        <v>6.1175E-2</v>
      </c>
      <c r="D322" s="51">
        <f t="shared" si="11"/>
        <v>6.0036833333333338E-2</v>
      </c>
      <c r="E322" s="59">
        <f t="shared" si="10"/>
        <v>5.8969681274900362E-2</v>
      </c>
      <c r="F322" s="59"/>
      <c r="G322" s="59"/>
    </row>
    <row r="323" spans="1:7" x14ac:dyDescent="0.25">
      <c r="A323" t="s">
        <v>377</v>
      </c>
      <c r="B323" s="50">
        <v>6.2179999999999999E-2</v>
      </c>
      <c r="C323" s="51">
        <f t="shared" si="9"/>
        <v>6.1219499999999982E-2</v>
      </c>
      <c r="D323" s="51">
        <f t="shared" si="11"/>
        <v>6.0095666666666672E-2</v>
      </c>
      <c r="E323" s="59">
        <f t="shared" si="10"/>
        <v>5.8986015936254944E-2</v>
      </c>
      <c r="F323" s="59"/>
      <c r="G323" s="59"/>
    </row>
    <row r="324" spans="1:7" x14ac:dyDescent="0.25">
      <c r="A324" t="s">
        <v>378</v>
      </c>
      <c r="B324" s="50">
        <v>6.2520000000000006E-2</v>
      </c>
      <c r="C324" s="51">
        <f t="shared" si="9"/>
        <v>6.1280999999999988E-2</v>
      </c>
      <c r="D324" s="51">
        <f t="shared" si="11"/>
        <v>6.0162000000000014E-2</v>
      </c>
      <c r="E324" s="59">
        <f t="shared" si="10"/>
        <v>5.900247011952188E-2</v>
      </c>
      <c r="F324" s="59"/>
      <c r="G324" s="59"/>
    </row>
    <row r="325" spans="1:7" x14ac:dyDescent="0.25">
      <c r="A325" t="s">
        <v>379</v>
      </c>
      <c r="B325" s="50">
        <v>6.3229999999999995E-2</v>
      </c>
      <c r="C325" s="51">
        <f t="shared" si="9"/>
        <v>6.1371499999999982E-2</v>
      </c>
      <c r="D325" s="51">
        <f t="shared" si="11"/>
        <v>6.024100000000001E-2</v>
      </c>
      <c r="E325" s="59">
        <f t="shared" si="10"/>
        <v>5.9021314741035821E-2</v>
      </c>
      <c r="F325" s="59"/>
      <c r="G325" s="59"/>
    </row>
    <row r="326" spans="1:7" x14ac:dyDescent="0.25">
      <c r="A326" t="s">
        <v>380</v>
      </c>
      <c r="B326" s="50">
        <v>6.293E-2</v>
      </c>
      <c r="C326" s="51">
        <f t="shared" si="9"/>
        <v>6.145599999999999E-2</v>
      </c>
      <c r="D326" s="51">
        <f t="shared" si="11"/>
        <v>6.0316666666666678E-2</v>
      </c>
      <c r="E326" s="59">
        <f t="shared" si="10"/>
        <v>5.9042071713147383E-2</v>
      </c>
      <c r="F326" s="59"/>
      <c r="G326" s="59"/>
    </row>
    <row r="327" spans="1:7" x14ac:dyDescent="0.25">
      <c r="A327" t="s">
        <v>381</v>
      </c>
      <c r="B327" s="50">
        <v>6.3079999999999997E-2</v>
      </c>
      <c r="C327" s="51">
        <f t="shared" si="9"/>
        <v>6.1558999999999989E-2</v>
      </c>
      <c r="D327" s="51">
        <f t="shared" si="11"/>
        <v>6.0398166666666676E-2</v>
      </c>
      <c r="E327" s="59">
        <f t="shared" si="10"/>
        <v>5.9058884462151365E-2</v>
      </c>
      <c r="F327" s="59"/>
      <c r="G327" s="59"/>
    </row>
    <row r="328" spans="1:7" x14ac:dyDescent="0.25">
      <c r="A328" t="s">
        <v>382</v>
      </c>
      <c r="B328" s="50">
        <v>6.3549999999999995E-2</v>
      </c>
      <c r="C328" s="51">
        <f t="shared" si="9"/>
        <v>6.1706499999999997E-2</v>
      </c>
      <c r="D328" s="51">
        <f t="shared" si="11"/>
        <v>6.0486500000000019E-2</v>
      </c>
      <c r="E328" s="59">
        <f t="shared" si="10"/>
        <v>5.9077888446215102E-2</v>
      </c>
      <c r="F328" s="59"/>
      <c r="G328" s="59"/>
    </row>
    <row r="329" spans="1:7" x14ac:dyDescent="0.25">
      <c r="A329" t="s">
        <v>383</v>
      </c>
      <c r="B329" s="50">
        <v>6.3810000000000006E-2</v>
      </c>
      <c r="C329" s="51">
        <f t="shared" si="9"/>
        <v>6.18545E-2</v>
      </c>
      <c r="D329" s="51">
        <f t="shared" si="11"/>
        <v>6.0578333333333359E-2</v>
      </c>
      <c r="E329" s="59">
        <f t="shared" si="10"/>
        <v>5.9098804780876459E-2</v>
      </c>
      <c r="F329" s="59"/>
      <c r="G329" s="59"/>
    </row>
    <row r="330" spans="1:7" x14ac:dyDescent="0.25">
      <c r="A330" t="s">
        <v>384</v>
      </c>
      <c r="B330" s="50">
        <v>6.3659999999999994E-2</v>
      </c>
      <c r="C330" s="51">
        <f t="shared" si="9"/>
        <v>6.1997000000000003E-2</v>
      </c>
      <c r="D330" s="51">
        <f t="shared" si="11"/>
        <v>6.0670333333333347E-2</v>
      </c>
      <c r="E330" s="59">
        <f t="shared" si="10"/>
        <v>5.9121474103585619E-2</v>
      </c>
      <c r="F330" s="59"/>
      <c r="G330" s="59"/>
    </row>
    <row r="331" spans="1:7" x14ac:dyDescent="0.25">
      <c r="A331" s="17">
        <v>39088</v>
      </c>
      <c r="B331" s="50">
        <v>6.4019999999999994E-2</v>
      </c>
      <c r="C331" s="51">
        <f t="shared" si="9"/>
        <v>6.2146500000000007E-2</v>
      </c>
      <c r="D331" s="51">
        <f t="shared" si="11"/>
        <v>6.0766666666666684E-2</v>
      </c>
      <c r="E331" s="59">
        <f t="shared" si="10"/>
        <v>5.9144701195219092E-2</v>
      </c>
      <c r="F331" s="59"/>
      <c r="G331" s="59"/>
    </row>
    <row r="332" spans="1:7" x14ac:dyDescent="0.25">
      <c r="A332" s="17">
        <v>39178</v>
      </c>
      <c r="B332" s="50">
        <v>6.4019999999999994E-2</v>
      </c>
      <c r="C332" s="51">
        <f t="shared" si="9"/>
        <v>6.2300500000000002E-2</v>
      </c>
      <c r="D332" s="51">
        <f t="shared" si="11"/>
        <v>6.0855333333333358E-2</v>
      </c>
      <c r="E332" s="59">
        <f t="shared" si="10"/>
        <v>5.9167370517928246E-2</v>
      </c>
      <c r="F332" s="59"/>
      <c r="G332" s="59"/>
    </row>
    <row r="333" spans="1:7" x14ac:dyDescent="0.25">
      <c r="A333" s="17">
        <v>39208</v>
      </c>
      <c r="B333" s="50">
        <v>6.5110000000000001E-2</v>
      </c>
      <c r="C333" s="51">
        <f t="shared" si="9"/>
        <v>6.2506500000000007E-2</v>
      </c>
      <c r="D333" s="51">
        <f t="shared" si="11"/>
        <v>6.0963000000000024E-2</v>
      </c>
      <c r="E333" s="59">
        <f t="shared" si="10"/>
        <v>5.9188844621513907E-2</v>
      </c>
      <c r="F333" s="59"/>
      <c r="G333" s="59"/>
    </row>
    <row r="334" spans="1:7" x14ac:dyDescent="0.25">
      <c r="A334" s="17">
        <v>39239</v>
      </c>
      <c r="B334" s="50">
        <v>6.5409999999999996E-2</v>
      </c>
      <c r="C334" s="51">
        <f t="shared" si="9"/>
        <v>6.2736E-2</v>
      </c>
      <c r="D334" s="51">
        <f t="shared" si="11"/>
        <v>6.1084000000000034E-2</v>
      </c>
      <c r="E334" s="59">
        <f t="shared" si="10"/>
        <v>5.9213505976095579E-2</v>
      </c>
      <c r="F334" s="59"/>
      <c r="G334" s="59"/>
    </row>
    <row r="335" spans="1:7" x14ac:dyDescent="0.25">
      <c r="A335" s="17">
        <v>39269</v>
      </c>
      <c r="B335" s="50">
        <v>6.6030000000000005E-2</v>
      </c>
      <c r="C335" s="51">
        <f t="shared" si="9"/>
        <v>6.2980499999999995E-2</v>
      </c>
      <c r="D335" s="51">
        <f t="shared" si="11"/>
        <v>6.1208833333333372E-2</v>
      </c>
      <c r="E335" s="59">
        <f t="shared" si="10"/>
        <v>5.9239243027888411E-2</v>
      </c>
      <c r="F335" s="59"/>
      <c r="G335" s="59"/>
    </row>
    <row r="336" spans="1:7" x14ac:dyDescent="0.25">
      <c r="A336" s="17">
        <v>39300</v>
      </c>
      <c r="B336" s="50">
        <v>6.8150000000000002E-2</v>
      </c>
      <c r="C336" s="51">
        <f t="shared" si="9"/>
        <v>6.3347000000000001E-2</v>
      </c>
      <c r="D336" s="51">
        <f t="shared" si="11"/>
        <v>6.1359000000000039E-2</v>
      </c>
      <c r="E336" s="59">
        <f t="shared" si="10"/>
        <v>5.9267928286852553E-2</v>
      </c>
      <c r="F336" s="59"/>
      <c r="G336" s="59"/>
    </row>
    <row r="337" spans="1:7" x14ac:dyDescent="0.25">
      <c r="A337" s="17">
        <v>39392</v>
      </c>
      <c r="B337" s="50">
        <v>6.8029999999999993E-2</v>
      </c>
      <c r="C337" s="51">
        <f t="shared" si="9"/>
        <v>6.3702000000000009E-2</v>
      </c>
      <c r="D337" s="51">
        <f t="shared" si="11"/>
        <v>6.1508666666666698E-2</v>
      </c>
      <c r="E337" s="59">
        <f t="shared" si="10"/>
        <v>5.9305219123505941E-2</v>
      </c>
      <c r="F337" s="59"/>
      <c r="G337" s="59"/>
    </row>
    <row r="338" spans="1:7" x14ac:dyDescent="0.25">
      <c r="A338" s="17">
        <v>39422</v>
      </c>
      <c r="B338" s="50">
        <v>6.8099999999999994E-2</v>
      </c>
      <c r="C338" s="51">
        <f t="shared" si="9"/>
        <v>6.4044999999999991E-2</v>
      </c>
      <c r="D338" s="51">
        <f t="shared" si="11"/>
        <v>6.1657000000000038E-2</v>
      </c>
      <c r="E338" s="59">
        <f t="shared" si="10"/>
        <v>5.9340677290836613E-2</v>
      </c>
      <c r="F338" s="59"/>
      <c r="G338" s="59"/>
    </row>
    <row r="339" spans="1:7" x14ac:dyDescent="0.25">
      <c r="A339" t="s">
        <v>385</v>
      </c>
      <c r="B339" s="50">
        <v>6.8680000000000005E-2</v>
      </c>
      <c r="C339" s="51">
        <f t="shared" si="9"/>
        <v>6.4413499999999999E-2</v>
      </c>
      <c r="D339" s="51">
        <f t="shared" si="11"/>
        <v>6.1814000000000036E-2</v>
      </c>
      <c r="E339" s="59">
        <f t="shared" si="10"/>
        <v>5.9375896414342585E-2</v>
      </c>
      <c r="F339" s="59"/>
      <c r="G339" s="59"/>
    </row>
    <row r="340" spans="1:7" x14ac:dyDescent="0.25">
      <c r="A340" t="s">
        <v>386</v>
      </c>
      <c r="B340" s="50">
        <v>6.8459999999999993E-2</v>
      </c>
      <c r="C340" s="51">
        <f t="shared" si="9"/>
        <v>6.4758499999999997E-2</v>
      </c>
      <c r="D340" s="51">
        <f t="shared" si="11"/>
        <v>6.1967666666666706E-2</v>
      </c>
      <c r="E340" s="59">
        <f t="shared" si="10"/>
        <v>5.9413745019920278E-2</v>
      </c>
      <c r="F340" s="59"/>
      <c r="G340" s="59"/>
    </row>
    <row r="341" spans="1:7" x14ac:dyDescent="0.25">
      <c r="A341" t="s">
        <v>387</v>
      </c>
      <c r="B341" s="50">
        <v>6.8510000000000001E-2</v>
      </c>
      <c r="C341" s="51">
        <f t="shared" si="9"/>
        <v>6.50815E-2</v>
      </c>
      <c r="D341" s="51">
        <f t="shared" si="11"/>
        <v>6.2119166666666698E-2</v>
      </c>
      <c r="E341" s="59">
        <f t="shared" si="10"/>
        <v>5.9451792828685214E-2</v>
      </c>
      <c r="F341" s="59"/>
      <c r="G341" s="59"/>
    </row>
    <row r="342" spans="1:7" x14ac:dyDescent="0.25">
      <c r="A342" t="s">
        <v>388</v>
      </c>
      <c r="B342" s="50">
        <v>6.8190000000000001E-2</v>
      </c>
      <c r="C342" s="51">
        <f t="shared" si="9"/>
        <v>6.5383500000000011E-2</v>
      </c>
      <c r="D342" s="51">
        <f t="shared" si="11"/>
        <v>6.226416666666669E-2</v>
      </c>
      <c r="E342" s="59">
        <f t="shared" si="10"/>
        <v>5.9489123505976051E-2</v>
      </c>
      <c r="F342" s="59"/>
      <c r="G342" s="59"/>
    </row>
    <row r="343" spans="1:7" x14ac:dyDescent="0.25">
      <c r="A343" t="s">
        <v>389</v>
      </c>
      <c r="B343" s="50">
        <v>6.7979999999999999E-2</v>
      </c>
      <c r="C343" s="51">
        <f t="shared" si="9"/>
        <v>6.567350000000001E-2</v>
      </c>
      <c r="D343" s="51">
        <f t="shared" si="11"/>
        <v>6.2406166666666693E-2</v>
      </c>
      <c r="E343" s="59">
        <f t="shared" si="10"/>
        <v>5.9528007968127454E-2</v>
      </c>
      <c r="F343" s="59"/>
      <c r="G343" s="59"/>
    </row>
    <row r="344" spans="1:7" x14ac:dyDescent="0.25">
      <c r="A344" t="s">
        <v>390</v>
      </c>
      <c r="B344" s="50">
        <v>6.7720000000000002E-2</v>
      </c>
      <c r="C344" s="51">
        <f t="shared" si="9"/>
        <v>6.5933500000000006E-2</v>
      </c>
      <c r="D344" s="51">
        <f t="shared" si="11"/>
        <v>6.2546166666666694E-2</v>
      </c>
      <c r="E344" s="59">
        <f t="shared" si="10"/>
        <v>5.9567450199203148E-2</v>
      </c>
      <c r="F344" s="59"/>
      <c r="G344" s="59"/>
    </row>
    <row r="345" spans="1:7" x14ac:dyDescent="0.25">
      <c r="A345" t="s">
        <v>391</v>
      </c>
      <c r="B345" s="50">
        <v>6.7909999999999998E-2</v>
      </c>
      <c r="C345" s="51">
        <f t="shared" ref="C345:C402" si="12">AVERAGE(B326:B345)</f>
        <v>6.616749999999999E-2</v>
      </c>
      <c r="D345" s="51">
        <f t="shared" si="11"/>
        <v>6.2689666666666685E-2</v>
      </c>
      <c r="E345" s="59">
        <f t="shared" si="10"/>
        <v>5.9604980079681236E-2</v>
      </c>
      <c r="F345" s="59"/>
      <c r="G345" s="59"/>
    </row>
    <row r="346" spans="1:7" x14ac:dyDescent="0.25">
      <c r="A346" t="s">
        <v>392</v>
      </c>
      <c r="B346" s="50">
        <v>6.7710000000000006E-2</v>
      </c>
      <c r="C346" s="51">
        <f t="shared" si="12"/>
        <v>6.6406499999999979E-2</v>
      </c>
      <c r="D346" s="51">
        <f t="shared" si="11"/>
        <v>6.2827833333333347E-2</v>
      </c>
      <c r="E346" s="59">
        <f t="shared" si="10"/>
        <v>5.9643067729083628E-2</v>
      </c>
      <c r="F346" s="59"/>
      <c r="G346" s="59"/>
    </row>
    <row r="347" spans="1:7" x14ac:dyDescent="0.25">
      <c r="A347" t="s">
        <v>393</v>
      </c>
      <c r="B347" s="50">
        <v>6.7479999999999998E-2</v>
      </c>
      <c r="C347" s="51">
        <f t="shared" si="12"/>
        <v>6.6626499999999991E-2</v>
      </c>
      <c r="D347" s="51">
        <f t="shared" si="11"/>
        <v>6.2960500000000016E-2</v>
      </c>
      <c r="E347" s="59">
        <f t="shared" si="10"/>
        <v>5.96780478087649E-2</v>
      </c>
      <c r="F347" s="59"/>
      <c r="G347" s="59"/>
    </row>
    <row r="348" spans="1:7" x14ac:dyDescent="0.25">
      <c r="A348" t="s">
        <v>394</v>
      </c>
      <c r="B348" s="50">
        <v>6.7460000000000006E-2</v>
      </c>
      <c r="C348" s="51">
        <f t="shared" si="12"/>
        <v>6.6821999999999993E-2</v>
      </c>
      <c r="D348" s="51">
        <f t="shared" si="11"/>
        <v>6.3092166666666671E-2</v>
      </c>
      <c r="E348" s="59">
        <f t="shared" si="10"/>
        <v>5.9712749003984038E-2</v>
      </c>
      <c r="F348" s="59"/>
      <c r="G348" s="59"/>
    </row>
    <row r="349" spans="1:7" x14ac:dyDescent="0.25">
      <c r="A349" t="s">
        <v>395</v>
      </c>
      <c r="B349" s="50">
        <v>6.7000000000000004E-2</v>
      </c>
      <c r="C349" s="51">
        <f t="shared" si="12"/>
        <v>6.6981499999999985E-2</v>
      </c>
      <c r="D349" s="51">
        <f t="shared" si="11"/>
        <v>6.3222166666666677E-2</v>
      </c>
      <c r="E349" s="59">
        <f t="shared" si="10"/>
        <v>5.974892430278881E-2</v>
      </c>
      <c r="F349" s="59"/>
      <c r="G349" s="59"/>
    </row>
    <row r="350" spans="1:7" x14ac:dyDescent="0.25">
      <c r="A350" t="s">
        <v>396</v>
      </c>
      <c r="B350" s="50">
        <v>6.7129999999999995E-2</v>
      </c>
      <c r="C350" s="51">
        <f t="shared" si="12"/>
        <v>6.7154999999999992E-2</v>
      </c>
      <c r="D350" s="51">
        <f t="shared" si="11"/>
        <v>6.3355500000000009E-2</v>
      </c>
      <c r="E350" s="59">
        <f t="shared" si="10"/>
        <v>5.9782430278884427E-2</v>
      </c>
      <c r="F350" s="59"/>
      <c r="G350" s="59"/>
    </row>
    <row r="351" spans="1:7" x14ac:dyDescent="0.25">
      <c r="A351" t="s">
        <v>397</v>
      </c>
      <c r="B351" s="50">
        <v>6.7169999999999994E-2</v>
      </c>
      <c r="C351" s="51">
        <f t="shared" si="12"/>
        <v>6.7312499999999983E-2</v>
      </c>
      <c r="D351" s="51">
        <f t="shared" si="11"/>
        <v>6.3489500000000018E-2</v>
      </c>
      <c r="E351" s="59">
        <f t="shared" si="10"/>
        <v>5.9815896414342595E-2</v>
      </c>
      <c r="F351" s="59"/>
      <c r="G351" s="59"/>
    </row>
    <row r="352" spans="1:7" x14ac:dyDescent="0.25">
      <c r="A352" s="17">
        <v>39120</v>
      </c>
      <c r="B352" s="50">
        <v>6.7119999999999999E-2</v>
      </c>
      <c r="C352" s="51">
        <f t="shared" si="12"/>
        <v>6.74675E-2</v>
      </c>
      <c r="D352" s="51">
        <f t="shared" si="11"/>
        <v>6.3622666666666675E-2</v>
      </c>
      <c r="E352" s="59">
        <f t="shared" si="10"/>
        <v>5.9847490039840606E-2</v>
      </c>
      <c r="F352" s="59"/>
      <c r="G352" s="59"/>
    </row>
    <row r="353" spans="1:7" x14ac:dyDescent="0.25">
      <c r="A353" s="17">
        <v>39148</v>
      </c>
      <c r="B353" s="50">
        <v>6.6589999999999996E-2</v>
      </c>
      <c r="C353" s="51">
        <f t="shared" si="12"/>
        <v>6.754149999999999E-2</v>
      </c>
      <c r="D353" s="51">
        <f t="shared" si="11"/>
        <v>6.3740166666666667E-2</v>
      </c>
      <c r="E353" s="59">
        <f t="shared" si="10"/>
        <v>5.9879760956175268E-2</v>
      </c>
      <c r="F353" s="59"/>
      <c r="G353" s="59"/>
    </row>
    <row r="354" spans="1:7" x14ac:dyDescent="0.25">
      <c r="A354" s="17">
        <v>39179</v>
      </c>
      <c r="B354" s="50">
        <v>6.6780000000000006E-2</v>
      </c>
      <c r="C354" s="51">
        <f t="shared" si="12"/>
        <v>6.7610000000000003E-2</v>
      </c>
      <c r="D354" s="51">
        <f t="shared" si="11"/>
        <v>6.3860666666666677E-2</v>
      </c>
      <c r="E354" s="59">
        <f t="shared" si="10"/>
        <v>5.9908725099601559E-2</v>
      </c>
      <c r="F354" s="59"/>
      <c r="G354" s="59"/>
    </row>
    <row r="355" spans="1:7" x14ac:dyDescent="0.25">
      <c r="A355" s="17">
        <v>39209</v>
      </c>
      <c r="B355" s="50">
        <v>6.7100000000000007E-2</v>
      </c>
      <c r="C355" s="51">
        <f t="shared" si="12"/>
        <v>6.7663500000000001E-2</v>
      </c>
      <c r="D355" s="51">
        <f t="shared" si="11"/>
        <v>6.3981333333333348E-2</v>
      </c>
      <c r="E355" s="59">
        <f t="shared" si="10"/>
        <v>5.9936374501991997E-2</v>
      </c>
      <c r="F355" s="59"/>
      <c r="G355" s="59"/>
    </row>
    <row r="356" spans="1:7" x14ac:dyDescent="0.25">
      <c r="A356" s="17">
        <v>39240</v>
      </c>
      <c r="B356" s="50">
        <v>6.7479999999999998E-2</v>
      </c>
      <c r="C356" s="51">
        <f t="shared" si="12"/>
        <v>6.763000000000001E-2</v>
      </c>
      <c r="D356" s="51">
        <f t="shared" si="11"/>
        <v>6.4094000000000012E-2</v>
      </c>
      <c r="E356" s="59">
        <f t="shared" si="10"/>
        <v>5.9965378486055744E-2</v>
      </c>
      <c r="F356" s="59"/>
      <c r="G356" s="59"/>
    </row>
    <row r="357" spans="1:7" x14ac:dyDescent="0.25">
      <c r="A357" s="17">
        <v>39332</v>
      </c>
      <c r="B357" s="50">
        <v>6.7710000000000006E-2</v>
      </c>
      <c r="C357" s="51">
        <f t="shared" si="12"/>
        <v>6.761399999999998E-2</v>
      </c>
      <c r="D357" s="51">
        <f t="shared" si="11"/>
        <v>6.4202166666666657E-2</v>
      </c>
      <c r="E357" s="59">
        <f t="shared" si="10"/>
        <v>5.999760956175295E-2</v>
      </c>
      <c r="F357" s="59"/>
      <c r="G357" s="59"/>
    </row>
    <row r="358" spans="1:7" x14ac:dyDescent="0.25">
      <c r="A358" s="17">
        <v>39362</v>
      </c>
      <c r="B358" s="50">
        <v>6.7860000000000004E-2</v>
      </c>
      <c r="C358" s="51">
        <f t="shared" si="12"/>
        <v>6.7601999999999982E-2</v>
      </c>
      <c r="D358" s="51">
        <f t="shared" si="11"/>
        <v>6.4306333333333326E-2</v>
      </c>
      <c r="E358" s="59">
        <f t="shared" si="10"/>
        <v>6.003187250996013E-2</v>
      </c>
      <c r="F358" s="59"/>
      <c r="G358" s="59"/>
    </row>
    <row r="359" spans="1:7" x14ac:dyDescent="0.25">
      <c r="A359" s="17">
        <v>39393</v>
      </c>
      <c r="B359" s="50">
        <v>6.7449999999999996E-2</v>
      </c>
      <c r="C359" s="51">
        <f t="shared" si="12"/>
        <v>6.7540499999999989E-2</v>
      </c>
      <c r="D359" s="51">
        <f t="shared" si="11"/>
        <v>6.4389833333333341E-2</v>
      </c>
      <c r="E359" s="59">
        <f t="shared" si="10"/>
        <v>6.0065378486055747E-2</v>
      </c>
      <c r="F359" s="59"/>
      <c r="G359" s="59"/>
    </row>
    <row r="360" spans="1:7" x14ac:dyDescent="0.25">
      <c r="A360" s="17">
        <v>39423</v>
      </c>
      <c r="B360" s="50">
        <v>6.7729999999999999E-2</v>
      </c>
      <c r="C360" s="51">
        <f t="shared" si="12"/>
        <v>6.7503999999999995E-2</v>
      </c>
      <c r="D360" s="51">
        <f t="shared" si="11"/>
        <v>6.4479666666666657E-2</v>
      </c>
      <c r="E360" s="59">
        <f t="shared" si="10"/>
        <v>6.0097290836653355E-2</v>
      </c>
      <c r="F360" s="59"/>
      <c r="G360" s="59"/>
    </row>
    <row r="361" spans="1:7" x14ac:dyDescent="0.25">
      <c r="A361" t="s">
        <v>398</v>
      </c>
      <c r="B361" s="50">
        <v>6.8349999999999994E-2</v>
      </c>
      <c r="C361" s="51">
        <f t="shared" si="12"/>
        <v>6.7496E-2</v>
      </c>
      <c r="D361" s="51">
        <f t="shared" si="11"/>
        <v>6.4581666666666676E-2</v>
      </c>
      <c r="E361" s="59">
        <f t="shared" si="10"/>
        <v>6.0129920318725064E-2</v>
      </c>
      <c r="F361" s="59"/>
      <c r="G361" s="59"/>
    </row>
    <row r="362" spans="1:7" x14ac:dyDescent="0.25">
      <c r="A362" t="s">
        <v>399</v>
      </c>
      <c r="B362" s="50">
        <v>6.8580000000000002E-2</v>
      </c>
      <c r="C362" s="51">
        <f t="shared" si="12"/>
        <v>6.7515500000000006E-2</v>
      </c>
      <c r="D362" s="51">
        <f t="shared" si="11"/>
        <v>6.4691333333333337E-2</v>
      </c>
      <c r="E362" s="59">
        <f t="shared" si="10"/>
        <v>6.01667729083665E-2</v>
      </c>
      <c r="F362" s="59"/>
      <c r="G362" s="59"/>
    </row>
    <row r="363" spans="1:7" x14ac:dyDescent="0.25">
      <c r="A363" t="s">
        <v>400</v>
      </c>
      <c r="B363" s="50">
        <v>6.88E-2</v>
      </c>
      <c r="C363" s="51">
        <f t="shared" si="12"/>
        <v>6.7556500000000005E-2</v>
      </c>
      <c r="D363" s="51">
        <f t="shared" si="11"/>
        <v>6.4816499999999999E-2</v>
      </c>
      <c r="E363" s="59">
        <f t="shared" si="10"/>
        <v>6.0204780876494009E-2</v>
      </c>
      <c r="F363" s="59"/>
      <c r="G363" s="59"/>
    </row>
    <row r="364" spans="1:7" x14ac:dyDescent="0.25">
      <c r="A364" t="s">
        <v>401</v>
      </c>
      <c r="B364" s="50">
        <v>6.9000000000000006E-2</v>
      </c>
      <c r="C364" s="51">
        <f t="shared" si="12"/>
        <v>6.76205E-2</v>
      </c>
      <c r="D364" s="51">
        <f t="shared" si="11"/>
        <v>6.4944999999999989E-2</v>
      </c>
      <c r="E364" s="59">
        <f t="shared" si="10"/>
        <v>6.0245338645418305E-2</v>
      </c>
      <c r="F364" s="59"/>
      <c r="G364" s="59"/>
    </row>
    <row r="365" spans="1:7" x14ac:dyDescent="0.25">
      <c r="A365" t="s">
        <v>402</v>
      </c>
      <c r="B365" s="50">
        <v>6.8809999999999996E-2</v>
      </c>
      <c r="C365" s="51">
        <f t="shared" si="12"/>
        <v>6.7665500000000017E-2</v>
      </c>
      <c r="D365" s="51">
        <f t="shared" si="11"/>
        <v>6.5068166666666663E-2</v>
      </c>
      <c r="E365" s="59">
        <f t="shared" si="10"/>
        <v>6.028701195219123E-2</v>
      </c>
      <c r="F365" s="59"/>
      <c r="G365" s="59"/>
    </row>
    <row r="366" spans="1:7" x14ac:dyDescent="0.25">
      <c r="A366" t="s">
        <v>403</v>
      </c>
      <c r="B366" s="50">
        <v>6.8930000000000005E-2</v>
      </c>
      <c r="C366" s="51">
        <f t="shared" si="12"/>
        <v>6.7726499999999995E-2</v>
      </c>
      <c r="D366" s="51">
        <f t="shared" si="11"/>
        <v>6.5196333333333342E-2</v>
      </c>
      <c r="E366" s="59">
        <f t="shared" si="10"/>
        <v>6.0328167330677279E-2</v>
      </c>
      <c r="F366" s="59"/>
      <c r="G366" s="59"/>
    </row>
    <row r="367" spans="1:7" x14ac:dyDescent="0.25">
      <c r="A367" t="s">
        <v>404</v>
      </c>
      <c r="B367" s="50">
        <v>6.8540000000000004E-2</v>
      </c>
      <c r="C367" s="51">
        <f t="shared" si="12"/>
        <v>6.7779500000000006E-2</v>
      </c>
      <c r="D367" s="51">
        <f t="shared" si="11"/>
        <v>6.5321666666666667E-2</v>
      </c>
      <c r="E367" s="59">
        <f t="shared" si="10"/>
        <v>6.0371474103585634E-2</v>
      </c>
      <c r="F367" s="59"/>
      <c r="G367" s="59"/>
    </row>
    <row r="368" spans="1:7" x14ac:dyDescent="0.25">
      <c r="A368" t="s">
        <v>405</v>
      </c>
      <c r="B368" s="50">
        <v>6.8529999999999994E-2</v>
      </c>
      <c r="C368" s="51">
        <f t="shared" si="12"/>
        <v>6.7833000000000004E-2</v>
      </c>
      <c r="D368" s="51">
        <f t="shared" si="11"/>
        <v>6.545383333333335E-2</v>
      </c>
      <c r="E368" s="59">
        <f t="shared" si="10"/>
        <v>6.0412470119521895E-2</v>
      </c>
      <c r="F368" s="59"/>
      <c r="G368" s="59"/>
    </row>
    <row r="369" spans="1:7" x14ac:dyDescent="0.25">
      <c r="A369" t="s">
        <v>406</v>
      </c>
      <c r="B369" s="50">
        <v>6.8610000000000004E-2</v>
      </c>
      <c r="C369" s="51">
        <f t="shared" si="12"/>
        <v>6.7913500000000002E-2</v>
      </c>
      <c r="D369" s="51">
        <f t="shared" si="11"/>
        <v>6.5583166666666678E-2</v>
      </c>
      <c r="E369" s="59">
        <f t="shared" si="10"/>
        <v>6.0454940239043804E-2</v>
      </c>
      <c r="F369" s="59"/>
      <c r="G369" s="59"/>
    </row>
    <row r="370" spans="1:7" x14ac:dyDescent="0.25">
      <c r="A370" t="s">
        <v>407</v>
      </c>
      <c r="B370" s="50">
        <v>6.8339999999999998E-2</v>
      </c>
      <c r="C370" s="51">
        <f t="shared" si="12"/>
        <v>6.7974000000000007E-2</v>
      </c>
      <c r="D370" s="51">
        <f t="shared" si="11"/>
        <v>6.5708666666666679E-2</v>
      </c>
      <c r="E370" s="59">
        <f t="shared" si="10"/>
        <v>6.0497768924302774E-2</v>
      </c>
      <c r="F370" s="59"/>
      <c r="G370" s="59"/>
    </row>
    <row r="371" spans="1:7" x14ac:dyDescent="0.25">
      <c r="A371" t="s">
        <v>408</v>
      </c>
      <c r="B371" s="50">
        <v>6.6850000000000007E-2</v>
      </c>
      <c r="C371" s="51">
        <f t="shared" si="12"/>
        <v>6.7958000000000005E-2</v>
      </c>
      <c r="D371" s="51">
        <f t="shared" si="11"/>
        <v>6.5805666666666693E-2</v>
      </c>
      <c r="E371" s="59">
        <f t="shared" si="10"/>
        <v>6.0539163346613523E-2</v>
      </c>
      <c r="F371" s="59"/>
      <c r="G371" s="59"/>
    </row>
    <row r="372" spans="1:7" x14ac:dyDescent="0.25">
      <c r="A372" t="s">
        <v>409</v>
      </c>
      <c r="B372" s="50">
        <v>6.6559999999999994E-2</v>
      </c>
      <c r="C372" s="51">
        <f t="shared" si="12"/>
        <v>6.7930000000000004E-2</v>
      </c>
      <c r="D372" s="51">
        <f t="shared" si="11"/>
        <v>6.5899333333333351E-2</v>
      </c>
      <c r="E372" s="59">
        <f t="shared" si="10"/>
        <v>6.0571832669322694E-2</v>
      </c>
      <c r="F372" s="59"/>
      <c r="G372" s="59"/>
    </row>
    <row r="373" spans="1:7" x14ac:dyDescent="0.25">
      <c r="A373" t="s">
        <v>410</v>
      </c>
      <c r="B373" s="50">
        <v>6.6439999999999999E-2</v>
      </c>
      <c r="C373" s="51">
        <f t="shared" si="12"/>
        <v>6.7922500000000025E-2</v>
      </c>
      <c r="D373" s="51">
        <f t="shared" si="11"/>
        <v>6.5990166666666697E-2</v>
      </c>
      <c r="E373" s="59">
        <f t="shared" si="10"/>
        <v>6.0603386454183242E-2</v>
      </c>
      <c r="F373" s="59"/>
      <c r="G373" s="59"/>
    </row>
    <row r="374" spans="1:7" x14ac:dyDescent="0.25">
      <c r="A374" s="17">
        <v>39090</v>
      </c>
      <c r="B374" s="50">
        <v>6.5339999999999995E-2</v>
      </c>
      <c r="C374" s="51">
        <f t="shared" si="12"/>
        <v>6.7850500000000008E-2</v>
      </c>
      <c r="D374" s="51">
        <f t="shared" si="11"/>
        <v>6.6065500000000027E-2</v>
      </c>
      <c r="E374" s="59">
        <f t="shared" si="10"/>
        <v>6.0631394422310733E-2</v>
      </c>
      <c r="F374" s="59"/>
      <c r="G374" s="59"/>
    </row>
    <row r="375" spans="1:7" x14ac:dyDescent="0.25">
      <c r="A375" s="17">
        <v>39121</v>
      </c>
      <c r="B375" s="50">
        <v>6.4729999999999996E-2</v>
      </c>
      <c r="C375" s="51">
        <f t="shared" si="12"/>
        <v>6.7732000000000001E-2</v>
      </c>
      <c r="D375" s="51">
        <f t="shared" si="11"/>
        <v>6.6125333333333342E-2</v>
      </c>
      <c r="E375" s="59">
        <f t="shared" si="10"/>
        <v>6.0653904382470092E-2</v>
      </c>
      <c r="F375" s="59"/>
      <c r="G375" s="59"/>
    </row>
    <row r="376" spans="1:7" x14ac:dyDescent="0.25">
      <c r="A376" s="17">
        <v>39149</v>
      </c>
      <c r="B376" s="50">
        <v>6.4240000000000005E-2</v>
      </c>
      <c r="C376" s="51">
        <f t="shared" si="12"/>
        <v>6.7569999999999991E-2</v>
      </c>
      <c r="D376" s="51">
        <f t="shared" si="11"/>
        <v>6.6182333333333343E-2</v>
      </c>
      <c r="E376" s="59">
        <f t="shared" si="10"/>
        <v>6.0674462151394402E-2</v>
      </c>
      <c r="F376" s="59"/>
      <c r="G376" s="59"/>
    </row>
    <row r="377" spans="1:7" x14ac:dyDescent="0.25">
      <c r="A377" s="17">
        <v>39241</v>
      </c>
      <c r="B377" s="50">
        <v>6.4030000000000004E-2</v>
      </c>
      <c r="C377" s="51">
        <f t="shared" si="12"/>
        <v>6.7386000000000001E-2</v>
      </c>
      <c r="D377" s="51">
        <f t="shared" si="11"/>
        <v>6.6234000000000001E-2</v>
      </c>
      <c r="E377" s="59">
        <f t="shared" si="10"/>
        <v>6.0695179282868508E-2</v>
      </c>
      <c r="F377" s="59"/>
      <c r="G377" s="59"/>
    </row>
    <row r="378" spans="1:7" x14ac:dyDescent="0.25">
      <c r="A378" s="17">
        <v>39271</v>
      </c>
      <c r="B378" s="50">
        <v>6.5439999999999998E-2</v>
      </c>
      <c r="C378" s="51">
        <f t="shared" si="12"/>
        <v>6.7264999999999991E-2</v>
      </c>
      <c r="D378" s="51">
        <f t="shared" si="11"/>
        <v>6.6304000000000002E-2</v>
      </c>
      <c r="E378" s="59">
        <f t="shared" si="10"/>
        <v>6.0715378486055759E-2</v>
      </c>
      <c r="F378" s="59"/>
      <c r="G378" s="59"/>
    </row>
    <row r="379" spans="1:7" x14ac:dyDescent="0.25">
      <c r="A379" s="17">
        <v>39302</v>
      </c>
      <c r="B379" s="50">
        <v>6.6030000000000005E-2</v>
      </c>
      <c r="C379" s="51">
        <f t="shared" si="12"/>
        <v>6.7194000000000004E-2</v>
      </c>
      <c r="D379" s="51">
        <f t="shared" si="11"/>
        <v>6.6382666666666673E-2</v>
      </c>
      <c r="E379" s="59">
        <f t="shared" si="10"/>
        <v>6.0742191235059743E-2</v>
      </c>
      <c r="F379" s="59"/>
      <c r="G379" s="59"/>
    </row>
    <row r="380" spans="1:7" x14ac:dyDescent="0.25">
      <c r="A380" s="17">
        <v>39333</v>
      </c>
      <c r="B380" s="50">
        <v>6.5909999999999996E-2</v>
      </c>
      <c r="C380" s="51">
        <f t="shared" si="12"/>
        <v>6.7102999999999996E-2</v>
      </c>
      <c r="D380" s="51">
        <f t="shared" si="11"/>
        <v>6.6455166666666676E-2</v>
      </c>
      <c r="E380" s="59">
        <f t="shared" si="10"/>
        <v>6.0771752988047788E-2</v>
      </c>
      <c r="F380" s="59"/>
      <c r="G380" s="59"/>
    </row>
    <row r="381" spans="1:7" x14ac:dyDescent="0.25">
      <c r="A381" s="17">
        <v>39363</v>
      </c>
      <c r="B381" s="50">
        <v>6.4589999999999995E-2</v>
      </c>
      <c r="C381" s="51">
        <f t="shared" si="12"/>
        <v>6.6914999999999975E-2</v>
      </c>
      <c r="D381" s="51">
        <f t="shared" si="11"/>
        <v>6.6497500000000001E-2</v>
      </c>
      <c r="E381" s="59">
        <f t="shared" si="10"/>
        <v>6.0800358565737039E-2</v>
      </c>
      <c r="F381" s="59"/>
      <c r="G381" s="59"/>
    </row>
    <row r="382" spans="1:7" x14ac:dyDescent="0.25">
      <c r="A382" t="s">
        <v>411</v>
      </c>
      <c r="B382" s="50">
        <v>6.4549999999999996E-2</v>
      </c>
      <c r="C382" s="51">
        <f t="shared" si="12"/>
        <v>6.6713499999999981E-2</v>
      </c>
      <c r="D382" s="51">
        <f t="shared" si="11"/>
        <v>6.6537499999999999E-2</v>
      </c>
      <c r="E382" s="59">
        <f t="shared" si="10"/>
        <v>6.0823466135458158E-2</v>
      </c>
      <c r="F382" s="59"/>
      <c r="G382" s="59"/>
    </row>
    <row r="383" spans="1:7" x14ac:dyDescent="0.25">
      <c r="A383" t="s">
        <v>412</v>
      </c>
      <c r="B383" s="50">
        <v>6.4060000000000006E-2</v>
      </c>
      <c r="C383" s="51">
        <f t="shared" si="12"/>
        <v>6.647649999999998E-2</v>
      </c>
      <c r="D383" s="51">
        <f t="shared" si="11"/>
        <v>6.6568833333333341E-2</v>
      </c>
      <c r="E383" s="59">
        <f t="shared" ref="E383:E446" si="13">AVERAGE(B132:B382)</f>
        <v>6.0848286852589639E-2</v>
      </c>
      <c r="F383" s="59"/>
      <c r="G383" s="59"/>
    </row>
    <row r="384" spans="1:7" x14ac:dyDescent="0.25">
      <c r="A384" t="s">
        <v>413</v>
      </c>
      <c r="B384" s="50">
        <v>6.3439999999999996E-2</v>
      </c>
      <c r="C384" s="51">
        <f t="shared" si="12"/>
        <v>6.619849999999998E-2</v>
      </c>
      <c r="D384" s="51">
        <f t="shared" ref="D384:D402" si="14">AVERAGE(B325:B384)</f>
        <v>6.6584166666666667E-2</v>
      </c>
      <c r="E384" s="59">
        <f t="shared" si="13"/>
        <v>6.0872430278884455E-2</v>
      </c>
      <c r="F384" s="59"/>
      <c r="G384" s="59"/>
    </row>
    <row r="385" spans="1:7" x14ac:dyDescent="0.25">
      <c r="A385" t="s">
        <v>414</v>
      </c>
      <c r="B385" s="50">
        <v>6.2420000000000003E-2</v>
      </c>
      <c r="C385" s="51">
        <f t="shared" si="12"/>
        <v>6.5878999999999993E-2</v>
      </c>
      <c r="D385" s="51">
        <f t="shared" si="14"/>
        <v>6.6570666666666653E-2</v>
      </c>
      <c r="E385" s="59">
        <f t="shared" si="13"/>
        <v>6.0893665338645417E-2</v>
      </c>
      <c r="F385" s="59"/>
      <c r="G385" s="59"/>
    </row>
    <row r="386" spans="1:7" x14ac:dyDescent="0.25">
      <c r="A386" t="s">
        <v>415</v>
      </c>
      <c r="B386" s="50">
        <v>6.2700000000000006E-2</v>
      </c>
      <c r="C386" s="51">
        <f t="shared" si="12"/>
        <v>6.5567500000000001E-2</v>
      </c>
      <c r="D386" s="51">
        <f t="shared" si="14"/>
        <v>6.6566833333333325E-2</v>
      </c>
      <c r="E386" s="59">
        <f t="shared" si="13"/>
        <v>6.0911832669322707E-2</v>
      </c>
      <c r="F386" s="59"/>
      <c r="G386" s="59"/>
    </row>
    <row r="387" spans="1:7" x14ac:dyDescent="0.25">
      <c r="A387" t="s">
        <v>416</v>
      </c>
      <c r="B387" s="50">
        <v>6.2920000000000004E-2</v>
      </c>
      <c r="C387" s="51">
        <f t="shared" si="12"/>
        <v>6.5286499999999997E-2</v>
      </c>
      <c r="D387" s="51">
        <f t="shared" si="14"/>
        <v>6.656416666666666E-2</v>
      </c>
      <c r="E387" s="59">
        <f t="shared" si="13"/>
        <v>6.0931872509960155E-2</v>
      </c>
      <c r="F387" s="59"/>
      <c r="G387" s="59"/>
    </row>
    <row r="388" spans="1:7" x14ac:dyDescent="0.25">
      <c r="A388" t="s">
        <v>417</v>
      </c>
      <c r="B388" s="50">
        <v>6.2120000000000002E-2</v>
      </c>
      <c r="C388" s="51">
        <f t="shared" si="12"/>
        <v>6.496600000000001E-2</v>
      </c>
      <c r="D388" s="51">
        <f t="shared" si="14"/>
        <v>6.6540333333333326E-2</v>
      </c>
      <c r="E388" s="59">
        <f t="shared" si="13"/>
        <v>6.0951792828685257E-2</v>
      </c>
      <c r="F388" s="59"/>
      <c r="G388" s="59"/>
    </row>
    <row r="389" spans="1:7" x14ac:dyDescent="0.25">
      <c r="A389" t="s">
        <v>418</v>
      </c>
      <c r="B389" s="50">
        <v>6.232E-2</v>
      </c>
      <c r="C389" s="51">
        <f t="shared" si="12"/>
        <v>6.4651500000000001E-2</v>
      </c>
      <c r="D389" s="51">
        <f t="shared" si="14"/>
        <v>6.6515499999999991E-2</v>
      </c>
      <c r="E389" s="59">
        <f t="shared" si="13"/>
        <v>6.0968207171314737E-2</v>
      </c>
      <c r="F389" s="59"/>
      <c r="G389" s="59"/>
    </row>
    <row r="390" spans="1:7" x14ac:dyDescent="0.25">
      <c r="A390" t="s">
        <v>419</v>
      </c>
      <c r="B390" s="50">
        <v>6.4009999999999997E-2</v>
      </c>
      <c r="C390" s="51">
        <f t="shared" si="12"/>
        <v>6.4435000000000006E-2</v>
      </c>
      <c r="D390" s="51">
        <f t="shared" si="14"/>
        <v>6.6521333333333335E-2</v>
      </c>
      <c r="E390" s="59">
        <f t="shared" si="13"/>
        <v>6.0984262948207163E-2</v>
      </c>
      <c r="F390" s="59"/>
      <c r="G390" s="59"/>
    </row>
    <row r="391" spans="1:7" x14ac:dyDescent="0.25">
      <c r="A391" t="s">
        <v>420</v>
      </c>
      <c r="B391" s="50">
        <v>6.4519999999999994E-2</v>
      </c>
      <c r="C391" s="51">
        <f t="shared" si="12"/>
        <v>6.4318499999999987E-2</v>
      </c>
      <c r="D391" s="51">
        <f t="shared" si="14"/>
        <v>6.6529666666666668E-2</v>
      </c>
      <c r="E391" s="59">
        <f t="shared" si="13"/>
        <v>6.1005059760956167E-2</v>
      </c>
      <c r="F391" s="59"/>
      <c r="G391" s="59"/>
    </row>
    <row r="392" spans="1:7" x14ac:dyDescent="0.25">
      <c r="A392" t="s">
        <v>421</v>
      </c>
      <c r="B392" s="50">
        <v>6.4680000000000001E-2</v>
      </c>
      <c r="C392" s="51">
        <f t="shared" si="12"/>
        <v>6.422449999999999E-2</v>
      </c>
      <c r="D392" s="51">
        <f t="shared" si="14"/>
        <v>6.6540666666666665E-2</v>
      </c>
      <c r="E392" s="59">
        <f t="shared" si="13"/>
        <v>6.1026852589641439E-2</v>
      </c>
      <c r="F392" s="59"/>
      <c r="G392" s="59"/>
    </row>
    <row r="393" spans="1:7" x14ac:dyDescent="0.25">
      <c r="A393" t="s">
        <v>422</v>
      </c>
      <c r="B393" s="50">
        <v>6.4589999999999995E-2</v>
      </c>
      <c r="C393" s="51">
        <f t="shared" si="12"/>
        <v>6.4131999999999995E-2</v>
      </c>
      <c r="D393" s="51">
        <f t="shared" si="14"/>
        <v>6.6532000000000008E-2</v>
      </c>
      <c r="E393" s="59">
        <f t="shared" si="13"/>
        <v>6.1050159362549795E-2</v>
      </c>
      <c r="F393" s="59"/>
      <c r="G393" s="59"/>
    </row>
    <row r="394" spans="1:7" x14ac:dyDescent="0.25">
      <c r="A394" t="s">
        <v>423</v>
      </c>
      <c r="B394" s="50">
        <v>6.3420000000000004E-2</v>
      </c>
      <c r="C394" s="51">
        <f t="shared" si="12"/>
        <v>6.4035999999999996E-2</v>
      </c>
      <c r="D394" s="51">
        <f t="shared" si="14"/>
        <v>6.649883333333334E-2</v>
      </c>
      <c r="E394" s="59">
        <f t="shared" si="13"/>
        <v>6.1072788844621514E-2</v>
      </c>
      <c r="F394" s="59"/>
      <c r="G394" s="59"/>
    </row>
    <row r="395" spans="1:7" x14ac:dyDescent="0.25">
      <c r="A395" t="s">
        <v>424</v>
      </c>
      <c r="B395" s="50">
        <v>6.3089999999999993E-2</v>
      </c>
      <c r="C395" s="51">
        <f t="shared" si="12"/>
        <v>6.3953999999999997E-2</v>
      </c>
      <c r="D395" s="51">
        <f t="shared" si="14"/>
        <v>6.6449833333333333E-2</v>
      </c>
      <c r="E395" s="59">
        <f t="shared" si="13"/>
        <v>6.1090836653386445E-2</v>
      </c>
      <c r="F395" s="59"/>
      <c r="G395" s="59"/>
    </row>
    <row r="396" spans="1:7" x14ac:dyDescent="0.25">
      <c r="A396" t="s">
        <v>425</v>
      </c>
      <c r="B396" s="50">
        <v>6.1629999999999997E-2</v>
      </c>
      <c r="C396" s="51">
        <f t="shared" si="12"/>
        <v>6.3823500000000005E-2</v>
      </c>
      <c r="D396" s="51">
        <f t="shared" si="14"/>
        <v>6.6341166666666673E-2</v>
      </c>
      <c r="E396" s="59">
        <f t="shared" si="13"/>
        <v>6.1108087649402391E-2</v>
      </c>
      <c r="F396" s="59"/>
      <c r="G396" s="59"/>
    </row>
    <row r="397" spans="1:7" x14ac:dyDescent="0.25">
      <c r="A397" s="17">
        <v>39150</v>
      </c>
      <c r="B397" s="50">
        <v>6.1699999999999998E-2</v>
      </c>
      <c r="C397" s="51">
        <f t="shared" si="12"/>
        <v>6.3707000000000014E-2</v>
      </c>
      <c r="D397" s="51">
        <f t="shared" si="14"/>
        <v>6.6235666666666665E-2</v>
      </c>
      <c r="E397" s="59">
        <f t="shared" si="13"/>
        <v>6.1118087649402388E-2</v>
      </c>
      <c r="F397" s="59"/>
      <c r="G397" s="59"/>
    </row>
    <row r="398" spans="1:7" x14ac:dyDescent="0.25">
      <c r="A398" s="17">
        <v>39181</v>
      </c>
      <c r="B398" s="50">
        <v>6.1830000000000003E-2</v>
      </c>
      <c r="C398" s="51">
        <f t="shared" si="12"/>
        <v>6.3526500000000014E-2</v>
      </c>
      <c r="D398" s="51">
        <f t="shared" si="14"/>
        <v>6.6131166666666671E-2</v>
      </c>
      <c r="E398" s="59">
        <f t="shared" si="13"/>
        <v>6.1128685258964144E-2</v>
      </c>
      <c r="F398" s="59"/>
      <c r="G398" s="59"/>
    </row>
    <row r="399" spans="1:7" x14ac:dyDescent="0.25">
      <c r="A399" s="17">
        <v>39211</v>
      </c>
      <c r="B399" s="50">
        <v>6.2059999999999997E-2</v>
      </c>
      <c r="C399" s="51">
        <f t="shared" si="12"/>
        <v>6.3328000000000023E-2</v>
      </c>
      <c r="D399" s="51">
        <f t="shared" si="14"/>
        <v>6.6020833333333334E-2</v>
      </c>
      <c r="E399" s="59">
        <f t="shared" si="13"/>
        <v>6.1139641434262947E-2</v>
      </c>
      <c r="F399" s="59"/>
      <c r="G399" s="59"/>
    </row>
    <row r="400" spans="1:7" x14ac:dyDescent="0.25">
      <c r="A400" s="17">
        <v>39242</v>
      </c>
      <c r="B400" s="50">
        <v>6.0720000000000003E-2</v>
      </c>
      <c r="C400" s="51">
        <f t="shared" si="12"/>
        <v>6.3068500000000013E-2</v>
      </c>
      <c r="D400" s="51">
        <f t="shared" si="14"/>
        <v>6.589183333333333E-2</v>
      </c>
      <c r="E400" s="59">
        <f t="shared" si="13"/>
        <v>6.1152549800796804E-2</v>
      </c>
      <c r="F400" s="59"/>
      <c r="G400" s="59"/>
    </row>
    <row r="401" spans="1:7" x14ac:dyDescent="0.25">
      <c r="A401" s="17">
        <v>39272</v>
      </c>
      <c r="B401" s="50">
        <v>6.0970000000000003E-2</v>
      </c>
      <c r="C401" s="51">
        <f t="shared" si="12"/>
        <v>6.2887500000000013E-2</v>
      </c>
      <c r="D401" s="51">
        <f t="shared" si="14"/>
        <v>6.5766166666666667E-2</v>
      </c>
      <c r="E401" s="59">
        <f t="shared" si="13"/>
        <v>6.1165378486055771E-2</v>
      </c>
      <c r="F401" s="59"/>
      <c r="G401" s="59"/>
    </row>
    <row r="402" spans="1:7" x14ac:dyDescent="0.25">
      <c r="A402" s="17">
        <v>39364</v>
      </c>
      <c r="B402" s="50">
        <v>5.994E-2</v>
      </c>
      <c r="C402" s="51">
        <f t="shared" si="12"/>
        <v>6.2657000000000004E-2</v>
      </c>
      <c r="D402" s="51">
        <f t="shared" si="14"/>
        <v>6.5628666666666682E-2</v>
      </c>
      <c r="E402" s="59">
        <f t="shared" si="13"/>
        <v>6.117864541832669E-2</v>
      </c>
      <c r="F402" s="59"/>
      <c r="G402" s="59"/>
    </row>
    <row r="403" spans="1:7" x14ac:dyDescent="0.25">
      <c r="A403" s="17">
        <v>39395</v>
      </c>
      <c r="B403" s="50">
        <v>5.969E-2</v>
      </c>
      <c r="C403" s="51">
        <f t="shared" ref="C403:C421" si="15">AVERAGE(B385:B403)</f>
        <v>6.2385789473684221E-2</v>
      </c>
      <c r="D403" s="51">
        <f t="shared" ref="D403:D446" si="16">AVERAGE(B345:B403)</f>
        <v>6.5452711864406793E-2</v>
      </c>
      <c r="E403" s="59">
        <f t="shared" si="13"/>
        <v>6.1190079681274899E-2</v>
      </c>
      <c r="F403" s="59"/>
      <c r="G403" s="59"/>
    </row>
    <row r="404" spans="1:7" x14ac:dyDescent="0.25">
      <c r="A404" s="17">
        <v>39425</v>
      </c>
      <c r="B404" s="50">
        <v>6.0449999999999997E-2</v>
      </c>
      <c r="C404" s="51">
        <f t="shared" si="15"/>
        <v>6.2282105263157896E-2</v>
      </c>
      <c r="D404" s="51">
        <f t="shared" si="16"/>
        <v>6.5326271186440688E-2</v>
      </c>
      <c r="E404" s="59">
        <f t="shared" si="13"/>
        <v>6.1201792828685264E-2</v>
      </c>
      <c r="F404" s="59"/>
      <c r="G404" s="59"/>
    </row>
    <row r="405" spans="1:7" x14ac:dyDescent="0.25">
      <c r="A405" t="s">
        <v>426</v>
      </c>
      <c r="B405" s="50">
        <v>6.0900000000000003E-2</v>
      </c>
      <c r="C405" s="51">
        <f t="shared" si="15"/>
        <v>6.218736842105263E-2</v>
      </c>
      <c r="D405" s="51">
        <f t="shared" si="16"/>
        <v>6.5210847457627119E-2</v>
      </c>
      <c r="E405" s="59">
        <f t="shared" si="13"/>
        <v>6.1216494023904382E-2</v>
      </c>
      <c r="F405" s="59"/>
      <c r="G405" s="59"/>
    </row>
    <row r="406" spans="1:7" x14ac:dyDescent="0.25">
      <c r="A406" t="s">
        <v>427</v>
      </c>
      <c r="B406" s="50">
        <v>6.1490000000000003E-2</v>
      </c>
      <c r="C406" s="51">
        <f t="shared" si="15"/>
        <v>6.2112105263157892E-2</v>
      </c>
      <c r="D406" s="51">
        <f t="shared" si="16"/>
        <v>6.5109322033898312E-2</v>
      </c>
      <c r="E406" s="59">
        <f t="shared" si="13"/>
        <v>6.1232828685258964E-2</v>
      </c>
      <c r="F406" s="59"/>
      <c r="G406" s="59"/>
    </row>
    <row r="407" spans="1:7" x14ac:dyDescent="0.25">
      <c r="A407" t="s">
        <v>428</v>
      </c>
      <c r="B407" s="50">
        <v>6.182E-2</v>
      </c>
      <c r="C407" s="51">
        <f t="shared" si="15"/>
        <v>6.209631578947368E-2</v>
      </c>
      <c r="D407" s="51">
        <f t="shared" si="16"/>
        <v>6.5013728813559324E-2</v>
      </c>
      <c r="E407" s="59">
        <f t="shared" si="13"/>
        <v>6.1250039840637441E-2</v>
      </c>
      <c r="F407" s="59"/>
      <c r="G407" s="59"/>
    </row>
    <row r="408" spans="1:7" x14ac:dyDescent="0.25">
      <c r="A408" t="s">
        <v>429</v>
      </c>
      <c r="B408" s="50">
        <v>6.1920000000000003E-2</v>
      </c>
      <c r="C408" s="51">
        <f t="shared" si="15"/>
        <v>6.2075263157894738E-2</v>
      </c>
      <c r="D408" s="51">
        <f t="shared" si="16"/>
        <v>6.4927627118644068E-2</v>
      </c>
      <c r="E408" s="59">
        <f t="shared" si="13"/>
        <v>6.1268525896414343E-2</v>
      </c>
      <c r="F408" s="59"/>
      <c r="G408" s="59"/>
    </row>
    <row r="409" spans="1:7" x14ac:dyDescent="0.25">
      <c r="A409" t="s">
        <v>430</v>
      </c>
      <c r="B409" s="50">
        <v>6.2530000000000002E-2</v>
      </c>
      <c r="C409" s="51">
        <f t="shared" si="15"/>
        <v>6.199736842105262E-2</v>
      </c>
      <c r="D409" s="51">
        <f t="shared" si="16"/>
        <v>6.4849661016949167E-2</v>
      </c>
      <c r="E409" s="59">
        <f t="shared" si="13"/>
        <v>6.1286414342629478E-2</v>
      </c>
      <c r="F409" s="59"/>
      <c r="G409" s="59"/>
    </row>
    <row r="410" spans="1:7" x14ac:dyDescent="0.25">
      <c r="A410" t="s">
        <v>431</v>
      </c>
      <c r="B410" s="50">
        <v>6.2729999999999994E-2</v>
      </c>
      <c r="C410" s="51">
        <f t="shared" si="15"/>
        <v>6.1903157894736834E-2</v>
      </c>
      <c r="D410" s="51">
        <f t="shared" si="16"/>
        <v>6.4774406779661023E-2</v>
      </c>
      <c r="E410" s="59">
        <f t="shared" si="13"/>
        <v>6.1305258964143426E-2</v>
      </c>
      <c r="F410" s="59"/>
      <c r="G410" s="59"/>
    </row>
    <row r="411" spans="1:7" x14ac:dyDescent="0.25">
      <c r="A411" t="s">
        <v>432</v>
      </c>
      <c r="B411" s="50">
        <v>6.3789999999999999E-2</v>
      </c>
      <c r="C411" s="51">
        <f t="shared" si="15"/>
        <v>6.1856315789473683E-2</v>
      </c>
      <c r="D411" s="51">
        <f t="shared" si="16"/>
        <v>6.4717966101694932E-2</v>
      </c>
      <c r="E411" s="59">
        <f t="shared" si="13"/>
        <v>6.1324023904382477E-2</v>
      </c>
      <c r="F411" s="59"/>
      <c r="G411" s="59"/>
    </row>
    <row r="412" spans="1:7" x14ac:dyDescent="0.25">
      <c r="A412" t="s">
        <v>433</v>
      </c>
      <c r="B412" s="50">
        <v>6.3719999999999999E-2</v>
      </c>
      <c r="C412" s="51">
        <f t="shared" si="15"/>
        <v>6.1810526315789482E-2</v>
      </c>
      <c r="D412" s="51">
        <f t="shared" si="16"/>
        <v>6.4669322033898316E-2</v>
      </c>
      <c r="E412" s="59">
        <f t="shared" si="13"/>
        <v>6.1348007968127491E-2</v>
      </c>
      <c r="F412" s="59"/>
      <c r="G412" s="59"/>
    </row>
    <row r="413" spans="1:7" x14ac:dyDescent="0.25">
      <c r="A413" t="s">
        <v>434</v>
      </c>
      <c r="B413" s="50">
        <v>6.293E-2</v>
      </c>
      <c r="C413" s="51">
        <f t="shared" si="15"/>
        <v>6.1784736842105253E-2</v>
      </c>
      <c r="D413" s="51">
        <f t="shared" si="16"/>
        <v>6.4604067796610182E-2</v>
      </c>
      <c r="E413" s="59">
        <f t="shared" si="13"/>
        <v>6.1371155378486052E-2</v>
      </c>
      <c r="F413" s="59"/>
      <c r="G413" s="59"/>
    </row>
    <row r="414" spans="1:7" x14ac:dyDescent="0.25">
      <c r="A414" t="s">
        <v>435</v>
      </c>
      <c r="B414" s="50">
        <v>6.2280000000000002E-2</v>
      </c>
      <c r="C414" s="51">
        <f t="shared" si="15"/>
        <v>6.1742105263157883E-2</v>
      </c>
      <c r="D414" s="51">
        <f t="shared" si="16"/>
        <v>6.4522372881355941E-2</v>
      </c>
      <c r="E414" s="59">
        <f t="shared" si="13"/>
        <v>6.1387888446215136E-2</v>
      </c>
      <c r="F414" s="59"/>
      <c r="G414" s="59"/>
    </row>
    <row r="415" spans="1:7" x14ac:dyDescent="0.25">
      <c r="A415" t="s">
        <v>436</v>
      </c>
      <c r="B415" s="50">
        <v>6.2420000000000003E-2</v>
      </c>
      <c r="C415" s="51">
        <f t="shared" si="15"/>
        <v>6.1783684210526296E-2</v>
      </c>
      <c r="D415" s="51">
        <f t="shared" si="16"/>
        <v>6.4436610169491523E-2</v>
      </c>
      <c r="E415" s="59">
        <f t="shared" si="13"/>
        <v>6.1400119521912343E-2</v>
      </c>
      <c r="F415" s="59"/>
      <c r="G415" s="59"/>
    </row>
    <row r="416" spans="1:7" x14ac:dyDescent="0.25">
      <c r="A416" t="s">
        <v>437</v>
      </c>
      <c r="B416" s="50">
        <v>6.268E-2</v>
      </c>
      <c r="C416" s="51">
        <f t="shared" si="15"/>
        <v>6.183526315789474E-2</v>
      </c>
      <c r="D416" s="51">
        <f t="shared" si="16"/>
        <v>6.4351355932203397E-2</v>
      </c>
      <c r="E416" s="59">
        <f t="shared" si="13"/>
        <v>6.1413027888446201E-2</v>
      </c>
      <c r="F416" s="59"/>
      <c r="G416" s="59"/>
    </row>
    <row r="417" spans="1:7" x14ac:dyDescent="0.25">
      <c r="A417" s="17">
        <v>39092</v>
      </c>
      <c r="B417" s="50">
        <v>6.3030000000000003E-2</v>
      </c>
      <c r="C417" s="51">
        <f t="shared" si="15"/>
        <v>6.1898421052631575E-2</v>
      </c>
      <c r="D417" s="51">
        <f t="shared" si="16"/>
        <v>6.4269491525423716E-2</v>
      </c>
      <c r="E417" s="59">
        <f t="shared" si="13"/>
        <v>6.1427370517928272E-2</v>
      </c>
      <c r="F417" s="59"/>
      <c r="G417" s="59"/>
    </row>
    <row r="418" spans="1:7" x14ac:dyDescent="0.25">
      <c r="A418" s="17">
        <v>39123</v>
      </c>
      <c r="B418" s="50">
        <v>6.3020000000000007E-2</v>
      </c>
      <c r="C418" s="51">
        <f t="shared" si="15"/>
        <v>6.1948947368421055E-2</v>
      </c>
      <c r="D418" s="51">
        <f t="shared" si="16"/>
        <v>6.4194406779661012E-2</v>
      </c>
      <c r="E418" s="59">
        <f t="shared" si="13"/>
        <v>6.1444661354581653E-2</v>
      </c>
      <c r="F418" s="59"/>
      <c r="G418" s="59"/>
    </row>
    <row r="419" spans="1:7" x14ac:dyDescent="0.25">
      <c r="A419" s="17">
        <v>39151</v>
      </c>
      <c r="B419" s="50">
        <v>6.2950000000000006E-2</v>
      </c>
      <c r="C419" s="51">
        <f t="shared" si="15"/>
        <v>6.2066315789473685E-2</v>
      </c>
      <c r="D419" s="51">
        <f t="shared" si="16"/>
        <v>6.411338983050846E-2</v>
      </c>
      <c r="E419" s="59">
        <f t="shared" si="13"/>
        <v>6.1460677290836638E-2</v>
      </c>
      <c r="F419" s="59"/>
      <c r="G419" s="59"/>
    </row>
    <row r="420" spans="1:7" x14ac:dyDescent="0.25">
      <c r="A420" s="17">
        <v>39182</v>
      </c>
      <c r="B420" s="50">
        <v>6.3E-2</v>
      </c>
      <c r="C420" s="51">
        <f t="shared" si="15"/>
        <v>6.217315789473684E-2</v>
      </c>
      <c r="D420" s="51">
        <f t="shared" si="16"/>
        <v>6.4022711864406764E-2</v>
      </c>
      <c r="E420" s="59">
        <f t="shared" si="13"/>
        <v>6.1477529880478068E-2</v>
      </c>
      <c r="F420" s="59"/>
      <c r="G420" s="59"/>
    </row>
    <row r="421" spans="1:7" x14ac:dyDescent="0.25">
      <c r="A421" s="17">
        <v>39212</v>
      </c>
      <c r="B421" s="50">
        <v>6.2689999999999996E-2</v>
      </c>
      <c r="C421" s="51">
        <f t="shared" si="15"/>
        <v>6.2317894736842093E-2</v>
      </c>
      <c r="D421" s="51">
        <f t="shared" si="16"/>
        <v>6.3922881355932187E-2</v>
      </c>
      <c r="E421" s="59">
        <f t="shared" si="13"/>
        <v>6.1495179282868503E-2</v>
      </c>
      <c r="F421" s="59"/>
      <c r="G421" s="59"/>
    </row>
    <row r="422" spans="1:7" x14ac:dyDescent="0.25">
      <c r="A422" s="17">
        <v>39304</v>
      </c>
      <c r="B422" s="50">
        <v>6.3219999999999998E-2</v>
      </c>
      <c r="C422" s="51">
        <f t="shared" ref="C422:C485" si="17">AVERAGE(B403:B422)</f>
        <v>6.2362999999999988E-2</v>
      </c>
      <c r="D422" s="51">
        <f t="shared" si="16"/>
        <v>6.3828305084745754E-2</v>
      </c>
      <c r="E422" s="59">
        <f t="shared" si="13"/>
        <v>6.1511195219123495E-2</v>
      </c>
      <c r="F422" s="59"/>
      <c r="G422" s="59"/>
    </row>
    <row r="423" spans="1:7" x14ac:dyDescent="0.25">
      <c r="A423" s="17">
        <v>39335</v>
      </c>
      <c r="B423" s="50">
        <v>6.3820000000000002E-2</v>
      </c>
      <c r="C423" s="51">
        <f t="shared" si="17"/>
        <v>6.25695E-2</v>
      </c>
      <c r="D423" s="51">
        <f t="shared" si="16"/>
        <v>6.3740508474576255E-2</v>
      </c>
      <c r="E423" s="59">
        <f t="shared" si="13"/>
        <v>6.1528127490039823E-2</v>
      </c>
      <c r="F423" s="59"/>
      <c r="G423" s="59"/>
    </row>
    <row r="424" spans="1:7" x14ac:dyDescent="0.25">
      <c r="A424" s="17">
        <v>39365</v>
      </c>
      <c r="B424" s="50">
        <v>6.4000000000000001E-2</v>
      </c>
      <c r="C424" s="51">
        <f t="shared" si="17"/>
        <v>6.2746999999999997E-2</v>
      </c>
      <c r="D424" s="51">
        <f t="shared" si="16"/>
        <v>6.3658983050847454E-2</v>
      </c>
      <c r="E424" s="59">
        <f t="shared" si="13"/>
        <v>6.1547649402390422E-2</v>
      </c>
      <c r="F424" s="59"/>
      <c r="G424" s="59"/>
    </row>
    <row r="425" spans="1:7" x14ac:dyDescent="0.25">
      <c r="A425" s="17">
        <v>39396</v>
      </c>
      <c r="B425" s="50">
        <v>6.4339999999999994E-2</v>
      </c>
      <c r="C425" s="51">
        <f t="shared" si="17"/>
        <v>6.2919000000000003E-2</v>
      </c>
      <c r="D425" s="51">
        <f t="shared" si="16"/>
        <v>6.3581186440677964E-2</v>
      </c>
      <c r="E425" s="59">
        <f t="shared" si="13"/>
        <v>6.1565856573705155E-2</v>
      </c>
      <c r="F425" s="59"/>
      <c r="G425" s="59"/>
    </row>
    <row r="426" spans="1:7" x14ac:dyDescent="0.25">
      <c r="A426" s="17">
        <v>39426</v>
      </c>
      <c r="B426" s="50">
        <v>6.4659999999999995E-2</v>
      </c>
      <c r="C426" s="51">
        <f t="shared" si="17"/>
        <v>6.3077499999999995E-2</v>
      </c>
      <c r="D426" s="51">
        <f t="shared" si="16"/>
        <v>6.3515423728813566E-2</v>
      </c>
      <c r="E426" s="59">
        <f t="shared" si="13"/>
        <v>6.1585657370517903E-2</v>
      </c>
      <c r="F426" s="59"/>
      <c r="G426" s="59"/>
    </row>
    <row r="427" spans="1:7" x14ac:dyDescent="0.25">
      <c r="A427" t="s">
        <v>438</v>
      </c>
      <c r="B427" s="50">
        <v>6.4729999999999996E-2</v>
      </c>
      <c r="C427" s="51">
        <f t="shared" si="17"/>
        <v>6.3223000000000001E-2</v>
      </c>
      <c r="D427" s="51">
        <f t="shared" si="16"/>
        <v>6.3451016949152561E-2</v>
      </c>
      <c r="E427" s="59">
        <f t="shared" si="13"/>
        <v>6.1609920318725073E-2</v>
      </c>
      <c r="F427" s="59"/>
      <c r="G427" s="59"/>
    </row>
    <row r="428" spans="1:7" x14ac:dyDescent="0.25">
      <c r="A428" t="s">
        <v>439</v>
      </c>
      <c r="B428" s="50">
        <v>6.5360000000000001E-2</v>
      </c>
      <c r="C428" s="51">
        <f t="shared" si="17"/>
        <v>6.3395000000000007E-2</v>
      </c>
      <c r="D428" s="51">
        <f t="shared" si="16"/>
        <v>6.3395932203389849E-2</v>
      </c>
      <c r="E428" s="59">
        <f t="shared" si="13"/>
        <v>6.1634820717131451E-2</v>
      </c>
      <c r="F428" s="59"/>
      <c r="G428" s="59"/>
    </row>
    <row r="429" spans="1:7" x14ac:dyDescent="0.25">
      <c r="A429" t="s">
        <v>440</v>
      </c>
      <c r="B429" s="50">
        <v>6.5299999999999997E-2</v>
      </c>
      <c r="C429" s="51">
        <f t="shared" si="17"/>
        <v>6.3533499999999993E-2</v>
      </c>
      <c r="D429" s="51">
        <f t="shared" si="16"/>
        <v>6.3344406779661036E-2</v>
      </c>
      <c r="E429" s="59">
        <f t="shared" si="13"/>
        <v>6.1665059760956153E-2</v>
      </c>
      <c r="F429" s="59"/>
      <c r="G429" s="59"/>
    </row>
    <row r="430" spans="1:7" x14ac:dyDescent="0.25">
      <c r="A430" t="s">
        <v>441</v>
      </c>
      <c r="B430" s="50">
        <v>6.4280000000000004E-2</v>
      </c>
      <c r="C430" s="51">
        <f t="shared" si="17"/>
        <v>6.3611000000000001E-2</v>
      </c>
      <c r="D430" s="51">
        <f t="shared" si="16"/>
        <v>6.3300847457627138E-2</v>
      </c>
      <c r="E430" s="59">
        <f t="shared" si="13"/>
        <v>6.1695537848605556E-2</v>
      </c>
      <c r="F430" s="59"/>
      <c r="G430" s="59"/>
    </row>
    <row r="431" spans="1:7" x14ac:dyDescent="0.25">
      <c r="A431" t="s">
        <v>442</v>
      </c>
      <c r="B431" s="50">
        <v>6.3519999999999993E-2</v>
      </c>
      <c r="C431" s="51">
        <f t="shared" si="17"/>
        <v>6.3597500000000001E-2</v>
      </c>
      <c r="D431" s="51">
        <f t="shared" si="16"/>
        <v>6.3249322033898325E-2</v>
      </c>
      <c r="E431" s="59">
        <f t="shared" si="13"/>
        <v>6.1721992031872494E-2</v>
      </c>
      <c r="F431" s="59"/>
      <c r="G431" s="59"/>
    </row>
    <row r="432" spans="1:7" x14ac:dyDescent="0.25">
      <c r="A432" t="s">
        <v>443</v>
      </c>
      <c r="B432" s="50">
        <v>6.3530000000000003E-2</v>
      </c>
      <c r="C432" s="51">
        <f t="shared" si="17"/>
        <v>6.3588000000000006E-2</v>
      </c>
      <c r="D432" s="51">
        <f t="shared" si="16"/>
        <v>6.320000000000002E-2</v>
      </c>
      <c r="E432" s="59">
        <f t="shared" si="13"/>
        <v>6.1745776892430264E-2</v>
      </c>
      <c r="F432" s="59"/>
      <c r="G432" s="59"/>
    </row>
    <row r="433" spans="1:7" x14ac:dyDescent="0.25">
      <c r="A433" t="s">
        <v>444</v>
      </c>
      <c r="B433" s="50">
        <v>6.3149999999999998E-2</v>
      </c>
      <c r="C433" s="51">
        <f t="shared" si="17"/>
        <v>6.3599000000000017E-2</v>
      </c>
      <c r="D433" s="51">
        <f t="shared" si="16"/>
        <v>6.3162881355932204E-2</v>
      </c>
      <c r="E433" s="59">
        <f t="shared" si="13"/>
        <v>6.1768207171314718E-2</v>
      </c>
      <c r="F433" s="59"/>
      <c r="G433" s="59"/>
    </row>
    <row r="434" spans="1:7" x14ac:dyDescent="0.25">
      <c r="A434" t="s">
        <v>445</v>
      </c>
      <c r="B434" s="50">
        <v>6.3530000000000003E-2</v>
      </c>
      <c r="C434" s="51">
        <f t="shared" si="17"/>
        <v>6.366150000000001E-2</v>
      </c>
      <c r="D434" s="51">
        <f t="shared" si="16"/>
        <v>6.3142542372881375E-2</v>
      </c>
      <c r="E434" s="59">
        <f t="shared" si="13"/>
        <v>6.1786095617529867E-2</v>
      </c>
      <c r="F434" s="59"/>
      <c r="G434" s="59"/>
    </row>
    <row r="435" spans="1:7" x14ac:dyDescent="0.25">
      <c r="A435" t="s">
        <v>446</v>
      </c>
      <c r="B435" s="50">
        <v>6.3390000000000002E-2</v>
      </c>
      <c r="C435" s="51">
        <f t="shared" si="17"/>
        <v>6.3710000000000017E-2</v>
      </c>
      <c r="D435" s="51">
        <f t="shared" si="16"/>
        <v>6.312813559322035E-2</v>
      </c>
      <c r="E435" s="59">
        <f t="shared" si="13"/>
        <v>6.1806294820717117E-2</v>
      </c>
      <c r="F435" s="59"/>
      <c r="G435" s="59"/>
    </row>
    <row r="436" spans="1:7" x14ac:dyDescent="0.25">
      <c r="A436" t="s">
        <v>447</v>
      </c>
      <c r="B436" s="50">
        <v>6.386E-2</v>
      </c>
      <c r="C436" s="51">
        <f t="shared" si="17"/>
        <v>6.3769000000000006E-2</v>
      </c>
      <c r="D436" s="51">
        <f t="shared" si="16"/>
        <v>6.3125254237288139E-2</v>
      </c>
      <c r="E436" s="59">
        <f t="shared" si="13"/>
        <v>6.1827729083665316E-2</v>
      </c>
      <c r="F436" s="59"/>
      <c r="G436" s="59"/>
    </row>
    <row r="437" spans="1:7" x14ac:dyDescent="0.25">
      <c r="A437" t="s">
        <v>448</v>
      </c>
      <c r="B437" s="50">
        <v>6.4250000000000002E-2</v>
      </c>
      <c r="C437" s="51">
        <f t="shared" si="17"/>
        <v>6.3829999999999998E-2</v>
      </c>
      <c r="D437" s="51">
        <f t="shared" si="16"/>
        <v>6.3105084745762721E-2</v>
      </c>
      <c r="E437" s="59">
        <f t="shared" si="13"/>
        <v>6.1853067729083631E-2</v>
      </c>
      <c r="F437" s="59"/>
      <c r="G437" s="59"/>
    </row>
    <row r="438" spans="1:7" x14ac:dyDescent="0.25">
      <c r="A438" t="s">
        <v>449</v>
      </c>
      <c r="B438" s="50">
        <v>6.4560000000000006E-2</v>
      </c>
      <c r="C438" s="51">
        <f t="shared" si="17"/>
        <v>6.3907000000000005E-2</v>
      </c>
      <c r="D438" s="51">
        <f t="shared" si="16"/>
        <v>6.3080169491525437E-2</v>
      </c>
      <c r="E438" s="59">
        <f t="shared" si="13"/>
        <v>6.1880159362549779E-2</v>
      </c>
      <c r="F438" s="59"/>
      <c r="G438" s="59"/>
    </row>
    <row r="439" spans="1:7" x14ac:dyDescent="0.25">
      <c r="A439" t="s">
        <v>450</v>
      </c>
      <c r="B439" s="50">
        <v>6.4659999999999995E-2</v>
      </c>
      <c r="C439" s="51">
        <f t="shared" si="17"/>
        <v>6.3992499999999994E-2</v>
      </c>
      <c r="D439" s="51">
        <f t="shared" si="16"/>
        <v>6.3058983050847464E-2</v>
      </c>
      <c r="E439" s="59">
        <f t="shared" si="13"/>
        <v>6.1910278884462128E-2</v>
      </c>
      <c r="F439" s="59"/>
      <c r="G439" s="59"/>
    </row>
    <row r="440" spans="1:7" x14ac:dyDescent="0.25">
      <c r="A440" s="17">
        <v>39093</v>
      </c>
      <c r="B440" s="50">
        <v>6.547E-2</v>
      </c>
      <c r="C440" s="51">
        <f t="shared" si="17"/>
        <v>6.4115999999999992E-2</v>
      </c>
      <c r="D440" s="51">
        <f t="shared" si="16"/>
        <v>6.3073898305084738E-2</v>
      </c>
      <c r="E440" s="59">
        <f t="shared" si="13"/>
        <v>6.1940079681274879E-2</v>
      </c>
      <c r="F440" s="59"/>
      <c r="G440" s="59"/>
    </row>
    <row r="441" spans="1:7" x14ac:dyDescent="0.25">
      <c r="A441" s="17">
        <v>39124</v>
      </c>
      <c r="B441" s="50">
        <v>6.515E-2</v>
      </c>
      <c r="C441" s="51">
        <f t="shared" si="17"/>
        <v>6.4238999999999991E-2</v>
      </c>
      <c r="D441" s="51">
        <f t="shared" si="16"/>
        <v>6.308406779661016E-2</v>
      </c>
      <c r="E441" s="59">
        <f t="shared" si="13"/>
        <v>6.197215139442229E-2</v>
      </c>
      <c r="F441" s="59"/>
      <c r="G441" s="59"/>
    </row>
    <row r="442" spans="1:7" x14ac:dyDescent="0.25">
      <c r="A442" s="17">
        <v>39213</v>
      </c>
      <c r="B442" s="50">
        <v>6.5350000000000005E-2</v>
      </c>
      <c r="C442" s="51">
        <f t="shared" si="17"/>
        <v>6.43455E-2</v>
      </c>
      <c r="D442" s="51">
        <f t="shared" si="16"/>
        <v>6.3105932203389822E-2</v>
      </c>
      <c r="E442" s="59">
        <f t="shared" si="13"/>
        <v>6.2001235059760927E-2</v>
      </c>
      <c r="F442" s="59"/>
      <c r="G442" s="59"/>
    </row>
    <row r="443" spans="1:7" x14ac:dyDescent="0.25">
      <c r="A443" s="17">
        <v>39244</v>
      </c>
      <c r="B443" s="50">
        <v>6.5780000000000005E-2</v>
      </c>
      <c r="C443" s="51">
        <f t="shared" si="17"/>
        <v>6.4443500000000001E-2</v>
      </c>
      <c r="D443" s="51">
        <f t="shared" si="16"/>
        <v>6.3145593220338983E-2</v>
      </c>
      <c r="E443" s="59">
        <f t="shared" si="13"/>
        <v>6.2030358565737027E-2</v>
      </c>
      <c r="F443" s="59"/>
      <c r="G443" s="59"/>
    </row>
    <row r="444" spans="1:7" x14ac:dyDescent="0.25">
      <c r="A444" s="17">
        <v>39274</v>
      </c>
      <c r="B444" s="50">
        <v>6.5820000000000004E-2</v>
      </c>
      <c r="C444" s="51">
        <f t="shared" si="17"/>
        <v>6.4534500000000009E-2</v>
      </c>
      <c r="D444" s="51">
        <f t="shared" si="16"/>
        <v>6.3203220338983054E-2</v>
      </c>
      <c r="E444" s="59">
        <f t="shared" si="13"/>
        <v>6.2063227091633442E-2</v>
      </c>
      <c r="F444" s="59"/>
      <c r="G444" s="59"/>
    </row>
    <row r="445" spans="1:7" x14ac:dyDescent="0.25">
      <c r="A445" s="17">
        <v>39305</v>
      </c>
      <c r="B445" s="50">
        <v>6.4610000000000001E-2</v>
      </c>
      <c r="C445" s="51">
        <f t="shared" si="17"/>
        <v>6.4548000000000008E-2</v>
      </c>
      <c r="D445" s="51">
        <f t="shared" si="16"/>
        <v>6.323559322033899E-2</v>
      </c>
      <c r="E445" s="59">
        <f t="shared" si="13"/>
        <v>6.2096573705179264E-2</v>
      </c>
      <c r="F445" s="59"/>
      <c r="G445" s="59"/>
    </row>
    <row r="446" spans="1:7" x14ac:dyDescent="0.25">
      <c r="A446" s="17">
        <v>39336</v>
      </c>
      <c r="B446" s="50">
        <v>6.4130000000000006E-2</v>
      </c>
      <c r="C446" s="51">
        <f t="shared" si="17"/>
        <v>6.4521499999999996E-2</v>
      </c>
      <c r="D446" s="51">
        <f t="shared" si="16"/>
        <v>6.3256101694915259E-2</v>
      </c>
      <c r="E446" s="59">
        <f t="shared" si="13"/>
        <v>6.2125537848605555E-2</v>
      </c>
      <c r="F446" s="59"/>
      <c r="G446" s="59"/>
    </row>
    <row r="447" spans="1:7" x14ac:dyDescent="0.25">
      <c r="A447" s="17">
        <v>39427</v>
      </c>
      <c r="B447" s="50">
        <v>6.3950000000000007E-2</v>
      </c>
      <c r="C447" s="51">
        <f t="shared" ref="C447:C465" si="18">AVERAGE(B429:B447)</f>
        <v>6.4436315789473689E-2</v>
      </c>
      <c r="D447" s="51">
        <f t="shared" ref="D447:D460" si="19">AVERAGE(B390:B447)</f>
        <v>6.3303793103448289E-2</v>
      </c>
      <c r="E447" s="59">
        <f t="shared" ref="E447:E510" si="20">AVERAGE(B196:B446)</f>
        <v>6.2153187250995993E-2</v>
      </c>
      <c r="F447" s="59"/>
      <c r="G447" s="59"/>
    </row>
    <row r="448" spans="1:7" x14ac:dyDescent="0.25">
      <c r="A448" t="s">
        <v>451</v>
      </c>
      <c r="B448" s="50">
        <v>6.4659999999999995E-2</v>
      </c>
      <c r="C448" s="51">
        <f t="shared" si="18"/>
        <v>6.4402631578947378E-2</v>
      </c>
      <c r="D448" s="51">
        <f t="shared" si="19"/>
        <v>6.331500000000001E-2</v>
      </c>
      <c r="E448" s="59">
        <f t="shared" si="20"/>
        <v>6.2179203187250981E-2</v>
      </c>
      <c r="F448" s="59"/>
      <c r="G448" s="59"/>
    </row>
    <row r="449" spans="1:7" x14ac:dyDescent="0.25">
      <c r="A449" t="s">
        <v>452</v>
      </c>
      <c r="B449" s="50">
        <v>6.5500000000000003E-2</v>
      </c>
      <c r="C449" s="51">
        <f t="shared" si="18"/>
        <v>6.446684210526317E-2</v>
      </c>
      <c r="D449" s="51">
        <f t="shared" si="19"/>
        <v>6.3331896551724151E-2</v>
      </c>
      <c r="E449" s="59">
        <f t="shared" si="20"/>
        <v>6.2206932270916317E-2</v>
      </c>
      <c r="F449" s="59"/>
      <c r="G449" s="59"/>
    </row>
    <row r="450" spans="1:7" x14ac:dyDescent="0.25">
      <c r="A450" t="s">
        <v>453</v>
      </c>
      <c r="B450" s="50">
        <v>6.4939999999999998E-2</v>
      </c>
      <c r="C450" s="51">
        <f t="shared" si="18"/>
        <v>6.4541578947368422E-2</v>
      </c>
      <c r="D450" s="51">
        <f t="shared" si="19"/>
        <v>6.3336379310344845E-2</v>
      </c>
      <c r="E450" s="59">
        <f t="shared" si="20"/>
        <v>6.2238565737051783E-2</v>
      </c>
      <c r="F450" s="59"/>
      <c r="G450" s="59"/>
    </row>
    <row r="451" spans="1:7" x14ac:dyDescent="0.25">
      <c r="A451" t="s">
        <v>454</v>
      </c>
      <c r="B451" s="50">
        <v>6.3829999999999998E-2</v>
      </c>
      <c r="C451" s="51">
        <f t="shared" si="18"/>
        <v>6.4557368421052641E-2</v>
      </c>
      <c r="D451" s="51">
        <f t="shared" si="19"/>
        <v>6.332327586206897E-2</v>
      </c>
      <c r="E451" s="59">
        <f t="shared" si="20"/>
        <v>6.2267968127490032E-2</v>
      </c>
      <c r="F451" s="59"/>
      <c r="G451" s="59"/>
    </row>
    <row r="452" spans="1:7" x14ac:dyDescent="0.25">
      <c r="A452" t="s">
        <v>455</v>
      </c>
      <c r="B452" s="50">
        <v>6.3920000000000005E-2</v>
      </c>
      <c r="C452" s="51">
        <f t="shared" si="18"/>
        <v>6.4597894736842118E-2</v>
      </c>
      <c r="D452" s="51">
        <f t="shared" si="19"/>
        <v>6.3331896551724137E-2</v>
      </c>
      <c r="E452" s="59">
        <f t="shared" si="20"/>
        <v>6.2292031872509951E-2</v>
      </c>
      <c r="F452" s="59"/>
      <c r="G452" s="59"/>
    </row>
    <row r="453" spans="1:7" x14ac:dyDescent="0.25">
      <c r="A453" t="s">
        <v>456</v>
      </c>
      <c r="B453" s="50">
        <v>6.3170000000000004E-2</v>
      </c>
      <c r="C453" s="51">
        <f t="shared" si="18"/>
        <v>6.4578947368421055E-2</v>
      </c>
      <c r="D453" s="51">
        <f t="shared" si="19"/>
        <v>6.3333275862068966E-2</v>
      </c>
      <c r="E453" s="59">
        <f t="shared" si="20"/>
        <v>6.2317290836653376E-2</v>
      </c>
      <c r="F453" s="59"/>
      <c r="G453" s="59"/>
    </row>
    <row r="454" spans="1:7" x14ac:dyDescent="0.25">
      <c r="A454" t="s">
        <v>457</v>
      </c>
      <c r="B454" s="50">
        <v>6.3149999999999998E-2</v>
      </c>
      <c r="C454" s="51">
        <f t="shared" si="18"/>
        <v>6.456631578947368E-2</v>
      </c>
      <c r="D454" s="51">
        <f t="shared" si="19"/>
        <v>6.3359482758620689E-2</v>
      </c>
      <c r="E454" s="59">
        <f t="shared" si="20"/>
        <v>6.2340677290836644E-2</v>
      </c>
      <c r="F454" s="59"/>
      <c r="G454" s="59"/>
    </row>
    <row r="455" spans="1:7" x14ac:dyDescent="0.25">
      <c r="A455" t="s">
        <v>458</v>
      </c>
      <c r="B455" s="50">
        <v>6.2480000000000001E-2</v>
      </c>
      <c r="C455" s="51">
        <f t="shared" si="18"/>
        <v>6.4493684210526314E-2</v>
      </c>
      <c r="D455" s="51">
        <f t="shared" si="19"/>
        <v>6.3372931034482771E-2</v>
      </c>
      <c r="E455" s="59">
        <f t="shared" si="20"/>
        <v>6.2364262948207155E-2</v>
      </c>
      <c r="F455" s="59"/>
      <c r="G455" s="59"/>
    </row>
    <row r="456" spans="1:7" x14ac:dyDescent="0.25">
      <c r="A456" t="s">
        <v>459</v>
      </c>
      <c r="B456" s="50">
        <v>6.2630000000000005E-2</v>
      </c>
      <c r="C456" s="51">
        <f t="shared" si="18"/>
        <v>6.4408421052631573E-2</v>
      </c>
      <c r="D456" s="51">
        <f t="shared" si="19"/>
        <v>6.3386724137931033E-2</v>
      </c>
      <c r="E456" s="59">
        <f t="shared" si="20"/>
        <v>6.2384780876494017E-2</v>
      </c>
      <c r="F456" s="59"/>
      <c r="G456" s="59"/>
    </row>
    <row r="457" spans="1:7" x14ac:dyDescent="0.25">
      <c r="A457" t="s">
        <v>460</v>
      </c>
      <c r="B457" s="50">
        <v>6.2960000000000002E-2</v>
      </c>
      <c r="C457" s="51">
        <f t="shared" si="18"/>
        <v>6.4324210526315789E-2</v>
      </c>
      <c r="D457" s="51">
        <f t="shared" si="19"/>
        <v>6.3402241379310345E-2</v>
      </c>
      <c r="E457" s="59">
        <f t="shared" si="20"/>
        <v>6.2403705179282863E-2</v>
      </c>
      <c r="F457" s="59"/>
      <c r="G457" s="59"/>
    </row>
    <row r="458" spans="1:7" x14ac:dyDescent="0.25">
      <c r="A458" t="s">
        <v>461</v>
      </c>
      <c r="B458" s="50">
        <v>6.2269999999999999E-2</v>
      </c>
      <c r="C458" s="51">
        <f t="shared" si="18"/>
        <v>6.4198421052631585E-2</v>
      </c>
      <c r="D458" s="51">
        <f t="shared" si="19"/>
        <v>6.3428965517241365E-2</v>
      </c>
      <c r="E458" s="59">
        <f t="shared" si="20"/>
        <v>6.2424183266932269E-2</v>
      </c>
      <c r="F458" s="59"/>
      <c r="G458" s="59"/>
    </row>
    <row r="459" spans="1:7" x14ac:dyDescent="0.25">
      <c r="A459" t="s">
        <v>462</v>
      </c>
      <c r="B459" s="50">
        <v>6.2630000000000005E-2</v>
      </c>
      <c r="C459" s="51">
        <f t="shared" si="18"/>
        <v>6.4048947368421039E-2</v>
      </c>
      <c r="D459" s="51">
        <f t="shared" si="19"/>
        <v>6.3457586206896552E-2</v>
      </c>
      <c r="E459" s="59">
        <f t="shared" si="20"/>
        <v>6.2441075697211149E-2</v>
      </c>
      <c r="F459" s="59"/>
      <c r="G459" s="59"/>
    </row>
    <row r="460" spans="1:7" x14ac:dyDescent="0.25">
      <c r="A460" t="s">
        <v>463</v>
      </c>
      <c r="B460" s="50">
        <v>6.2920000000000004E-2</v>
      </c>
      <c r="C460" s="51">
        <f t="shared" si="18"/>
        <v>6.3931578947368423E-2</v>
      </c>
      <c r="D460" s="51">
        <f t="shared" si="19"/>
        <v>6.3508965517241375E-2</v>
      </c>
      <c r="E460" s="59">
        <f t="shared" si="20"/>
        <v>6.2459482071713146E-2</v>
      </c>
      <c r="F460" s="59"/>
      <c r="G460" s="59"/>
    </row>
    <row r="461" spans="1:7" x14ac:dyDescent="0.25">
      <c r="A461" t="s">
        <v>464</v>
      </c>
      <c r="B461" s="50">
        <v>6.2899999999999998E-2</v>
      </c>
      <c r="C461" s="51">
        <f t="shared" si="18"/>
        <v>6.3802631578947375E-2</v>
      </c>
      <c r="D461" s="51">
        <f t="shared" ref="D461:D505" si="21">AVERAGE(B403:B461)</f>
        <v>6.3498644067796609E-2</v>
      </c>
      <c r="E461" s="59">
        <f t="shared" si="20"/>
        <v>6.2479521912350594E-2</v>
      </c>
      <c r="F461" s="59"/>
      <c r="G461" s="59"/>
    </row>
    <row r="462" spans="1:7" x14ac:dyDescent="0.25">
      <c r="A462" s="17">
        <v>39153</v>
      </c>
      <c r="B462" s="50">
        <v>6.3240000000000005E-2</v>
      </c>
      <c r="C462" s="51">
        <f t="shared" si="18"/>
        <v>6.3668947368421061E-2</v>
      </c>
      <c r="D462" s="51">
        <f t="shared" si="21"/>
        <v>6.3558813559322025E-2</v>
      </c>
      <c r="E462" s="59">
        <f t="shared" si="20"/>
        <v>6.2498087649402394E-2</v>
      </c>
      <c r="F462" s="59"/>
      <c r="G462" s="59"/>
    </row>
    <row r="463" spans="1:7" x14ac:dyDescent="0.25">
      <c r="A463" s="17">
        <v>39184</v>
      </c>
      <c r="B463" s="50">
        <v>6.3350000000000004E-2</v>
      </c>
      <c r="C463" s="51">
        <f t="shared" si="18"/>
        <v>6.3538947368421056E-2</v>
      </c>
      <c r="D463" s="51">
        <f t="shared" si="21"/>
        <v>6.3607966101694904E-2</v>
      </c>
      <c r="E463" s="59">
        <f t="shared" si="20"/>
        <v>6.2518167330677291E-2</v>
      </c>
      <c r="F463" s="59"/>
      <c r="G463" s="59"/>
    </row>
    <row r="464" spans="1:7" x14ac:dyDescent="0.25">
      <c r="A464" s="17">
        <v>39214</v>
      </c>
      <c r="B464" s="50">
        <v>6.3369999999999996E-2</v>
      </c>
      <c r="C464" s="51">
        <f t="shared" si="18"/>
        <v>6.3473684210526307E-2</v>
      </c>
      <c r="D464" s="51">
        <f t="shared" si="21"/>
        <v>6.3649830508474572E-2</v>
      </c>
      <c r="E464" s="59">
        <f t="shared" si="20"/>
        <v>6.253828685258965E-2</v>
      </c>
      <c r="F464" s="59"/>
      <c r="G464" s="59"/>
    </row>
    <row r="465" spans="1:7" x14ac:dyDescent="0.25">
      <c r="A465" s="17">
        <v>39245</v>
      </c>
      <c r="B465" s="50">
        <v>6.4519999999999994E-2</v>
      </c>
      <c r="C465" s="51">
        <f t="shared" si="18"/>
        <v>6.3494210526315778E-2</v>
      </c>
      <c r="D465" s="51">
        <f t="shared" si="21"/>
        <v>6.3701186440677959E-2</v>
      </c>
      <c r="E465" s="59">
        <f t="shared" si="20"/>
        <v>6.2558924302788851E-2</v>
      </c>
      <c r="F465" s="59"/>
      <c r="G465" s="59"/>
    </row>
    <row r="466" spans="1:7" x14ac:dyDescent="0.25">
      <c r="A466" s="17">
        <v>39275</v>
      </c>
      <c r="B466" s="50">
        <v>6.4530000000000004E-2</v>
      </c>
      <c r="C466" s="51">
        <f t="shared" si="17"/>
        <v>6.3545999999999991E-2</v>
      </c>
      <c r="D466" s="51">
        <f t="shared" si="21"/>
        <v>6.3747118644067791E-2</v>
      </c>
      <c r="E466" s="59">
        <f t="shared" si="20"/>
        <v>6.2583745019920339E-2</v>
      </c>
      <c r="F466" s="59"/>
      <c r="G466" s="59"/>
    </row>
    <row r="467" spans="1:7" x14ac:dyDescent="0.25">
      <c r="A467" s="17">
        <v>39367</v>
      </c>
      <c r="B467" s="50">
        <v>6.4710000000000004E-2</v>
      </c>
      <c r="C467" s="51">
        <f t="shared" si="17"/>
        <v>6.3583999999999988E-2</v>
      </c>
      <c r="D467" s="51">
        <f t="shared" si="21"/>
        <v>6.3794406779661E-2</v>
      </c>
      <c r="E467" s="59">
        <f t="shared" si="20"/>
        <v>6.260725099601594E-2</v>
      </c>
      <c r="F467" s="59"/>
      <c r="G467" s="59"/>
    </row>
    <row r="468" spans="1:7" x14ac:dyDescent="0.25">
      <c r="A468" s="17">
        <v>39398</v>
      </c>
      <c r="B468" s="50">
        <v>6.4939999999999998E-2</v>
      </c>
      <c r="C468" s="51">
        <f t="shared" si="17"/>
        <v>6.3597999999999988E-2</v>
      </c>
      <c r="D468" s="51">
        <f t="shared" si="21"/>
        <v>6.3835254237288128E-2</v>
      </c>
      <c r="E468" s="59">
        <f t="shared" si="20"/>
        <v>6.2631235059760967E-2</v>
      </c>
      <c r="F468" s="59"/>
      <c r="G468" s="59"/>
    </row>
    <row r="469" spans="1:7" x14ac:dyDescent="0.25">
      <c r="A469" s="17">
        <v>39428</v>
      </c>
      <c r="B469" s="50">
        <v>6.4439999999999997E-2</v>
      </c>
      <c r="C469" s="51">
        <f t="shared" si="17"/>
        <v>6.354499999999999E-2</v>
      </c>
      <c r="D469" s="51">
        <f t="shared" si="21"/>
        <v>6.3864237288135575E-2</v>
      </c>
      <c r="E469" s="59">
        <f t="shared" si="20"/>
        <v>6.2656135458167339E-2</v>
      </c>
      <c r="F469" s="59"/>
      <c r="G469" s="59"/>
    </row>
    <row r="470" spans="1:7" x14ac:dyDescent="0.25">
      <c r="A470" t="s">
        <v>465</v>
      </c>
      <c r="B470" s="50">
        <v>6.4509999999999998E-2</v>
      </c>
      <c r="C470" s="51">
        <f t="shared" si="17"/>
        <v>6.3523500000000011E-2</v>
      </c>
      <c r="D470" s="51">
        <f t="shared" si="21"/>
        <v>6.3876440677966079E-2</v>
      </c>
      <c r="E470" s="59">
        <f t="shared" si="20"/>
        <v>6.26790438247012E-2</v>
      </c>
      <c r="F470" s="59"/>
      <c r="G470" s="59"/>
    </row>
    <row r="471" spans="1:7" x14ac:dyDescent="0.25">
      <c r="A471" t="s">
        <v>466</v>
      </c>
      <c r="B471" s="50">
        <v>6.4219999999999999E-2</v>
      </c>
      <c r="C471" s="51">
        <f t="shared" si="17"/>
        <v>6.3543000000000002E-2</v>
      </c>
      <c r="D471" s="51">
        <f t="shared" si="21"/>
        <v>6.3884915254237271E-2</v>
      </c>
      <c r="E471" s="59">
        <f t="shared" si="20"/>
        <v>6.2700876494023894E-2</v>
      </c>
      <c r="F471" s="59"/>
      <c r="G471" s="59"/>
    </row>
    <row r="472" spans="1:7" x14ac:dyDescent="0.25">
      <c r="A472" t="s">
        <v>467</v>
      </c>
      <c r="B472" s="50">
        <v>6.3920000000000005E-2</v>
      </c>
      <c r="C472" s="51">
        <f t="shared" si="17"/>
        <v>6.3543000000000002E-2</v>
      </c>
      <c r="D472" s="51">
        <f t="shared" si="21"/>
        <v>6.3901694915254215E-2</v>
      </c>
      <c r="E472" s="59">
        <f t="shared" si="20"/>
        <v>6.2719003984063743E-2</v>
      </c>
      <c r="F472" s="59"/>
      <c r="G472" s="59"/>
    </row>
    <row r="473" spans="1:7" x14ac:dyDescent="0.25">
      <c r="A473" t="s">
        <v>468</v>
      </c>
      <c r="B473" s="50">
        <v>6.3939999999999997E-2</v>
      </c>
      <c r="C473" s="51">
        <f t="shared" si="17"/>
        <v>6.3581499999999999E-2</v>
      </c>
      <c r="D473" s="51">
        <f t="shared" si="21"/>
        <v>6.3929830508474547E-2</v>
      </c>
      <c r="E473" s="59">
        <f t="shared" si="20"/>
        <v>6.2735856573705173E-2</v>
      </c>
      <c r="F473" s="59"/>
      <c r="G473" s="59"/>
    </row>
    <row r="474" spans="1:7" x14ac:dyDescent="0.25">
      <c r="A474" t="s">
        <v>469</v>
      </c>
      <c r="B474" s="50">
        <v>6.3950000000000007E-2</v>
      </c>
      <c r="C474" s="51">
        <f t="shared" si="17"/>
        <v>6.3621500000000011E-2</v>
      </c>
      <c r="D474" s="51">
        <f t="shared" si="21"/>
        <v>6.3955762711864386E-2</v>
      </c>
      <c r="E474" s="59">
        <f t="shared" si="20"/>
        <v>6.2752788844621515E-2</v>
      </c>
      <c r="F474" s="59"/>
      <c r="G474" s="59"/>
    </row>
    <row r="475" spans="1:7" x14ac:dyDescent="0.25">
      <c r="A475" t="s">
        <v>470</v>
      </c>
      <c r="B475" s="50">
        <v>6.4159999999999995E-2</v>
      </c>
      <c r="C475" s="51">
        <f t="shared" si="17"/>
        <v>6.3705499999999998E-2</v>
      </c>
      <c r="D475" s="51">
        <f t="shared" si="21"/>
        <v>6.3980847457627096E-2</v>
      </c>
      <c r="E475" s="59">
        <f t="shared" si="20"/>
        <v>6.2769760956175299E-2</v>
      </c>
      <c r="F475" s="59"/>
      <c r="G475" s="59"/>
    </row>
    <row r="476" spans="1:7" x14ac:dyDescent="0.25">
      <c r="A476" t="s">
        <v>471</v>
      </c>
      <c r="B476" s="50">
        <v>6.3829999999999998E-2</v>
      </c>
      <c r="C476" s="51">
        <f t="shared" si="17"/>
        <v>6.3765500000000003E-2</v>
      </c>
      <c r="D476" s="51">
        <f t="shared" si="21"/>
        <v>6.3994406779660992E-2</v>
      </c>
      <c r="E476" s="59">
        <f t="shared" si="20"/>
        <v>6.2787888446215148E-2</v>
      </c>
      <c r="F476" s="59"/>
      <c r="G476" s="59"/>
    </row>
    <row r="477" spans="1:7" x14ac:dyDescent="0.25">
      <c r="A477" t="s">
        <v>472</v>
      </c>
      <c r="B477" s="50">
        <v>6.4350000000000004E-2</v>
      </c>
      <c r="C477" s="51">
        <f t="shared" si="17"/>
        <v>6.3835000000000003E-2</v>
      </c>
      <c r="D477" s="51">
        <f t="shared" si="21"/>
        <v>6.4016949152542357E-2</v>
      </c>
      <c r="E477" s="59">
        <f t="shared" si="20"/>
        <v>6.2805498007968127E-2</v>
      </c>
      <c r="F477" s="59"/>
      <c r="G477" s="59"/>
    </row>
    <row r="478" spans="1:7" x14ac:dyDescent="0.25">
      <c r="A478" t="s">
        <v>473</v>
      </c>
      <c r="B478" s="50">
        <v>6.4350000000000004E-2</v>
      </c>
      <c r="C478" s="51">
        <f t="shared" si="17"/>
        <v>6.3938999999999996E-2</v>
      </c>
      <c r="D478" s="51">
        <f t="shared" si="21"/>
        <v>6.4040677966101661E-2</v>
      </c>
      <c r="E478" s="59">
        <f t="shared" si="20"/>
        <v>6.2825577689243031E-2</v>
      </c>
      <c r="F478" s="59"/>
      <c r="G478" s="59"/>
    </row>
    <row r="479" spans="1:7" x14ac:dyDescent="0.25">
      <c r="A479" t="s">
        <v>474</v>
      </c>
      <c r="B479" s="50">
        <v>6.4350000000000004E-2</v>
      </c>
      <c r="C479" s="51">
        <f t="shared" si="17"/>
        <v>6.4024999999999985E-2</v>
      </c>
      <c r="D479" s="51">
        <f t="shared" si="21"/>
        <v>6.4063559322033892E-2</v>
      </c>
      <c r="E479" s="59">
        <f t="shared" si="20"/>
        <v>6.2844820717131475E-2</v>
      </c>
      <c r="F479" s="59"/>
      <c r="G479" s="59"/>
    </row>
    <row r="480" spans="1:7" x14ac:dyDescent="0.25">
      <c r="A480" t="s">
        <v>475</v>
      </c>
      <c r="B480" s="50">
        <v>6.404E-2</v>
      </c>
      <c r="C480" s="51">
        <f t="shared" si="17"/>
        <v>6.4080999999999999E-2</v>
      </c>
      <c r="D480" s="51">
        <f t="shared" si="21"/>
        <v>6.4086440677966081E-2</v>
      </c>
      <c r="E480" s="59">
        <f t="shared" si="20"/>
        <v>6.2864701195219128E-2</v>
      </c>
      <c r="F480" s="59"/>
      <c r="G480" s="59"/>
    </row>
    <row r="481" spans="1:7" x14ac:dyDescent="0.25">
      <c r="A481" t="s">
        <v>476</v>
      </c>
      <c r="B481" s="50">
        <v>6.3670000000000004E-2</v>
      </c>
      <c r="C481" s="51">
        <f t="shared" si="17"/>
        <v>6.4119499999999996E-2</v>
      </c>
      <c r="D481" s="51">
        <f t="shared" si="21"/>
        <v>6.4094067796610157E-2</v>
      </c>
      <c r="E481" s="59">
        <f t="shared" si="20"/>
        <v>6.2883625498007981E-2</v>
      </c>
      <c r="F481" s="59"/>
      <c r="G481" s="59"/>
    </row>
    <row r="482" spans="1:7" x14ac:dyDescent="0.25">
      <c r="A482" t="s">
        <v>477</v>
      </c>
      <c r="B482" s="50">
        <v>6.4000000000000001E-2</v>
      </c>
      <c r="C482" s="51">
        <f t="shared" si="17"/>
        <v>6.4157500000000006E-2</v>
      </c>
      <c r="D482" s="51">
        <f t="shared" si="21"/>
        <v>6.4097118644067794E-2</v>
      </c>
      <c r="E482" s="59">
        <f t="shared" si="20"/>
        <v>6.2901195219123518E-2</v>
      </c>
      <c r="F482" s="59"/>
      <c r="G482" s="59"/>
    </row>
    <row r="483" spans="1:7" x14ac:dyDescent="0.25">
      <c r="A483" s="17">
        <v>39448</v>
      </c>
      <c r="B483" s="50">
        <v>6.4000000000000001E-2</v>
      </c>
      <c r="C483" s="51">
        <f t="shared" si="17"/>
        <v>6.4190000000000011E-2</v>
      </c>
      <c r="D483" s="51">
        <f t="shared" si="21"/>
        <v>6.4097118644067794E-2</v>
      </c>
      <c r="E483" s="59">
        <f t="shared" si="20"/>
        <v>6.2919681274900399E-2</v>
      </c>
      <c r="F483" s="59"/>
      <c r="G483" s="59"/>
    </row>
    <row r="484" spans="1:7" x14ac:dyDescent="0.25">
      <c r="A484" s="49">
        <v>39479</v>
      </c>
      <c r="B484" s="50">
        <v>6.4000000000000001E-2</v>
      </c>
      <c r="C484" s="51">
        <f t="shared" si="17"/>
        <v>6.4221500000000015E-2</v>
      </c>
      <c r="D484" s="51">
        <f t="shared" si="21"/>
        <v>6.4091355932203387E-2</v>
      </c>
      <c r="E484" s="59">
        <f t="shared" si="20"/>
        <v>6.2937928286852601E-2</v>
      </c>
      <c r="F484" s="59"/>
      <c r="G484" s="59"/>
    </row>
    <row r="485" spans="1:7" x14ac:dyDescent="0.25">
      <c r="A485" s="49">
        <v>39508</v>
      </c>
      <c r="B485" s="50">
        <v>6.3549999999999995E-2</v>
      </c>
      <c r="C485" s="51">
        <f t="shared" si="17"/>
        <v>6.4173000000000022E-2</v>
      </c>
      <c r="D485" s="51">
        <f t="shared" si="21"/>
        <v>6.4072542372881361E-2</v>
      </c>
      <c r="E485" s="59">
        <f t="shared" si="20"/>
        <v>6.2955258964143432E-2</v>
      </c>
      <c r="F485" s="59"/>
      <c r="G485" s="59"/>
    </row>
    <row r="486" spans="1:7" x14ac:dyDescent="0.25">
      <c r="A486" s="49">
        <v>39539</v>
      </c>
      <c r="B486" s="50">
        <v>6.3380000000000006E-2</v>
      </c>
      <c r="C486" s="51">
        <f t="shared" ref="C486:C549" si="22">AVERAGE(B467:B486)</f>
        <v>6.4115500000000006E-2</v>
      </c>
      <c r="D486" s="51">
        <f t="shared" si="21"/>
        <v>6.4049661016949158E-2</v>
      </c>
      <c r="E486" s="59">
        <f t="shared" si="20"/>
        <v>6.2972151394422318E-2</v>
      </c>
      <c r="F486" s="59"/>
      <c r="G486" s="59"/>
    </row>
    <row r="487" spans="1:7" x14ac:dyDescent="0.25">
      <c r="A487" s="49">
        <v>39630</v>
      </c>
      <c r="B487" s="50">
        <v>6.2780000000000002E-2</v>
      </c>
      <c r="C487" s="51">
        <f t="shared" si="22"/>
        <v>6.401900000000002E-2</v>
      </c>
      <c r="D487" s="51">
        <f t="shared" si="21"/>
        <v>6.4005932203389834E-2</v>
      </c>
      <c r="E487" s="59">
        <f t="shared" si="20"/>
        <v>6.2987689243027903E-2</v>
      </c>
      <c r="F487" s="59"/>
      <c r="G487" s="59"/>
    </row>
    <row r="488" spans="1:7" x14ac:dyDescent="0.25">
      <c r="A488" s="49">
        <v>39661</v>
      </c>
      <c r="B488" s="50">
        <v>6.2770000000000006E-2</v>
      </c>
      <c r="C488" s="51">
        <f t="shared" si="22"/>
        <v>6.3910500000000009E-2</v>
      </c>
      <c r="D488" s="51">
        <f t="shared" si="21"/>
        <v>6.3963050847457639E-2</v>
      </c>
      <c r="E488" s="59">
        <f t="shared" si="20"/>
        <v>6.3000637450199209E-2</v>
      </c>
      <c r="F488" s="59"/>
      <c r="G488" s="59"/>
    </row>
    <row r="489" spans="1:7" x14ac:dyDescent="0.25">
      <c r="A489" s="49">
        <v>39692</v>
      </c>
      <c r="B489" s="50">
        <v>6.2789999999999999E-2</v>
      </c>
      <c r="C489" s="51">
        <f t="shared" si="22"/>
        <v>6.382800000000001E-2</v>
      </c>
      <c r="D489" s="51">
        <f t="shared" si="21"/>
        <v>6.3937796610169503E-2</v>
      </c>
      <c r="E489" s="59">
        <f t="shared" si="20"/>
        <v>6.3013705179282883E-2</v>
      </c>
      <c r="F489" s="59"/>
      <c r="G489" s="59"/>
    </row>
    <row r="490" spans="1:7" x14ac:dyDescent="0.25">
      <c r="A490" s="49">
        <v>39722</v>
      </c>
      <c r="B490" s="50">
        <v>6.2740000000000004E-2</v>
      </c>
      <c r="C490" s="51">
        <f t="shared" si="22"/>
        <v>6.3739500000000004E-2</v>
      </c>
      <c r="D490" s="51">
        <f t="shared" si="21"/>
        <v>6.3924576271186445E-2</v>
      </c>
      <c r="E490" s="59">
        <f t="shared" si="20"/>
        <v>6.3025617529880493E-2</v>
      </c>
      <c r="F490" s="59"/>
      <c r="G490" s="59"/>
    </row>
    <row r="491" spans="1:7" x14ac:dyDescent="0.25">
      <c r="A491" s="49">
        <v>39753</v>
      </c>
      <c r="B491" s="50">
        <v>6.3159999999999994E-2</v>
      </c>
      <c r="C491" s="51">
        <f t="shared" si="22"/>
        <v>6.3686500000000007E-2</v>
      </c>
      <c r="D491" s="51">
        <f t="shared" si="21"/>
        <v>6.3918305084745775E-2</v>
      </c>
      <c r="E491" s="59">
        <f t="shared" si="20"/>
        <v>6.3037011952191233E-2</v>
      </c>
      <c r="F491" s="59"/>
      <c r="G491" s="59"/>
    </row>
    <row r="492" spans="1:7" x14ac:dyDescent="0.25">
      <c r="A492" s="49" t="s">
        <v>478</v>
      </c>
      <c r="B492" s="50">
        <v>6.2960000000000002E-2</v>
      </c>
      <c r="C492" s="51">
        <f t="shared" si="22"/>
        <v>6.3638500000000001E-2</v>
      </c>
      <c r="D492" s="51">
        <f t="shared" si="21"/>
        <v>6.3915084745762712E-2</v>
      </c>
      <c r="E492" s="59">
        <f t="shared" si="20"/>
        <v>6.3048844621513944E-2</v>
      </c>
      <c r="F492" s="59"/>
      <c r="G492" s="59"/>
    </row>
    <row r="493" spans="1:7" x14ac:dyDescent="0.25">
      <c r="A493" s="49" t="s">
        <v>479</v>
      </c>
      <c r="B493" s="50">
        <v>6.3339999999999994E-2</v>
      </c>
      <c r="C493" s="51">
        <f t="shared" si="22"/>
        <v>6.3608499999999984E-2</v>
      </c>
      <c r="D493" s="51">
        <f t="shared" si="21"/>
        <v>6.3911864406779664E-2</v>
      </c>
      <c r="E493" s="59">
        <f t="shared" si="20"/>
        <v>6.305888446215141E-2</v>
      </c>
      <c r="F493" s="59"/>
      <c r="G493" s="59"/>
    </row>
    <row r="494" spans="1:7" x14ac:dyDescent="0.25">
      <c r="A494" s="49" t="s">
        <v>480</v>
      </c>
      <c r="B494" s="50">
        <v>6.3060000000000005E-2</v>
      </c>
      <c r="C494" s="51">
        <f t="shared" si="22"/>
        <v>6.3563999999999996E-2</v>
      </c>
      <c r="D494" s="51">
        <f t="shared" si="21"/>
        <v>6.3906271186440683E-2</v>
      </c>
      <c r="E494" s="59">
        <f t="shared" si="20"/>
        <v>6.3071513944223112E-2</v>
      </c>
      <c r="F494" s="59"/>
      <c r="G494" s="59"/>
    </row>
    <row r="495" spans="1:7" x14ac:dyDescent="0.25">
      <c r="A495" s="49" t="s">
        <v>481</v>
      </c>
      <c r="B495" s="50">
        <v>6.2969999999999998E-2</v>
      </c>
      <c r="C495" s="51">
        <f t="shared" si="22"/>
        <v>6.3504500000000005E-2</v>
      </c>
      <c r="D495" s="51">
        <f t="shared" si="21"/>
        <v>6.3891186440677969E-2</v>
      </c>
      <c r="E495" s="59">
        <f t="shared" si="20"/>
        <v>6.3082828685258968E-2</v>
      </c>
      <c r="F495" s="59"/>
      <c r="G495" s="59"/>
    </row>
    <row r="496" spans="1:7" x14ac:dyDescent="0.25">
      <c r="A496" s="49" t="s">
        <v>482</v>
      </c>
      <c r="B496" s="50">
        <v>6.268E-2</v>
      </c>
      <c r="C496" s="51">
        <f t="shared" si="22"/>
        <v>6.3447000000000003E-2</v>
      </c>
      <c r="D496" s="51">
        <f t="shared" si="21"/>
        <v>6.3864576271186455E-2</v>
      </c>
      <c r="E496" s="59">
        <f t="shared" si="20"/>
        <v>6.3093784860557778E-2</v>
      </c>
      <c r="F496" s="59"/>
      <c r="G496" s="59"/>
    </row>
    <row r="497" spans="1:7" x14ac:dyDescent="0.25">
      <c r="A497" s="49" t="s">
        <v>483</v>
      </c>
      <c r="B497" s="50">
        <v>6.2729999999999994E-2</v>
      </c>
      <c r="C497" s="51">
        <f t="shared" si="22"/>
        <v>6.3366000000000006E-2</v>
      </c>
      <c r="D497" s="51">
        <f t="shared" si="21"/>
        <v>6.3833559322033911E-2</v>
      </c>
      <c r="E497" s="59">
        <f t="shared" si="20"/>
        <v>6.3104262948207174E-2</v>
      </c>
      <c r="F497" s="59"/>
      <c r="G497" s="59"/>
    </row>
    <row r="498" spans="1:7" x14ac:dyDescent="0.25">
      <c r="A498" s="49" t="s">
        <v>484</v>
      </c>
      <c r="B498" s="50">
        <v>6.2239999999999997E-2</v>
      </c>
      <c r="C498" s="51">
        <f t="shared" si="22"/>
        <v>6.3260500000000011E-2</v>
      </c>
      <c r="D498" s="51">
        <f t="shared" si="21"/>
        <v>6.3792542372881372E-2</v>
      </c>
      <c r="E498" s="59">
        <f t="shared" si="20"/>
        <v>6.3114302788844626E-2</v>
      </c>
      <c r="F498" s="59"/>
      <c r="G498" s="59"/>
    </row>
    <row r="499" spans="1:7" x14ac:dyDescent="0.25">
      <c r="A499" s="49" t="s">
        <v>485</v>
      </c>
      <c r="B499" s="50">
        <v>6.268E-2</v>
      </c>
      <c r="C499" s="51">
        <f t="shared" si="22"/>
        <v>6.3177000000000011E-2</v>
      </c>
      <c r="D499" s="51">
        <f t="shared" si="21"/>
        <v>6.3745254237288149E-2</v>
      </c>
      <c r="E499" s="59">
        <f t="shared" si="20"/>
        <v>6.3122191235059757E-2</v>
      </c>
      <c r="F499" s="59"/>
      <c r="G499" s="59"/>
    </row>
    <row r="500" spans="1:7" x14ac:dyDescent="0.25">
      <c r="A500" s="49" t="s">
        <v>486</v>
      </c>
      <c r="B500" s="50">
        <v>6.3060000000000005E-2</v>
      </c>
      <c r="C500" s="51">
        <f t="shared" si="22"/>
        <v>6.3128000000000004E-2</v>
      </c>
      <c r="D500" s="51">
        <f t="shared" si="21"/>
        <v>6.3709830508474577E-2</v>
      </c>
      <c r="E500" s="59">
        <f t="shared" si="20"/>
        <v>6.3131832669322707E-2</v>
      </c>
      <c r="F500" s="59"/>
      <c r="G500" s="59"/>
    </row>
    <row r="501" spans="1:7" x14ac:dyDescent="0.25">
      <c r="A501" s="49" t="s">
        <v>487</v>
      </c>
      <c r="B501" s="50">
        <v>6.3100000000000003E-2</v>
      </c>
      <c r="C501" s="51">
        <f t="shared" si="22"/>
        <v>6.3099500000000003E-2</v>
      </c>
      <c r="D501" s="51">
        <f t="shared" si="21"/>
        <v>6.3671694915254248E-2</v>
      </c>
      <c r="E501" s="59">
        <f t="shared" si="20"/>
        <v>6.3144462151394409E-2</v>
      </c>
      <c r="F501" s="59"/>
      <c r="G501" s="59"/>
    </row>
    <row r="502" spans="1:7" x14ac:dyDescent="0.25">
      <c r="A502" s="49" t="s">
        <v>488</v>
      </c>
      <c r="B502" s="50">
        <v>6.3060000000000005E-2</v>
      </c>
      <c r="C502" s="51">
        <f t="shared" si="22"/>
        <v>6.3052499999999997E-2</v>
      </c>
      <c r="D502" s="51">
        <f t="shared" si="21"/>
        <v>6.3625593220338991E-2</v>
      </c>
      <c r="E502" s="59">
        <f t="shared" si="20"/>
        <v>6.3158605577689236E-2</v>
      </c>
      <c r="F502" s="59"/>
      <c r="G502" s="59"/>
    </row>
    <row r="503" spans="1:7" x14ac:dyDescent="0.25">
      <c r="A503" s="49" t="s">
        <v>489</v>
      </c>
      <c r="B503" s="50">
        <v>6.2909999999999994E-2</v>
      </c>
      <c r="C503" s="51">
        <f t="shared" si="22"/>
        <v>6.2997999999999998E-2</v>
      </c>
      <c r="D503" s="51">
        <f t="shared" si="21"/>
        <v>6.3576271186440686E-2</v>
      </c>
      <c r="E503" s="59">
        <f t="shared" si="20"/>
        <v>6.3172788844621505E-2</v>
      </c>
      <c r="F503" s="59"/>
      <c r="G503" s="59"/>
    </row>
    <row r="504" spans="1:7" x14ac:dyDescent="0.25">
      <c r="A504" s="49" t="s">
        <v>490</v>
      </c>
      <c r="B504" s="50">
        <v>6.293E-2</v>
      </c>
      <c r="C504" s="51">
        <f t="shared" si="22"/>
        <v>6.2944499999999987E-2</v>
      </c>
      <c r="D504" s="51">
        <f t="shared" si="21"/>
        <v>6.3547796610169502E-2</v>
      </c>
      <c r="E504" s="59">
        <f t="shared" si="20"/>
        <v>6.3185537848605575E-2</v>
      </c>
      <c r="F504" s="59"/>
      <c r="G504" s="59"/>
    </row>
    <row r="505" spans="1:7" x14ac:dyDescent="0.25">
      <c r="A505" s="49" t="s">
        <v>491</v>
      </c>
      <c r="B505" s="50">
        <v>6.2530000000000002E-2</v>
      </c>
      <c r="C505" s="51">
        <f t="shared" si="22"/>
        <v>6.2893499999999977E-2</v>
      </c>
      <c r="D505" s="51">
        <f t="shared" si="21"/>
        <v>6.352067796610171E-2</v>
      </c>
      <c r="E505" s="59">
        <f t="shared" si="20"/>
        <v>6.3197609561752979E-2</v>
      </c>
      <c r="F505" s="59"/>
      <c r="G505" s="59"/>
    </row>
    <row r="506" spans="1:7" x14ac:dyDescent="0.25">
      <c r="A506" s="49">
        <v>39449</v>
      </c>
      <c r="B506" s="50">
        <v>6.2619999999999995E-2</v>
      </c>
      <c r="C506" s="51">
        <f t="shared" si="22"/>
        <v>6.2855499999999981E-2</v>
      </c>
      <c r="D506" s="51">
        <f t="shared" ref="D506:D569" si="23">AVERAGE(B447:B506)</f>
        <v>6.3505666666666682E-2</v>
      </c>
      <c r="E506" s="59">
        <f t="shared" si="20"/>
        <v>6.3207490039840636E-2</v>
      </c>
      <c r="F506" s="59"/>
      <c r="G506" s="59"/>
    </row>
    <row r="507" spans="1:7" x14ac:dyDescent="0.25">
      <c r="A507" s="49">
        <v>39540</v>
      </c>
      <c r="B507" s="50">
        <v>6.3189999999999996E-2</v>
      </c>
      <c r="C507" s="51">
        <f t="shared" si="22"/>
        <v>6.2875999999999987E-2</v>
      </c>
      <c r="D507" s="51">
        <f t="shared" si="23"/>
        <v>6.3492999999999994E-2</v>
      </c>
      <c r="E507" s="59">
        <f t="shared" si="20"/>
        <v>6.3219721115537836E-2</v>
      </c>
      <c r="F507" s="59"/>
      <c r="G507" s="59"/>
    </row>
    <row r="508" spans="1:7" x14ac:dyDescent="0.25">
      <c r="A508" s="49">
        <v>39570</v>
      </c>
      <c r="B508" s="50">
        <v>6.3570000000000002E-2</v>
      </c>
      <c r="C508" s="51">
        <f t="shared" si="22"/>
        <v>6.2915999999999986E-2</v>
      </c>
      <c r="D508" s="51">
        <f t="shared" si="23"/>
        <v>6.3474833333333328E-2</v>
      </c>
      <c r="E508" s="59">
        <f t="shared" si="20"/>
        <v>6.3234980079681272E-2</v>
      </c>
      <c r="F508" s="59"/>
      <c r="G508" s="59"/>
    </row>
    <row r="509" spans="1:7" x14ac:dyDescent="0.25">
      <c r="A509" s="49">
        <v>39601</v>
      </c>
      <c r="B509" s="50">
        <v>6.3570000000000002E-2</v>
      </c>
      <c r="C509" s="51">
        <f t="shared" si="22"/>
        <v>6.2954999999999997E-2</v>
      </c>
      <c r="D509" s="51">
        <f t="shared" si="23"/>
        <v>6.3442666666666661E-2</v>
      </c>
      <c r="E509" s="59">
        <f t="shared" si="20"/>
        <v>6.3251752988047805E-2</v>
      </c>
      <c r="F509" s="59"/>
      <c r="G509" s="59"/>
    </row>
    <row r="510" spans="1:7" x14ac:dyDescent="0.25">
      <c r="A510" s="49">
        <v>39631</v>
      </c>
      <c r="B510" s="50">
        <v>6.368E-2</v>
      </c>
      <c r="C510" s="51">
        <f t="shared" si="22"/>
        <v>6.3001999999999989E-2</v>
      </c>
      <c r="D510" s="51">
        <f t="shared" si="23"/>
        <v>6.3421666666666682E-2</v>
      </c>
      <c r="E510" s="59">
        <f t="shared" si="20"/>
        <v>6.3268804780876486E-2</v>
      </c>
      <c r="F510" s="59"/>
      <c r="G510" s="59"/>
    </row>
    <row r="511" spans="1:7" x14ac:dyDescent="0.25">
      <c r="A511" s="49">
        <v>39662</v>
      </c>
      <c r="B511" s="50">
        <v>6.3909999999999995E-2</v>
      </c>
      <c r="C511" s="51">
        <f t="shared" si="22"/>
        <v>6.3039499999999998E-2</v>
      </c>
      <c r="D511" s="51">
        <f t="shared" si="23"/>
        <v>6.3423000000000007E-2</v>
      </c>
      <c r="E511" s="59">
        <f t="shared" ref="E511:E574" si="24">AVERAGE(B260:B510)</f>
        <v>6.328593625498008E-2</v>
      </c>
      <c r="F511" s="59"/>
      <c r="G511" s="59"/>
    </row>
    <row r="512" spans="1:7" x14ac:dyDescent="0.25">
      <c r="A512" s="49">
        <v>39754</v>
      </c>
      <c r="B512" s="50">
        <v>6.3969999999999999E-2</v>
      </c>
      <c r="C512" s="51">
        <f t="shared" si="22"/>
        <v>6.3090000000000007E-2</v>
      </c>
      <c r="D512" s="51">
        <f t="shared" si="23"/>
        <v>6.3423833333333332E-2</v>
      </c>
      <c r="E512" s="59">
        <f t="shared" si="24"/>
        <v>6.3303944223107575E-2</v>
      </c>
      <c r="F512" s="59"/>
      <c r="G512" s="59"/>
    </row>
    <row r="513" spans="1:7" x14ac:dyDescent="0.25">
      <c r="A513" s="49">
        <v>39784</v>
      </c>
      <c r="B513" s="50">
        <v>6.4049999999999996E-2</v>
      </c>
      <c r="C513" s="51">
        <f t="shared" si="22"/>
        <v>6.3125500000000001E-2</v>
      </c>
      <c r="D513" s="51">
        <f t="shared" si="23"/>
        <v>6.3438500000000009E-2</v>
      </c>
      <c r="E513" s="59">
        <f t="shared" si="24"/>
        <v>6.3321513944223098E-2</v>
      </c>
      <c r="F513" s="59"/>
      <c r="G513" s="59"/>
    </row>
    <row r="514" spans="1:7" x14ac:dyDescent="0.25">
      <c r="A514" s="49" t="s">
        <v>492</v>
      </c>
      <c r="B514" s="50">
        <v>6.4000000000000001E-2</v>
      </c>
      <c r="C514" s="51">
        <f t="shared" si="22"/>
        <v>6.3172500000000006E-2</v>
      </c>
      <c r="D514" s="51">
        <f t="shared" si="23"/>
        <v>6.3452666666666671E-2</v>
      </c>
      <c r="E514" s="59">
        <f t="shared" si="24"/>
        <v>6.3340199203187245E-2</v>
      </c>
      <c r="F514" s="59"/>
      <c r="G514" s="59"/>
    </row>
    <row r="515" spans="1:7" x14ac:dyDescent="0.25">
      <c r="A515" s="49" t="s">
        <v>493</v>
      </c>
      <c r="B515" s="50">
        <v>6.4269999999999994E-2</v>
      </c>
      <c r="C515" s="51">
        <f t="shared" si="22"/>
        <v>6.3237500000000002E-2</v>
      </c>
      <c r="D515" s="51">
        <f t="shared" si="23"/>
        <v>6.3482499999999997E-2</v>
      </c>
      <c r="E515" s="59">
        <f t="shared" si="24"/>
        <v>6.3361513944223111E-2</v>
      </c>
      <c r="F515" s="59"/>
      <c r="G515" s="59"/>
    </row>
    <row r="516" spans="1:7" x14ac:dyDescent="0.25">
      <c r="A516" s="49" t="s">
        <v>494</v>
      </c>
      <c r="B516" s="50">
        <v>6.4159999999999995E-2</v>
      </c>
      <c r="C516" s="51">
        <f t="shared" si="22"/>
        <v>6.3311499999999993E-2</v>
      </c>
      <c r="D516" s="51">
        <f t="shared" si="23"/>
        <v>6.3507999999999995E-2</v>
      </c>
      <c r="E516" s="59">
        <f t="shared" si="24"/>
        <v>6.3384342629482074E-2</v>
      </c>
      <c r="F516" s="59"/>
      <c r="G516" s="59"/>
    </row>
    <row r="517" spans="1:7" x14ac:dyDescent="0.25">
      <c r="A517" s="49" t="s">
        <v>495</v>
      </c>
      <c r="B517" s="50">
        <v>6.4460000000000003E-2</v>
      </c>
      <c r="C517" s="51">
        <f t="shared" si="22"/>
        <v>6.3397999999999996E-2</v>
      </c>
      <c r="D517" s="51">
        <f t="shared" si="23"/>
        <v>6.3532999999999992E-2</v>
      </c>
      <c r="E517" s="59">
        <f t="shared" si="24"/>
        <v>6.340693227091633E-2</v>
      </c>
      <c r="F517" s="59"/>
      <c r="G517" s="59"/>
    </row>
    <row r="518" spans="1:7" x14ac:dyDescent="0.25">
      <c r="A518" s="49" t="s">
        <v>496</v>
      </c>
      <c r="B518" s="50">
        <v>6.4850000000000005E-2</v>
      </c>
      <c r="C518" s="51">
        <f t="shared" si="22"/>
        <v>6.3528500000000016E-2</v>
      </c>
      <c r="D518" s="51">
        <f t="shared" si="23"/>
        <v>6.3575999999999994E-2</v>
      </c>
      <c r="E518" s="59">
        <f t="shared" si="24"/>
        <v>6.3431115537848595E-2</v>
      </c>
      <c r="F518" s="59"/>
      <c r="G518" s="59"/>
    </row>
    <row r="519" spans="1:7" x14ac:dyDescent="0.25">
      <c r="A519" s="49" t="s">
        <v>497</v>
      </c>
      <c r="B519" s="50">
        <v>6.4839999999999995E-2</v>
      </c>
      <c r="C519" s="51">
        <f t="shared" si="22"/>
        <v>6.3636500000000013E-2</v>
      </c>
      <c r="D519" s="51">
        <f t="shared" si="23"/>
        <v>6.3612833333333327E-2</v>
      </c>
      <c r="E519" s="59">
        <f t="shared" si="24"/>
        <v>6.3457649402390445E-2</v>
      </c>
      <c r="F519" s="59"/>
      <c r="G519" s="59"/>
    </row>
    <row r="520" spans="1:7" x14ac:dyDescent="0.25">
      <c r="A520" s="49" t="s">
        <v>498</v>
      </c>
      <c r="B520" s="50">
        <v>6.4610000000000001E-2</v>
      </c>
      <c r="C520" s="51">
        <f t="shared" si="22"/>
        <v>6.3714000000000007E-2</v>
      </c>
      <c r="D520" s="51">
        <f t="shared" si="23"/>
        <v>6.3641000000000003E-2</v>
      </c>
      <c r="E520" s="59">
        <f t="shared" si="24"/>
        <v>6.3483904382470119E-2</v>
      </c>
      <c r="F520" s="59"/>
      <c r="G520" s="59"/>
    </row>
    <row r="521" spans="1:7" x14ac:dyDescent="0.25">
      <c r="A521" s="49" t="s">
        <v>499</v>
      </c>
      <c r="B521" s="50">
        <v>6.4240000000000005E-2</v>
      </c>
      <c r="C521" s="51">
        <f t="shared" si="22"/>
        <v>6.3771000000000008E-2</v>
      </c>
      <c r="D521" s="51">
        <f t="shared" si="23"/>
        <v>6.3663333333333336E-2</v>
      </c>
      <c r="E521" s="59">
        <f t="shared" si="24"/>
        <v>6.3509043824701183E-2</v>
      </c>
      <c r="F521" s="59"/>
      <c r="G521" s="59"/>
    </row>
    <row r="522" spans="1:7" x14ac:dyDescent="0.25">
      <c r="A522" s="49" t="s">
        <v>500</v>
      </c>
      <c r="B522" s="50">
        <v>6.4839999999999995E-2</v>
      </c>
      <c r="C522" s="51">
        <f t="shared" si="22"/>
        <v>6.3860000000000014E-2</v>
      </c>
      <c r="D522" s="51">
        <f t="shared" si="23"/>
        <v>6.3689999999999983E-2</v>
      </c>
      <c r="E522" s="59">
        <f t="shared" si="24"/>
        <v>6.3533346613545816E-2</v>
      </c>
      <c r="F522" s="59"/>
      <c r="G522" s="59"/>
    </row>
    <row r="523" spans="1:7" x14ac:dyDescent="0.25">
      <c r="A523" s="49" t="s">
        <v>501</v>
      </c>
      <c r="B523" s="50">
        <v>6.5040000000000001E-2</v>
      </c>
      <c r="C523" s="51">
        <f t="shared" si="22"/>
        <v>6.3966500000000009E-2</v>
      </c>
      <c r="D523" s="51">
        <f t="shared" si="23"/>
        <v>6.3718166666666659E-2</v>
      </c>
      <c r="E523" s="59">
        <f t="shared" si="24"/>
        <v>6.3559641434262945E-2</v>
      </c>
      <c r="F523" s="59"/>
      <c r="G523" s="59"/>
    </row>
    <row r="524" spans="1:7" x14ac:dyDescent="0.25">
      <c r="A524" s="49" t="s">
        <v>502</v>
      </c>
      <c r="B524" s="50">
        <v>6.5060000000000007E-2</v>
      </c>
      <c r="C524" s="51">
        <f t="shared" si="22"/>
        <v>6.4073000000000005E-2</v>
      </c>
      <c r="D524" s="51">
        <f t="shared" si="23"/>
        <v>6.3746333333333322E-2</v>
      </c>
      <c r="E524" s="59">
        <f t="shared" si="24"/>
        <v>6.3584900398406377E-2</v>
      </c>
      <c r="F524" s="59"/>
      <c r="G524" s="59"/>
    </row>
    <row r="525" spans="1:7" x14ac:dyDescent="0.25">
      <c r="A525" s="49" t="s">
        <v>503</v>
      </c>
      <c r="B525" s="50">
        <v>6.4659999999999995E-2</v>
      </c>
      <c r="C525" s="51">
        <f t="shared" si="22"/>
        <v>6.4179499999999987E-2</v>
      </c>
      <c r="D525" s="51">
        <f t="shared" si="23"/>
        <v>6.3748666666666662E-2</v>
      </c>
      <c r="E525" s="59">
        <f t="shared" si="24"/>
        <v>6.3610438247011958E-2</v>
      </c>
      <c r="F525" s="59"/>
      <c r="G525" s="59"/>
    </row>
    <row r="526" spans="1:7" x14ac:dyDescent="0.25">
      <c r="A526" s="49" t="s">
        <v>504</v>
      </c>
      <c r="B526" s="50">
        <v>6.3839999999999994E-2</v>
      </c>
      <c r="C526" s="51">
        <f t="shared" si="22"/>
        <v>6.4240499999999964E-2</v>
      </c>
      <c r="D526" s="51">
        <f t="shared" si="23"/>
        <v>6.373716666666665E-2</v>
      </c>
      <c r="E526" s="59">
        <f t="shared" si="24"/>
        <v>6.3636374501992027E-2</v>
      </c>
      <c r="F526" s="59"/>
      <c r="G526" s="59"/>
    </row>
    <row r="527" spans="1:7" x14ac:dyDescent="0.25">
      <c r="A527" s="49">
        <v>39510</v>
      </c>
      <c r="B527" s="50">
        <v>6.3399999999999998E-2</v>
      </c>
      <c r="C527" s="51">
        <f t="shared" si="22"/>
        <v>6.4250999999999975E-2</v>
      </c>
      <c r="D527" s="51">
        <f t="shared" si="23"/>
        <v>6.3715333333333318E-2</v>
      </c>
      <c r="E527" s="59">
        <f t="shared" si="24"/>
        <v>6.3657490039840642E-2</v>
      </c>
      <c r="F527" s="59"/>
      <c r="G527" s="59"/>
    </row>
    <row r="528" spans="1:7" x14ac:dyDescent="0.25">
      <c r="A528" s="49">
        <v>39541</v>
      </c>
      <c r="B528" s="50">
        <v>6.3530000000000003E-2</v>
      </c>
      <c r="C528" s="51">
        <f t="shared" si="22"/>
        <v>6.4248999999999973E-2</v>
      </c>
      <c r="D528" s="51">
        <f t="shared" si="23"/>
        <v>6.3691833333333323E-2</v>
      </c>
      <c r="E528" s="59">
        <f t="shared" si="24"/>
        <v>6.3674462151394426E-2</v>
      </c>
      <c r="F528" s="59"/>
      <c r="G528" s="59"/>
    </row>
    <row r="529" spans="1:7" x14ac:dyDescent="0.25">
      <c r="A529" s="49">
        <v>39571</v>
      </c>
      <c r="B529" s="50">
        <v>6.3380000000000006E-2</v>
      </c>
      <c r="C529" s="51">
        <f t="shared" si="22"/>
        <v>6.4239499999999977E-2</v>
      </c>
      <c r="D529" s="51">
        <f t="shared" si="23"/>
        <v>6.3674166666666657E-2</v>
      </c>
      <c r="E529" s="59">
        <f t="shared" si="24"/>
        <v>6.3692310756972112E-2</v>
      </c>
      <c r="F529" s="59"/>
      <c r="G529" s="59"/>
    </row>
    <row r="530" spans="1:7" x14ac:dyDescent="0.25">
      <c r="A530" s="49">
        <v>39602</v>
      </c>
      <c r="B530" s="50">
        <v>6.3460000000000003E-2</v>
      </c>
      <c r="C530" s="51">
        <f t="shared" si="22"/>
        <v>6.4228499999999994E-2</v>
      </c>
      <c r="D530" s="51">
        <f t="shared" si="23"/>
        <v>6.3656666666666667E-2</v>
      </c>
      <c r="E530" s="59">
        <f t="shared" si="24"/>
        <v>6.3708964143426305E-2</v>
      </c>
      <c r="F530" s="59"/>
      <c r="G530" s="59"/>
    </row>
    <row r="531" spans="1:7" x14ac:dyDescent="0.25">
      <c r="A531" s="49">
        <v>39632</v>
      </c>
      <c r="B531" s="50">
        <v>6.3219999999999998E-2</v>
      </c>
      <c r="C531" s="51">
        <f t="shared" si="22"/>
        <v>6.4194000000000001E-2</v>
      </c>
      <c r="D531" s="51">
        <f t="shared" si="23"/>
        <v>6.3639999999999988E-2</v>
      </c>
      <c r="E531" s="59">
        <f t="shared" si="24"/>
        <v>6.3725697211155383E-2</v>
      </c>
      <c r="F531" s="59"/>
      <c r="G531" s="59"/>
    </row>
    <row r="532" spans="1:7" x14ac:dyDescent="0.25">
      <c r="A532" s="49">
        <v>39724</v>
      </c>
      <c r="B532" s="50">
        <v>6.3109999999999999E-2</v>
      </c>
      <c r="C532" s="51">
        <f t="shared" si="22"/>
        <v>6.4151000000000014E-2</v>
      </c>
      <c r="D532" s="51">
        <f t="shared" si="23"/>
        <v>6.3626499999999989E-2</v>
      </c>
      <c r="E532" s="59">
        <f t="shared" si="24"/>
        <v>6.3741553784860558E-2</v>
      </c>
      <c r="F532" s="59"/>
      <c r="G532" s="59"/>
    </row>
    <row r="533" spans="1:7" x14ac:dyDescent="0.25">
      <c r="A533" s="49">
        <v>39755</v>
      </c>
      <c r="B533" s="50">
        <v>6.3369999999999996E-2</v>
      </c>
      <c r="C533" s="51">
        <f t="shared" si="22"/>
        <v>6.4117000000000007E-2</v>
      </c>
      <c r="D533" s="51">
        <f t="shared" si="23"/>
        <v>6.3616999999999979E-2</v>
      </c>
      <c r="E533" s="59">
        <f t="shared" si="24"/>
        <v>6.3756254980079682E-2</v>
      </c>
      <c r="F533" s="59"/>
      <c r="G533" s="59"/>
    </row>
    <row r="534" spans="1:7" x14ac:dyDescent="0.25">
      <c r="A534" s="49">
        <v>39785</v>
      </c>
      <c r="B534" s="50">
        <v>6.3769999999999993E-2</v>
      </c>
      <c r="C534" s="51">
        <f t="shared" si="22"/>
        <v>6.4105499999999996E-2</v>
      </c>
      <c r="D534" s="51">
        <f t="shared" si="23"/>
        <v>6.3613999999999976E-2</v>
      </c>
      <c r="E534" s="59">
        <f t="shared" si="24"/>
        <v>6.3771713147410355E-2</v>
      </c>
      <c r="F534" s="59"/>
      <c r="G534" s="59"/>
    </row>
    <row r="535" spans="1:7" x14ac:dyDescent="0.25">
      <c r="A535" s="49" t="s">
        <v>505</v>
      </c>
      <c r="B535" s="50">
        <v>6.3649999999999998E-2</v>
      </c>
      <c r="C535" s="51">
        <f t="shared" si="22"/>
        <v>6.4074499999999993E-2</v>
      </c>
      <c r="D535" s="51">
        <f t="shared" si="23"/>
        <v>6.3605499999999995E-2</v>
      </c>
      <c r="E535" s="59">
        <f t="shared" si="24"/>
        <v>6.3788884462151391E-2</v>
      </c>
      <c r="F535" s="59"/>
      <c r="G535" s="59"/>
    </row>
    <row r="536" spans="1:7" x14ac:dyDescent="0.25">
      <c r="A536" s="49" t="s">
        <v>506</v>
      </c>
      <c r="B536" s="50">
        <v>6.3670000000000004E-2</v>
      </c>
      <c r="C536" s="51">
        <f t="shared" si="22"/>
        <v>6.405000000000001E-2</v>
      </c>
      <c r="D536" s="51">
        <f t="shared" si="23"/>
        <v>6.3602833333333317E-2</v>
      </c>
      <c r="E536" s="59">
        <f t="shared" si="24"/>
        <v>6.3806135458167323E-2</v>
      </c>
      <c r="F536" s="59"/>
      <c r="G536" s="59"/>
    </row>
    <row r="537" spans="1:7" x14ac:dyDescent="0.25">
      <c r="A537" s="49" t="s">
        <v>507</v>
      </c>
      <c r="B537" s="50">
        <v>6.2789999999999999E-2</v>
      </c>
      <c r="C537" s="51">
        <f t="shared" si="22"/>
        <v>6.3966500000000009E-2</v>
      </c>
      <c r="D537" s="51">
        <f t="shared" si="23"/>
        <v>6.3576833333333319E-2</v>
      </c>
      <c r="E537" s="59">
        <f t="shared" si="24"/>
        <v>6.3823545816733065E-2</v>
      </c>
      <c r="F537" s="59"/>
      <c r="G537" s="59"/>
    </row>
    <row r="538" spans="1:7" x14ac:dyDescent="0.25">
      <c r="A538" s="49" t="s">
        <v>508</v>
      </c>
      <c r="B538" s="50">
        <v>6.404E-2</v>
      </c>
      <c r="C538" s="51">
        <f t="shared" si="22"/>
        <v>6.3925999999999997E-2</v>
      </c>
      <c r="D538" s="51">
        <f t="shared" si="23"/>
        <v>6.3571666666666651E-2</v>
      </c>
      <c r="E538" s="59">
        <f t="shared" si="24"/>
        <v>6.3836972111553786E-2</v>
      </c>
      <c r="F538" s="59"/>
      <c r="G538" s="59"/>
    </row>
    <row r="539" spans="1:7" x14ac:dyDescent="0.25">
      <c r="A539" s="49" t="s">
        <v>509</v>
      </c>
      <c r="B539" s="50">
        <v>6.4869999999999997E-2</v>
      </c>
      <c r="C539" s="51">
        <f t="shared" si="22"/>
        <v>6.3927499999999998E-2</v>
      </c>
      <c r="D539" s="51">
        <f t="shared" si="23"/>
        <v>6.3580333333333308E-2</v>
      </c>
      <c r="E539" s="59">
        <f t="shared" si="24"/>
        <v>6.3854980079681281E-2</v>
      </c>
      <c r="F539" s="59"/>
      <c r="G539" s="59"/>
    </row>
    <row r="540" spans="1:7" x14ac:dyDescent="0.25">
      <c r="A540" s="49" t="s">
        <v>510</v>
      </c>
      <c r="B540" s="50">
        <v>6.4409999999999995E-2</v>
      </c>
      <c r="C540" s="51">
        <f t="shared" si="22"/>
        <v>6.3917500000000002E-2</v>
      </c>
      <c r="D540" s="51">
        <f t="shared" si="23"/>
        <v>6.358649999999999E-2</v>
      </c>
      <c r="E540" s="59">
        <f t="shared" si="24"/>
        <v>6.3876135458167338E-2</v>
      </c>
      <c r="F540" s="59"/>
      <c r="G540" s="59"/>
    </row>
    <row r="541" spans="1:7" x14ac:dyDescent="0.25">
      <c r="A541" s="49" t="s">
        <v>511</v>
      </c>
      <c r="B541" s="50">
        <v>6.4409999999999995E-2</v>
      </c>
      <c r="C541" s="51">
        <f t="shared" si="22"/>
        <v>6.3926000000000011E-2</v>
      </c>
      <c r="D541" s="51">
        <f t="shared" si="23"/>
        <v>6.3598833333333327E-2</v>
      </c>
      <c r="E541" s="59">
        <f t="shared" si="24"/>
        <v>6.3896892430278893E-2</v>
      </c>
      <c r="F541" s="59"/>
      <c r="G541" s="59"/>
    </row>
    <row r="542" spans="1:7" x14ac:dyDescent="0.25">
      <c r="A542" s="49" t="s">
        <v>512</v>
      </c>
      <c r="B542" s="50">
        <v>6.4409999999999995E-2</v>
      </c>
      <c r="C542" s="51">
        <f t="shared" si="22"/>
        <v>6.3904500000000017E-2</v>
      </c>
      <c r="D542" s="51">
        <f t="shared" si="23"/>
        <v>6.3605666666666658E-2</v>
      </c>
      <c r="E542" s="59">
        <f t="shared" si="24"/>
        <v>6.3917928286852596E-2</v>
      </c>
      <c r="F542" s="59"/>
      <c r="G542" s="59"/>
    </row>
    <row r="543" spans="1:7" x14ac:dyDescent="0.25">
      <c r="A543" s="49" t="s">
        <v>513</v>
      </c>
      <c r="B543" s="50">
        <v>6.4939999999999998E-2</v>
      </c>
      <c r="C543" s="51">
        <f t="shared" si="22"/>
        <v>6.3899500000000026E-2</v>
      </c>
      <c r="D543" s="51">
        <f t="shared" si="23"/>
        <v>6.3621333333333321E-2</v>
      </c>
      <c r="E543" s="59">
        <f t="shared" si="24"/>
        <v>6.3938964143426313E-2</v>
      </c>
      <c r="F543" s="59"/>
      <c r="G543" s="59"/>
    </row>
    <row r="544" spans="1:7" x14ac:dyDescent="0.25">
      <c r="A544" s="49" t="s">
        <v>514</v>
      </c>
      <c r="B544" s="50">
        <v>6.4689999999999998E-2</v>
      </c>
      <c r="C544" s="51">
        <f t="shared" si="22"/>
        <v>6.3881000000000007E-2</v>
      </c>
      <c r="D544" s="51">
        <f t="shared" si="23"/>
        <v>6.3632833333333319E-2</v>
      </c>
      <c r="E544" s="59">
        <f t="shared" si="24"/>
        <v>6.3962111553784895E-2</v>
      </c>
      <c r="F544" s="59"/>
      <c r="G544" s="59"/>
    </row>
    <row r="545" spans="1:7" x14ac:dyDescent="0.25">
      <c r="A545" s="49" t="s">
        <v>515</v>
      </c>
      <c r="B545" s="50">
        <v>6.3969999999999999E-2</v>
      </c>
      <c r="C545" s="51">
        <f t="shared" si="22"/>
        <v>6.38465E-2</v>
      </c>
      <c r="D545" s="51">
        <f t="shared" si="23"/>
        <v>6.3639833333333312E-2</v>
      </c>
      <c r="E545" s="59">
        <f t="shared" si="24"/>
        <v>6.3982629482071729E-2</v>
      </c>
      <c r="F545" s="59"/>
      <c r="G545" s="59"/>
    </row>
    <row r="546" spans="1:7" x14ac:dyDescent="0.25">
      <c r="A546" s="49" t="s">
        <v>516</v>
      </c>
      <c r="B546" s="50">
        <v>6.4159999999999995E-2</v>
      </c>
      <c r="C546" s="51">
        <f t="shared" si="22"/>
        <v>6.3862499999999989E-2</v>
      </c>
      <c r="D546" s="51">
        <f t="shared" si="23"/>
        <v>6.3652833333333311E-2</v>
      </c>
      <c r="E546" s="59">
        <f t="shared" si="24"/>
        <v>6.4000239043824736E-2</v>
      </c>
      <c r="F546" s="59"/>
      <c r="G546" s="59"/>
    </row>
    <row r="547" spans="1:7" x14ac:dyDescent="0.25">
      <c r="A547" s="49" t="s">
        <v>517</v>
      </c>
      <c r="B547" s="50">
        <v>6.4420000000000005E-2</v>
      </c>
      <c r="C547" s="51">
        <f t="shared" si="22"/>
        <v>6.3913499999999984E-2</v>
      </c>
      <c r="D547" s="51">
        <f t="shared" si="23"/>
        <v>6.3680166666666663E-2</v>
      </c>
      <c r="E547" s="59">
        <f t="shared" si="24"/>
        <v>6.4017370517928329E-2</v>
      </c>
      <c r="F547" s="59"/>
      <c r="G547" s="59"/>
    </row>
    <row r="548" spans="1:7" x14ac:dyDescent="0.25">
      <c r="A548" s="49">
        <v>39451</v>
      </c>
      <c r="B548" s="50">
        <v>6.4560000000000006E-2</v>
      </c>
      <c r="C548" s="51">
        <f t="shared" si="22"/>
        <v>6.3964999999999994E-2</v>
      </c>
      <c r="D548" s="51">
        <f t="shared" si="23"/>
        <v>6.3709999999999989E-2</v>
      </c>
      <c r="E548" s="59">
        <f t="shared" si="24"/>
        <v>6.4032111553784882E-2</v>
      </c>
      <c r="F548" s="59"/>
      <c r="G548" s="59"/>
    </row>
    <row r="549" spans="1:7" x14ac:dyDescent="0.25">
      <c r="A549" s="49">
        <v>39482</v>
      </c>
      <c r="B549" s="50">
        <v>6.5269999999999995E-2</v>
      </c>
      <c r="C549" s="51">
        <f t="shared" si="22"/>
        <v>6.4059499999999978E-2</v>
      </c>
      <c r="D549" s="51">
        <f t="shared" si="23"/>
        <v>6.3751333333333327E-2</v>
      </c>
      <c r="E549" s="59">
        <f t="shared" si="24"/>
        <v>6.4045418326693235E-2</v>
      </c>
      <c r="F549" s="59"/>
      <c r="G549" s="59"/>
    </row>
    <row r="550" spans="1:7" x14ac:dyDescent="0.25">
      <c r="A550" s="49">
        <v>39511</v>
      </c>
      <c r="B550" s="50">
        <v>6.5189999999999998E-2</v>
      </c>
      <c r="C550" s="51">
        <f t="shared" ref="C550:C613" si="25">AVERAGE(B531:B550)</f>
        <v>6.4145999999999981E-2</v>
      </c>
      <c r="D550" s="51">
        <f t="shared" si="23"/>
        <v>6.3792166666666664E-2</v>
      </c>
      <c r="E550" s="59">
        <f t="shared" si="24"/>
        <v>6.4060000000000034E-2</v>
      </c>
      <c r="F550" s="59"/>
      <c r="G550" s="59"/>
    </row>
    <row r="551" spans="1:7" x14ac:dyDescent="0.25">
      <c r="A551" s="49">
        <v>39542</v>
      </c>
      <c r="B551" s="50">
        <v>6.4930000000000002E-2</v>
      </c>
      <c r="C551" s="51">
        <f t="shared" si="25"/>
        <v>6.4231499999999983E-2</v>
      </c>
      <c r="D551" s="51">
        <f t="shared" si="23"/>
        <v>6.3821666666666665E-2</v>
      </c>
      <c r="E551" s="59">
        <f t="shared" si="24"/>
        <v>6.4070956175298843E-2</v>
      </c>
      <c r="F551" s="59"/>
      <c r="G551" s="59"/>
    </row>
    <row r="552" spans="1:7" x14ac:dyDescent="0.25">
      <c r="A552" s="49">
        <v>39633</v>
      </c>
      <c r="B552" s="50">
        <v>6.4890000000000003E-2</v>
      </c>
      <c r="C552" s="51">
        <f t="shared" si="25"/>
        <v>6.4320500000000003E-2</v>
      </c>
      <c r="D552" s="51">
        <f t="shared" si="23"/>
        <v>6.3853833333333346E-2</v>
      </c>
      <c r="E552" s="59">
        <f t="shared" si="24"/>
        <v>6.408127490039843E-2</v>
      </c>
      <c r="F552" s="59"/>
      <c r="G552" s="59"/>
    </row>
    <row r="553" spans="1:7" x14ac:dyDescent="0.25">
      <c r="A553" s="49">
        <v>39664</v>
      </c>
      <c r="B553" s="50">
        <v>6.497E-2</v>
      </c>
      <c r="C553" s="51">
        <f t="shared" si="25"/>
        <v>6.4400499999999986E-2</v>
      </c>
      <c r="D553" s="51">
        <f t="shared" si="23"/>
        <v>6.3881000000000007E-2</v>
      </c>
      <c r="E553" s="59">
        <f t="shared" si="24"/>
        <v>6.4091872509960179E-2</v>
      </c>
      <c r="F553" s="59"/>
      <c r="G553" s="59"/>
    </row>
    <row r="554" spans="1:7" x14ac:dyDescent="0.25">
      <c r="A554" s="49">
        <v>39695</v>
      </c>
      <c r="B554" s="50">
        <v>6.4960000000000004E-2</v>
      </c>
      <c r="C554" s="51">
        <f t="shared" si="25"/>
        <v>6.445999999999999E-2</v>
      </c>
      <c r="D554" s="51">
        <f t="shared" si="23"/>
        <v>6.3912666666666673E-2</v>
      </c>
      <c r="E554" s="59">
        <f t="shared" si="24"/>
        <v>6.4103705179282877E-2</v>
      </c>
      <c r="F554" s="59"/>
      <c r="G554" s="59"/>
    </row>
    <row r="555" spans="1:7" x14ac:dyDescent="0.25">
      <c r="A555" s="49">
        <v>39725</v>
      </c>
      <c r="B555" s="50">
        <v>6.5009999999999998E-2</v>
      </c>
      <c r="C555" s="51">
        <f t="shared" si="25"/>
        <v>6.4527999999999988E-2</v>
      </c>
      <c r="D555" s="51">
        <f t="shared" si="23"/>
        <v>6.3946666666666679E-2</v>
      </c>
      <c r="E555" s="59">
        <f t="shared" si="24"/>
        <v>6.4118326693227104E-2</v>
      </c>
      <c r="F555" s="59"/>
      <c r="G555" s="59"/>
    </row>
    <row r="556" spans="1:7" x14ac:dyDescent="0.25">
      <c r="A556" s="49">
        <v>39756</v>
      </c>
      <c r="B556" s="50">
        <v>6.4829999999999999E-2</v>
      </c>
      <c r="C556" s="51">
        <f t="shared" si="25"/>
        <v>6.4585999999999977E-2</v>
      </c>
      <c r="D556" s="51">
        <f t="shared" si="23"/>
        <v>6.3982500000000012E-2</v>
      </c>
      <c r="E556" s="59">
        <f t="shared" si="24"/>
        <v>6.4133147410358596E-2</v>
      </c>
      <c r="F556" s="59"/>
      <c r="G556" s="59"/>
    </row>
    <row r="557" spans="1:7" x14ac:dyDescent="0.25">
      <c r="A557" s="49" t="s">
        <v>518</v>
      </c>
      <c r="B557" s="50">
        <v>6.4500000000000002E-2</v>
      </c>
      <c r="C557" s="51">
        <f t="shared" si="25"/>
        <v>6.4671499999999993E-2</v>
      </c>
      <c r="D557" s="51">
        <f t="shared" si="23"/>
        <v>6.4012000000000013E-2</v>
      </c>
      <c r="E557" s="59">
        <f t="shared" si="24"/>
        <v>6.4146733067729098E-2</v>
      </c>
      <c r="F557" s="59"/>
      <c r="G557" s="59"/>
    </row>
    <row r="558" spans="1:7" x14ac:dyDescent="0.25">
      <c r="A558" s="49" t="s">
        <v>519</v>
      </c>
      <c r="B558" s="50">
        <v>6.4229999999999995E-2</v>
      </c>
      <c r="C558" s="51">
        <f t="shared" si="25"/>
        <v>6.4681000000000002E-2</v>
      </c>
      <c r="D558" s="51">
        <f t="shared" si="23"/>
        <v>6.4045166666666667E-2</v>
      </c>
      <c r="E558" s="59">
        <f t="shared" si="24"/>
        <v>6.415972111553786E-2</v>
      </c>
      <c r="F558" s="59"/>
      <c r="G558" s="59"/>
    </row>
    <row r="559" spans="1:7" x14ac:dyDescent="0.25">
      <c r="A559" s="49" t="s">
        <v>520</v>
      </c>
      <c r="B559" s="50">
        <v>6.4369999999999997E-2</v>
      </c>
      <c r="C559" s="51">
        <f t="shared" si="25"/>
        <v>6.4656000000000005E-2</v>
      </c>
      <c r="D559" s="51">
        <f t="shared" si="23"/>
        <v>6.4073333333333343E-2</v>
      </c>
      <c r="E559" s="59">
        <f t="shared" si="24"/>
        <v>6.4172509960159371E-2</v>
      </c>
      <c r="F559" s="59"/>
      <c r="G559" s="59"/>
    </row>
    <row r="560" spans="1:7" x14ac:dyDescent="0.25">
      <c r="A560" s="49" t="s">
        <v>521</v>
      </c>
      <c r="B560" s="50">
        <v>6.4409999999999995E-2</v>
      </c>
      <c r="C560" s="51">
        <f t="shared" si="25"/>
        <v>6.4656000000000005E-2</v>
      </c>
      <c r="D560" s="51">
        <f t="shared" si="23"/>
        <v>6.4095833333333338E-2</v>
      </c>
      <c r="E560" s="59">
        <f t="shared" si="24"/>
        <v>6.4187529880478114E-2</v>
      </c>
      <c r="F560" s="59"/>
      <c r="G560" s="59"/>
    </row>
    <row r="561" spans="1:7" x14ac:dyDescent="0.25">
      <c r="A561" s="49" t="s">
        <v>522</v>
      </c>
      <c r="B561" s="50">
        <v>6.4449999999999993E-2</v>
      </c>
      <c r="C561" s="51">
        <f t="shared" si="25"/>
        <v>6.4658000000000007E-2</v>
      </c>
      <c r="D561" s="51">
        <f t="shared" si="23"/>
        <v>6.4118333333333347E-2</v>
      </c>
      <c r="E561" s="59">
        <f t="shared" si="24"/>
        <v>6.4201713147410369E-2</v>
      </c>
      <c r="F561" s="59"/>
      <c r="G561" s="59"/>
    </row>
    <row r="562" spans="1:7" x14ac:dyDescent="0.25">
      <c r="A562" s="49" t="s">
        <v>523</v>
      </c>
      <c r="B562" s="50">
        <v>6.4820000000000003E-2</v>
      </c>
      <c r="C562" s="51">
        <f t="shared" si="25"/>
        <v>6.46785E-2</v>
      </c>
      <c r="D562" s="51">
        <f t="shared" si="23"/>
        <v>6.4147666666666672E-2</v>
      </c>
      <c r="E562" s="59">
        <f t="shared" si="24"/>
        <v>6.4216215139442256E-2</v>
      </c>
      <c r="F562" s="59"/>
      <c r="G562" s="59"/>
    </row>
    <row r="563" spans="1:7" x14ac:dyDescent="0.25">
      <c r="A563" s="49" t="s">
        <v>524</v>
      </c>
      <c r="B563" s="50">
        <v>6.4909999999999995E-2</v>
      </c>
      <c r="C563" s="51">
        <f t="shared" si="25"/>
        <v>6.4677000000000012E-2</v>
      </c>
      <c r="D563" s="51">
        <f t="shared" si="23"/>
        <v>6.4181000000000002E-2</v>
      </c>
      <c r="E563" s="59">
        <f t="shared" si="24"/>
        <v>6.4231314741035883E-2</v>
      </c>
      <c r="F563" s="59"/>
      <c r="G563" s="59"/>
    </row>
    <row r="564" spans="1:7" x14ac:dyDescent="0.25">
      <c r="A564" s="49" t="s">
        <v>525</v>
      </c>
      <c r="B564" s="50">
        <v>6.4960000000000004E-2</v>
      </c>
      <c r="C564" s="51">
        <f t="shared" si="25"/>
        <v>6.4690500000000012E-2</v>
      </c>
      <c r="D564" s="51">
        <f t="shared" si="23"/>
        <v>6.4214833333333346E-2</v>
      </c>
      <c r="E564" s="59">
        <f t="shared" si="24"/>
        <v>6.4247131474103616E-2</v>
      </c>
      <c r="F564" s="59"/>
      <c r="G564" s="59"/>
    </row>
    <row r="565" spans="1:7" x14ac:dyDescent="0.25">
      <c r="A565" s="49" t="s">
        <v>526</v>
      </c>
      <c r="B565" s="50">
        <v>6.5070000000000003E-2</v>
      </c>
      <c r="C565" s="51">
        <f t="shared" si="25"/>
        <v>6.4745499999999997E-2</v>
      </c>
      <c r="D565" s="51">
        <f t="shared" si="23"/>
        <v>6.4257166666666657E-2</v>
      </c>
      <c r="E565" s="59">
        <f t="shared" si="24"/>
        <v>6.426294820717135E-2</v>
      </c>
      <c r="F565" s="59"/>
      <c r="G565" s="59"/>
    </row>
    <row r="566" spans="1:7" x14ac:dyDescent="0.25">
      <c r="A566" s="49" t="s">
        <v>527</v>
      </c>
      <c r="B566" s="50">
        <v>6.5070000000000003E-2</v>
      </c>
      <c r="C566" s="51">
        <f t="shared" si="25"/>
        <v>6.4791000000000001E-2</v>
      </c>
      <c r="D566" s="51">
        <f t="shared" si="23"/>
        <v>6.4297999999999994E-2</v>
      </c>
      <c r="E566" s="59">
        <f t="shared" si="24"/>
        <v>6.4279880478087664E-2</v>
      </c>
      <c r="F566" s="59"/>
      <c r="G566" s="59"/>
    </row>
    <row r="567" spans="1:7" x14ac:dyDescent="0.25">
      <c r="A567" s="49" t="s">
        <v>528</v>
      </c>
      <c r="B567" s="50">
        <v>6.5070000000000003E-2</v>
      </c>
      <c r="C567" s="51">
        <f t="shared" si="25"/>
        <v>6.4823499999999992E-2</v>
      </c>
      <c r="D567" s="51">
        <f t="shared" si="23"/>
        <v>6.4329333333333336E-2</v>
      </c>
      <c r="E567" s="59">
        <f t="shared" si="24"/>
        <v>6.4295537848605602E-2</v>
      </c>
      <c r="F567" s="59"/>
      <c r="G567" s="59"/>
    </row>
    <row r="568" spans="1:7" x14ac:dyDescent="0.25">
      <c r="A568" s="49" t="s">
        <v>529</v>
      </c>
      <c r="B568" s="50">
        <v>6.5659999999999996E-2</v>
      </c>
      <c r="C568" s="51">
        <f t="shared" si="25"/>
        <v>6.4878500000000006E-2</v>
      </c>
      <c r="D568" s="51">
        <f t="shared" si="23"/>
        <v>6.4364166666666653E-2</v>
      </c>
      <c r="E568" s="59">
        <f t="shared" si="24"/>
        <v>6.4312470119521931E-2</v>
      </c>
      <c r="F568" s="59"/>
      <c r="G568" s="59"/>
    </row>
    <row r="569" spans="1:7" x14ac:dyDescent="0.25">
      <c r="A569" s="49" t="s">
        <v>530</v>
      </c>
      <c r="B569" s="50">
        <v>6.5490000000000007E-2</v>
      </c>
      <c r="C569" s="51">
        <f t="shared" si="25"/>
        <v>6.4889500000000003E-2</v>
      </c>
      <c r="D569" s="51">
        <f t="shared" si="23"/>
        <v>6.4396166666666671E-2</v>
      </c>
      <c r="E569" s="59">
        <f t="shared" si="24"/>
        <v>6.4331314741035886E-2</v>
      </c>
      <c r="F569" s="59"/>
      <c r="G569" s="59"/>
    </row>
    <row r="570" spans="1:7" x14ac:dyDescent="0.25">
      <c r="A570" s="49">
        <v>39452</v>
      </c>
      <c r="B570" s="50">
        <v>6.4360000000000001E-2</v>
      </c>
      <c r="C570" s="51">
        <f t="shared" si="25"/>
        <v>6.4848000000000003E-2</v>
      </c>
      <c r="D570" s="51">
        <f t="shared" ref="D570:D633" si="26">AVERAGE(B511:B570)</f>
        <v>6.4407499999999993E-2</v>
      </c>
      <c r="E570" s="59">
        <f t="shared" si="24"/>
        <v>6.4348247011952228E-2</v>
      </c>
      <c r="F570" s="59"/>
      <c r="G570" s="59"/>
    </row>
    <row r="571" spans="1:7" x14ac:dyDescent="0.25">
      <c r="A571" s="49">
        <v>39483</v>
      </c>
      <c r="B571" s="50">
        <v>6.4339999999999994E-2</v>
      </c>
      <c r="C571" s="51">
        <f t="shared" si="25"/>
        <v>6.4818500000000001E-2</v>
      </c>
      <c r="D571" s="51">
        <f t="shared" si="26"/>
        <v>6.4414666666666676E-2</v>
      </c>
      <c r="E571" s="59">
        <f t="shared" si="24"/>
        <v>6.4360398406374544E-2</v>
      </c>
      <c r="F571" s="59"/>
      <c r="G571" s="59"/>
    </row>
    <row r="572" spans="1:7" x14ac:dyDescent="0.25">
      <c r="A572" s="49">
        <v>39573</v>
      </c>
      <c r="B572" s="50">
        <v>6.4670000000000005E-2</v>
      </c>
      <c r="C572" s="51">
        <f t="shared" si="25"/>
        <v>6.480749999999999E-2</v>
      </c>
      <c r="D572" s="51">
        <f t="shared" si="26"/>
        <v>6.4426333333333335E-2</v>
      </c>
      <c r="E572" s="59">
        <f t="shared" si="24"/>
        <v>6.4371474103585694E-2</v>
      </c>
      <c r="F572" s="59"/>
      <c r="G572" s="59"/>
    </row>
    <row r="573" spans="1:7" x14ac:dyDescent="0.25">
      <c r="A573" s="49">
        <v>39604</v>
      </c>
      <c r="B573" s="50">
        <v>6.4589999999999995E-2</v>
      </c>
      <c r="C573" s="51">
        <f t="shared" si="25"/>
        <v>6.4788499999999999E-2</v>
      </c>
      <c r="D573" s="51">
        <f t="shared" si="26"/>
        <v>6.4435333333333344E-2</v>
      </c>
      <c r="E573" s="59">
        <f t="shared" si="24"/>
        <v>6.4381912350597648E-2</v>
      </c>
      <c r="F573" s="59"/>
      <c r="G573" s="59"/>
    </row>
    <row r="574" spans="1:7" x14ac:dyDescent="0.25">
      <c r="A574" s="49">
        <v>39634</v>
      </c>
      <c r="B574" s="50">
        <v>6.4449999999999993E-2</v>
      </c>
      <c r="C574" s="51">
        <f t="shared" si="25"/>
        <v>6.4762999999999987E-2</v>
      </c>
      <c r="D574" s="51">
        <f t="shared" si="26"/>
        <v>6.4442833333333338E-2</v>
      </c>
      <c r="E574" s="59">
        <f t="shared" si="24"/>
        <v>6.4391633466135495E-2</v>
      </c>
      <c r="F574" s="59"/>
      <c r="G574" s="59"/>
    </row>
    <row r="575" spans="1:7" x14ac:dyDescent="0.25">
      <c r="A575" s="49">
        <v>39665</v>
      </c>
      <c r="B575" s="50">
        <v>6.3490000000000005E-2</v>
      </c>
      <c r="C575" s="51">
        <f t="shared" si="25"/>
        <v>6.4686999999999995E-2</v>
      </c>
      <c r="D575" s="51">
        <f t="shared" si="26"/>
        <v>6.4429833333333325E-2</v>
      </c>
      <c r="E575" s="59">
        <f t="shared" ref="E575:E638" si="27">AVERAGE(B324:B574)</f>
        <v>6.4400677290836691E-2</v>
      </c>
      <c r="F575" s="59"/>
      <c r="G575" s="59"/>
    </row>
    <row r="576" spans="1:7" x14ac:dyDescent="0.25">
      <c r="A576" s="49">
        <v>39696</v>
      </c>
      <c r="B576" s="50">
        <v>6.3479999999999995E-2</v>
      </c>
      <c r="C576" s="51">
        <f t="shared" si="25"/>
        <v>6.4619499999999983E-2</v>
      </c>
      <c r="D576" s="51">
        <f t="shared" si="26"/>
        <v>6.4418500000000004E-2</v>
      </c>
      <c r="E576" s="59">
        <f t="shared" si="27"/>
        <v>6.440454183266936E-2</v>
      </c>
      <c r="F576" s="59"/>
      <c r="G576" s="59"/>
    </row>
    <row r="577" spans="1:7" x14ac:dyDescent="0.25">
      <c r="A577" s="49">
        <v>39787</v>
      </c>
      <c r="B577" s="50">
        <v>6.3399999999999998E-2</v>
      </c>
      <c r="C577" s="51">
        <f t="shared" si="25"/>
        <v>6.4564499999999983E-2</v>
      </c>
      <c r="D577" s="51">
        <f t="shared" si="26"/>
        <v>6.4400833333333338E-2</v>
      </c>
      <c r="E577" s="59">
        <f t="shared" si="27"/>
        <v>6.4405537848605615E-2</v>
      </c>
      <c r="F577" s="59"/>
      <c r="G577" s="59"/>
    </row>
    <row r="578" spans="1:7" x14ac:dyDescent="0.25">
      <c r="A578" s="49" t="s">
        <v>531</v>
      </c>
      <c r="B578" s="50">
        <v>6.3339999999999994E-2</v>
      </c>
      <c r="C578" s="51">
        <f t="shared" si="25"/>
        <v>6.4519999999999994E-2</v>
      </c>
      <c r="D578" s="51">
        <f t="shared" si="26"/>
        <v>6.4375666666666678E-2</v>
      </c>
      <c r="E578" s="59">
        <f t="shared" si="27"/>
        <v>6.4407410358565773E-2</v>
      </c>
      <c r="F578" s="59"/>
      <c r="G578" s="59"/>
    </row>
    <row r="579" spans="1:7" x14ac:dyDescent="0.25">
      <c r="A579" s="49" t="s">
        <v>532</v>
      </c>
      <c r="B579" s="50">
        <v>6.3339999999999994E-2</v>
      </c>
      <c r="C579" s="51">
        <f t="shared" si="25"/>
        <v>6.4468499999999984E-2</v>
      </c>
      <c r="D579" s="51">
        <f t="shared" si="26"/>
        <v>6.4350666666666681E-2</v>
      </c>
      <c r="E579" s="59">
        <f t="shared" si="27"/>
        <v>6.4408446215139484E-2</v>
      </c>
      <c r="F579" s="59"/>
      <c r="G579" s="59"/>
    </row>
    <row r="580" spans="1:7" x14ac:dyDescent="0.25">
      <c r="A580" s="49" t="s">
        <v>533</v>
      </c>
      <c r="B580" s="50">
        <v>6.3759999999999997E-2</v>
      </c>
      <c r="C580" s="51">
        <f t="shared" si="25"/>
        <v>6.4436000000000007E-2</v>
      </c>
      <c r="D580" s="51">
        <f t="shared" si="26"/>
        <v>6.4336500000000005E-2</v>
      </c>
      <c r="E580" s="59">
        <f t="shared" si="27"/>
        <v>6.4407609561753024E-2</v>
      </c>
      <c r="F580" s="59"/>
      <c r="G580" s="59"/>
    </row>
    <row r="581" spans="1:7" x14ac:dyDescent="0.25">
      <c r="A581" s="49" t="s">
        <v>534</v>
      </c>
      <c r="B581" s="50">
        <v>6.3850000000000004E-2</v>
      </c>
      <c r="C581" s="51">
        <f t="shared" si="25"/>
        <v>6.4405999999999991E-2</v>
      </c>
      <c r="D581" s="51">
        <f t="shared" si="26"/>
        <v>6.4330000000000012E-2</v>
      </c>
      <c r="E581" s="59">
        <f t="shared" si="27"/>
        <v>6.4407410358565773E-2</v>
      </c>
      <c r="F581" s="59"/>
      <c r="G581" s="59"/>
    </row>
    <row r="582" spans="1:7" x14ac:dyDescent="0.25">
      <c r="A582" s="49" t="s">
        <v>535</v>
      </c>
      <c r="B582" s="50">
        <v>6.3850000000000004E-2</v>
      </c>
      <c r="C582" s="51">
        <f t="shared" si="25"/>
        <v>6.4357499999999998E-2</v>
      </c>
      <c r="D582" s="51">
        <f t="shared" si="26"/>
        <v>6.4313499999999996E-2</v>
      </c>
      <c r="E582" s="59">
        <f t="shared" si="27"/>
        <v>6.4408167330677321E-2</v>
      </c>
      <c r="F582" s="59"/>
      <c r="G582" s="59"/>
    </row>
    <row r="583" spans="1:7" x14ac:dyDescent="0.25">
      <c r="A583" s="49" t="s">
        <v>536</v>
      </c>
      <c r="B583" s="50">
        <v>6.3960000000000003E-2</v>
      </c>
      <c r="C583" s="51">
        <f t="shared" si="25"/>
        <v>6.4310000000000006E-2</v>
      </c>
      <c r="D583" s="51">
        <f t="shared" si="26"/>
        <v>6.4295500000000005E-2</v>
      </c>
      <c r="E583" s="59">
        <f t="shared" si="27"/>
        <v>6.440749003984067E-2</v>
      </c>
      <c r="F583" s="59"/>
      <c r="G583" s="59"/>
    </row>
    <row r="584" spans="1:7" x14ac:dyDescent="0.25">
      <c r="A584" s="49" t="s">
        <v>537</v>
      </c>
      <c r="B584" s="50">
        <v>6.4060000000000006E-2</v>
      </c>
      <c r="C584" s="51">
        <f t="shared" si="25"/>
        <v>6.4264999999999989E-2</v>
      </c>
      <c r="D584" s="51">
        <f t="shared" si="26"/>
        <v>6.4278833333333327E-2</v>
      </c>
      <c r="E584" s="59">
        <f t="shared" si="27"/>
        <v>6.4407250996015977E-2</v>
      </c>
      <c r="F584" s="59"/>
      <c r="G584" s="59"/>
    </row>
    <row r="585" spans="1:7" x14ac:dyDescent="0.25">
      <c r="A585" s="49" t="s">
        <v>538</v>
      </c>
      <c r="B585" s="50">
        <v>6.5549999999999997E-2</v>
      </c>
      <c r="C585" s="51">
        <f t="shared" si="25"/>
        <v>6.4288999999999999E-2</v>
      </c>
      <c r="D585" s="51">
        <f t="shared" si="26"/>
        <v>6.4293666666666652E-2</v>
      </c>
      <c r="E585" s="59">
        <f t="shared" si="27"/>
        <v>6.4403067729083718E-2</v>
      </c>
      <c r="F585" s="59"/>
      <c r="G585" s="59"/>
    </row>
    <row r="586" spans="1:7" x14ac:dyDescent="0.25">
      <c r="A586" s="49" t="s">
        <v>539</v>
      </c>
      <c r="B586" s="50">
        <v>6.6259999999999999E-2</v>
      </c>
      <c r="C586" s="51">
        <f t="shared" si="25"/>
        <v>6.4348500000000003E-2</v>
      </c>
      <c r="D586" s="51">
        <f t="shared" si="26"/>
        <v>6.4333999999999988E-2</v>
      </c>
      <c r="E586" s="59">
        <f t="shared" si="27"/>
        <v>6.4403625498008016E-2</v>
      </c>
      <c r="F586" s="59"/>
      <c r="G586" s="59"/>
    </row>
    <row r="587" spans="1:7" x14ac:dyDescent="0.25">
      <c r="A587" s="49" t="s">
        <v>540</v>
      </c>
      <c r="B587" s="50">
        <v>6.6059999999999994E-2</v>
      </c>
      <c r="C587" s="51">
        <f t="shared" si="25"/>
        <v>6.4397999999999983E-2</v>
      </c>
      <c r="D587" s="51">
        <f t="shared" si="26"/>
        <v>6.4378333333333329E-2</v>
      </c>
      <c r="E587" s="59">
        <f t="shared" si="27"/>
        <v>6.4404541832669374E-2</v>
      </c>
      <c r="F587" s="59"/>
      <c r="G587" s="59"/>
    </row>
    <row r="588" spans="1:7" x14ac:dyDescent="0.25">
      <c r="A588" s="49" t="s">
        <v>541</v>
      </c>
      <c r="B588" s="50">
        <v>6.5699999999999995E-2</v>
      </c>
      <c r="C588" s="51">
        <f t="shared" si="25"/>
        <v>6.4399999999999999E-2</v>
      </c>
      <c r="D588" s="51">
        <f t="shared" si="26"/>
        <v>6.44145E-2</v>
      </c>
      <c r="E588" s="59">
        <f t="shared" si="27"/>
        <v>6.4396215139442284E-2</v>
      </c>
      <c r="F588" s="59"/>
      <c r="G588" s="59"/>
    </row>
    <row r="589" spans="1:7" x14ac:dyDescent="0.25">
      <c r="A589" s="49" t="s">
        <v>542</v>
      </c>
      <c r="B589" s="50">
        <v>6.4960000000000004E-2</v>
      </c>
      <c r="C589" s="51">
        <f t="shared" si="25"/>
        <v>6.4373499999999986E-2</v>
      </c>
      <c r="D589" s="51">
        <f t="shared" si="26"/>
        <v>6.4440833333333322E-2</v>
      </c>
      <c r="E589" s="59">
        <f t="shared" si="27"/>
        <v>6.438693227091638E-2</v>
      </c>
      <c r="F589" s="59"/>
      <c r="G589" s="59"/>
    </row>
    <row r="590" spans="1:7" x14ac:dyDescent="0.25">
      <c r="A590" s="49" t="s">
        <v>543</v>
      </c>
      <c r="B590" s="50">
        <v>6.497E-2</v>
      </c>
      <c r="C590" s="51">
        <f t="shared" si="25"/>
        <v>6.4403999999999989E-2</v>
      </c>
      <c r="D590" s="51">
        <f t="shared" si="26"/>
        <v>6.4465999999999996E-2</v>
      </c>
      <c r="E590" s="59">
        <f t="shared" si="27"/>
        <v>6.4374422310757004E-2</v>
      </c>
      <c r="F590" s="59"/>
      <c r="G590" s="59"/>
    </row>
    <row r="591" spans="1:7" x14ac:dyDescent="0.25">
      <c r="A591" s="49" t="s">
        <v>544</v>
      </c>
      <c r="B591" s="50">
        <v>6.4769999999999994E-2</v>
      </c>
      <c r="C591" s="51">
        <f t="shared" si="25"/>
        <v>6.4425499999999997E-2</v>
      </c>
      <c r="D591" s="51">
        <f t="shared" si="26"/>
        <v>6.4491833333333332E-2</v>
      </c>
      <c r="E591" s="59">
        <f t="shared" si="27"/>
        <v>6.4359641434262996E-2</v>
      </c>
      <c r="F591" s="59"/>
      <c r="G591" s="59"/>
    </row>
    <row r="592" spans="1:7" x14ac:dyDescent="0.25">
      <c r="A592" s="49">
        <v>39484</v>
      </c>
      <c r="B592" s="50">
        <v>6.4769999999999994E-2</v>
      </c>
      <c r="C592" s="51">
        <f t="shared" si="25"/>
        <v>6.4430499999999988E-2</v>
      </c>
      <c r="D592" s="51">
        <f t="shared" si="26"/>
        <v>6.4519500000000007E-2</v>
      </c>
      <c r="E592" s="59">
        <f t="shared" si="27"/>
        <v>6.4344940239043857E-2</v>
      </c>
      <c r="F592" s="59"/>
      <c r="G592" s="59"/>
    </row>
    <row r="593" spans="1:7" x14ac:dyDescent="0.25">
      <c r="A593" s="49">
        <v>39513</v>
      </c>
      <c r="B593" s="50">
        <v>6.4449999999999993E-2</v>
      </c>
      <c r="C593" s="51">
        <f t="shared" si="25"/>
        <v>6.4423499999999995E-2</v>
      </c>
      <c r="D593" s="51">
        <f t="shared" si="26"/>
        <v>6.4537499999999998E-2</v>
      </c>
      <c r="E593" s="59">
        <f t="shared" si="27"/>
        <v>6.4330039840637482E-2</v>
      </c>
      <c r="F593" s="59"/>
      <c r="G593" s="59"/>
    </row>
    <row r="594" spans="1:7" x14ac:dyDescent="0.25">
      <c r="A594" s="49">
        <v>39544</v>
      </c>
      <c r="B594" s="50">
        <v>6.4560000000000006E-2</v>
      </c>
      <c r="C594" s="51">
        <f t="shared" si="25"/>
        <v>6.4428999999999986E-2</v>
      </c>
      <c r="D594" s="51">
        <f t="shared" si="26"/>
        <v>6.4550666666666673E-2</v>
      </c>
      <c r="E594" s="59">
        <f t="shared" si="27"/>
        <v>6.431513944223112E-2</v>
      </c>
      <c r="F594" s="59"/>
      <c r="G594" s="59"/>
    </row>
    <row r="595" spans="1:7" x14ac:dyDescent="0.25">
      <c r="A595" s="49">
        <v>39574</v>
      </c>
      <c r="B595" s="50">
        <v>6.3640000000000002E-2</v>
      </c>
      <c r="C595" s="51">
        <f t="shared" si="25"/>
        <v>6.443649999999998E-2</v>
      </c>
      <c r="D595" s="51">
        <f t="shared" si="26"/>
        <v>6.4550500000000011E-2</v>
      </c>
      <c r="E595" s="59">
        <f t="shared" si="27"/>
        <v>6.4301513944223149E-2</v>
      </c>
      <c r="F595" s="59"/>
      <c r="G595" s="59"/>
    </row>
    <row r="596" spans="1:7" x14ac:dyDescent="0.25">
      <c r="A596" s="49">
        <v>39605</v>
      </c>
      <c r="B596" s="50">
        <v>6.4369999999999997E-2</v>
      </c>
      <c r="C596" s="51">
        <f t="shared" si="25"/>
        <v>6.4480999999999983E-2</v>
      </c>
      <c r="D596" s="51">
        <f t="shared" si="26"/>
        <v>6.456216666666667E-2</v>
      </c>
      <c r="E596" s="59">
        <f t="shared" si="27"/>
        <v>6.4285258964143457E-2</v>
      </c>
      <c r="F596" s="59"/>
      <c r="G596" s="59"/>
    </row>
    <row r="597" spans="1:7" x14ac:dyDescent="0.25">
      <c r="A597" s="49">
        <v>39697</v>
      </c>
      <c r="B597" s="50">
        <v>6.4180000000000001E-2</v>
      </c>
      <c r="C597" s="51">
        <f t="shared" si="25"/>
        <v>6.4519999999999994E-2</v>
      </c>
      <c r="D597" s="51">
        <f t="shared" si="26"/>
        <v>6.4585333333333342E-2</v>
      </c>
      <c r="E597" s="59">
        <f t="shared" si="27"/>
        <v>6.42711553784861E-2</v>
      </c>
      <c r="F597" s="59"/>
      <c r="G597" s="59"/>
    </row>
    <row r="598" spans="1:7" x14ac:dyDescent="0.25">
      <c r="A598" s="49">
        <v>39727</v>
      </c>
      <c r="B598" s="50">
        <v>6.4740000000000006E-2</v>
      </c>
      <c r="C598" s="51">
        <f t="shared" si="25"/>
        <v>6.4589999999999995E-2</v>
      </c>
      <c r="D598" s="51">
        <f t="shared" si="26"/>
        <v>6.4597000000000002E-2</v>
      </c>
      <c r="E598" s="59">
        <f t="shared" si="27"/>
        <v>6.4257091633466171E-2</v>
      </c>
      <c r="F598" s="59"/>
      <c r="G598" s="59"/>
    </row>
    <row r="599" spans="1:7" x14ac:dyDescent="0.25">
      <c r="A599" s="49">
        <v>39758</v>
      </c>
      <c r="B599" s="50">
        <v>6.4960000000000004E-2</v>
      </c>
      <c r="C599" s="51">
        <f t="shared" si="25"/>
        <v>6.4670999999999992E-2</v>
      </c>
      <c r="D599" s="51">
        <f t="shared" si="26"/>
        <v>6.4598500000000003E-2</v>
      </c>
      <c r="E599" s="59">
        <f t="shared" si="27"/>
        <v>6.4246175298804817E-2</v>
      </c>
      <c r="F599" s="59"/>
      <c r="G599" s="59"/>
    </row>
    <row r="600" spans="1:7" x14ac:dyDescent="0.25">
      <c r="A600" s="49">
        <v>39788</v>
      </c>
      <c r="B600" s="50">
        <v>6.4549999999999996E-2</v>
      </c>
      <c r="C600" s="51">
        <f t="shared" si="25"/>
        <v>6.4710499999999976E-2</v>
      </c>
      <c r="D600" s="51">
        <f t="shared" si="26"/>
        <v>6.4600833333333343E-2</v>
      </c>
      <c r="E600" s="59">
        <f t="shared" si="27"/>
        <v>6.4236215139442276E-2</v>
      </c>
      <c r="F600" s="59"/>
      <c r="G600" s="59"/>
    </row>
    <row r="601" spans="1:7" x14ac:dyDescent="0.25">
      <c r="A601" s="49" t="s">
        <v>545</v>
      </c>
      <c r="B601" s="50">
        <v>6.4360000000000001E-2</v>
      </c>
      <c r="C601" s="51">
        <f t="shared" si="25"/>
        <v>6.4736000000000002E-2</v>
      </c>
      <c r="D601" s="51">
        <f t="shared" si="26"/>
        <v>6.4600000000000005E-2</v>
      </c>
      <c r="E601" s="59">
        <f t="shared" si="27"/>
        <v>6.4226454183266973E-2</v>
      </c>
      <c r="F601" s="59"/>
      <c r="G601" s="59"/>
    </row>
    <row r="602" spans="1:7" x14ac:dyDescent="0.25">
      <c r="A602" s="49" t="s">
        <v>546</v>
      </c>
      <c r="B602" s="50">
        <v>6.4329999999999998E-2</v>
      </c>
      <c r="C602" s="51">
        <f t="shared" si="25"/>
        <v>6.4760000000000012E-2</v>
      </c>
      <c r="D602" s="51">
        <f t="shared" si="26"/>
        <v>6.4598666666666679E-2</v>
      </c>
      <c r="E602" s="59">
        <f t="shared" si="27"/>
        <v>6.4215418326693266E-2</v>
      </c>
      <c r="F602" s="59"/>
      <c r="G602" s="59"/>
    </row>
    <row r="603" spans="1:7" x14ac:dyDescent="0.25">
      <c r="A603" s="49" t="s">
        <v>547</v>
      </c>
      <c r="B603" s="50">
        <v>6.4280000000000004E-2</v>
      </c>
      <c r="C603" s="51">
        <f t="shared" si="25"/>
        <v>6.4775999999999986E-2</v>
      </c>
      <c r="D603" s="51">
        <f t="shared" si="26"/>
        <v>6.4587666666666682E-2</v>
      </c>
      <c r="E603" s="59">
        <f t="shared" si="27"/>
        <v>6.420410358565741E-2</v>
      </c>
      <c r="F603" s="59"/>
      <c r="G603" s="59"/>
    </row>
    <row r="604" spans="1:7" x14ac:dyDescent="0.25">
      <c r="A604" s="49" t="s">
        <v>548</v>
      </c>
      <c r="B604" s="50">
        <v>6.4240000000000005E-2</v>
      </c>
      <c r="C604" s="51">
        <f t="shared" si="25"/>
        <v>6.4785000000000009E-2</v>
      </c>
      <c r="D604" s="51">
        <f t="shared" si="26"/>
        <v>6.4580166666666688E-2</v>
      </c>
      <c r="E604" s="59">
        <f t="shared" si="27"/>
        <v>6.4192788844621582E-2</v>
      </c>
      <c r="F604" s="59"/>
      <c r="G604" s="59"/>
    </row>
    <row r="605" spans="1:7" x14ac:dyDescent="0.25">
      <c r="A605" s="49" t="s">
        <v>549</v>
      </c>
      <c r="B605" s="50">
        <v>6.4149999999999999E-2</v>
      </c>
      <c r="C605" s="51">
        <f t="shared" si="25"/>
        <v>6.4715000000000009E-2</v>
      </c>
      <c r="D605" s="51">
        <f t="shared" si="26"/>
        <v>6.4583166666666678E-2</v>
      </c>
      <c r="E605" s="59">
        <f t="shared" si="27"/>
        <v>6.4183426294820781E-2</v>
      </c>
      <c r="F605" s="59"/>
      <c r="G605" s="59"/>
    </row>
    <row r="606" spans="1:7" x14ac:dyDescent="0.25">
      <c r="A606" s="49" t="s">
        <v>550</v>
      </c>
      <c r="B606" s="50">
        <v>6.4549999999999996E-2</v>
      </c>
      <c r="C606" s="51">
        <f t="shared" si="25"/>
        <v>6.4629500000000006E-2</v>
      </c>
      <c r="D606" s="51">
        <f t="shared" si="26"/>
        <v>6.4589666666666684E-2</v>
      </c>
      <c r="E606" s="59">
        <f t="shared" si="27"/>
        <v>6.4172948207171371E-2</v>
      </c>
      <c r="F606" s="59"/>
      <c r="G606" s="59"/>
    </row>
    <row r="607" spans="1:7" x14ac:dyDescent="0.25">
      <c r="A607" s="49" t="s">
        <v>551</v>
      </c>
      <c r="B607" s="50">
        <v>6.4570000000000002E-2</v>
      </c>
      <c r="C607" s="51">
        <f t="shared" si="25"/>
        <v>6.4555000000000001E-2</v>
      </c>
      <c r="D607" s="51">
        <f t="shared" si="26"/>
        <v>6.4592166666666673E-2</v>
      </c>
      <c r="E607" s="59">
        <f t="shared" si="27"/>
        <v>6.4162788844621579E-2</v>
      </c>
      <c r="F607" s="59"/>
      <c r="G607" s="59"/>
    </row>
    <row r="608" spans="1:7" x14ac:dyDescent="0.25">
      <c r="A608" s="49" t="s">
        <v>552</v>
      </c>
      <c r="B608" s="50">
        <v>6.4560000000000006E-2</v>
      </c>
      <c r="C608" s="51">
        <f t="shared" si="25"/>
        <v>6.4497999999999986E-2</v>
      </c>
      <c r="D608" s="51">
        <f t="shared" si="26"/>
        <v>6.4592166666666673E-2</v>
      </c>
      <c r="E608" s="59">
        <f t="shared" si="27"/>
        <v>6.4151195219123561E-2</v>
      </c>
      <c r="F608" s="59"/>
      <c r="G608" s="59"/>
    </row>
    <row r="609" spans="1:7" x14ac:dyDescent="0.25">
      <c r="A609" s="49" t="s">
        <v>553</v>
      </c>
      <c r="B609" s="50">
        <v>6.4369999999999997E-2</v>
      </c>
      <c r="C609" s="51">
        <f t="shared" si="25"/>
        <v>6.4468499999999984E-2</v>
      </c>
      <c r="D609" s="51">
        <f t="shared" si="26"/>
        <v>6.4577166666666672E-2</v>
      </c>
      <c r="E609" s="59">
        <f t="shared" si="27"/>
        <v>6.4138645418326756E-2</v>
      </c>
      <c r="F609" s="59"/>
      <c r="G609" s="59"/>
    </row>
    <row r="610" spans="1:7" x14ac:dyDescent="0.25">
      <c r="A610" s="49" t="s">
        <v>554</v>
      </c>
      <c r="B610" s="50">
        <v>6.4259999999999998E-2</v>
      </c>
      <c r="C610" s="51">
        <f t="shared" si="25"/>
        <v>6.443299999999999E-2</v>
      </c>
      <c r="D610" s="51">
        <f t="shared" si="26"/>
        <v>6.4561666666666684E-2</v>
      </c>
      <c r="E610" s="59">
        <f t="shared" si="27"/>
        <v>6.4124741035856622E-2</v>
      </c>
      <c r="F610" s="59"/>
      <c r="G610" s="59"/>
    </row>
    <row r="611" spans="1:7" x14ac:dyDescent="0.25">
      <c r="A611" s="49" t="s">
        <v>555</v>
      </c>
      <c r="B611" s="50">
        <v>6.3750000000000001E-2</v>
      </c>
      <c r="C611" s="51">
        <f t="shared" si="25"/>
        <v>6.4381999999999995E-2</v>
      </c>
      <c r="D611" s="51">
        <f t="shared" si="26"/>
        <v>6.4542000000000016E-2</v>
      </c>
      <c r="E611" s="59">
        <f t="shared" si="27"/>
        <v>6.4112031872510022E-2</v>
      </c>
      <c r="F611" s="59"/>
      <c r="G611" s="59"/>
    </row>
    <row r="612" spans="1:7" x14ac:dyDescent="0.25">
      <c r="A612" s="49" t="s">
        <v>556</v>
      </c>
      <c r="B612" s="50">
        <v>6.3659999999999994E-2</v>
      </c>
      <c r="C612" s="51">
        <f t="shared" si="25"/>
        <v>6.4326500000000009E-2</v>
      </c>
      <c r="D612" s="51">
        <f t="shared" si="26"/>
        <v>6.4521500000000009E-2</v>
      </c>
      <c r="E612" s="59">
        <f t="shared" si="27"/>
        <v>6.4096175298804833E-2</v>
      </c>
      <c r="F612" s="59"/>
      <c r="G612" s="59"/>
    </row>
    <row r="613" spans="1:7" x14ac:dyDescent="0.25">
      <c r="A613" s="49">
        <v>39454</v>
      </c>
      <c r="B613" s="50">
        <v>6.3710000000000003E-2</v>
      </c>
      <c r="C613" s="51">
        <f t="shared" si="25"/>
        <v>6.4289499999999999E-2</v>
      </c>
      <c r="D613" s="51">
        <f t="shared" si="26"/>
        <v>6.4500500000000016E-2</v>
      </c>
      <c r="E613" s="59">
        <f t="shared" si="27"/>
        <v>6.4077490039840687E-2</v>
      </c>
      <c r="F613" s="59"/>
      <c r="G613" s="59"/>
    </row>
    <row r="614" spans="1:7" x14ac:dyDescent="0.25">
      <c r="A614" s="49">
        <v>39485</v>
      </c>
      <c r="B614" s="50">
        <v>6.368E-2</v>
      </c>
      <c r="C614" s="51">
        <f t="shared" ref="C614:C653" si="28">AVERAGE(B595:B614)</f>
        <v>6.4245499999999997E-2</v>
      </c>
      <c r="D614" s="51">
        <f t="shared" si="26"/>
        <v>6.4479166666666685E-2</v>
      </c>
      <c r="E614" s="59">
        <f t="shared" si="27"/>
        <v>6.4058087649402462E-2</v>
      </c>
      <c r="F614" s="59"/>
      <c r="G614" s="59"/>
    </row>
    <row r="615" spans="1:7" x14ac:dyDescent="0.25">
      <c r="A615" s="49">
        <v>39514</v>
      </c>
      <c r="B615" s="50">
        <v>6.3490000000000005E-2</v>
      </c>
      <c r="C615" s="51">
        <f t="shared" si="28"/>
        <v>6.4238000000000003E-2</v>
      </c>
      <c r="D615" s="51">
        <f t="shared" si="26"/>
        <v>6.4453833333333349E-2</v>
      </c>
      <c r="E615" s="59">
        <f t="shared" si="27"/>
        <v>6.4037689243027968E-2</v>
      </c>
      <c r="F615" s="59"/>
      <c r="G615" s="59"/>
    </row>
    <row r="616" spans="1:7" x14ac:dyDescent="0.25">
      <c r="A616" s="49">
        <v>39545</v>
      </c>
      <c r="B616" s="50">
        <v>6.3399999999999998E-2</v>
      </c>
      <c r="C616" s="51">
        <f t="shared" si="28"/>
        <v>6.4189499999999997E-2</v>
      </c>
      <c r="D616" s="51">
        <f t="shared" si="26"/>
        <v>6.4430000000000001E-2</v>
      </c>
      <c r="E616" s="59">
        <f t="shared" si="27"/>
        <v>6.4015737051792906E-2</v>
      </c>
      <c r="F616" s="59"/>
      <c r="G616" s="59"/>
    </row>
    <row r="617" spans="1:7" x14ac:dyDescent="0.25">
      <c r="A617" s="49">
        <v>39636</v>
      </c>
      <c r="B617" s="50">
        <v>6.3170000000000004E-2</v>
      </c>
      <c r="C617" s="51">
        <f t="shared" si="28"/>
        <v>6.4138999999999988E-2</v>
      </c>
      <c r="D617" s="51">
        <f t="shared" si="26"/>
        <v>6.4407833333333345E-2</v>
      </c>
      <c r="E617" s="59">
        <f t="shared" si="27"/>
        <v>6.3994183266932347E-2</v>
      </c>
      <c r="F617" s="59"/>
      <c r="G617" s="59"/>
    </row>
    <row r="618" spans="1:7" x14ac:dyDescent="0.25">
      <c r="A618" s="49">
        <v>39667</v>
      </c>
      <c r="B618" s="50">
        <v>6.2869999999999995E-2</v>
      </c>
      <c r="C618" s="51">
        <f t="shared" si="28"/>
        <v>6.4045500000000005E-2</v>
      </c>
      <c r="D618" s="51">
        <f t="shared" si="26"/>
        <v>6.4385166666666688E-2</v>
      </c>
      <c r="E618" s="59">
        <f t="shared" si="27"/>
        <v>6.3971235059761031E-2</v>
      </c>
      <c r="F618" s="59"/>
      <c r="G618" s="59"/>
    </row>
    <row r="619" spans="1:7" x14ac:dyDescent="0.25">
      <c r="A619" s="49">
        <v>39698</v>
      </c>
      <c r="B619" s="50">
        <v>6.2609999999999999E-2</v>
      </c>
      <c r="C619" s="51">
        <f t="shared" si="28"/>
        <v>6.3927999999999999E-2</v>
      </c>
      <c r="D619" s="51">
        <f t="shared" si="26"/>
        <v>6.4355833333333348E-2</v>
      </c>
      <c r="E619" s="59">
        <f t="shared" si="27"/>
        <v>6.3948645418326761E-2</v>
      </c>
      <c r="F619" s="59"/>
      <c r="G619" s="59"/>
    </row>
    <row r="620" spans="1:7" x14ac:dyDescent="0.25">
      <c r="A620" s="49">
        <v>39728</v>
      </c>
      <c r="B620" s="50">
        <v>6.1899999999999997E-2</v>
      </c>
      <c r="C620" s="51">
        <f t="shared" si="28"/>
        <v>6.3795500000000005E-2</v>
      </c>
      <c r="D620" s="51">
        <f t="shared" si="26"/>
        <v>6.431400000000001E-2</v>
      </c>
      <c r="E620" s="59">
        <f t="shared" si="27"/>
        <v>6.3925059760956249E-2</v>
      </c>
      <c r="F620" s="59"/>
      <c r="G620" s="59"/>
    </row>
    <row r="621" spans="1:7" x14ac:dyDescent="0.25">
      <c r="A621" s="49">
        <v>39759</v>
      </c>
      <c r="B621" s="50">
        <v>6.1269999999999998E-2</v>
      </c>
      <c r="C621" s="51">
        <f t="shared" si="28"/>
        <v>6.3641000000000003E-2</v>
      </c>
      <c r="D621" s="51">
        <f t="shared" si="26"/>
        <v>6.4260999999999999E-2</v>
      </c>
      <c r="E621" s="59">
        <f t="shared" si="27"/>
        <v>6.3898326693227175E-2</v>
      </c>
      <c r="F621" s="59"/>
      <c r="G621" s="59"/>
    </row>
    <row r="622" spans="1:7" x14ac:dyDescent="0.25">
      <c r="A622" s="49" t="s">
        <v>557</v>
      </c>
      <c r="B622" s="50">
        <v>6.0839999999999998E-2</v>
      </c>
      <c r="C622" s="51">
        <f t="shared" si="28"/>
        <v>6.3466500000000009E-2</v>
      </c>
      <c r="D622" s="51">
        <f t="shared" si="26"/>
        <v>6.4194666666666678E-2</v>
      </c>
      <c r="E622" s="59">
        <f t="shared" si="27"/>
        <v>6.3870159362549861E-2</v>
      </c>
      <c r="F622" s="59"/>
      <c r="G622" s="59"/>
    </row>
    <row r="623" spans="1:7" x14ac:dyDescent="0.25">
      <c r="A623" s="49" t="s">
        <v>558</v>
      </c>
      <c r="B623" s="50">
        <v>6.0449999999999997E-2</v>
      </c>
      <c r="C623" s="51">
        <f t="shared" si="28"/>
        <v>6.3274999999999998E-2</v>
      </c>
      <c r="D623" s="51">
        <f t="shared" si="26"/>
        <v>6.4120333333333335E-2</v>
      </c>
      <c r="E623" s="59">
        <f t="shared" si="27"/>
        <v>6.3846215139442303E-2</v>
      </c>
      <c r="F623" s="59"/>
      <c r="G623" s="59"/>
    </row>
    <row r="624" spans="1:7" x14ac:dyDescent="0.25">
      <c r="A624" s="49" t="s">
        <v>559</v>
      </c>
      <c r="B624" s="50">
        <v>6.0049999999999999E-2</v>
      </c>
      <c r="C624" s="51">
        <f t="shared" si="28"/>
        <v>6.3065499999999997E-2</v>
      </c>
      <c r="D624" s="51">
        <f t="shared" si="26"/>
        <v>6.4038499999999998E-2</v>
      </c>
      <c r="E624" s="59">
        <f t="shared" si="27"/>
        <v>6.3821872509960242E-2</v>
      </c>
      <c r="F624" s="59"/>
      <c r="G624" s="59"/>
    </row>
    <row r="625" spans="1:7" x14ac:dyDescent="0.25">
      <c r="A625" s="49" t="s">
        <v>560</v>
      </c>
      <c r="B625" s="50">
        <v>6.0240000000000002E-2</v>
      </c>
      <c r="C625" s="51">
        <f t="shared" si="28"/>
        <v>6.2869999999999995E-2</v>
      </c>
      <c r="D625" s="51">
        <f t="shared" si="26"/>
        <v>6.3958000000000001E-2</v>
      </c>
      <c r="E625" s="59">
        <f t="shared" si="27"/>
        <v>6.3796414342629559E-2</v>
      </c>
      <c r="F625" s="59"/>
      <c r="G625" s="59"/>
    </row>
    <row r="626" spans="1:7" x14ac:dyDescent="0.25">
      <c r="A626" s="49" t="s">
        <v>561</v>
      </c>
      <c r="B626" s="50">
        <v>6.0490000000000002E-2</v>
      </c>
      <c r="C626" s="51">
        <f t="shared" si="28"/>
        <v>6.2667E-2</v>
      </c>
      <c r="D626" s="51">
        <f t="shared" si="26"/>
        <v>6.388166666666667E-2</v>
      </c>
      <c r="E626" s="59">
        <f t="shared" si="27"/>
        <v>6.3776095617529949E-2</v>
      </c>
      <c r="F626" s="59"/>
      <c r="G626" s="59"/>
    </row>
    <row r="627" spans="1:7" x14ac:dyDescent="0.25">
      <c r="A627" s="49" t="s">
        <v>562</v>
      </c>
      <c r="B627" s="50">
        <v>6.1060000000000003E-2</v>
      </c>
      <c r="C627" s="51">
        <f t="shared" si="28"/>
        <v>6.2491499999999991E-2</v>
      </c>
      <c r="D627" s="51">
        <f t="shared" si="26"/>
        <v>6.3814833333333321E-2</v>
      </c>
      <c r="E627" s="59">
        <f t="shared" si="27"/>
        <v>6.3759203187251076E-2</v>
      </c>
      <c r="F627" s="59"/>
      <c r="G627" s="59"/>
    </row>
    <row r="628" spans="1:7" x14ac:dyDescent="0.25">
      <c r="A628" s="49" t="s">
        <v>563</v>
      </c>
      <c r="B628" s="50">
        <v>6.198E-2</v>
      </c>
      <c r="C628" s="51">
        <f t="shared" si="28"/>
        <v>6.2362500000000001E-2</v>
      </c>
      <c r="D628" s="51">
        <f t="shared" si="26"/>
        <v>6.3753499999999991E-2</v>
      </c>
      <c r="E628" s="59">
        <f t="shared" si="27"/>
        <v>6.3746533864541904E-2</v>
      </c>
      <c r="F628" s="59"/>
      <c r="G628" s="59"/>
    </row>
    <row r="629" spans="1:7" x14ac:dyDescent="0.25">
      <c r="A629" s="49" t="s">
        <v>564</v>
      </c>
      <c r="B629" s="50">
        <v>6.1870000000000001E-2</v>
      </c>
      <c r="C629" s="51">
        <f t="shared" si="28"/>
        <v>6.2237500000000015E-2</v>
      </c>
      <c r="D629" s="51">
        <f t="shared" si="26"/>
        <v>6.3693166666666648E-2</v>
      </c>
      <c r="E629" s="59">
        <f t="shared" si="27"/>
        <v>6.373836653386461E-2</v>
      </c>
      <c r="F629" s="59"/>
      <c r="G629" s="59"/>
    </row>
    <row r="630" spans="1:7" x14ac:dyDescent="0.25">
      <c r="A630" s="49" t="s">
        <v>565</v>
      </c>
      <c r="B630" s="50">
        <v>6.1460000000000001E-2</v>
      </c>
      <c r="C630" s="51">
        <f t="shared" si="28"/>
        <v>6.2097500000000014E-2</v>
      </c>
      <c r="D630" s="51">
        <f t="shared" si="26"/>
        <v>6.3644833333333317E-2</v>
      </c>
      <c r="E630" s="59">
        <f t="shared" si="27"/>
        <v>6.3724143426294885E-2</v>
      </c>
      <c r="F630" s="59"/>
      <c r="G630" s="59"/>
    </row>
    <row r="631" spans="1:7" x14ac:dyDescent="0.25">
      <c r="A631" s="49" t="s">
        <v>566</v>
      </c>
      <c r="B631" s="50">
        <v>6.114E-2</v>
      </c>
      <c r="C631" s="51">
        <f t="shared" si="28"/>
        <v>6.1967000000000008E-2</v>
      </c>
      <c r="D631" s="51">
        <f t="shared" si="26"/>
        <v>6.3591499999999981E-2</v>
      </c>
      <c r="E631" s="59">
        <f t="shared" si="27"/>
        <v>6.3705936254980139E-2</v>
      </c>
      <c r="F631" s="59"/>
      <c r="G631" s="59"/>
    </row>
    <row r="632" spans="1:7" x14ac:dyDescent="0.25">
      <c r="A632" s="49" t="s">
        <v>567</v>
      </c>
      <c r="B632" s="50">
        <v>6.1949999999999998E-2</v>
      </c>
      <c r="C632" s="51">
        <f t="shared" si="28"/>
        <v>6.1881500000000013E-2</v>
      </c>
      <c r="D632" s="51">
        <f t="shared" si="26"/>
        <v>6.354616666666664E-2</v>
      </c>
      <c r="E632" s="59">
        <f t="shared" si="27"/>
        <v>6.3686932270916402E-2</v>
      </c>
      <c r="F632" s="59"/>
      <c r="G632" s="59"/>
    </row>
    <row r="633" spans="1:7" x14ac:dyDescent="0.25">
      <c r="A633" s="49" t="s">
        <v>568</v>
      </c>
      <c r="B633" s="50">
        <v>6.1969999999999997E-2</v>
      </c>
      <c r="C633" s="51">
        <f t="shared" si="28"/>
        <v>6.1794500000000009E-2</v>
      </c>
      <c r="D633" s="51">
        <f t="shared" si="26"/>
        <v>6.3502499999999976E-2</v>
      </c>
      <c r="E633" s="59">
        <f t="shared" si="27"/>
        <v>6.3676414342629536E-2</v>
      </c>
      <c r="F633" s="59"/>
      <c r="G633" s="59"/>
    </row>
    <row r="634" spans="1:7" x14ac:dyDescent="0.25">
      <c r="A634" s="49" t="s">
        <v>569</v>
      </c>
      <c r="B634" s="50">
        <v>6.1870000000000001E-2</v>
      </c>
      <c r="C634" s="51">
        <f t="shared" si="28"/>
        <v>6.1704000000000002E-2</v>
      </c>
      <c r="D634" s="51">
        <f t="shared" ref="D634:D653" si="29">AVERAGE(B575:B634)</f>
        <v>6.3459499999999974E-2</v>
      </c>
      <c r="E634" s="59">
        <f t="shared" si="27"/>
        <v>6.3666135458167392E-2</v>
      </c>
      <c r="F634" s="59"/>
      <c r="G634" s="59"/>
    </row>
    <row r="635" spans="1:7" x14ac:dyDescent="0.25">
      <c r="A635" s="49" t="s">
        <v>570</v>
      </c>
      <c r="B635" s="50">
        <v>6.1370000000000001E-2</v>
      </c>
      <c r="C635" s="51">
        <f t="shared" si="28"/>
        <v>6.1598000000000007E-2</v>
      </c>
      <c r="D635" s="51">
        <f t="shared" si="29"/>
        <v>6.3424166666666656E-2</v>
      </c>
      <c r="E635" s="59">
        <f t="shared" si="27"/>
        <v>6.36574103585658E-2</v>
      </c>
      <c r="F635" s="59"/>
      <c r="G635" s="59"/>
    </row>
    <row r="636" spans="1:7" x14ac:dyDescent="0.25">
      <c r="A636" s="49">
        <v>39455</v>
      </c>
      <c r="B636" s="50">
        <v>6.1170000000000002E-2</v>
      </c>
      <c r="C636" s="51">
        <f t="shared" si="28"/>
        <v>6.1486499999999999E-2</v>
      </c>
      <c r="D636" s="51">
        <f t="shared" si="29"/>
        <v>6.3385666666666646E-2</v>
      </c>
      <c r="E636" s="59">
        <f t="shared" si="27"/>
        <v>6.3649163346613621E-2</v>
      </c>
      <c r="F636" s="59"/>
      <c r="G636" s="59"/>
    </row>
    <row r="637" spans="1:7" x14ac:dyDescent="0.25">
      <c r="A637" s="49">
        <v>39546</v>
      </c>
      <c r="B637" s="50">
        <v>6.1170000000000002E-2</v>
      </c>
      <c r="C637" s="51">
        <f t="shared" si="28"/>
        <v>6.138649999999999E-2</v>
      </c>
      <c r="D637" s="51">
        <f t="shared" si="29"/>
        <v>6.3348499999999988E-2</v>
      </c>
      <c r="E637" s="59">
        <f t="shared" si="27"/>
        <v>6.3644183266932344E-2</v>
      </c>
      <c r="F637" s="59"/>
      <c r="G637" s="59"/>
    </row>
    <row r="638" spans="1:7" x14ac:dyDescent="0.25">
      <c r="A638" s="49">
        <v>39576</v>
      </c>
      <c r="B638" s="50">
        <v>6.1690000000000002E-2</v>
      </c>
      <c r="C638" s="51">
        <f t="shared" si="28"/>
        <v>6.1327499999999993E-2</v>
      </c>
      <c r="D638" s="51">
        <f t="shared" si="29"/>
        <v>6.3320999999999988E-2</v>
      </c>
      <c r="E638" s="59">
        <f t="shared" si="27"/>
        <v>6.3638087649402472E-2</v>
      </c>
      <c r="F638" s="59"/>
      <c r="G638" s="59"/>
    </row>
    <row r="639" spans="1:7" x14ac:dyDescent="0.25">
      <c r="A639" s="49">
        <v>39607</v>
      </c>
      <c r="B639" s="50">
        <v>6.1740000000000003E-2</v>
      </c>
      <c r="C639" s="51">
        <f t="shared" si="28"/>
        <v>6.1283999999999984E-2</v>
      </c>
      <c r="D639" s="51">
        <f t="shared" si="29"/>
        <v>6.3294333333333327E-2</v>
      </c>
      <c r="E639" s="59">
        <f t="shared" ref="E639:E702" si="30">AVERAGE(B388:B638)</f>
        <v>6.3633187250996093E-2</v>
      </c>
      <c r="F639" s="59"/>
      <c r="G639" s="59"/>
    </row>
    <row r="640" spans="1:7" x14ac:dyDescent="0.25">
      <c r="A640" s="49">
        <v>39637</v>
      </c>
      <c r="B640" s="50">
        <v>6.1949999999999998E-2</v>
      </c>
      <c r="C640" s="51">
        <f t="shared" si="28"/>
        <v>6.1286499999999987E-2</v>
      </c>
      <c r="D640" s="51">
        <f t="shared" si="29"/>
        <v>6.3264166666666649E-2</v>
      </c>
      <c r="E640" s="59">
        <f t="shared" si="30"/>
        <v>6.3631673306772982E-2</v>
      </c>
      <c r="F640" s="59"/>
      <c r="G640" s="59"/>
    </row>
    <row r="641" spans="1:7" x14ac:dyDescent="0.25">
      <c r="A641" s="49">
        <v>39668</v>
      </c>
      <c r="B641" s="50">
        <v>6.1870000000000001E-2</v>
      </c>
      <c r="C641" s="51">
        <f t="shared" si="28"/>
        <v>6.1316499999999982E-2</v>
      </c>
      <c r="D641" s="51">
        <f t="shared" si="29"/>
        <v>6.3231166666666658E-2</v>
      </c>
      <c r="E641" s="59">
        <f t="shared" si="30"/>
        <v>6.3630199203187326E-2</v>
      </c>
      <c r="F641" s="59"/>
      <c r="G641" s="59"/>
    </row>
    <row r="642" spans="1:7" x14ac:dyDescent="0.25">
      <c r="A642" s="49">
        <v>39760</v>
      </c>
      <c r="B642" s="50">
        <v>6.1859999999999998E-2</v>
      </c>
      <c r="C642" s="51">
        <f t="shared" si="28"/>
        <v>6.1367499999999998E-2</v>
      </c>
      <c r="D642" s="51">
        <f t="shared" si="29"/>
        <v>6.319799999999999E-2</v>
      </c>
      <c r="E642" s="59">
        <f t="shared" si="30"/>
        <v>6.3621673306772972E-2</v>
      </c>
      <c r="F642" s="59"/>
      <c r="G642" s="59"/>
    </row>
    <row r="643" spans="1:7" x14ac:dyDescent="0.25">
      <c r="A643" s="49">
        <v>39790</v>
      </c>
      <c r="B643" s="50">
        <v>6.207E-2</v>
      </c>
      <c r="C643" s="51">
        <f t="shared" si="28"/>
        <v>6.1448500000000003E-2</v>
      </c>
      <c r="D643" s="51">
        <f t="shared" si="29"/>
        <v>6.3166499999999987E-2</v>
      </c>
      <c r="E643" s="59">
        <f t="shared" si="30"/>
        <v>6.3611075697211236E-2</v>
      </c>
      <c r="F643" s="59"/>
      <c r="G643" s="59"/>
    </row>
    <row r="644" spans="1:7" x14ac:dyDescent="0.25">
      <c r="A644" s="49" t="s">
        <v>571</v>
      </c>
      <c r="B644" s="50">
        <v>6.2050000000000001E-2</v>
      </c>
      <c r="C644" s="51">
        <f t="shared" si="28"/>
        <v>6.1548500000000006E-2</v>
      </c>
      <c r="D644" s="51">
        <f t="shared" si="29"/>
        <v>6.3132999999999995E-2</v>
      </c>
      <c r="E644" s="59">
        <f t="shared" si="30"/>
        <v>6.3600677290836724E-2</v>
      </c>
      <c r="F644" s="59"/>
      <c r="G644" s="59"/>
    </row>
    <row r="645" spans="1:7" x14ac:dyDescent="0.25">
      <c r="A645" s="49" t="s">
        <v>572</v>
      </c>
      <c r="B645" s="50">
        <v>6.2190000000000002E-2</v>
      </c>
      <c r="C645" s="51">
        <f t="shared" si="28"/>
        <v>6.1645999999999999E-2</v>
      </c>
      <c r="D645" s="51">
        <f t="shared" si="29"/>
        <v>6.3076999999999994E-2</v>
      </c>
      <c r="E645" s="59">
        <f t="shared" si="30"/>
        <v>6.3590557768924375E-2</v>
      </c>
      <c r="F645" s="59"/>
      <c r="G645" s="59"/>
    </row>
    <row r="646" spans="1:7" x14ac:dyDescent="0.25">
      <c r="A646" s="49" t="s">
        <v>573</v>
      </c>
      <c r="B646" s="50">
        <v>6.191E-2</v>
      </c>
      <c r="C646" s="51">
        <f t="shared" si="28"/>
        <v>6.1717000000000001E-2</v>
      </c>
      <c r="D646" s="51">
        <f t="shared" si="29"/>
        <v>6.3004499999999991E-2</v>
      </c>
      <c r="E646" s="59">
        <f t="shared" si="30"/>
        <v>6.3585657370517995E-2</v>
      </c>
      <c r="F646" s="59"/>
      <c r="G646" s="59"/>
    </row>
    <row r="647" spans="1:7" x14ac:dyDescent="0.25">
      <c r="A647" s="49" t="s">
        <v>574</v>
      </c>
      <c r="B647" s="50">
        <v>6.1899999999999997E-2</v>
      </c>
      <c r="C647" s="51">
        <f t="shared" si="28"/>
        <v>6.1758999999999994E-2</v>
      </c>
      <c r="D647" s="51">
        <f t="shared" si="29"/>
        <v>6.2935166666666653E-2</v>
      </c>
      <c r="E647" s="59">
        <f t="shared" si="30"/>
        <v>6.3580956175298853E-2</v>
      </c>
      <c r="F647" s="59"/>
      <c r="G647" s="59"/>
    </row>
    <row r="648" spans="1:7" x14ac:dyDescent="0.25">
      <c r="A648" s="49" t="s">
        <v>575</v>
      </c>
      <c r="B648" s="50">
        <v>6.1969999999999997E-2</v>
      </c>
      <c r="C648" s="51">
        <f t="shared" si="28"/>
        <v>6.1758500000000008E-2</v>
      </c>
      <c r="D648" s="51">
        <f t="shared" si="29"/>
        <v>6.2872999999999984E-2</v>
      </c>
      <c r="E648" s="59">
        <f t="shared" si="30"/>
        <v>6.358203187251002E-2</v>
      </c>
      <c r="F648" s="59"/>
      <c r="G648" s="59"/>
    </row>
    <row r="649" spans="1:7" x14ac:dyDescent="0.25">
      <c r="A649" s="49" t="s">
        <v>576</v>
      </c>
      <c r="B649" s="50">
        <v>6.1929999999999999E-2</v>
      </c>
      <c r="C649" s="51">
        <f t="shared" si="28"/>
        <v>6.1761500000000004E-2</v>
      </c>
      <c r="D649" s="51">
        <f t="shared" si="29"/>
        <v>6.2822499999999989E-2</v>
      </c>
      <c r="E649" s="59">
        <f t="shared" si="30"/>
        <v>6.3583107569721173E-2</v>
      </c>
      <c r="F649" s="59"/>
      <c r="G649" s="59"/>
    </row>
    <row r="650" spans="1:7" x14ac:dyDescent="0.25">
      <c r="A650" s="49" t="s">
        <v>577</v>
      </c>
      <c r="B650" s="50">
        <v>6.1179999999999998E-2</v>
      </c>
      <c r="C650" s="51">
        <f t="shared" si="28"/>
        <v>6.1747500000000011E-2</v>
      </c>
      <c r="D650" s="51">
        <f t="shared" si="29"/>
        <v>6.275933333333332E-2</v>
      </c>
      <c r="E650" s="59">
        <f t="shared" si="30"/>
        <v>6.3583505976095675E-2</v>
      </c>
      <c r="F650" s="59"/>
      <c r="G650" s="59"/>
    </row>
    <row r="651" spans="1:7" x14ac:dyDescent="0.25">
      <c r="A651" s="49" t="s">
        <v>578</v>
      </c>
      <c r="B651" s="50">
        <v>6.1159999999999999E-2</v>
      </c>
      <c r="C651" s="51">
        <f t="shared" si="28"/>
        <v>6.1748500000000005E-2</v>
      </c>
      <c r="D651" s="51">
        <f t="shared" si="29"/>
        <v>6.2699166666666667E-2</v>
      </c>
      <c r="E651" s="59">
        <f t="shared" si="30"/>
        <v>6.3580000000000053E-2</v>
      </c>
      <c r="F651" s="59"/>
      <c r="G651" s="59"/>
    </row>
    <row r="652" spans="1:7" x14ac:dyDescent="0.25">
      <c r="A652" s="49" t="s">
        <v>579</v>
      </c>
      <c r="B652" s="50">
        <v>6.1159999999999999E-2</v>
      </c>
      <c r="C652" s="51">
        <f t="shared" si="28"/>
        <v>6.1709000000000014E-2</v>
      </c>
      <c r="D652" s="51">
        <f t="shared" si="29"/>
        <v>6.2639E-2</v>
      </c>
      <c r="E652" s="59">
        <f t="shared" si="30"/>
        <v>6.3581752988047857E-2</v>
      </c>
      <c r="F652" s="59"/>
      <c r="G652" s="59"/>
    </row>
    <row r="653" spans="1:7" x14ac:dyDescent="0.25">
      <c r="A653" s="49" t="s">
        <v>580</v>
      </c>
      <c r="B653" s="50">
        <v>6.0659999999999999E-2</v>
      </c>
      <c r="C653" s="51">
        <f t="shared" si="28"/>
        <v>6.1643500000000004E-2</v>
      </c>
      <c r="D653" s="51">
        <f t="shared" si="29"/>
        <v>6.2575833333333331E-2</v>
      </c>
      <c r="E653" s="59">
        <f t="shared" si="30"/>
        <v>6.3582509960159406E-2</v>
      </c>
      <c r="F653" s="59"/>
      <c r="G653" s="59"/>
    </row>
    <row r="654" spans="1:7" x14ac:dyDescent="0.25">
      <c r="A654" s="49" t="s">
        <v>581</v>
      </c>
      <c r="B654" s="50">
        <v>6.046E-2</v>
      </c>
      <c r="C654" s="51">
        <f t="shared" ref="C654:C672" si="31">AVERAGE(B636:B654)</f>
        <v>6.1583684210526311E-2</v>
      </c>
      <c r="D654" s="51">
        <f t="shared" ref="D654:D697" si="32">AVERAGE(B596:B654)</f>
        <v>6.248830508474576E-2</v>
      </c>
      <c r="E654" s="59">
        <f t="shared" si="30"/>
        <v>6.3585378486055819E-2</v>
      </c>
      <c r="F654" s="59"/>
      <c r="G654" s="59"/>
    </row>
    <row r="655" spans="1:7" x14ac:dyDescent="0.25">
      <c r="A655" s="49" t="s">
        <v>582</v>
      </c>
      <c r="B655" s="50">
        <v>6.0139999999999999E-2</v>
      </c>
      <c r="C655" s="51">
        <f t="shared" si="31"/>
        <v>6.1529473684210523E-2</v>
      </c>
      <c r="D655" s="51">
        <f t="shared" si="32"/>
        <v>6.2416610169491522E-2</v>
      </c>
      <c r="E655" s="59">
        <f t="shared" si="30"/>
        <v>6.3588446215139482E-2</v>
      </c>
      <c r="F655" s="59"/>
      <c r="G655" s="59"/>
    </row>
    <row r="656" spans="1:7" x14ac:dyDescent="0.25">
      <c r="A656" s="49" t="s">
        <v>583</v>
      </c>
      <c r="B656" s="50">
        <v>5.9950000000000003E-2</v>
      </c>
      <c r="C656" s="51">
        <f t="shared" si="31"/>
        <v>6.1465263157894738E-2</v>
      </c>
      <c r="D656" s="51">
        <f t="shared" si="32"/>
        <v>6.2344915254237292E-2</v>
      </c>
      <c r="E656" s="59">
        <f t="shared" si="30"/>
        <v>6.3587211155378534E-2</v>
      </c>
      <c r="F656" s="59"/>
      <c r="G656" s="59"/>
    </row>
    <row r="657" spans="1:7" x14ac:dyDescent="0.25">
      <c r="A657" s="49">
        <v>39456</v>
      </c>
      <c r="B657" s="50">
        <v>6.0080000000000001E-2</v>
      </c>
      <c r="C657" s="51">
        <f t="shared" si="31"/>
        <v>6.1380526315789469E-2</v>
      </c>
      <c r="D657" s="51">
        <f t="shared" si="32"/>
        <v>6.2265932203389836E-2</v>
      </c>
      <c r="E657" s="59">
        <f t="shared" si="30"/>
        <v>6.3583426294820777E-2</v>
      </c>
      <c r="F657" s="59"/>
      <c r="G657" s="59"/>
    </row>
    <row r="658" spans="1:7" x14ac:dyDescent="0.25">
      <c r="A658" s="49">
        <v>39487</v>
      </c>
      <c r="B658" s="50">
        <v>6.0060000000000002E-2</v>
      </c>
      <c r="C658" s="51">
        <f t="shared" si="31"/>
        <v>6.1292105263157891E-2</v>
      </c>
      <c r="D658" s="51">
        <f t="shared" si="32"/>
        <v>6.218288135593221E-2</v>
      </c>
      <c r="E658" s="59">
        <f t="shared" si="30"/>
        <v>6.3577808764940291E-2</v>
      </c>
      <c r="F658" s="59"/>
      <c r="G658" s="59"/>
    </row>
    <row r="659" spans="1:7" x14ac:dyDescent="0.25">
      <c r="A659" s="49">
        <v>39516</v>
      </c>
      <c r="B659" s="50">
        <v>5.9959999999999999E-2</v>
      </c>
      <c r="C659" s="51">
        <f t="shared" si="31"/>
        <v>6.1187368421052636E-2</v>
      </c>
      <c r="D659" s="51">
        <f t="shared" si="32"/>
        <v>6.210508474576272E-2</v>
      </c>
      <c r="E659" s="59">
        <f t="shared" si="30"/>
        <v>6.3570796812749047E-2</v>
      </c>
      <c r="F659" s="59"/>
      <c r="G659" s="59"/>
    </row>
    <row r="660" spans="1:7" x14ac:dyDescent="0.25">
      <c r="A660" s="49">
        <v>39547</v>
      </c>
      <c r="B660" s="50">
        <v>5.9740000000000001E-2</v>
      </c>
      <c r="C660" s="51">
        <f t="shared" si="31"/>
        <v>6.107526315789473E-2</v>
      </c>
      <c r="D660" s="51">
        <f t="shared" si="32"/>
        <v>6.2026779661016947E-2</v>
      </c>
      <c r="E660" s="59">
        <f t="shared" si="30"/>
        <v>6.3562988047808813E-2</v>
      </c>
      <c r="F660" s="59"/>
      <c r="G660" s="59"/>
    </row>
    <row r="661" spans="1:7" x14ac:dyDescent="0.25">
      <c r="A661" s="49">
        <v>39577</v>
      </c>
      <c r="B661" s="50">
        <v>5.935E-2</v>
      </c>
      <c r="C661" s="51">
        <f t="shared" si="31"/>
        <v>6.0943157894736831E-2</v>
      </c>
      <c r="D661" s="51">
        <f t="shared" si="32"/>
        <v>6.1942372881355935E-2</v>
      </c>
      <c r="E661" s="59">
        <f t="shared" si="30"/>
        <v>6.3551872509960208E-2</v>
      </c>
      <c r="F661" s="59"/>
      <c r="G661" s="59"/>
    </row>
    <row r="662" spans="1:7" x14ac:dyDescent="0.25">
      <c r="A662" s="49">
        <v>39669</v>
      </c>
      <c r="B662" s="50">
        <v>6.0159999999999998E-2</v>
      </c>
      <c r="C662" s="51">
        <f t="shared" si="31"/>
        <v>6.084263157894737E-2</v>
      </c>
      <c r="D662" s="51">
        <f t="shared" si="32"/>
        <v>6.187254237288136E-2</v>
      </c>
      <c r="E662" s="59">
        <f t="shared" si="30"/>
        <v>6.3538406374502032E-2</v>
      </c>
      <c r="F662" s="59"/>
      <c r="G662" s="59"/>
    </row>
    <row r="663" spans="1:7" x14ac:dyDescent="0.25">
      <c r="A663" s="49">
        <v>39700</v>
      </c>
      <c r="B663" s="50">
        <v>5.978E-2</v>
      </c>
      <c r="C663" s="51">
        <f t="shared" si="31"/>
        <v>6.072315789473684E-2</v>
      </c>
      <c r="D663" s="51">
        <f t="shared" si="32"/>
        <v>6.1796949152542371E-2</v>
      </c>
      <c r="E663" s="59">
        <f t="shared" si="30"/>
        <v>6.3523944223107615E-2</v>
      </c>
      <c r="F663" s="59"/>
      <c r="G663" s="59"/>
    </row>
    <row r="664" spans="1:7" x14ac:dyDescent="0.25">
      <c r="A664" s="49">
        <v>39730</v>
      </c>
      <c r="B664" s="50">
        <v>5.8959999999999999E-2</v>
      </c>
      <c r="C664" s="51">
        <f t="shared" si="31"/>
        <v>6.0553157894736837E-2</v>
      </c>
      <c r="D664" s="51">
        <f t="shared" si="32"/>
        <v>6.1708983050847446E-2</v>
      </c>
      <c r="E664" s="59">
        <f t="shared" si="30"/>
        <v>6.3508247011952235E-2</v>
      </c>
      <c r="F664" s="59"/>
      <c r="G664" s="59"/>
    </row>
    <row r="665" spans="1:7" x14ac:dyDescent="0.25">
      <c r="A665" s="49">
        <v>39761</v>
      </c>
      <c r="B665" s="50">
        <v>5.8529999999999999E-2</v>
      </c>
      <c r="C665" s="51">
        <f t="shared" si="31"/>
        <v>6.0375263157894724E-2</v>
      </c>
      <c r="D665" s="51">
        <f t="shared" si="32"/>
        <v>6.1606949152542376E-2</v>
      </c>
      <c r="E665" s="59">
        <f t="shared" si="30"/>
        <v>6.3492430278884501E-2</v>
      </c>
      <c r="F665" s="59"/>
      <c r="G665" s="59"/>
    </row>
    <row r="666" spans="1:7" x14ac:dyDescent="0.25">
      <c r="A666" s="49">
        <v>39791</v>
      </c>
      <c r="B666" s="50">
        <v>5.8470000000000001E-2</v>
      </c>
      <c r="C666" s="51">
        <f t="shared" si="31"/>
        <v>6.0194736842105259E-2</v>
      </c>
      <c r="D666" s="51">
        <f t="shared" si="32"/>
        <v>6.1503559322033899E-2</v>
      </c>
      <c r="E666" s="59">
        <f t="shared" si="30"/>
        <v>6.347749003984067E-2</v>
      </c>
      <c r="F666" s="59"/>
      <c r="G666" s="59"/>
    </row>
    <row r="667" spans="1:7" x14ac:dyDescent="0.25">
      <c r="A667" s="49" t="s">
        <v>584</v>
      </c>
      <c r="B667" s="50">
        <v>5.765E-2</v>
      </c>
      <c r="C667" s="51">
        <f t="shared" si="31"/>
        <v>5.9967368421052637E-2</v>
      </c>
      <c r="D667" s="51">
        <f t="shared" si="32"/>
        <v>6.1386440677966107E-2</v>
      </c>
      <c r="E667" s="59">
        <f t="shared" si="30"/>
        <v>6.3461752988047834E-2</v>
      </c>
      <c r="F667" s="59"/>
      <c r="G667" s="59"/>
    </row>
    <row r="668" spans="1:7" x14ac:dyDescent="0.25">
      <c r="A668" s="49" t="s">
        <v>585</v>
      </c>
      <c r="B668" s="50">
        <v>5.706E-2</v>
      </c>
      <c r="C668" s="51">
        <f t="shared" si="31"/>
        <v>5.9711052631578956E-2</v>
      </c>
      <c r="D668" s="51">
        <f t="shared" si="32"/>
        <v>6.1262542372881361E-2</v>
      </c>
      <c r="E668" s="59">
        <f t="shared" si="30"/>
        <v>6.3441713147410386E-2</v>
      </c>
      <c r="F668" s="59"/>
      <c r="G668" s="59"/>
    </row>
    <row r="669" spans="1:7" x14ac:dyDescent="0.25">
      <c r="A669" s="49" t="s">
        <v>586</v>
      </c>
      <c r="B669" s="50">
        <v>5.7779999999999998E-2</v>
      </c>
      <c r="C669" s="51">
        <f t="shared" si="31"/>
        <v>5.9532105263157886E-2</v>
      </c>
      <c r="D669" s="51">
        <f t="shared" si="32"/>
        <v>6.1152711864406795E-2</v>
      </c>
      <c r="E669" s="59">
        <f t="shared" si="30"/>
        <v>6.341792828685261E-2</v>
      </c>
      <c r="F669" s="59"/>
      <c r="G669" s="59"/>
    </row>
    <row r="670" spans="1:7" x14ac:dyDescent="0.25">
      <c r="A670" s="49" t="s">
        <v>587</v>
      </c>
      <c r="B670" s="50">
        <v>5.6439999999999997E-2</v>
      </c>
      <c r="C670" s="51">
        <f t="shared" si="31"/>
        <v>5.9283684210526315E-2</v>
      </c>
      <c r="D670" s="51">
        <f t="shared" si="32"/>
        <v>6.1028813559322048E-2</v>
      </c>
      <c r="E670" s="59">
        <f t="shared" si="30"/>
        <v>6.3397051792828715E-2</v>
      </c>
      <c r="F670" s="59"/>
      <c r="G670" s="59"/>
    </row>
    <row r="671" spans="1:7" x14ac:dyDescent="0.25">
      <c r="A671" s="49" t="s">
        <v>588</v>
      </c>
      <c r="B671" s="50">
        <v>5.6950000000000001E-2</v>
      </c>
      <c r="C671" s="51">
        <f t="shared" si="31"/>
        <v>5.9062105263157895E-2</v>
      </c>
      <c r="D671" s="51">
        <f t="shared" si="32"/>
        <v>6.0915084745762724E-2</v>
      </c>
      <c r="E671" s="59">
        <f t="shared" si="30"/>
        <v>6.3371115537848632E-2</v>
      </c>
      <c r="F671" s="59"/>
      <c r="G671" s="59"/>
    </row>
    <row r="672" spans="1:7" x14ac:dyDescent="0.25">
      <c r="A672" s="49" t="s">
        <v>589</v>
      </c>
      <c r="B672" s="50">
        <v>5.876E-2</v>
      </c>
      <c r="C672" s="51">
        <f t="shared" si="31"/>
        <v>5.8962105263157892E-2</v>
      </c>
      <c r="D672" s="51">
        <f t="shared" si="32"/>
        <v>6.0831186440677969E-2</v>
      </c>
      <c r="E672" s="59">
        <f t="shared" si="30"/>
        <v>6.3347011952191265E-2</v>
      </c>
      <c r="F672" s="59"/>
      <c r="G672" s="59"/>
    </row>
    <row r="673" spans="1:7" x14ac:dyDescent="0.25">
      <c r="A673" s="49" t="s">
        <v>590</v>
      </c>
      <c r="B673" s="50">
        <v>5.8340000000000003E-2</v>
      </c>
      <c r="C673" s="51">
        <f t="shared" ref="C673:C736" si="33">AVERAGE(B654:B673)</f>
        <v>5.8930999999999997E-2</v>
      </c>
      <c r="D673" s="51">
        <f t="shared" si="32"/>
        <v>6.0740677966101685E-2</v>
      </c>
      <c r="E673" s="59">
        <f t="shared" si="30"/>
        <v>6.3331354581673327E-2</v>
      </c>
      <c r="F673" s="59"/>
      <c r="G673" s="59"/>
    </row>
    <row r="674" spans="1:7" x14ac:dyDescent="0.25">
      <c r="A674" s="49" t="s">
        <v>591</v>
      </c>
      <c r="B674" s="50">
        <v>5.8160000000000003E-2</v>
      </c>
      <c r="C674" s="51">
        <f t="shared" si="33"/>
        <v>5.8816E-2</v>
      </c>
      <c r="D674" s="51">
        <f t="shared" si="32"/>
        <v>6.065033898305084E-2</v>
      </c>
      <c r="E674" s="59">
        <f t="shared" si="30"/>
        <v>6.3311912350597632E-2</v>
      </c>
      <c r="F674" s="59"/>
      <c r="G674" s="59"/>
    </row>
    <row r="675" spans="1:7" x14ac:dyDescent="0.25">
      <c r="A675" s="49" t="s">
        <v>592</v>
      </c>
      <c r="B675" s="50">
        <v>5.6989999999999999E-2</v>
      </c>
      <c r="C675" s="51">
        <f t="shared" si="33"/>
        <v>5.8658500000000002E-2</v>
      </c>
      <c r="D675" s="51">
        <f t="shared" si="32"/>
        <v>6.0541694915254234E-2</v>
      </c>
      <c r="E675" s="59">
        <f t="shared" si="30"/>
        <v>6.3289362549800832E-2</v>
      </c>
      <c r="F675" s="59"/>
      <c r="G675" s="59"/>
    </row>
    <row r="676" spans="1:7" x14ac:dyDescent="0.25">
      <c r="A676" s="49" t="s">
        <v>593</v>
      </c>
      <c r="B676" s="50">
        <v>5.7320000000000003E-2</v>
      </c>
      <c r="C676" s="51">
        <f t="shared" si="33"/>
        <v>5.852700000000001E-2</v>
      </c>
      <c r="D676" s="51">
        <f t="shared" si="32"/>
        <v>6.0442542372881353E-2</v>
      </c>
      <c r="E676" s="59">
        <f t="shared" si="30"/>
        <v>6.3261434262948238E-2</v>
      </c>
      <c r="F676" s="59"/>
      <c r="G676" s="59"/>
    </row>
    <row r="677" spans="1:7" x14ac:dyDescent="0.25">
      <c r="A677" s="49" t="s">
        <v>594</v>
      </c>
      <c r="B677" s="50">
        <v>5.7160000000000002E-2</v>
      </c>
      <c r="C677" s="51">
        <f t="shared" si="33"/>
        <v>5.8381000000000016E-2</v>
      </c>
      <c r="D677" s="51">
        <f t="shared" si="32"/>
        <v>6.0345762711864398E-2</v>
      </c>
      <c r="E677" s="59">
        <f t="shared" si="30"/>
        <v>6.3233466135458202E-2</v>
      </c>
      <c r="F677" s="59"/>
      <c r="G677" s="59"/>
    </row>
    <row r="678" spans="1:7" x14ac:dyDescent="0.25">
      <c r="A678" s="49" t="s">
        <v>595</v>
      </c>
      <c r="B678" s="50">
        <v>5.6890000000000003E-2</v>
      </c>
      <c r="C678" s="51">
        <f t="shared" si="33"/>
        <v>5.822250000000001E-2</v>
      </c>
      <c r="D678" s="51">
        <f t="shared" si="32"/>
        <v>6.0248813559322031E-2</v>
      </c>
      <c r="E678" s="59">
        <f t="shared" si="30"/>
        <v>6.3203585657370553E-2</v>
      </c>
      <c r="F678" s="59"/>
      <c r="G678" s="59"/>
    </row>
    <row r="679" spans="1:7" x14ac:dyDescent="0.25">
      <c r="A679" s="49">
        <v>39457</v>
      </c>
      <c r="B679" s="50">
        <v>5.7959999999999998E-2</v>
      </c>
      <c r="C679" s="51">
        <f t="shared" si="33"/>
        <v>5.8122500000000007E-2</v>
      </c>
      <c r="D679" s="51">
        <f t="shared" si="32"/>
        <v>6.0182033898305086E-2</v>
      </c>
      <c r="E679" s="59">
        <f t="shared" si="30"/>
        <v>6.3172350597609603E-2</v>
      </c>
      <c r="F679" s="59"/>
      <c r="G679" s="59"/>
    </row>
    <row r="680" spans="1:7" x14ac:dyDescent="0.25">
      <c r="A680" s="49">
        <v>39488</v>
      </c>
      <c r="B680" s="50">
        <v>5.7759999999999999E-2</v>
      </c>
      <c r="C680" s="51">
        <f t="shared" si="33"/>
        <v>5.802350000000002E-2</v>
      </c>
      <c r="D680" s="51">
        <f t="shared" si="32"/>
        <v>6.0122542372881352E-2</v>
      </c>
      <c r="E680" s="59">
        <f t="shared" si="30"/>
        <v>6.3142868525896456E-2</v>
      </c>
      <c r="F680" s="59"/>
      <c r="G680" s="59"/>
    </row>
    <row r="681" spans="1:7" x14ac:dyDescent="0.25">
      <c r="A681" s="49">
        <v>39517</v>
      </c>
      <c r="B681" s="50">
        <v>5.697E-2</v>
      </c>
      <c r="C681" s="51">
        <f t="shared" si="33"/>
        <v>5.7904499999999991E-2</v>
      </c>
      <c r="D681" s="51">
        <f t="shared" si="32"/>
        <v>6.005694915254238E-2</v>
      </c>
      <c r="E681" s="59">
        <f t="shared" si="30"/>
        <v>6.3112828685258998E-2</v>
      </c>
      <c r="F681" s="59"/>
      <c r="G681" s="59"/>
    </row>
    <row r="682" spans="1:7" x14ac:dyDescent="0.25">
      <c r="A682" s="49">
        <v>39609</v>
      </c>
      <c r="B682" s="50">
        <v>5.8049999999999997E-2</v>
      </c>
      <c r="C682" s="51">
        <f t="shared" si="33"/>
        <v>5.7798999999999989E-2</v>
      </c>
      <c r="D682" s="51">
        <f t="shared" si="32"/>
        <v>6.0016271186440685E-2</v>
      </c>
      <c r="E682" s="59">
        <f t="shared" si="30"/>
        <v>6.3083705179282898E-2</v>
      </c>
      <c r="F682" s="59"/>
      <c r="G682" s="59"/>
    </row>
    <row r="683" spans="1:7" x14ac:dyDescent="0.25">
      <c r="A683" s="49">
        <v>39639</v>
      </c>
      <c r="B683" s="50">
        <v>5.7959999999999998E-2</v>
      </c>
      <c r="C683" s="51">
        <f t="shared" si="33"/>
        <v>5.7708000000000002E-2</v>
      </c>
      <c r="D683" s="51">
        <f t="shared" si="32"/>
        <v>5.9980847457627121E-2</v>
      </c>
      <c r="E683" s="59">
        <f t="shared" si="30"/>
        <v>6.3061912350597646E-2</v>
      </c>
      <c r="F683" s="59"/>
      <c r="G683" s="59"/>
    </row>
    <row r="684" spans="1:7" x14ac:dyDescent="0.25">
      <c r="A684" s="49">
        <v>39670</v>
      </c>
      <c r="B684" s="50">
        <v>5.6829999999999999E-2</v>
      </c>
      <c r="C684" s="51">
        <f t="shared" si="33"/>
        <v>5.7601499999999993E-2</v>
      </c>
      <c r="D684" s="51">
        <f t="shared" si="32"/>
        <v>5.992305084745763E-2</v>
      </c>
      <c r="E684" s="59">
        <f t="shared" si="30"/>
        <v>6.3039721115537878E-2</v>
      </c>
      <c r="F684" s="59"/>
      <c r="G684" s="59"/>
    </row>
    <row r="685" spans="1:7" x14ac:dyDescent="0.25">
      <c r="A685" s="49">
        <v>39701</v>
      </c>
      <c r="B685" s="50">
        <v>5.6619999999999997E-2</v>
      </c>
      <c r="C685" s="51">
        <f t="shared" si="33"/>
        <v>5.7505999999999988E-2</v>
      </c>
      <c r="D685" s="51">
        <f t="shared" si="32"/>
        <v>5.9857457627118651E-2</v>
      </c>
      <c r="E685" s="59">
        <f t="shared" si="30"/>
        <v>6.3014541832669344E-2</v>
      </c>
      <c r="F685" s="59"/>
      <c r="G685" s="59"/>
    </row>
    <row r="686" spans="1:7" x14ac:dyDescent="0.25">
      <c r="A686" s="49">
        <v>39731</v>
      </c>
      <c r="B686" s="50">
        <v>5.6370000000000003E-2</v>
      </c>
      <c r="C686" s="51">
        <f t="shared" si="33"/>
        <v>5.7401000000000001E-2</v>
      </c>
      <c r="D686" s="51">
        <f t="shared" si="32"/>
        <v>5.9777966101694918E-2</v>
      </c>
      <c r="E686" s="59">
        <f t="shared" si="30"/>
        <v>6.2987011952191252E-2</v>
      </c>
      <c r="F686" s="59"/>
      <c r="G686" s="59"/>
    </row>
    <row r="687" spans="1:7" x14ac:dyDescent="0.25">
      <c r="A687" s="49" t="s">
        <v>596</v>
      </c>
      <c r="B687" s="50">
        <v>6.0069999999999998E-2</v>
      </c>
      <c r="C687" s="51">
        <f t="shared" si="33"/>
        <v>5.7522000000000004E-2</v>
      </c>
      <c r="D687" s="51">
        <f t="shared" si="32"/>
        <v>5.974559322033899E-2</v>
      </c>
      <c r="E687" s="59">
        <f t="shared" si="30"/>
        <v>6.2959043824701216E-2</v>
      </c>
      <c r="F687" s="59"/>
      <c r="G687" s="59"/>
    </row>
    <row r="688" spans="1:7" x14ac:dyDescent="0.25">
      <c r="A688" s="49" t="s">
        <v>597</v>
      </c>
      <c r="B688" s="50">
        <v>6.1460000000000001E-2</v>
      </c>
      <c r="C688" s="51">
        <f t="shared" si="33"/>
        <v>5.7742000000000016E-2</v>
      </c>
      <c r="D688" s="51">
        <f t="shared" si="32"/>
        <v>5.9738644067796616E-2</v>
      </c>
      <c r="E688" s="59">
        <f t="shared" si="30"/>
        <v>6.294394422310759E-2</v>
      </c>
      <c r="F688" s="59"/>
      <c r="G688" s="59"/>
    </row>
    <row r="689" spans="1:7" x14ac:dyDescent="0.25">
      <c r="A689" s="49" t="s">
        <v>598</v>
      </c>
      <c r="B689" s="50">
        <v>6.055E-2</v>
      </c>
      <c r="C689" s="51">
        <f t="shared" si="33"/>
        <v>5.7880500000000015E-2</v>
      </c>
      <c r="D689" s="51">
        <f t="shared" si="32"/>
        <v>5.9723220338983057E-2</v>
      </c>
      <c r="E689" s="59">
        <f t="shared" si="30"/>
        <v>6.2932828685258985E-2</v>
      </c>
      <c r="F689" s="59"/>
      <c r="G689" s="59"/>
    </row>
    <row r="690" spans="1:7" x14ac:dyDescent="0.25">
      <c r="A690" s="49" t="s">
        <v>599</v>
      </c>
      <c r="B690" s="50">
        <v>5.8990000000000001E-2</v>
      </c>
      <c r="C690" s="51">
        <f t="shared" si="33"/>
        <v>5.8008000000000018E-2</v>
      </c>
      <c r="D690" s="51">
        <f t="shared" si="32"/>
        <v>5.9686779661016952E-2</v>
      </c>
      <c r="E690" s="59">
        <f t="shared" si="30"/>
        <v>6.2916852589641456E-2</v>
      </c>
      <c r="F690" s="59"/>
      <c r="G690" s="59"/>
    </row>
    <row r="691" spans="1:7" x14ac:dyDescent="0.25">
      <c r="A691" s="49" t="s">
        <v>600</v>
      </c>
      <c r="B691" s="50">
        <v>5.919E-2</v>
      </c>
      <c r="C691" s="51">
        <f t="shared" si="33"/>
        <v>5.8120000000000019E-2</v>
      </c>
      <c r="D691" s="51">
        <f t="shared" si="32"/>
        <v>5.9640000000000006E-2</v>
      </c>
      <c r="E691" s="59">
        <f t="shared" si="30"/>
        <v>6.2894262948207186E-2</v>
      </c>
      <c r="F691" s="59"/>
      <c r="G691" s="59"/>
    </row>
    <row r="692" spans="1:7" x14ac:dyDescent="0.25">
      <c r="A692" s="49" t="s">
        <v>601</v>
      </c>
      <c r="B692" s="50">
        <v>5.9360000000000003E-2</v>
      </c>
      <c r="C692" s="51">
        <f t="shared" si="33"/>
        <v>5.8150000000000014E-2</v>
      </c>
      <c r="D692" s="51">
        <f t="shared" si="32"/>
        <v>5.9595762711864411E-2</v>
      </c>
      <c r="E692" s="59">
        <f t="shared" si="30"/>
        <v>6.2869243027888461E-2</v>
      </c>
      <c r="F692" s="59"/>
      <c r="G692" s="59"/>
    </row>
    <row r="693" spans="1:7" x14ac:dyDescent="0.25">
      <c r="A693" s="49" t="s">
        <v>602</v>
      </c>
      <c r="B693" s="50">
        <v>5.9369999999999999E-2</v>
      </c>
      <c r="C693" s="51">
        <f t="shared" si="33"/>
        <v>5.8201500000000003E-2</v>
      </c>
      <c r="D693" s="51">
        <f t="shared" si="32"/>
        <v>5.9553389830508473E-2</v>
      </c>
      <c r="E693" s="59">
        <f t="shared" si="30"/>
        <v>6.2846175298804791E-2</v>
      </c>
      <c r="F693" s="59"/>
      <c r="G693" s="59"/>
    </row>
    <row r="694" spans="1:7" x14ac:dyDescent="0.25">
      <c r="A694" s="49" t="s">
        <v>603</v>
      </c>
      <c r="B694" s="50">
        <v>5.9339999999999997E-2</v>
      </c>
      <c r="C694" s="51">
        <f t="shared" si="33"/>
        <v>5.8260499999999993E-2</v>
      </c>
      <c r="D694" s="51">
        <f t="shared" si="32"/>
        <v>5.9518983050847456E-2</v>
      </c>
      <c r="E694" s="59">
        <f t="shared" si="30"/>
        <v>6.2822350597609586E-2</v>
      </c>
      <c r="F694" s="59"/>
      <c r="G694" s="59"/>
    </row>
    <row r="695" spans="1:7" x14ac:dyDescent="0.25">
      <c r="A695" s="49" t="s">
        <v>604</v>
      </c>
      <c r="B695" s="50">
        <v>5.917E-2</v>
      </c>
      <c r="C695" s="51">
        <f t="shared" si="33"/>
        <v>5.8369499999999984E-2</v>
      </c>
      <c r="D695" s="51">
        <f t="shared" si="32"/>
        <v>5.9485084745762709E-2</v>
      </c>
      <c r="E695" s="59">
        <f t="shared" si="30"/>
        <v>6.2796693227091652E-2</v>
      </c>
      <c r="F695" s="59"/>
      <c r="G695" s="59"/>
    </row>
    <row r="696" spans="1:7" x14ac:dyDescent="0.25">
      <c r="A696" s="49" t="s">
        <v>605</v>
      </c>
      <c r="B696" s="50">
        <v>5.901E-2</v>
      </c>
      <c r="C696" s="51">
        <f t="shared" si="33"/>
        <v>5.8453999999999992E-2</v>
      </c>
      <c r="D696" s="51">
        <f t="shared" si="32"/>
        <v>5.9448474576271178E-2</v>
      </c>
      <c r="E696" s="59">
        <f t="shared" si="30"/>
        <v>6.2770199203187271E-2</v>
      </c>
      <c r="F696" s="59"/>
      <c r="G696" s="59"/>
    </row>
    <row r="697" spans="1:7" x14ac:dyDescent="0.25">
      <c r="A697" s="49" t="s">
        <v>606</v>
      </c>
      <c r="B697" s="50">
        <v>5.901E-2</v>
      </c>
      <c r="C697" s="51">
        <f t="shared" si="33"/>
        <v>5.8546499999999987E-2</v>
      </c>
      <c r="D697" s="51">
        <f t="shared" si="32"/>
        <v>5.9403050847457617E-2</v>
      </c>
      <c r="E697" s="59">
        <f t="shared" si="30"/>
        <v>6.2747888446215164E-2</v>
      </c>
      <c r="F697" s="59"/>
      <c r="G697" s="59"/>
    </row>
    <row r="698" spans="1:7" x14ac:dyDescent="0.25">
      <c r="A698" s="49" t="s">
        <v>607</v>
      </c>
      <c r="B698" s="50">
        <v>5.935E-2</v>
      </c>
      <c r="C698" s="51">
        <f t="shared" ref="C698:C716" si="34">AVERAGE(B680:B698)</f>
        <v>5.8706842105263154E-2</v>
      </c>
      <c r="D698" s="51">
        <f t="shared" ref="D698:D711" si="35">AVERAGE(B641:B698)</f>
        <v>5.9317931034482754E-2</v>
      </c>
      <c r="E698" s="59">
        <f t="shared" si="30"/>
        <v>6.2727490039840655E-2</v>
      </c>
      <c r="F698" s="59"/>
      <c r="G698" s="59"/>
    </row>
    <row r="699" spans="1:7" x14ac:dyDescent="0.25">
      <c r="A699" s="49" t="s">
        <v>608</v>
      </c>
      <c r="B699" s="50">
        <v>5.9819999999999998E-2</v>
      </c>
      <c r="C699" s="51">
        <f t="shared" si="34"/>
        <v>5.8815263157894732E-2</v>
      </c>
      <c r="D699" s="51">
        <f t="shared" si="35"/>
        <v>5.9282586206896554E-2</v>
      </c>
      <c r="E699" s="59">
        <f t="shared" si="30"/>
        <v>6.270916334661357E-2</v>
      </c>
      <c r="F699" s="59"/>
      <c r="G699" s="59"/>
    </row>
    <row r="700" spans="1:7" x14ac:dyDescent="0.25">
      <c r="A700" s="49" t="s">
        <v>609</v>
      </c>
      <c r="B700" s="50">
        <v>6.0350000000000001E-2</v>
      </c>
      <c r="C700" s="51">
        <f t="shared" si="34"/>
        <v>5.8993157894736831E-2</v>
      </c>
      <c r="D700" s="51">
        <f t="shared" si="35"/>
        <v>5.9256551724137928E-2</v>
      </c>
      <c r="E700" s="59">
        <f t="shared" si="30"/>
        <v>6.268988047808767E-2</v>
      </c>
      <c r="F700" s="59"/>
      <c r="G700" s="59"/>
    </row>
    <row r="701" spans="1:7" x14ac:dyDescent="0.25">
      <c r="A701" s="49" t="s">
        <v>610</v>
      </c>
      <c r="B701" s="50">
        <v>6.0569999999999999E-2</v>
      </c>
      <c r="C701" s="51">
        <f t="shared" si="34"/>
        <v>5.9125789473684208E-2</v>
      </c>
      <c r="D701" s="51">
        <f t="shared" si="35"/>
        <v>5.9230689655172412E-2</v>
      </c>
      <c r="E701" s="59">
        <f t="shared" si="30"/>
        <v>6.2669362549800808E-2</v>
      </c>
      <c r="F701" s="59"/>
      <c r="G701" s="59"/>
    </row>
    <row r="702" spans="1:7" x14ac:dyDescent="0.25">
      <c r="A702" s="49">
        <v>39518</v>
      </c>
      <c r="B702" s="50">
        <v>6.0539999999999997E-2</v>
      </c>
      <c r="C702" s="51">
        <f t="shared" si="34"/>
        <v>5.9261578947368415E-2</v>
      </c>
      <c r="D702" s="51">
        <f t="shared" si="35"/>
        <v>5.9204655172413793E-2</v>
      </c>
      <c r="E702" s="59">
        <f t="shared" si="30"/>
        <v>6.265195219123508E-2</v>
      </c>
      <c r="F702" s="59"/>
      <c r="G702" s="59"/>
    </row>
    <row r="703" spans="1:7" x14ac:dyDescent="0.25">
      <c r="A703" s="49">
        <v>39549</v>
      </c>
      <c r="B703" s="50">
        <v>6.1240000000000003E-2</v>
      </c>
      <c r="C703" s="51">
        <f t="shared" si="34"/>
        <v>5.949368421052631E-2</v>
      </c>
      <c r="D703" s="51">
        <f t="shared" si="35"/>
        <v>5.918827586206897E-2</v>
      </c>
      <c r="E703" s="59">
        <f t="shared" ref="E703:E766" si="36">AVERAGE(B452:B702)</f>
        <v>6.2638844621513964E-2</v>
      </c>
      <c r="F703" s="59"/>
      <c r="G703" s="59"/>
    </row>
    <row r="704" spans="1:7" x14ac:dyDescent="0.25">
      <c r="A704" s="49">
        <v>39579</v>
      </c>
      <c r="B704" s="50">
        <v>6.0240000000000002E-2</v>
      </c>
      <c r="C704" s="51">
        <f t="shared" si="34"/>
        <v>5.9684210526315784E-2</v>
      </c>
      <c r="D704" s="51">
        <f t="shared" si="35"/>
        <v>5.9159482758620686E-2</v>
      </c>
      <c r="E704" s="59">
        <f t="shared" si="36"/>
        <v>6.2628167330677303E-2</v>
      </c>
      <c r="F704" s="59"/>
      <c r="G704" s="59"/>
    </row>
    <row r="705" spans="1:7" x14ac:dyDescent="0.25">
      <c r="A705" s="49">
        <v>39610</v>
      </c>
      <c r="B705" s="50">
        <v>6.0049999999999999E-2</v>
      </c>
      <c r="C705" s="51">
        <f t="shared" si="34"/>
        <v>5.9877894736842116E-2</v>
      </c>
      <c r="D705" s="51">
        <f t="shared" si="35"/>
        <v>5.9127586206896558E-2</v>
      </c>
      <c r="E705" s="59">
        <f t="shared" si="36"/>
        <v>6.2616494023904401E-2</v>
      </c>
      <c r="F705" s="59"/>
      <c r="G705" s="59"/>
    </row>
    <row r="706" spans="1:7" x14ac:dyDescent="0.25">
      <c r="A706" s="49">
        <v>39640</v>
      </c>
      <c r="B706" s="50">
        <v>5.9459999999999999E-2</v>
      </c>
      <c r="C706" s="51">
        <f t="shared" si="34"/>
        <v>5.9845789473684213E-2</v>
      </c>
      <c r="D706" s="51">
        <f t="shared" si="35"/>
        <v>5.9084310344827591E-2</v>
      </c>
      <c r="E706" s="59">
        <f t="shared" si="36"/>
        <v>6.2604143426294834E-2</v>
      </c>
      <c r="F706" s="59"/>
      <c r="G706" s="59"/>
    </row>
    <row r="707" spans="1:7" x14ac:dyDescent="0.25">
      <c r="A707" s="49">
        <v>39732</v>
      </c>
      <c r="B707" s="50">
        <v>6.0049999999999999E-2</v>
      </c>
      <c r="C707" s="51">
        <f t="shared" si="34"/>
        <v>5.9771578947368419E-2</v>
      </c>
      <c r="D707" s="51">
        <f t="shared" si="35"/>
        <v>5.9051896551724138E-2</v>
      </c>
      <c r="E707" s="59">
        <f t="shared" si="36"/>
        <v>6.2592111553784871E-2</v>
      </c>
      <c r="F707" s="59"/>
      <c r="G707" s="59"/>
    </row>
    <row r="708" spans="1:7" x14ac:dyDescent="0.25">
      <c r="A708" s="49">
        <v>39763</v>
      </c>
      <c r="B708" s="50">
        <v>5.9459999999999999E-2</v>
      </c>
      <c r="C708" s="51">
        <f t="shared" si="34"/>
        <v>5.9714210526315793E-2</v>
      </c>
      <c r="D708" s="51">
        <f t="shared" si="35"/>
        <v>5.9022241379310343E-2</v>
      </c>
      <c r="E708" s="59">
        <f t="shared" si="36"/>
        <v>6.2581832669322712E-2</v>
      </c>
      <c r="F708" s="59"/>
      <c r="G708" s="59"/>
    </row>
    <row r="709" spans="1:7" x14ac:dyDescent="0.25">
      <c r="A709" s="49">
        <v>39793</v>
      </c>
      <c r="B709" s="50">
        <v>5.9060000000000001E-2</v>
      </c>
      <c r="C709" s="51">
        <f t="shared" si="34"/>
        <v>5.9717894736842109E-2</v>
      </c>
      <c r="D709" s="51">
        <f t="shared" si="35"/>
        <v>5.8986034482758617E-2</v>
      </c>
      <c r="E709" s="59">
        <f t="shared" si="36"/>
        <v>6.256788844621515E-2</v>
      </c>
      <c r="F709" s="59"/>
      <c r="G709" s="59"/>
    </row>
    <row r="710" spans="1:7" x14ac:dyDescent="0.25">
      <c r="A710" s="49" t="s">
        <v>611</v>
      </c>
      <c r="B710" s="50">
        <v>5.9069999999999998E-2</v>
      </c>
      <c r="C710" s="51">
        <f t="shared" si="34"/>
        <v>5.9711578947368421E-2</v>
      </c>
      <c r="D710" s="51">
        <f t="shared" si="35"/>
        <v>5.8949999999999995E-2</v>
      </c>
      <c r="E710" s="59">
        <f t="shared" si="36"/>
        <v>6.2555099601593639E-2</v>
      </c>
      <c r="F710" s="59"/>
      <c r="G710" s="59"/>
    </row>
    <row r="711" spans="1:7" x14ac:dyDescent="0.25">
      <c r="A711" s="49" t="s">
        <v>612</v>
      </c>
      <c r="B711" s="50">
        <v>5.9369999999999999E-2</v>
      </c>
      <c r="C711" s="51">
        <f t="shared" si="34"/>
        <v>5.9712105263157886E-2</v>
      </c>
      <c r="D711" s="51">
        <f t="shared" si="35"/>
        <v>5.8927758620689656E-2</v>
      </c>
      <c r="E711" s="59">
        <f t="shared" si="36"/>
        <v>6.254091633466137E-2</v>
      </c>
      <c r="F711" s="59"/>
      <c r="G711" s="59"/>
    </row>
    <row r="712" spans="1:7" x14ac:dyDescent="0.25">
      <c r="A712" s="49" t="s">
        <v>613</v>
      </c>
      <c r="B712" s="50">
        <v>5.8049999999999997E-2</v>
      </c>
      <c r="C712" s="51">
        <f t="shared" si="34"/>
        <v>5.9642631578947357E-2</v>
      </c>
      <c r="D712" s="51">
        <f t="shared" ref="D712:D756" si="37">AVERAGE(B654:B712)</f>
        <v>5.8912881355932208E-2</v>
      </c>
      <c r="E712" s="59">
        <f t="shared" si="36"/>
        <v>6.2526772908366543E-2</v>
      </c>
      <c r="F712" s="59"/>
      <c r="G712" s="59"/>
    </row>
    <row r="713" spans="1:7" x14ac:dyDescent="0.25">
      <c r="A713" s="49" t="s">
        <v>614</v>
      </c>
      <c r="B713" s="50">
        <v>5.7509999999999999E-2</v>
      </c>
      <c r="C713" s="51">
        <f t="shared" si="34"/>
        <v>5.9546315789473676E-2</v>
      </c>
      <c r="D713" s="51">
        <f t="shared" si="37"/>
        <v>5.8862881355932213E-2</v>
      </c>
      <c r="E713" s="59">
        <f t="shared" si="36"/>
        <v>6.2507450199203202E-2</v>
      </c>
      <c r="F713" s="59"/>
      <c r="G713" s="59"/>
    </row>
    <row r="714" spans="1:7" x14ac:dyDescent="0.25">
      <c r="A714" s="49" t="s">
        <v>615</v>
      </c>
      <c r="B714" s="50">
        <v>5.6320000000000002E-2</v>
      </c>
      <c r="C714" s="51">
        <f t="shared" si="34"/>
        <v>5.9396315789473672E-2</v>
      </c>
      <c r="D714" s="51">
        <f t="shared" si="37"/>
        <v>5.8798135593220349E-2</v>
      </c>
      <c r="E714" s="59">
        <f t="shared" si="36"/>
        <v>6.2484621513944232E-2</v>
      </c>
      <c r="F714" s="59"/>
      <c r="G714" s="59"/>
    </row>
    <row r="715" spans="1:7" x14ac:dyDescent="0.25">
      <c r="A715" s="49" t="s">
        <v>616</v>
      </c>
      <c r="B715" s="50">
        <v>5.604E-2</v>
      </c>
      <c r="C715" s="51">
        <f t="shared" si="34"/>
        <v>5.9240000000000008E-2</v>
      </c>
      <c r="D715" s="51">
        <f t="shared" si="37"/>
        <v>5.873186440677966E-2</v>
      </c>
      <c r="E715" s="59">
        <f t="shared" si="36"/>
        <v>6.245661354581674E-2</v>
      </c>
      <c r="F715" s="59"/>
      <c r="G715" s="59"/>
    </row>
    <row r="716" spans="1:7" x14ac:dyDescent="0.25">
      <c r="A716" s="49" t="s">
        <v>617</v>
      </c>
      <c r="B716" s="50">
        <v>5.4120000000000001E-2</v>
      </c>
      <c r="C716" s="51">
        <f t="shared" si="34"/>
        <v>5.898263157894737E-2</v>
      </c>
      <c r="D716" s="51">
        <f t="shared" si="37"/>
        <v>5.863084745762713E-2</v>
      </c>
      <c r="E716" s="59">
        <f t="shared" si="36"/>
        <v>6.2427410358565749E-2</v>
      </c>
      <c r="F716" s="59"/>
      <c r="G716" s="59"/>
    </row>
    <row r="717" spans="1:7" x14ac:dyDescent="0.25">
      <c r="A717" s="49" t="s">
        <v>618</v>
      </c>
      <c r="B717" s="50">
        <v>5.382E-2</v>
      </c>
      <c r="C717" s="51">
        <f t="shared" si="33"/>
        <v>5.8724499999999999E-2</v>
      </c>
      <c r="D717" s="51">
        <f t="shared" si="37"/>
        <v>5.852508474576272E-2</v>
      </c>
      <c r="E717" s="59">
        <f t="shared" si="36"/>
        <v>6.2385976095617537E-2</v>
      </c>
      <c r="F717" s="59"/>
      <c r="G717" s="59"/>
    </row>
    <row r="718" spans="1:7" x14ac:dyDescent="0.25">
      <c r="A718" s="49" t="s">
        <v>619</v>
      </c>
      <c r="B718" s="50">
        <v>5.4080000000000003E-2</v>
      </c>
      <c r="C718" s="51">
        <f t="shared" si="33"/>
        <v>5.8460999999999999E-2</v>
      </c>
      <c r="D718" s="51">
        <f t="shared" si="37"/>
        <v>5.8425423728813562E-2</v>
      </c>
      <c r="E718" s="59">
        <f t="shared" si="36"/>
        <v>6.234330677290837E-2</v>
      </c>
      <c r="F718" s="59"/>
      <c r="G718" s="59"/>
    </row>
    <row r="719" spans="1:7" x14ac:dyDescent="0.25">
      <c r="A719" s="49" t="s">
        <v>620</v>
      </c>
      <c r="B719" s="50">
        <v>5.3420000000000002E-2</v>
      </c>
      <c r="C719" s="51">
        <f t="shared" si="33"/>
        <v>5.8140999999999998E-2</v>
      </c>
      <c r="D719" s="51">
        <f t="shared" si="37"/>
        <v>5.8318305084745774E-2</v>
      </c>
      <c r="E719" s="59">
        <f t="shared" si="36"/>
        <v>6.2300956175298815E-2</v>
      </c>
      <c r="F719" s="59"/>
      <c r="G719" s="59"/>
    </row>
    <row r="720" spans="1:7" x14ac:dyDescent="0.25">
      <c r="A720" s="49" t="s">
        <v>621</v>
      </c>
      <c r="B720" s="50">
        <v>5.2659999999999998E-2</v>
      </c>
      <c r="C720" s="51">
        <f t="shared" si="33"/>
        <v>5.7756499999999988E-2</v>
      </c>
      <c r="D720" s="51">
        <f t="shared" si="37"/>
        <v>5.8204915254237287E-2</v>
      </c>
      <c r="E720" s="59">
        <f t="shared" si="36"/>
        <v>6.2255059760956181E-2</v>
      </c>
      <c r="F720" s="59"/>
      <c r="G720" s="59"/>
    </row>
    <row r="721" spans="1:7" x14ac:dyDescent="0.25">
      <c r="A721" s="49" t="s">
        <v>622</v>
      </c>
      <c r="B721" s="50">
        <v>5.092E-2</v>
      </c>
      <c r="C721" s="51">
        <f t="shared" si="33"/>
        <v>5.7274000000000005E-2</v>
      </c>
      <c r="D721" s="51">
        <f t="shared" si="37"/>
        <v>5.8048305084745767E-2</v>
      </c>
      <c r="E721" s="59">
        <f t="shared" si="36"/>
        <v>6.2208127490039844E-2</v>
      </c>
      <c r="F721" s="59"/>
      <c r="G721" s="59"/>
    </row>
    <row r="722" spans="1:7" x14ac:dyDescent="0.25">
      <c r="A722" s="49">
        <v>39459</v>
      </c>
      <c r="B722" s="50">
        <v>5.015E-2</v>
      </c>
      <c r="C722" s="51">
        <f t="shared" si="33"/>
        <v>5.6754500000000006E-2</v>
      </c>
      <c r="D722" s="51">
        <f t="shared" si="37"/>
        <v>5.7885084745762719E-2</v>
      </c>
      <c r="E722" s="59">
        <f t="shared" si="36"/>
        <v>6.2153984063745026E-2</v>
      </c>
      <c r="F722" s="59"/>
      <c r="G722" s="59"/>
    </row>
    <row r="723" spans="1:7" x14ac:dyDescent="0.25">
      <c r="A723" s="49">
        <v>39490</v>
      </c>
      <c r="B723" s="50">
        <v>4.8680000000000001E-2</v>
      </c>
      <c r="C723" s="51">
        <f t="shared" si="33"/>
        <v>5.6126500000000003E-2</v>
      </c>
      <c r="D723" s="51">
        <f t="shared" si="37"/>
        <v>5.7710847457627133E-2</v>
      </c>
      <c r="E723" s="59">
        <f t="shared" si="36"/>
        <v>6.2097928286852594E-2</v>
      </c>
      <c r="F723" s="59"/>
      <c r="G723" s="59"/>
    </row>
    <row r="724" spans="1:7" x14ac:dyDescent="0.25">
      <c r="A724" s="49">
        <v>39519</v>
      </c>
      <c r="B724" s="50">
        <v>4.8559999999999999E-2</v>
      </c>
      <c r="C724" s="51">
        <f t="shared" si="33"/>
        <v>5.5542500000000009E-2</v>
      </c>
      <c r="D724" s="51">
        <f t="shared" si="37"/>
        <v>5.7541864406779671E-2</v>
      </c>
      <c r="E724" s="59">
        <f t="shared" si="36"/>
        <v>6.203721115537849E-2</v>
      </c>
      <c r="F724" s="59"/>
      <c r="G724" s="59"/>
    </row>
    <row r="725" spans="1:7" x14ac:dyDescent="0.25">
      <c r="A725" s="49">
        <v>39550</v>
      </c>
      <c r="B725" s="50">
        <v>4.8509999999999998E-2</v>
      </c>
      <c r="C725" s="51">
        <f t="shared" si="33"/>
        <v>5.49655E-2</v>
      </c>
      <c r="D725" s="51">
        <f t="shared" si="37"/>
        <v>5.7373050847457641E-2</v>
      </c>
      <c r="E725" s="59">
        <f t="shared" si="36"/>
        <v>6.1975936254980081E-2</v>
      </c>
      <c r="F725" s="59"/>
      <c r="G725" s="59"/>
    </row>
    <row r="726" spans="1:7" x14ac:dyDescent="0.25">
      <c r="A726" s="49">
        <v>39580</v>
      </c>
      <c r="B726" s="50">
        <v>4.8120000000000003E-2</v>
      </c>
      <c r="C726" s="51">
        <f t="shared" si="33"/>
        <v>5.4398500000000002E-2</v>
      </c>
      <c r="D726" s="51">
        <f t="shared" si="37"/>
        <v>5.7211525423728822E-2</v>
      </c>
      <c r="E726" s="59">
        <f t="shared" si="36"/>
        <v>6.1914422310756972E-2</v>
      </c>
      <c r="F726" s="59"/>
      <c r="G726" s="59"/>
    </row>
    <row r="727" spans="1:7" x14ac:dyDescent="0.25">
      <c r="A727" s="49">
        <v>39672</v>
      </c>
      <c r="B727" s="50">
        <v>4.8239999999999998E-2</v>
      </c>
      <c r="C727" s="51">
        <f t="shared" si="33"/>
        <v>5.3808000000000002E-2</v>
      </c>
      <c r="D727" s="51">
        <f t="shared" si="37"/>
        <v>5.7062033898305095E-2</v>
      </c>
      <c r="E727" s="59">
        <f t="shared" si="36"/>
        <v>6.1850517928286865E-2</v>
      </c>
      <c r="F727" s="59"/>
      <c r="G727" s="59"/>
    </row>
    <row r="728" spans="1:7" x14ac:dyDescent="0.25">
      <c r="A728" s="49">
        <v>39703</v>
      </c>
      <c r="B728" s="50">
        <v>4.7870000000000003E-2</v>
      </c>
      <c r="C728" s="51">
        <f t="shared" si="33"/>
        <v>5.3228499999999998E-2</v>
      </c>
      <c r="D728" s="51">
        <f t="shared" si="37"/>
        <v>5.6894067796610173E-2</v>
      </c>
      <c r="E728" s="59">
        <f t="shared" si="36"/>
        <v>6.1788406374501996E-2</v>
      </c>
      <c r="F728" s="59"/>
      <c r="G728" s="59"/>
    </row>
    <row r="729" spans="1:7" x14ac:dyDescent="0.25">
      <c r="A729" s="49">
        <v>39733</v>
      </c>
      <c r="B729" s="50">
        <v>4.7739999999999998E-2</v>
      </c>
      <c r="C729" s="51">
        <f t="shared" si="33"/>
        <v>5.2662500000000001E-2</v>
      </c>
      <c r="D729" s="51">
        <f t="shared" si="37"/>
        <v>5.6746610169491535E-2</v>
      </c>
      <c r="E729" s="59">
        <f t="shared" si="36"/>
        <v>6.1722749003984063E-2</v>
      </c>
      <c r="F729" s="59"/>
      <c r="G729" s="59"/>
    </row>
    <row r="730" spans="1:7" x14ac:dyDescent="0.25">
      <c r="A730" s="49">
        <v>39764</v>
      </c>
      <c r="B730" s="50">
        <v>4.9509999999999998E-2</v>
      </c>
      <c r="C730" s="51">
        <f t="shared" si="33"/>
        <v>5.2184500000000002E-2</v>
      </c>
      <c r="D730" s="51">
        <f t="shared" si="37"/>
        <v>5.6620508474576281E-2</v>
      </c>
      <c r="E730" s="59">
        <f t="shared" si="36"/>
        <v>6.1656573705179282E-2</v>
      </c>
      <c r="F730" s="59"/>
      <c r="G730" s="59"/>
    </row>
    <row r="731" spans="1:7" x14ac:dyDescent="0.25">
      <c r="A731" s="49">
        <v>39794</v>
      </c>
      <c r="B731" s="50">
        <v>4.947E-2</v>
      </c>
      <c r="C731" s="51">
        <f t="shared" si="33"/>
        <v>5.1689499999999985E-2</v>
      </c>
      <c r="D731" s="51">
        <f t="shared" si="37"/>
        <v>5.6463050847457633E-2</v>
      </c>
      <c r="E731" s="59">
        <f t="shared" si="36"/>
        <v>6.1597450199203187E-2</v>
      </c>
      <c r="F731" s="59"/>
      <c r="G731" s="59"/>
    </row>
    <row r="732" spans="1:7" x14ac:dyDescent="0.25">
      <c r="A732" s="49" t="s">
        <v>623</v>
      </c>
      <c r="B732" s="50">
        <v>4.9500000000000002E-2</v>
      </c>
      <c r="C732" s="51">
        <f t="shared" si="33"/>
        <v>5.1261999999999995E-2</v>
      </c>
      <c r="D732" s="51">
        <f t="shared" si="37"/>
        <v>5.6313220338983061E-2</v>
      </c>
      <c r="E732" s="59">
        <f t="shared" si="36"/>
        <v>6.1539402390438244E-2</v>
      </c>
      <c r="F732" s="59"/>
      <c r="G732" s="59"/>
    </row>
    <row r="733" spans="1:7" x14ac:dyDescent="0.25">
      <c r="A733" s="49" t="s">
        <v>624</v>
      </c>
      <c r="B733" s="50">
        <v>5.0160000000000003E-2</v>
      </c>
      <c r="C733" s="51">
        <f t="shared" si="33"/>
        <v>5.0894499999999995E-2</v>
      </c>
      <c r="D733" s="51">
        <f t="shared" si="37"/>
        <v>5.6177627118644068E-2</v>
      </c>
      <c r="E733" s="59">
        <f t="shared" si="36"/>
        <v>6.148294820717131E-2</v>
      </c>
      <c r="F733" s="59"/>
      <c r="G733" s="59"/>
    </row>
    <row r="734" spans="1:7" x14ac:dyDescent="0.25">
      <c r="A734" s="49" t="s">
        <v>625</v>
      </c>
      <c r="B734" s="50">
        <v>4.99E-2</v>
      </c>
      <c r="C734" s="51">
        <f t="shared" si="33"/>
        <v>5.0573500000000007E-2</v>
      </c>
      <c r="D734" s="51">
        <f t="shared" si="37"/>
        <v>5.6057457627118647E-2</v>
      </c>
      <c r="E734" s="59">
        <f t="shared" si="36"/>
        <v>6.1427808764940237E-2</v>
      </c>
      <c r="F734" s="59"/>
      <c r="G734" s="59"/>
    </row>
    <row r="735" spans="1:7" x14ac:dyDescent="0.25">
      <c r="A735" s="49" t="s">
        <v>626</v>
      </c>
      <c r="B735" s="50">
        <v>5.008E-2</v>
      </c>
      <c r="C735" s="51">
        <f t="shared" si="33"/>
        <v>5.0275499999999994E-2</v>
      </c>
      <c r="D735" s="51">
        <f t="shared" si="37"/>
        <v>5.5934745762711874E-2</v>
      </c>
      <c r="E735" s="59">
        <f t="shared" si="36"/>
        <v>6.1371633466135445E-2</v>
      </c>
      <c r="F735" s="59"/>
      <c r="G735" s="59"/>
    </row>
    <row r="736" spans="1:7" x14ac:dyDescent="0.25">
      <c r="A736" s="49" t="s">
        <v>627</v>
      </c>
      <c r="B736" s="50">
        <v>4.9459999999999997E-2</v>
      </c>
      <c r="C736" s="51">
        <f t="shared" si="33"/>
        <v>5.0042500000000004E-2</v>
      </c>
      <c r="D736" s="51">
        <f t="shared" si="37"/>
        <v>5.5804237288135598E-2</v>
      </c>
      <c r="E736" s="59">
        <f t="shared" si="36"/>
        <v>6.1316175298804766E-2</v>
      </c>
      <c r="F736" s="59"/>
      <c r="G736" s="59"/>
    </row>
    <row r="737" spans="1:7" x14ac:dyDescent="0.25">
      <c r="A737" s="49" t="s">
        <v>628</v>
      </c>
      <c r="B737" s="50">
        <v>4.9450000000000001E-2</v>
      </c>
      <c r="C737" s="51">
        <f t="shared" ref="C737:C800" si="38">AVERAGE(B718:B737)</f>
        <v>4.9824E-2</v>
      </c>
      <c r="D737" s="51">
        <f t="shared" si="37"/>
        <v>5.5678135593220338E-2</v>
      </c>
      <c r="E737" s="59">
        <f t="shared" si="36"/>
        <v>6.1260039840637437E-2</v>
      </c>
      <c r="F737" s="59"/>
      <c r="G737" s="59"/>
    </row>
    <row r="738" spans="1:7" x14ac:dyDescent="0.25">
      <c r="A738" s="49" t="s">
        <v>629</v>
      </c>
      <c r="B738" s="50">
        <v>4.9070000000000003E-2</v>
      </c>
      <c r="C738" s="51">
        <f t="shared" si="38"/>
        <v>4.9573499999999993E-2</v>
      </c>
      <c r="D738" s="51">
        <f t="shared" si="37"/>
        <v>5.5527457627118637E-2</v>
      </c>
      <c r="E738" s="59">
        <f t="shared" si="36"/>
        <v>6.120454183266931E-2</v>
      </c>
      <c r="F738" s="59"/>
      <c r="G738" s="59"/>
    </row>
    <row r="739" spans="1:7" x14ac:dyDescent="0.25">
      <c r="A739" s="49" t="s">
        <v>630</v>
      </c>
      <c r="B739" s="50">
        <v>4.895E-2</v>
      </c>
      <c r="C739" s="51">
        <f t="shared" si="38"/>
        <v>4.9350000000000005E-2</v>
      </c>
      <c r="D739" s="51">
        <f t="shared" si="37"/>
        <v>5.5378135593220336E-2</v>
      </c>
      <c r="E739" s="59">
        <f t="shared" si="36"/>
        <v>6.1149920318725078E-2</v>
      </c>
      <c r="F739" s="59"/>
      <c r="G739" s="59"/>
    </row>
    <row r="740" spans="1:7" x14ac:dyDescent="0.25">
      <c r="A740" s="49" t="s">
        <v>631</v>
      </c>
      <c r="B740" s="50">
        <v>4.895E-2</v>
      </c>
      <c r="C740" s="51">
        <f t="shared" si="38"/>
        <v>4.91645E-2</v>
      </c>
      <c r="D740" s="51">
        <f t="shared" si="37"/>
        <v>5.5242203389830512E-2</v>
      </c>
      <c r="E740" s="59">
        <f t="shared" si="36"/>
        <v>6.1094860557768901E-2</v>
      </c>
      <c r="F740" s="59"/>
      <c r="G740" s="59"/>
    </row>
    <row r="741" spans="1:7" x14ac:dyDescent="0.25">
      <c r="A741" s="49" t="s">
        <v>632</v>
      </c>
      <c r="B741" s="50">
        <v>4.895E-2</v>
      </c>
      <c r="C741" s="51">
        <f t="shared" si="38"/>
        <v>4.9065999999999999E-2</v>
      </c>
      <c r="D741" s="51">
        <f t="shared" si="37"/>
        <v>5.5087966101694912E-2</v>
      </c>
      <c r="E741" s="59">
        <f t="shared" si="36"/>
        <v>6.1039721115537821E-2</v>
      </c>
      <c r="F741" s="59"/>
      <c r="G741" s="59"/>
    </row>
    <row r="742" spans="1:7" x14ac:dyDescent="0.25">
      <c r="A742" s="49" t="s">
        <v>633</v>
      </c>
      <c r="B742" s="50">
        <v>4.8840000000000001E-2</v>
      </c>
      <c r="C742" s="51">
        <f t="shared" si="38"/>
        <v>4.9000500000000002E-2</v>
      </c>
      <c r="D742" s="51">
        <f t="shared" si="37"/>
        <v>5.4933389830508474E-2</v>
      </c>
      <c r="E742" s="59">
        <f t="shared" si="36"/>
        <v>6.0984780876493998E-2</v>
      </c>
      <c r="F742" s="59"/>
      <c r="G742" s="59"/>
    </row>
    <row r="743" spans="1:7" x14ac:dyDescent="0.25">
      <c r="A743" s="49" t="s">
        <v>634</v>
      </c>
      <c r="B743" s="50">
        <v>4.6460000000000001E-2</v>
      </c>
      <c r="C743" s="51">
        <f t="shared" si="38"/>
        <v>4.8889499999999995E-2</v>
      </c>
      <c r="D743" s="51">
        <f t="shared" si="37"/>
        <v>5.475762711864407E-2</v>
      </c>
      <c r="E743" s="59">
        <f t="shared" si="36"/>
        <v>6.0927729083665318E-2</v>
      </c>
      <c r="F743" s="59"/>
      <c r="G743" s="59"/>
    </row>
    <row r="744" spans="1:7" x14ac:dyDescent="0.25">
      <c r="A744" s="49" t="s">
        <v>635</v>
      </c>
      <c r="B744" s="50">
        <v>4.6359999999999998E-2</v>
      </c>
      <c r="C744" s="51">
        <f t="shared" si="38"/>
        <v>4.8779499999999996E-2</v>
      </c>
      <c r="D744" s="51">
        <f t="shared" si="37"/>
        <v>5.4583728813559329E-2</v>
      </c>
      <c r="E744" s="59">
        <f t="shared" si="36"/>
        <v>6.0861992031872481E-2</v>
      </c>
      <c r="F744" s="59"/>
      <c r="G744" s="59"/>
    </row>
    <row r="745" spans="1:7" x14ac:dyDescent="0.25">
      <c r="A745" s="49">
        <v>39814</v>
      </c>
      <c r="B745" s="50">
        <v>4.6359999999999998E-2</v>
      </c>
      <c r="C745" s="51">
        <f t="shared" si="38"/>
        <v>4.8671999999999993E-2</v>
      </c>
      <c r="D745" s="51">
        <f t="shared" si="37"/>
        <v>5.441406779661017E-2</v>
      </c>
      <c r="E745" s="59">
        <f t="shared" si="36"/>
        <v>6.0794342629482051E-2</v>
      </c>
      <c r="F745" s="59"/>
      <c r="G745" s="59"/>
    </row>
    <row r="746" spans="1:7" x14ac:dyDescent="0.25">
      <c r="A746" s="49">
        <v>39845</v>
      </c>
      <c r="B746" s="60">
        <v>4.6359999999999998E-2</v>
      </c>
      <c r="C746" s="51">
        <f t="shared" si="38"/>
        <v>4.8583999999999995E-2</v>
      </c>
      <c r="D746" s="51">
        <f t="shared" si="37"/>
        <v>5.4181694915254243E-2</v>
      </c>
      <c r="E746" s="59">
        <f t="shared" si="36"/>
        <v>6.0727808764940223E-2</v>
      </c>
      <c r="F746" s="59"/>
      <c r="G746" s="59"/>
    </row>
    <row r="747" spans="1:7" x14ac:dyDescent="0.25">
      <c r="A747" s="49">
        <v>39934</v>
      </c>
      <c r="B747" s="60">
        <v>4.6949999999999999E-2</v>
      </c>
      <c r="C747" s="51">
        <f t="shared" si="38"/>
        <v>4.8519500000000007E-2</v>
      </c>
      <c r="D747" s="51">
        <f t="shared" si="37"/>
        <v>5.3935762711864399E-2</v>
      </c>
      <c r="E747" s="59">
        <f t="shared" si="36"/>
        <v>6.0661633466135442E-2</v>
      </c>
      <c r="F747" s="59"/>
      <c r="G747" s="59"/>
    </row>
    <row r="748" spans="1:7" x14ac:dyDescent="0.25">
      <c r="A748" s="49">
        <v>39965</v>
      </c>
      <c r="B748" s="60">
        <v>4.7149999999999997E-2</v>
      </c>
      <c r="C748" s="51">
        <f t="shared" si="38"/>
        <v>4.8483499999999999E-2</v>
      </c>
      <c r="D748" s="51">
        <f t="shared" si="37"/>
        <v>5.3708644067796601E-2</v>
      </c>
      <c r="E748" s="59">
        <f t="shared" si="36"/>
        <v>6.0598964143426276E-2</v>
      </c>
      <c r="F748" s="59"/>
      <c r="G748" s="59"/>
    </row>
    <row r="749" spans="1:7" x14ac:dyDescent="0.25">
      <c r="A749" s="49">
        <v>39995</v>
      </c>
      <c r="B749" s="60">
        <v>4.7359999999999999E-2</v>
      </c>
      <c r="C749" s="51">
        <f t="shared" si="38"/>
        <v>4.8464499999999994E-2</v>
      </c>
      <c r="D749" s="51">
        <f t="shared" si="37"/>
        <v>5.3511525423728813E-2</v>
      </c>
      <c r="E749" s="59">
        <f t="shared" si="36"/>
        <v>6.053689243027887E-2</v>
      </c>
      <c r="F749" s="59"/>
      <c r="G749" s="59"/>
    </row>
    <row r="750" spans="1:7" x14ac:dyDescent="0.25">
      <c r="A750" s="49">
        <v>40026</v>
      </c>
      <c r="B750" s="60">
        <v>4.734E-2</v>
      </c>
      <c r="C750" s="51">
        <f t="shared" si="38"/>
        <v>4.8355999999999996E-2</v>
      </c>
      <c r="D750" s="51">
        <f t="shared" si="37"/>
        <v>5.3310677966101692E-2</v>
      </c>
      <c r="E750" s="59">
        <f t="shared" si="36"/>
        <v>6.0477609561752972E-2</v>
      </c>
      <c r="F750" s="59"/>
      <c r="G750" s="59"/>
    </row>
    <row r="751" spans="1:7" x14ac:dyDescent="0.25">
      <c r="A751" s="49">
        <v>40057</v>
      </c>
      <c r="B751" s="60">
        <v>4.7350000000000003E-2</v>
      </c>
      <c r="C751" s="51">
        <f t="shared" si="38"/>
        <v>4.8249999999999994E-2</v>
      </c>
      <c r="D751" s="51">
        <f t="shared" si="37"/>
        <v>5.3107118644067787E-2</v>
      </c>
      <c r="E751" s="59">
        <f t="shared" si="36"/>
        <v>6.0416494023904366E-2</v>
      </c>
      <c r="F751" s="59"/>
      <c r="G751" s="59"/>
    </row>
    <row r="752" spans="1:7" x14ac:dyDescent="0.25">
      <c r="A752" s="49">
        <v>40148</v>
      </c>
      <c r="B752" s="60">
        <v>4.7149999999999997E-2</v>
      </c>
      <c r="C752" s="51">
        <f t="shared" si="38"/>
        <v>4.8132500000000002E-2</v>
      </c>
      <c r="D752" s="51">
        <f t="shared" si="37"/>
        <v>5.2899999999999996E-2</v>
      </c>
      <c r="E752" s="59">
        <f t="shared" si="36"/>
        <v>6.0353904382470097E-2</v>
      </c>
      <c r="F752" s="59"/>
      <c r="G752" s="59"/>
    </row>
    <row r="753" spans="1:7" x14ac:dyDescent="0.25">
      <c r="A753" s="49" t="s">
        <v>636</v>
      </c>
      <c r="B753" s="60">
        <v>4.718E-2</v>
      </c>
      <c r="C753" s="51">
        <f t="shared" si="38"/>
        <v>4.7983499999999998E-2</v>
      </c>
      <c r="D753" s="51">
        <f t="shared" si="37"/>
        <v>5.2693898305084731E-2</v>
      </c>
      <c r="E753" s="59">
        <f t="shared" si="36"/>
        <v>6.0290358565737036E-2</v>
      </c>
      <c r="F753" s="59"/>
      <c r="G753" s="59"/>
    </row>
    <row r="754" spans="1:7" x14ac:dyDescent="0.25">
      <c r="A754" s="49" t="s">
        <v>637</v>
      </c>
      <c r="B754" s="60">
        <v>4.6960000000000002E-2</v>
      </c>
      <c r="C754" s="51">
        <f t="shared" si="38"/>
        <v>4.7836500000000004E-2</v>
      </c>
      <c r="D754" s="51">
        <f t="shared" si="37"/>
        <v>5.2486949152542359E-2</v>
      </c>
      <c r="E754" s="59">
        <f t="shared" si="36"/>
        <v>6.0227091633466123E-2</v>
      </c>
      <c r="F754" s="59"/>
      <c r="G754" s="59"/>
    </row>
    <row r="755" spans="1:7" x14ac:dyDescent="0.25">
      <c r="A755" s="49" t="s">
        <v>638</v>
      </c>
      <c r="B755" s="60">
        <v>4.555E-2</v>
      </c>
      <c r="C755" s="51">
        <f t="shared" si="38"/>
        <v>4.761E-2</v>
      </c>
      <c r="D755" s="51">
        <f t="shared" si="37"/>
        <v>5.225881355932202E-2</v>
      </c>
      <c r="E755" s="59">
        <f t="shared" si="36"/>
        <v>6.0163545816733048E-2</v>
      </c>
      <c r="F755" s="59"/>
      <c r="G755" s="59"/>
    </row>
    <row r="756" spans="1:7" x14ac:dyDescent="0.25">
      <c r="A756" s="49" t="s">
        <v>639</v>
      </c>
      <c r="B756" s="60">
        <v>4.4690000000000001E-2</v>
      </c>
      <c r="C756" s="51">
        <f t="shared" si="38"/>
        <v>4.7371500000000004E-2</v>
      </c>
      <c r="D756" s="51">
        <f t="shared" si="37"/>
        <v>5.2016101694915245E-2</v>
      </c>
      <c r="E756" s="59">
        <f t="shared" si="36"/>
        <v>6.0094302788844596E-2</v>
      </c>
      <c r="F756" s="59"/>
      <c r="G756" s="59"/>
    </row>
    <row r="757" spans="1:7" x14ac:dyDescent="0.25">
      <c r="A757" s="49" t="s">
        <v>640</v>
      </c>
      <c r="B757" s="60">
        <v>4.471E-2</v>
      </c>
      <c r="C757" s="51">
        <f t="shared" si="38"/>
        <v>4.7134500000000003E-2</v>
      </c>
      <c r="D757" s="51">
        <f t="shared" ref="D757:D820" si="39">AVERAGE(B698:B757)</f>
        <v>5.1894333333333327E-2</v>
      </c>
      <c r="E757" s="59">
        <f t="shared" si="36"/>
        <v>6.0023227091633442E-2</v>
      </c>
      <c r="F757" s="59"/>
      <c r="G757" s="59"/>
    </row>
    <row r="758" spans="1:7" x14ac:dyDescent="0.25">
      <c r="A758" s="49" t="s">
        <v>641</v>
      </c>
      <c r="B758" s="60">
        <v>4.369E-2</v>
      </c>
      <c r="C758" s="51">
        <f t="shared" si="38"/>
        <v>4.6865500000000004E-2</v>
      </c>
      <c r="D758" s="51">
        <f t="shared" si="39"/>
        <v>5.1633333333333316E-2</v>
      </c>
      <c r="E758" s="59">
        <f t="shared" si="36"/>
        <v>5.9951872509960126E-2</v>
      </c>
      <c r="F758" s="59"/>
      <c r="G758" s="59"/>
    </row>
    <row r="759" spans="1:7" x14ac:dyDescent="0.25">
      <c r="A759" s="49" t="s">
        <v>642</v>
      </c>
      <c r="B759" s="60">
        <v>4.3380000000000002E-2</v>
      </c>
      <c r="C759" s="51">
        <f t="shared" si="38"/>
        <v>4.6587000000000003E-2</v>
      </c>
      <c r="D759" s="51">
        <f t="shared" si="39"/>
        <v>5.1359333333333326E-2</v>
      </c>
      <c r="E759" s="59">
        <f t="shared" si="36"/>
        <v>5.9874183266932245E-2</v>
      </c>
      <c r="F759" s="59"/>
      <c r="G759" s="59"/>
    </row>
    <row r="760" spans="1:7" x14ac:dyDescent="0.25">
      <c r="A760" s="49" t="s">
        <v>643</v>
      </c>
      <c r="B760" s="60">
        <v>4.3490000000000001E-2</v>
      </c>
      <c r="C760" s="51">
        <f t="shared" si="38"/>
        <v>4.6314000000000008E-2</v>
      </c>
      <c r="D760" s="51">
        <f t="shared" si="39"/>
        <v>5.1078333333333316E-2</v>
      </c>
      <c r="E760" s="59">
        <f t="shared" si="36"/>
        <v>5.9793745019920304E-2</v>
      </c>
      <c r="F760" s="59"/>
      <c r="G760" s="59"/>
    </row>
    <row r="761" spans="1:7" x14ac:dyDescent="0.25">
      <c r="A761" s="49" t="s">
        <v>644</v>
      </c>
      <c r="B761" s="60">
        <v>4.2840000000000003E-2</v>
      </c>
      <c r="C761" s="51">
        <f t="shared" si="38"/>
        <v>4.6008500000000001E-2</v>
      </c>
      <c r="D761" s="51">
        <f t="shared" si="39"/>
        <v>5.0782833333333312E-2</v>
      </c>
      <c r="E761" s="59">
        <f t="shared" si="36"/>
        <v>5.9713745019920293E-2</v>
      </c>
      <c r="F761" s="59"/>
      <c r="G761" s="59"/>
    </row>
    <row r="762" spans="1:7" x14ac:dyDescent="0.25">
      <c r="A762" s="49" t="s">
        <v>645</v>
      </c>
      <c r="B762" s="60">
        <v>4.2639999999999997E-2</v>
      </c>
      <c r="C762" s="51">
        <f t="shared" si="38"/>
        <v>4.5698500000000003E-2</v>
      </c>
      <c r="D762" s="51">
        <f t="shared" si="39"/>
        <v>5.0484499999999981E-2</v>
      </c>
      <c r="E762" s="59">
        <f t="shared" si="36"/>
        <v>5.9630717131474088E-2</v>
      </c>
      <c r="F762" s="59"/>
      <c r="G762" s="59"/>
    </row>
    <row r="763" spans="1:7" x14ac:dyDescent="0.25">
      <c r="A763" s="49" t="s">
        <v>646</v>
      </c>
      <c r="B763" s="60">
        <v>4.2860000000000002E-2</v>
      </c>
      <c r="C763" s="51">
        <f t="shared" si="38"/>
        <v>4.5518500000000003E-2</v>
      </c>
      <c r="D763" s="51">
        <f t="shared" si="39"/>
        <v>5.0178166666666656E-2</v>
      </c>
      <c r="E763" s="59">
        <f t="shared" si="36"/>
        <v>5.9545976095617514E-2</v>
      </c>
      <c r="F763" s="59"/>
      <c r="G763" s="59"/>
    </row>
    <row r="764" spans="1:7" x14ac:dyDescent="0.25">
      <c r="A764" s="49" t="s">
        <v>647</v>
      </c>
      <c r="B764" s="60">
        <v>4.2700000000000002E-2</v>
      </c>
      <c r="C764" s="51">
        <f t="shared" si="38"/>
        <v>4.5335500000000001E-2</v>
      </c>
      <c r="D764" s="51">
        <f t="shared" si="39"/>
        <v>4.9885833333333317E-2</v>
      </c>
      <c r="E764" s="59">
        <f t="shared" si="36"/>
        <v>5.9461872509960136E-2</v>
      </c>
      <c r="F764" s="59"/>
      <c r="G764" s="59"/>
    </row>
    <row r="765" spans="1:7" x14ac:dyDescent="0.25">
      <c r="A765" s="49" t="s">
        <v>648</v>
      </c>
      <c r="B765" s="60">
        <v>4.2259999999999999E-2</v>
      </c>
      <c r="C765" s="51">
        <f t="shared" si="38"/>
        <v>4.5130499999999997E-2</v>
      </c>
      <c r="D765" s="51">
        <f t="shared" si="39"/>
        <v>4.9589333333333312E-2</v>
      </c>
      <c r="E765" s="59">
        <f t="shared" si="36"/>
        <v>5.9376812749003957E-2</v>
      </c>
      <c r="F765" s="59"/>
      <c r="G765" s="59"/>
    </row>
    <row r="766" spans="1:7" x14ac:dyDescent="0.25">
      <c r="A766" s="49" t="s">
        <v>649</v>
      </c>
      <c r="B766" s="60">
        <v>4.335E-2</v>
      </c>
      <c r="C766" s="51">
        <f t="shared" si="38"/>
        <v>4.4979999999999999E-2</v>
      </c>
      <c r="D766" s="51">
        <f t="shared" si="39"/>
        <v>4.9320833333333321E-2</v>
      </c>
      <c r="E766" s="59">
        <f t="shared" si="36"/>
        <v>5.9290199203187226E-2</v>
      </c>
      <c r="F766" s="59"/>
      <c r="G766" s="59"/>
    </row>
    <row r="767" spans="1:7" x14ac:dyDescent="0.25">
      <c r="A767" s="49">
        <v>39846</v>
      </c>
      <c r="B767" s="60">
        <v>4.3659999999999997E-2</v>
      </c>
      <c r="C767" s="51">
        <f t="shared" si="38"/>
        <v>4.4815499999999994E-2</v>
      </c>
      <c r="D767" s="51">
        <f t="shared" si="39"/>
        <v>4.9047666666666642E-2</v>
      </c>
      <c r="E767" s="59">
        <f t="shared" ref="E767:E830" si="40">AVERAGE(B516:B766)</f>
        <v>5.9206852589641409E-2</v>
      </c>
      <c r="F767" s="59"/>
      <c r="G767" s="59"/>
    </row>
    <row r="768" spans="1:7" x14ac:dyDescent="0.25">
      <c r="A768" s="49">
        <v>39874</v>
      </c>
      <c r="B768" s="60">
        <v>4.4420000000000001E-2</v>
      </c>
      <c r="C768" s="51">
        <f t="shared" si="38"/>
        <v>4.4679000000000003E-2</v>
      </c>
      <c r="D768" s="51">
        <f t="shared" si="39"/>
        <v>4.8796999999999986E-2</v>
      </c>
      <c r="E768" s="59">
        <f t="shared" si="40"/>
        <v>5.9125179282868506E-2</v>
      </c>
      <c r="F768" s="59"/>
      <c r="G768" s="59"/>
    </row>
    <row r="769" spans="1:7" x14ac:dyDescent="0.25">
      <c r="A769" s="49">
        <v>39905</v>
      </c>
      <c r="B769" s="60">
        <v>4.5159999999999999E-2</v>
      </c>
      <c r="C769" s="51">
        <f t="shared" si="38"/>
        <v>4.4568999999999998E-2</v>
      </c>
      <c r="D769" s="51">
        <f t="shared" si="39"/>
        <v>4.8565333333333328E-2</v>
      </c>
      <c r="E769" s="59">
        <f t="shared" si="40"/>
        <v>5.9045338645418305E-2</v>
      </c>
      <c r="F769" s="59"/>
      <c r="G769" s="59"/>
    </row>
    <row r="770" spans="1:7" x14ac:dyDescent="0.25">
      <c r="A770" s="49">
        <v>39935</v>
      </c>
      <c r="B770" s="60">
        <v>4.5539999999999997E-2</v>
      </c>
      <c r="C770" s="51">
        <f t="shared" si="38"/>
        <v>4.4479000000000005E-2</v>
      </c>
      <c r="D770" s="51">
        <f t="shared" si="39"/>
        <v>4.8339833333333325E-2</v>
      </c>
      <c r="E770" s="59">
        <f t="shared" si="40"/>
        <v>5.8966892430278861E-2</v>
      </c>
      <c r="F770" s="59"/>
      <c r="G770" s="59"/>
    </row>
    <row r="771" spans="1:7" x14ac:dyDescent="0.25">
      <c r="A771" s="49">
        <v>39966</v>
      </c>
      <c r="B771" s="60">
        <v>4.5539999999999997E-2</v>
      </c>
      <c r="C771" s="51">
        <f t="shared" si="38"/>
        <v>4.4388500000000004E-2</v>
      </c>
      <c r="D771" s="51">
        <f t="shared" si="39"/>
        <v>4.810933333333333E-2</v>
      </c>
      <c r="E771" s="59">
        <f t="shared" si="40"/>
        <v>5.8889999999999977E-2</v>
      </c>
      <c r="F771" s="59"/>
      <c r="G771" s="59"/>
    </row>
    <row r="772" spans="1:7" x14ac:dyDescent="0.25">
      <c r="A772" s="49">
        <v>40058</v>
      </c>
      <c r="B772" s="60">
        <v>4.6210000000000001E-2</v>
      </c>
      <c r="C772" s="51">
        <f t="shared" si="38"/>
        <v>4.4341499999999999E-2</v>
      </c>
      <c r="D772" s="51">
        <f t="shared" si="39"/>
        <v>4.7911999999999996E-2</v>
      </c>
      <c r="E772" s="59">
        <f t="shared" si="40"/>
        <v>5.8814023904382458E-2</v>
      </c>
      <c r="F772" s="59"/>
      <c r="G772" s="59"/>
    </row>
    <row r="773" spans="1:7" x14ac:dyDescent="0.25">
      <c r="A773" s="49">
        <v>40088</v>
      </c>
      <c r="B773" s="60">
        <v>4.6190000000000002E-2</v>
      </c>
      <c r="C773" s="51">
        <f t="shared" si="38"/>
        <v>4.4292000000000005E-2</v>
      </c>
      <c r="D773" s="51">
        <f t="shared" si="39"/>
        <v>4.7723333333333326E-2</v>
      </c>
      <c r="E773" s="59">
        <f t="shared" si="40"/>
        <v>5.8742191235059742E-2</v>
      </c>
      <c r="F773" s="59"/>
      <c r="G773" s="59"/>
    </row>
    <row r="774" spans="1:7" x14ac:dyDescent="0.25">
      <c r="A774" s="49">
        <v>40119</v>
      </c>
      <c r="B774" s="60">
        <v>4.5609999999999998E-2</v>
      </c>
      <c r="C774" s="51">
        <f t="shared" si="38"/>
        <v>4.4224500000000007E-2</v>
      </c>
      <c r="D774" s="51">
        <f t="shared" si="39"/>
        <v>4.7544833333333335E-2</v>
      </c>
      <c r="E774" s="59">
        <f t="shared" si="40"/>
        <v>5.8667888446215122E-2</v>
      </c>
      <c r="F774" s="59"/>
      <c r="G774" s="59"/>
    </row>
    <row r="775" spans="1:7" x14ac:dyDescent="0.25">
      <c r="A775" s="49">
        <v>40149</v>
      </c>
      <c r="B775" s="60">
        <v>4.5449999999999997E-2</v>
      </c>
      <c r="C775" s="51">
        <f t="shared" si="38"/>
        <v>4.4219500000000009E-2</v>
      </c>
      <c r="D775" s="51">
        <f t="shared" si="39"/>
        <v>4.7368333333333332E-2</v>
      </c>
      <c r="E775" s="59">
        <f t="shared" si="40"/>
        <v>5.8590478087649382E-2</v>
      </c>
      <c r="F775" s="59"/>
      <c r="G775" s="59"/>
    </row>
    <row r="776" spans="1:7" x14ac:dyDescent="0.25">
      <c r="A776" s="49" t="s">
        <v>650</v>
      </c>
      <c r="B776" s="60">
        <v>4.5679999999999998E-2</v>
      </c>
      <c r="C776" s="51">
        <f t="shared" si="38"/>
        <v>4.4269000000000003E-2</v>
      </c>
      <c r="D776" s="51">
        <f t="shared" si="39"/>
        <v>4.7227666666666661E-2</v>
      </c>
      <c r="E776" s="59">
        <f t="shared" si="40"/>
        <v>5.851235059760955E-2</v>
      </c>
      <c r="F776" s="59"/>
      <c r="G776" s="59"/>
    </row>
    <row r="777" spans="1:7" x14ac:dyDescent="0.25">
      <c r="A777" s="49" t="s">
        <v>651</v>
      </c>
      <c r="B777" s="60">
        <v>4.6449999999999998E-2</v>
      </c>
      <c r="C777" s="51">
        <f t="shared" si="38"/>
        <v>4.4356E-2</v>
      </c>
      <c r="D777" s="51">
        <f t="shared" si="39"/>
        <v>4.7104833333333346E-2</v>
      </c>
      <c r="E777" s="59">
        <f t="shared" si="40"/>
        <v>5.8436733067729077E-2</v>
      </c>
      <c r="F777" s="59"/>
      <c r="G777" s="59"/>
    </row>
    <row r="778" spans="1:7" x14ac:dyDescent="0.25">
      <c r="A778" s="49" t="s">
        <v>652</v>
      </c>
      <c r="B778" s="60">
        <v>4.6379999999999998E-2</v>
      </c>
      <c r="C778" s="51">
        <f t="shared" si="38"/>
        <v>4.4490500000000002E-2</v>
      </c>
      <c r="D778" s="51">
        <f t="shared" si="39"/>
        <v>4.6976500000000011E-2</v>
      </c>
      <c r="E778" s="59">
        <f t="shared" si="40"/>
        <v>5.8367450199203183E-2</v>
      </c>
      <c r="F778" s="59"/>
      <c r="G778" s="59"/>
    </row>
    <row r="779" spans="1:7" x14ac:dyDescent="0.25">
      <c r="A779" s="49" t="s">
        <v>653</v>
      </c>
      <c r="B779" s="60">
        <v>4.5659999999999999E-2</v>
      </c>
      <c r="C779" s="51">
        <f t="shared" si="38"/>
        <v>4.4604500000000005E-2</v>
      </c>
      <c r="D779" s="51">
        <f t="shared" si="39"/>
        <v>4.6847166666666676E-2</v>
      </c>
      <c r="E779" s="59">
        <f t="shared" si="40"/>
        <v>5.8299641434262937E-2</v>
      </c>
      <c r="F779" s="59"/>
      <c r="G779" s="59"/>
    </row>
    <row r="780" spans="1:7" x14ac:dyDescent="0.25">
      <c r="A780" s="49" t="s">
        <v>654</v>
      </c>
      <c r="B780" s="60">
        <v>4.5850000000000002E-2</v>
      </c>
      <c r="C780" s="51">
        <f t="shared" si="38"/>
        <v>4.4722499999999998E-2</v>
      </c>
      <c r="D780" s="51">
        <f t="shared" si="39"/>
        <v>4.6733666666666673E-2</v>
      </c>
      <c r="E780" s="59">
        <f t="shared" si="40"/>
        <v>5.822844621513943E-2</v>
      </c>
      <c r="F780" s="59"/>
      <c r="G780" s="59"/>
    </row>
    <row r="781" spans="1:7" x14ac:dyDescent="0.25">
      <c r="A781" s="49" t="s">
        <v>655</v>
      </c>
      <c r="B781" s="60">
        <v>4.582E-2</v>
      </c>
      <c r="C781" s="51">
        <f t="shared" si="38"/>
        <v>4.4871499999999995E-2</v>
      </c>
      <c r="D781" s="51">
        <f t="shared" si="39"/>
        <v>4.6648666666666679E-2</v>
      </c>
      <c r="E781" s="59">
        <f t="shared" si="40"/>
        <v>5.8158605577689232E-2</v>
      </c>
      <c r="F781" s="59"/>
      <c r="G781" s="59"/>
    </row>
    <row r="782" spans="1:7" x14ac:dyDescent="0.25">
      <c r="A782" s="49" t="s">
        <v>656</v>
      </c>
      <c r="B782" s="60">
        <v>4.5330000000000002E-2</v>
      </c>
      <c r="C782" s="51">
        <f t="shared" si="38"/>
        <v>4.5005999999999997E-2</v>
      </c>
      <c r="D782" s="51">
        <f t="shared" si="39"/>
        <v>4.6568333333333337E-2</v>
      </c>
      <c r="E782" s="59">
        <f t="shared" si="40"/>
        <v>5.8088326693227076E-2</v>
      </c>
      <c r="F782" s="59"/>
      <c r="G782" s="59"/>
    </row>
    <row r="783" spans="1:7" x14ac:dyDescent="0.25">
      <c r="A783" s="49" t="s">
        <v>657</v>
      </c>
      <c r="B783" s="60">
        <v>4.487E-2</v>
      </c>
      <c r="C783" s="51">
        <f t="shared" si="38"/>
        <v>4.5106499999999987E-2</v>
      </c>
      <c r="D783" s="51">
        <f t="shared" si="39"/>
        <v>4.6504833333333336E-2</v>
      </c>
      <c r="E783" s="59">
        <f t="shared" si="40"/>
        <v>5.8017051792828678E-2</v>
      </c>
      <c r="F783" s="59"/>
      <c r="G783" s="59"/>
    </row>
    <row r="784" spans="1:7" x14ac:dyDescent="0.25">
      <c r="A784" s="49" t="s">
        <v>658</v>
      </c>
      <c r="B784" s="60">
        <v>4.5100000000000001E-2</v>
      </c>
      <c r="C784" s="51">
        <f t="shared" si="38"/>
        <v>4.5226499999999989E-2</v>
      </c>
      <c r="D784" s="51">
        <f t="shared" si="39"/>
        <v>4.6447166666666664E-2</v>
      </c>
      <c r="E784" s="59">
        <f t="shared" si="40"/>
        <v>5.7944382470119501E-2</v>
      </c>
      <c r="F784" s="59"/>
      <c r="G784" s="59"/>
    </row>
    <row r="785" spans="1:7" x14ac:dyDescent="0.25">
      <c r="A785" s="49" t="s">
        <v>659</v>
      </c>
      <c r="B785" s="60">
        <v>4.5039999999999997E-2</v>
      </c>
      <c r="C785" s="51">
        <f t="shared" si="38"/>
        <v>4.5365499999999989E-2</v>
      </c>
      <c r="D785" s="51">
        <f t="shared" si="39"/>
        <v>4.6389333333333331E-2</v>
      </c>
      <c r="E785" s="59">
        <f t="shared" si="40"/>
        <v>5.7871593625497993E-2</v>
      </c>
      <c r="F785" s="59"/>
      <c r="G785" s="59"/>
    </row>
    <row r="786" spans="1:7" x14ac:dyDescent="0.25">
      <c r="A786" s="49" t="s">
        <v>660</v>
      </c>
      <c r="B786" s="60">
        <v>4.4999999999999998E-2</v>
      </c>
      <c r="C786" s="51">
        <f t="shared" si="38"/>
        <v>4.5447999999999995E-2</v>
      </c>
      <c r="D786" s="51">
        <f t="shared" si="39"/>
        <v>4.6337333333333335E-2</v>
      </c>
      <c r="E786" s="59">
        <f t="shared" si="40"/>
        <v>5.7796972111553761E-2</v>
      </c>
      <c r="F786" s="59"/>
      <c r="G786" s="59"/>
    </row>
    <row r="787" spans="1:7" x14ac:dyDescent="0.25">
      <c r="A787" s="49">
        <v>39847</v>
      </c>
      <c r="B787" s="60">
        <v>4.4850000000000001E-2</v>
      </c>
      <c r="C787" s="51">
        <f t="shared" si="38"/>
        <v>4.5507499999999992E-2</v>
      </c>
      <c r="D787" s="51">
        <f t="shared" si="39"/>
        <v>4.6280833333333334E-2</v>
      </c>
      <c r="E787" s="59">
        <f t="shared" si="40"/>
        <v>5.7722669322709148E-2</v>
      </c>
      <c r="F787" s="59"/>
      <c r="G787" s="59"/>
    </row>
    <row r="788" spans="1:7" x14ac:dyDescent="0.25">
      <c r="A788" s="49">
        <v>39875</v>
      </c>
      <c r="B788" s="60">
        <v>4.4319999999999998E-2</v>
      </c>
      <c r="C788" s="51">
        <f t="shared" si="38"/>
        <v>4.5502499999999994E-2</v>
      </c>
      <c r="D788" s="51">
        <f t="shared" si="39"/>
        <v>4.6221666666666668E-2</v>
      </c>
      <c r="E788" s="59">
        <f t="shared" si="40"/>
        <v>5.7647689243027878E-2</v>
      </c>
      <c r="F788" s="59"/>
      <c r="G788" s="59"/>
    </row>
    <row r="789" spans="1:7" x14ac:dyDescent="0.25">
      <c r="A789" s="49">
        <v>39906</v>
      </c>
      <c r="B789" s="60">
        <v>4.5069999999999999E-2</v>
      </c>
      <c r="C789" s="51">
        <f t="shared" si="38"/>
        <v>4.5497999999999997E-2</v>
      </c>
      <c r="D789" s="51">
        <f t="shared" si="39"/>
        <v>4.6177166666666665E-2</v>
      </c>
      <c r="E789" s="59">
        <f t="shared" si="40"/>
        <v>5.757410358565735E-2</v>
      </c>
      <c r="F789" s="59"/>
      <c r="G789" s="59"/>
    </row>
    <row r="790" spans="1:7" x14ac:dyDescent="0.25">
      <c r="A790" s="49">
        <v>39936</v>
      </c>
      <c r="B790" s="60">
        <v>4.58E-2</v>
      </c>
      <c r="C790" s="51">
        <f t="shared" si="38"/>
        <v>4.5510999999999996E-2</v>
      </c>
      <c r="D790" s="51">
        <f t="shared" si="39"/>
        <v>4.6115333333333321E-2</v>
      </c>
      <c r="E790" s="59">
        <f t="shared" si="40"/>
        <v>5.7498525896414333E-2</v>
      </c>
      <c r="F790" s="59"/>
      <c r="G790" s="59"/>
    </row>
    <row r="791" spans="1:7" x14ac:dyDescent="0.25">
      <c r="A791" s="49">
        <v>39967</v>
      </c>
      <c r="B791" s="60">
        <v>4.5249999999999999E-2</v>
      </c>
      <c r="C791" s="51">
        <f t="shared" si="38"/>
        <v>4.5496500000000002E-2</v>
      </c>
      <c r="D791" s="51">
        <f t="shared" si="39"/>
        <v>4.6044999999999989E-2</v>
      </c>
      <c r="E791" s="59">
        <f t="shared" si="40"/>
        <v>5.7422549800796807E-2</v>
      </c>
      <c r="F791" s="59"/>
      <c r="G791" s="59"/>
    </row>
    <row r="792" spans="1:7" x14ac:dyDescent="0.25">
      <c r="A792" s="49">
        <v>40059</v>
      </c>
      <c r="B792" s="60">
        <v>4.4549999999999999E-2</v>
      </c>
      <c r="C792" s="51">
        <f t="shared" si="38"/>
        <v>4.5413499999999996E-2</v>
      </c>
      <c r="D792" s="51">
        <f t="shared" si="39"/>
        <v>4.5962499999999989E-2</v>
      </c>
      <c r="E792" s="59">
        <f t="shared" si="40"/>
        <v>5.7346215139442228E-2</v>
      </c>
      <c r="F792" s="59"/>
      <c r="G792" s="59"/>
    </row>
    <row r="793" spans="1:7" x14ac:dyDescent="0.25">
      <c r="A793" s="49">
        <v>40089</v>
      </c>
      <c r="B793" s="60">
        <v>4.5159999999999999E-2</v>
      </c>
      <c r="C793" s="51">
        <f t="shared" si="38"/>
        <v>4.5362E-2</v>
      </c>
      <c r="D793" s="51">
        <f t="shared" si="39"/>
        <v>4.5879166666666651E-2</v>
      </c>
      <c r="E793" s="59">
        <f t="shared" si="40"/>
        <v>5.7267091633466119E-2</v>
      </c>
      <c r="F793" s="59"/>
      <c r="G793" s="59"/>
    </row>
    <row r="794" spans="1:7" x14ac:dyDescent="0.25">
      <c r="A794" s="49">
        <v>40120</v>
      </c>
      <c r="B794" s="60">
        <v>4.6429999999999999E-2</v>
      </c>
      <c r="C794" s="51">
        <f t="shared" si="38"/>
        <v>4.5402999999999999E-2</v>
      </c>
      <c r="D794" s="51">
        <f t="shared" si="39"/>
        <v>4.5821333333333318E-2</v>
      </c>
      <c r="E794" s="59">
        <f t="shared" si="40"/>
        <v>5.7190398406374486E-2</v>
      </c>
      <c r="F794" s="59"/>
      <c r="G794" s="59"/>
    </row>
    <row r="795" spans="1:7" x14ac:dyDescent="0.25">
      <c r="A795" s="49">
        <v>40150</v>
      </c>
      <c r="B795" s="60">
        <v>4.7629999999999999E-2</v>
      </c>
      <c r="C795" s="51">
        <f t="shared" si="38"/>
        <v>4.5511999999999997E-2</v>
      </c>
      <c r="D795" s="51">
        <f t="shared" si="39"/>
        <v>4.5780499999999988E-2</v>
      </c>
      <c r="E795" s="59">
        <f t="shared" si="40"/>
        <v>5.7116653386454171E-2</v>
      </c>
      <c r="F795" s="59"/>
      <c r="G795" s="59"/>
    </row>
    <row r="796" spans="1:7" x14ac:dyDescent="0.25">
      <c r="A796" s="49" t="s">
        <v>661</v>
      </c>
      <c r="B796" s="60">
        <v>4.7750000000000001E-2</v>
      </c>
      <c r="C796" s="51">
        <f t="shared" si="38"/>
        <v>4.5615499999999989E-2</v>
      </c>
      <c r="D796" s="51">
        <f t="shared" si="39"/>
        <v>4.5751999999999994E-2</v>
      </c>
      <c r="E796" s="59">
        <f t="shared" si="40"/>
        <v>5.7048685258964137E-2</v>
      </c>
      <c r="F796" s="59"/>
      <c r="G796" s="59"/>
    </row>
    <row r="797" spans="1:7" x14ac:dyDescent="0.25">
      <c r="A797" s="49" t="s">
        <v>662</v>
      </c>
      <c r="B797" s="60">
        <v>4.8070000000000002E-2</v>
      </c>
      <c r="C797" s="51">
        <f t="shared" si="38"/>
        <v>4.5696499999999994E-2</v>
      </c>
      <c r="D797" s="51">
        <f t="shared" si="39"/>
        <v>4.5728999999999992E-2</v>
      </c>
      <c r="E797" s="59">
        <f t="shared" si="40"/>
        <v>5.6984063745019908E-2</v>
      </c>
      <c r="F797" s="59"/>
      <c r="G797" s="59"/>
    </row>
    <row r="798" spans="1:7" x14ac:dyDescent="0.25">
      <c r="A798" s="49" t="s">
        <v>663</v>
      </c>
      <c r="B798" s="60">
        <v>4.8370000000000003E-2</v>
      </c>
      <c r="C798" s="51">
        <f t="shared" si="38"/>
        <v>4.5795999999999989E-2</v>
      </c>
      <c r="D798" s="51">
        <f t="shared" si="39"/>
        <v>4.5717333333333318E-2</v>
      </c>
      <c r="E798" s="59">
        <f t="shared" si="40"/>
        <v>5.6919960159362543E-2</v>
      </c>
      <c r="F798" s="59"/>
      <c r="G798" s="59"/>
    </row>
    <row r="799" spans="1:7" x14ac:dyDescent="0.25">
      <c r="A799" s="49" t="s">
        <v>664</v>
      </c>
      <c r="B799" s="60">
        <v>4.8419999999999998E-2</v>
      </c>
      <c r="C799" s="51">
        <f t="shared" si="38"/>
        <v>4.5933999999999989E-2</v>
      </c>
      <c r="D799" s="51">
        <f t="shared" si="39"/>
        <v>4.5708499999999999E-2</v>
      </c>
      <c r="E799" s="59">
        <f t="shared" si="40"/>
        <v>5.6856015936254972E-2</v>
      </c>
      <c r="F799" s="59"/>
      <c r="G799" s="59"/>
    </row>
    <row r="800" spans="1:7" x14ac:dyDescent="0.25">
      <c r="A800" s="49" t="s">
        <v>665</v>
      </c>
      <c r="B800" s="60">
        <v>4.6820000000000001E-2</v>
      </c>
      <c r="C800" s="51">
        <f t="shared" si="38"/>
        <v>4.5982499999999996E-2</v>
      </c>
      <c r="D800" s="51">
        <f t="shared" si="39"/>
        <v>4.5672999999999984E-2</v>
      </c>
      <c r="E800" s="59">
        <f t="shared" si="40"/>
        <v>5.6791713147410348E-2</v>
      </c>
      <c r="F800" s="59"/>
      <c r="G800" s="59"/>
    </row>
    <row r="801" spans="1:7" x14ac:dyDescent="0.25">
      <c r="A801" s="49" t="s">
        <v>666</v>
      </c>
      <c r="B801" s="60">
        <v>4.7359999999999999E-2</v>
      </c>
      <c r="C801" s="51">
        <f t="shared" ref="C801:C864" si="41">AVERAGE(B782:B801)</f>
        <v>4.6059499999999989E-2</v>
      </c>
      <c r="D801" s="51">
        <f t="shared" si="39"/>
        <v>4.5646499999999986E-2</v>
      </c>
      <c r="E801" s="59">
        <f t="shared" si="40"/>
        <v>5.6718207171314726E-2</v>
      </c>
      <c r="F801" s="59"/>
      <c r="G801" s="59"/>
    </row>
    <row r="802" spans="1:7" x14ac:dyDescent="0.25">
      <c r="A802" s="49" t="s">
        <v>667</v>
      </c>
      <c r="B802" s="60">
        <v>4.811E-2</v>
      </c>
      <c r="C802" s="51">
        <f t="shared" si="41"/>
        <v>4.619849999999999E-2</v>
      </c>
      <c r="D802" s="51">
        <f t="shared" si="39"/>
        <v>4.5634333333333318E-2</v>
      </c>
      <c r="E802" s="59">
        <f t="shared" si="40"/>
        <v>5.6647171314741028E-2</v>
      </c>
      <c r="F802" s="59"/>
      <c r="G802" s="59"/>
    </row>
    <row r="803" spans="1:7" x14ac:dyDescent="0.25">
      <c r="A803" s="49" t="s">
        <v>668</v>
      </c>
      <c r="B803" s="60">
        <v>4.8809999999999999E-2</v>
      </c>
      <c r="C803" s="51">
        <f t="shared" si="41"/>
        <v>4.6395499999999992E-2</v>
      </c>
      <c r="D803" s="51">
        <f t="shared" si="39"/>
        <v>4.5673499999999985E-2</v>
      </c>
      <c r="E803" s="59">
        <f t="shared" si="40"/>
        <v>5.6580159362549787E-2</v>
      </c>
      <c r="F803" s="59"/>
      <c r="G803" s="59"/>
    </row>
    <row r="804" spans="1:7" x14ac:dyDescent="0.25">
      <c r="A804" s="49" t="s">
        <v>669</v>
      </c>
      <c r="B804" s="60">
        <v>5.067E-2</v>
      </c>
      <c r="C804" s="51">
        <f t="shared" si="41"/>
        <v>4.6673999999999993E-2</v>
      </c>
      <c r="D804" s="51">
        <f t="shared" si="39"/>
        <v>4.5745333333333318E-2</v>
      </c>
      <c r="E804" s="59">
        <f t="shared" si="40"/>
        <v>5.651609561752987E-2</v>
      </c>
      <c r="F804" s="59"/>
      <c r="G804" s="59"/>
    </row>
    <row r="805" spans="1:7" x14ac:dyDescent="0.25">
      <c r="A805" s="49" t="s">
        <v>670</v>
      </c>
      <c r="B805" s="60">
        <v>5.2060000000000002E-2</v>
      </c>
      <c r="C805" s="51">
        <f t="shared" si="41"/>
        <v>4.7024999999999997E-2</v>
      </c>
      <c r="D805" s="51">
        <f t="shared" si="39"/>
        <v>4.5840333333333323E-2</v>
      </c>
      <c r="E805" s="59">
        <f t="shared" si="40"/>
        <v>5.645912350597608E-2</v>
      </c>
      <c r="F805" s="59"/>
      <c r="G805" s="59"/>
    </row>
    <row r="806" spans="1:7" x14ac:dyDescent="0.25">
      <c r="A806" s="49" t="s">
        <v>671</v>
      </c>
      <c r="B806" s="60">
        <v>5.2409999999999998E-2</v>
      </c>
      <c r="C806" s="51">
        <f t="shared" si="41"/>
        <v>4.7395499999999993E-2</v>
      </c>
      <c r="D806" s="51">
        <f t="shared" si="39"/>
        <v>4.5941166666666665E-2</v>
      </c>
      <c r="E806" s="59">
        <f t="shared" si="40"/>
        <v>5.6407729083665328E-2</v>
      </c>
      <c r="F806" s="59"/>
      <c r="G806" s="59"/>
    </row>
    <row r="807" spans="1:7" x14ac:dyDescent="0.25">
      <c r="A807" s="49" t="s">
        <v>672</v>
      </c>
      <c r="B807" s="60">
        <v>5.382E-2</v>
      </c>
      <c r="C807" s="51">
        <f t="shared" si="41"/>
        <v>4.7843999999999991E-2</v>
      </c>
      <c r="D807" s="51">
        <f t="shared" si="39"/>
        <v>4.6055666666666654E-2</v>
      </c>
      <c r="E807" s="59">
        <f t="shared" si="40"/>
        <v>5.6357529880478076E-2</v>
      </c>
      <c r="F807" s="59"/>
      <c r="G807" s="59"/>
    </row>
    <row r="808" spans="1:7" x14ac:dyDescent="0.25">
      <c r="A808" s="49" t="s">
        <v>673</v>
      </c>
      <c r="B808" s="60">
        <v>5.262E-2</v>
      </c>
      <c r="C808" s="51">
        <f t="shared" si="41"/>
        <v>4.8258999999999996E-2</v>
      </c>
      <c r="D808" s="51">
        <f t="shared" si="39"/>
        <v>4.6146833333333331E-2</v>
      </c>
      <c r="E808" s="59">
        <f t="shared" si="40"/>
        <v>5.6313665338645402E-2</v>
      </c>
      <c r="F808" s="59"/>
      <c r="G808" s="59"/>
    </row>
    <row r="809" spans="1:7" x14ac:dyDescent="0.25">
      <c r="A809" s="49">
        <v>39817</v>
      </c>
      <c r="B809" s="60">
        <v>5.1159999999999997E-2</v>
      </c>
      <c r="C809" s="51">
        <f t="shared" si="41"/>
        <v>4.8563499999999996E-2</v>
      </c>
      <c r="D809" s="51">
        <f t="shared" si="39"/>
        <v>4.6210166666666663E-2</v>
      </c>
      <c r="E809" s="59">
        <f t="shared" si="40"/>
        <v>5.626633466135457E-2</v>
      </c>
      <c r="F809" s="59"/>
      <c r="G809" s="59"/>
    </row>
    <row r="810" spans="1:7" x14ac:dyDescent="0.25">
      <c r="A810" s="49">
        <v>39848</v>
      </c>
      <c r="B810" s="60">
        <v>5.0709999999999998E-2</v>
      </c>
      <c r="C810" s="51">
        <f t="shared" si="41"/>
        <v>4.8808999999999998E-2</v>
      </c>
      <c r="D810" s="51">
        <f t="shared" si="39"/>
        <v>4.6266333333333333E-2</v>
      </c>
      <c r="E810" s="59">
        <f t="shared" si="40"/>
        <v>5.6214262948207146E-2</v>
      </c>
      <c r="F810" s="59"/>
      <c r="G810" s="59"/>
    </row>
    <row r="811" spans="1:7" x14ac:dyDescent="0.25">
      <c r="A811" s="49">
        <v>39876</v>
      </c>
      <c r="B811" s="60">
        <v>5.246E-2</v>
      </c>
      <c r="C811" s="51">
        <f t="shared" si="41"/>
        <v>4.9169499999999998E-2</v>
      </c>
      <c r="D811" s="51">
        <f t="shared" si="39"/>
        <v>4.6351499999999997E-2</v>
      </c>
      <c r="E811" s="59">
        <f t="shared" si="40"/>
        <v>5.6159840637450185E-2</v>
      </c>
      <c r="F811" s="59"/>
      <c r="G811" s="59"/>
    </row>
    <row r="812" spans="1:7" x14ac:dyDescent="0.25">
      <c r="A812" s="49">
        <v>39968</v>
      </c>
      <c r="B812" s="60">
        <v>5.2519999999999997E-2</v>
      </c>
      <c r="C812" s="51">
        <f t="shared" si="41"/>
        <v>4.9567999999999994E-2</v>
      </c>
      <c r="D812" s="51">
        <f t="shared" si="39"/>
        <v>4.6440999999999996E-2</v>
      </c>
      <c r="E812" s="59">
        <f t="shared" si="40"/>
        <v>5.611223107569719E-2</v>
      </c>
      <c r="F812" s="59"/>
      <c r="G812" s="59"/>
    </row>
    <row r="813" spans="1:7" x14ac:dyDescent="0.25">
      <c r="A813" s="49">
        <v>39998</v>
      </c>
      <c r="B813" s="60">
        <v>5.237E-2</v>
      </c>
      <c r="C813" s="51">
        <f t="shared" si="41"/>
        <v>4.9928500000000001E-2</v>
      </c>
      <c r="D813" s="51">
        <f t="shared" si="39"/>
        <v>4.6527499999999992E-2</v>
      </c>
      <c r="E813" s="59">
        <f t="shared" si="40"/>
        <v>5.6064701195219099E-2</v>
      </c>
      <c r="F813" s="59"/>
      <c r="G813" s="59"/>
    </row>
    <row r="814" spans="1:7" x14ac:dyDescent="0.25">
      <c r="A814" s="49">
        <v>40029</v>
      </c>
      <c r="B814" s="60">
        <v>5.3670000000000002E-2</v>
      </c>
      <c r="C814" s="51">
        <f t="shared" si="41"/>
        <v>5.0290500000000002E-2</v>
      </c>
      <c r="D814" s="51">
        <f t="shared" si="39"/>
        <v>4.6639333333333331E-2</v>
      </c>
      <c r="E814" s="59">
        <f t="shared" si="40"/>
        <v>5.6015099601593607E-2</v>
      </c>
      <c r="F814" s="59"/>
      <c r="G814" s="59"/>
    </row>
    <row r="815" spans="1:7" x14ac:dyDescent="0.25">
      <c r="A815" s="49">
        <v>40060</v>
      </c>
      <c r="B815" s="60">
        <v>5.4149999999999997E-2</v>
      </c>
      <c r="C815" s="51">
        <f t="shared" si="41"/>
        <v>5.0616499999999995E-2</v>
      </c>
      <c r="D815" s="51">
        <f t="shared" si="39"/>
        <v>4.678266666666666E-2</v>
      </c>
      <c r="E815" s="59">
        <f t="shared" si="40"/>
        <v>5.5970318725099583E-2</v>
      </c>
      <c r="F815" s="59"/>
      <c r="G815" s="59"/>
    </row>
    <row r="816" spans="1:7" x14ac:dyDescent="0.25">
      <c r="A816" s="49">
        <v>40090</v>
      </c>
      <c r="B816" s="60">
        <v>5.4149999999999997E-2</v>
      </c>
      <c r="C816" s="51">
        <f t="shared" si="41"/>
        <v>5.0936499999999996E-2</v>
      </c>
      <c r="D816" s="51">
        <f t="shared" si="39"/>
        <v>4.6940333333333327E-2</v>
      </c>
      <c r="E816" s="59">
        <f t="shared" si="40"/>
        <v>5.592725099601592E-2</v>
      </c>
      <c r="F816" s="59"/>
      <c r="G816" s="59"/>
    </row>
    <row r="817" spans="1:7" x14ac:dyDescent="0.25">
      <c r="A817" s="49" t="s">
        <v>674</v>
      </c>
      <c r="B817" s="60">
        <v>5.4149999999999997E-2</v>
      </c>
      <c r="C817" s="51">
        <f t="shared" si="41"/>
        <v>5.1240500000000001E-2</v>
      </c>
      <c r="D817" s="51">
        <f t="shared" si="39"/>
        <v>4.7097666666666663E-2</v>
      </c>
      <c r="E817" s="59">
        <f t="shared" si="40"/>
        <v>5.5883745019920293E-2</v>
      </c>
      <c r="F817" s="59"/>
      <c r="G817" s="59"/>
    </row>
    <row r="818" spans="1:7" x14ac:dyDescent="0.25">
      <c r="A818" s="49" t="s">
        <v>675</v>
      </c>
      <c r="B818" s="60">
        <v>5.3510000000000002E-2</v>
      </c>
      <c r="C818" s="51">
        <f t="shared" si="41"/>
        <v>5.1497500000000009E-2</v>
      </c>
      <c r="D818" s="51">
        <f t="shared" si="39"/>
        <v>4.7261333333333336E-2</v>
      </c>
      <c r="E818" s="59">
        <f t="shared" si="40"/>
        <v>5.584023904382468E-2</v>
      </c>
      <c r="F818" s="59"/>
      <c r="G818" s="59"/>
    </row>
    <row r="819" spans="1:7" x14ac:dyDescent="0.25">
      <c r="A819" s="49" t="s">
        <v>676</v>
      </c>
      <c r="B819" s="60">
        <v>5.2949999999999997E-2</v>
      </c>
      <c r="C819" s="51">
        <f t="shared" si="41"/>
        <v>5.1724000000000006E-2</v>
      </c>
      <c r="D819" s="51">
        <f t="shared" si="39"/>
        <v>4.7420833333333336E-2</v>
      </c>
      <c r="E819" s="59">
        <f t="shared" si="40"/>
        <v>5.5794183266932237E-2</v>
      </c>
      <c r="F819" s="59"/>
      <c r="G819" s="59"/>
    </row>
    <row r="820" spans="1:7" x14ac:dyDescent="0.25">
      <c r="A820" s="49" t="s">
        <v>677</v>
      </c>
      <c r="B820" s="60">
        <v>5.2580000000000002E-2</v>
      </c>
      <c r="C820" s="51">
        <f t="shared" si="41"/>
        <v>5.2012000000000003E-2</v>
      </c>
      <c r="D820" s="51">
        <f t="shared" si="39"/>
        <v>4.7572333333333328E-2</v>
      </c>
      <c r="E820" s="59">
        <f t="shared" si="40"/>
        <v>5.5743545816733027E-2</v>
      </c>
      <c r="F820" s="59"/>
      <c r="G820" s="59"/>
    </row>
    <row r="821" spans="1:7" x14ac:dyDescent="0.25">
      <c r="A821" s="49" t="s">
        <v>678</v>
      </c>
      <c r="B821" s="60">
        <v>5.2490000000000002E-2</v>
      </c>
      <c r="C821" s="51">
        <f t="shared" si="41"/>
        <v>5.2268500000000009E-2</v>
      </c>
      <c r="D821" s="51">
        <f t="shared" ref="D821:D884" si="42">AVERAGE(B762:B821)</f>
        <v>4.7733166666666667E-2</v>
      </c>
      <c r="E821" s="59">
        <f t="shared" si="40"/>
        <v>5.5692111553784819E-2</v>
      </c>
      <c r="F821" s="59"/>
      <c r="G821" s="59"/>
    </row>
    <row r="822" spans="1:7" x14ac:dyDescent="0.25">
      <c r="A822" s="49" t="s">
        <v>679</v>
      </c>
      <c r="B822" s="60">
        <v>5.2760000000000001E-2</v>
      </c>
      <c r="C822" s="51">
        <f t="shared" si="41"/>
        <v>5.2500999999999999E-2</v>
      </c>
      <c r="D822" s="51">
        <f t="shared" si="42"/>
        <v>4.7901833333333331E-2</v>
      </c>
      <c r="E822" s="59">
        <f t="shared" si="40"/>
        <v>5.5644820717131435E-2</v>
      </c>
      <c r="F822" s="59"/>
      <c r="G822" s="59"/>
    </row>
    <row r="823" spans="1:7" x14ac:dyDescent="0.25">
      <c r="A823" s="49" t="s">
        <v>680</v>
      </c>
      <c r="B823" s="60">
        <v>5.135E-2</v>
      </c>
      <c r="C823" s="51">
        <f t="shared" si="41"/>
        <v>5.2628000000000008E-2</v>
      </c>
      <c r="D823" s="51">
        <f t="shared" si="42"/>
        <v>4.8043333333333327E-2</v>
      </c>
      <c r="E823" s="59">
        <f t="shared" si="40"/>
        <v>5.5598685258964109E-2</v>
      </c>
      <c r="F823" s="59"/>
      <c r="G823" s="59"/>
    </row>
    <row r="824" spans="1:7" x14ac:dyDescent="0.25">
      <c r="A824" s="49" t="s">
        <v>681</v>
      </c>
      <c r="B824" s="60">
        <v>5.117E-2</v>
      </c>
      <c r="C824" s="51">
        <f t="shared" si="41"/>
        <v>5.2653000000000005E-2</v>
      </c>
      <c r="D824" s="51">
        <f t="shared" si="42"/>
        <v>4.8184499999999991E-2</v>
      </c>
      <c r="E824" s="59">
        <f t="shared" si="40"/>
        <v>5.5545617529880444E-2</v>
      </c>
      <c r="F824" s="59"/>
      <c r="G824" s="59"/>
    </row>
    <row r="825" spans="1:7" x14ac:dyDescent="0.25">
      <c r="A825" s="49" t="s">
        <v>682</v>
      </c>
      <c r="B825" s="60">
        <v>5.1749999999999997E-2</v>
      </c>
      <c r="C825" s="51">
        <f t="shared" si="41"/>
        <v>5.2637500000000004E-2</v>
      </c>
      <c r="D825" s="51">
        <f t="shared" si="42"/>
        <v>4.8342666666666659E-2</v>
      </c>
      <c r="E825" s="59">
        <f t="shared" si="40"/>
        <v>5.5492151394422269E-2</v>
      </c>
      <c r="F825" s="59"/>
      <c r="G825" s="59"/>
    </row>
    <row r="826" spans="1:7" x14ac:dyDescent="0.25">
      <c r="A826" s="49" t="s">
        <v>683</v>
      </c>
      <c r="B826" s="60">
        <v>5.2970000000000003E-2</v>
      </c>
      <c r="C826" s="51">
        <f t="shared" si="41"/>
        <v>5.2665499999999997E-2</v>
      </c>
      <c r="D826" s="51">
        <f t="shared" si="42"/>
        <v>4.8502999999999998E-2</v>
      </c>
      <c r="E826" s="59">
        <f t="shared" si="40"/>
        <v>5.5441553784860528E-2</v>
      </c>
      <c r="F826" s="59"/>
      <c r="G826" s="59"/>
    </row>
    <row r="827" spans="1:7" x14ac:dyDescent="0.25">
      <c r="A827" s="49" t="s">
        <v>684</v>
      </c>
      <c r="B827" s="60">
        <v>5.2929999999999998E-2</v>
      </c>
      <c r="C827" s="51">
        <f t="shared" si="41"/>
        <v>5.2620999999999994E-2</v>
      </c>
      <c r="D827" s="51">
        <f t="shared" si="42"/>
        <v>4.8657499999999999E-2</v>
      </c>
      <c r="E827" s="59">
        <f t="shared" si="40"/>
        <v>5.5399641434262931E-2</v>
      </c>
      <c r="F827" s="59"/>
      <c r="G827" s="59"/>
    </row>
    <row r="828" spans="1:7" x14ac:dyDescent="0.25">
      <c r="A828" s="49" t="s">
        <v>685</v>
      </c>
      <c r="B828" s="60">
        <v>5.3460000000000001E-2</v>
      </c>
      <c r="C828" s="51">
        <f t="shared" si="41"/>
        <v>5.2662999999999995E-2</v>
      </c>
      <c r="D828" s="51">
        <f t="shared" si="42"/>
        <v>4.8808166666666673E-2</v>
      </c>
      <c r="E828" s="59">
        <f t="shared" si="40"/>
        <v>5.5357609561752959E-2</v>
      </c>
      <c r="F828" s="59"/>
      <c r="G828" s="59"/>
    </row>
    <row r="829" spans="1:7" x14ac:dyDescent="0.25">
      <c r="A829" s="49" t="s">
        <v>686</v>
      </c>
      <c r="B829" s="60">
        <v>5.3999999999999999E-2</v>
      </c>
      <c r="C829" s="51">
        <f t="shared" si="41"/>
        <v>5.2805000000000005E-2</v>
      </c>
      <c r="D829" s="51">
        <f t="shared" si="42"/>
        <v>4.8955499999999999E-2</v>
      </c>
      <c r="E829" s="59">
        <f t="shared" si="40"/>
        <v>5.5318007968127456E-2</v>
      </c>
      <c r="F829" s="59"/>
      <c r="G829" s="59"/>
    </row>
    <row r="830" spans="1:7" x14ac:dyDescent="0.25">
      <c r="A830" s="49" t="s">
        <v>687</v>
      </c>
      <c r="B830" s="60">
        <v>5.3109999999999997E-2</v>
      </c>
      <c r="C830" s="51">
        <f t="shared" si="41"/>
        <v>5.2925E-2</v>
      </c>
      <c r="D830" s="51">
        <f t="shared" si="42"/>
        <v>4.9081666666666669E-2</v>
      </c>
      <c r="E830" s="59">
        <f t="shared" si="40"/>
        <v>5.5280796812748965E-2</v>
      </c>
      <c r="F830" s="59"/>
      <c r="G830" s="59"/>
    </row>
    <row r="831" spans="1:7" x14ac:dyDescent="0.25">
      <c r="A831" s="49">
        <v>39818</v>
      </c>
      <c r="B831" s="60">
        <v>5.3460000000000001E-2</v>
      </c>
      <c r="C831" s="51">
        <f t="shared" si="41"/>
        <v>5.2975000000000008E-2</v>
      </c>
      <c r="D831" s="51">
        <f t="shared" si="42"/>
        <v>4.9213666666666669E-2</v>
      </c>
      <c r="E831" s="59">
        <f t="shared" ref="E831:E894" si="43">AVERAGE(B580:B830)</f>
        <v>5.5240039840637412E-2</v>
      </c>
      <c r="F831" s="59"/>
      <c r="G831" s="59"/>
    </row>
    <row r="832" spans="1:7" x14ac:dyDescent="0.25">
      <c r="A832" s="49">
        <v>39908</v>
      </c>
      <c r="B832" s="60">
        <v>5.4350000000000002E-2</v>
      </c>
      <c r="C832" s="51">
        <f t="shared" si="41"/>
        <v>5.3066499999999996E-2</v>
      </c>
      <c r="D832" s="51">
        <f t="shared" si="42"/>
        <v>4.9349333333333328E-2</v>
      </c>
      <c r="E832" s="59">
        <f t="shared" si="43"/>
        <v>5.5199003984063695E-2</v>
      </c>
      <c r="F832" s="59"/>
      <c r="G832" s="59"/>
    </row>
    <row r="833" spans="1:7" x14ac:dyDescent="0.25">
      <c r="A833" s="49">
        <v>39938</v>
      </c>
      <c r="B833" s="60">
        <v>5.5039999999999999E-2</v>
      </c>
      <c r="C833" s="51">
        <f t="shared" si="41"/>
        <v>5.319999999999999E-2</v>
      </c>
      <c r="D833" s="51">
        <f t="shared" si="42"/>
        <v>4.9496833333333337E-2</v>
      </c>
      <c r="E833" s="59">
        <f t="shared" si="43"/>
        <v>5.516115537848601E-2</v>
      </c>
      <c r="F833" s="59"/>
      <c r="G833" s="59"/>
    </row>
    <row r="834" spans="1:7" x14ac:dyDescent="0.25">
      <c r="A834" s="49">
        <v>39969</v>
      </c>
      <c r="B834" s="60">
        <v>5.5469999999999998E-2</v>
      </c>
      <c r="C834" s="51">
        <f t="shared" si="41"/>
        <v>5.328999999999999E-2</v>
      </c>
      <c r="D834" s="51">
        <f t="shared" si="42"/>
        <v>4.9661166666666673E-2</v>
      </c>
      <c r="E834" s="59">
        <f t="shared" si="43"/>
        <v>5.5126055776892391E-2</v>
      </c>
      <c r="F834" s="59"/>
      <c r="G834" s="59"/>
    </row>
    <row r="835" spans="1:7" x14ac:dyDescent="0.25">
      <c r="A835" s="49">
        <v>39999</v>
      </c>
      <c r="B835" s="60">
        <v>5.679E-2</v>
      </c>
      <c r="C835" s="51">
        <f t="shared" si="41"/>
        <v>5.342199999999999E-2</v>
      </c>
      <c r="D835" s="51">
        <f t="shared" si="42"/>
        <v>4.9850166666666668E-2</v>
      </c>
      <c r="E835" s="59">
        <f t="shared" si="43"/>
        <v>5.5092231075697176E-2</v>
      </c>
      <c r="F835" s="59"/>
      <c r="G835" s="59"/>
    </row>
    <row r="836" spans="1:7" x14ac:dyDescent="0.25">
      <c r="A836" s="49">
        <v>40030</v>
      </c>
      <c r="B836" s="60">
        <v>5.6860000000000001E-2</v>
      </c>
      <c r="C836" s="51">
        <f t="shared" si="41"/>
        <v>5.3557499999999994E-2</v>
      </c>
      <c r="D836" s="51">
        <f t="shared" si="42"/>
        <v>5.0036499999999998E-2</v>
      </c>
      <c r="E836" s="59">
        <f t="shared" si="43"/>
        <v>5.5063266932270878E-2</v>
      </c>
      <c r="F836" s="59"/>
      <c r="G836" s="59"/>
    </row>
    <row r="837" spans="1:7" x14ac:dyDescent="0.25">
      <c r="A837" s="49">
        <v>40122</v>
      </c>
      <c r="B837" s="60">
        <v>5.6460000000000003E-2</v>
      </c>
      <c r="C837" s="51">
        <f t="shared" si="41"/>
        <v>5.3672999999999992E-2</v>
      </c>
      <c r="D837" s="51">
        <f t="shared" si="42"/>
        <v>5.0203333333333329E-2</v>
      </c>
      <c r="E837" s="59">
        <f t="shared" si="43"/>
        <v>5.5028645418326659E-2</v>
      </c>
      <c r="F837" s="59"/>
      <c r="G837" s="59"/>
    </row>
    <row r="838" spans="1:7" x14ac:dyDescent="0.25">
      <c r="A838" s="49">
        <v>40152</v>
      </c>
      <c r="B838" s="60">
        <v>5.5899999999999998E-2</v>
      </c>
      <c r="C838" s="51">
        <f t="shared" si="41"/>
        <v>5.37925E-2</v>
      </c>
      <c r="D838" s="51">
        <f t="shared" si="42"/>
        <v>5.036199999999999E-2</v>
      </c>
      <c r="E838" s="59">
        <f t="shared" si="43"/>
        <v>5.4989601593625467E-2</v>
      </c>
      <c r="F838" s="59"/>
      <c r="G838" s="59"/>
    </row>
    <row r="839" spans="1:7" x14ac:dyDescent="0.25">
      <c r="A839" s="49" t="s">
        <v>688</v>
      </c>
      <c r="B839" s="60">
        <v>5.5559999999999998E-2</v>
      </c>
      <c r="C839" s="51">
        <f t="shared" si="41"/>
        <v>5.3922999999999999E-2</v>
      </c>
      <c r="D839" s="51">
        <f t="shared" si="42"/>
        <v>5.0526999999999989E-2</v>
      </c>
      <c r="E839" s="59">
        <f t="shared" si="43"/>
        <v>5.4949123505976048E-2</v>
      </c>
      <c r="F839" s="59"/>
      <c r="G839" s="59"/>
    </row>
    <row r="840" spans="1:7" x14ac:dyDescent="0.25">
      <c r="A840" s="49" t="s">
        <v>689</v>
      </c>
      <c r="B840" s="60">
        <v>5.4530000000000002E-2</v>
      </c>
      <c r="C840" s="51">
        <f t="shared" si="41"/>
        <v>5.4020499999999992E-2</v>
      </c>
      <c r="D840" s="51">
        <f t="shared" si="42"/>
        <v>5.0671666666666657E-2</v>
      </c>
      <c r="E840" s="59">
        <f t="shared" si="43"/>
        <v>5.4908725099601562E-2</v>
      </c>
      <c r="F840" s="59"/>
      <c r="G840" s="59"/>
    </row>
    <row r="841" spans="1:7" x14ac:dyDescent="0.25">
      <c r="A841" s="49" t="s">
        <v>690</v>
      </c>
      <c r="B841" s="60">
        <v>5.4170000000000003E-2</v>
      </c>
      <c r="C841" s="51">
        <f t="shared" si="41"/>
        <v>5.41045E-2</v>
      </c>
      <c r="D841" s="51">
        <f t="shared" si="42"/>
        <v>5.0810833333333326E-2</v>
      </c>
      <c r="E841" s="59">
        <f t="shared" si="43"/>
        <v>5.486717131474099E-2</v>
      </c>
      <c r="F841" s="59"/>
      <c r="G841" s="59"/>
    </row>
    <row r="842" spans="1:7" x14ac:dyDescent="0.25">
      <c r="A842" s="49" t="s">
        <v>691</v>
      </c>
      <c r="B842" s="60">
        <v>5.9580000000000001E-2</v>
      </c>
      <c r="C842" s="51">
        <f t="shared" si="41"/>
        <v>5.4445499999999994E-2</v>
      </c>
      <c r="D842" s="51">
        <f t="shared" si="42"/>
        <v>5.1048333333333321E-2</v>
      </c>
      <c r="E842" s="59">
        <f t="shared" si="43"/>
        <v>5.4824143426294776E-2</v>
      </c>
      <c r="F842" s="59"/>
      <c r="G842" s="59"/>
    </row>
    <row r="843" spans="1:7" x14ac:dyDescent="0.25">
      <c r="A843" s="49" t="s">
        <v>692</v>
      </c>
      <c r="B843" s="60">
        <v>6.0560000000000003E-2</v>
      </c>
      <c r="C843" s="51">
        <f t="shared" si="41"/>
        <v>5.4905999999999996E-2</v>
      </c>
      <c r="D843" s="51">
        <f t="shared" si="42"/>
        <v>5.1309833333333318E-2</v>
      </c>
      <c r="E843" s="59">
        <f t="shared" si="43"/>
        <v>5.4803466135458126E-2</v>
      </c>
      <c r="F843" s="59"/>
      <c r="G843" s="59"/>
    </row>
    <row r="844" spans="1:7" x14ac:dyDescent="0.25">
      <c r="A844" s="49" t="s">
        <v>693</v>
      </c>
      <c r="B844" s="60">
        <v>6.1550000000000001E-2</v>
      </c>
      <c r="C844" s="51">
        <f t="shared" si="41"/>
        <v>5.5424999999999988E-2</v>
      </c>
      <c r="D844" s="51">
        <f t="shared" si="42"/>
        <v>5.1583999999999991E-2</v>
      </c>
      <c r="E844" s="59">
        <f t="shared" si="43"/>
        <v>5.47866932270916E-2</v>
      </c>
      <c r="F844" s="59"/>
      <c r="G844" s="59"/>
    </row>
    <row r="845" spans="1:7" x14ac:dyDescent="0.25">
      <c r="A845" s="49" t="s">
        <v>694</v>
      </c>
      <c r="B845" s="60">
        <v>6.1960000000000001E-2</v>
      </c>
      <c r="C845" s="51">
        <f t="shared" si="41"/>
        <v>5.5935499999999992E-2</v>
      </c>
      <c r="D845" s="51">
        <f t="shared" si="42"/>
        <v>5.1865999999999982E-2</v>
      </c>
      <c r="E845" s="59">
        <f t="shared" si="43"/>
        <v>5.4775139442231037E-2</v>
      </c>
      <c r="F845" s="59"/>
      <c r="G845" s="59"/>
    </row>
    <row r="846" spans="1:7" x14ac:dyDescent="0.25">
      <c r="A846" s="49" t="s">
        <v>695</v>
      </c>
      <c r="B846" s="60">
        <v>6.4009999999999997E-2</v>
      </c>
      <c r="C846" s="51">
        <f t="shared" si="41"/>
        <v>5.6487499999999989E-2</v>
      </c>
      <c r="D846" s="51">
        <f t="shared" si="42"/>
        <v>5.2182833333333317E-2</v>
      </c>
      <c r="E846" s="59">
        <f t="shared" si="43"/>
        <v>5.4764780876493994E-2</v>
      </c>
      <c r="F846" s="59"/>
      <c r="G846" s="59"/>
    </row>
    <row r="847" spans="1:7" x14ac:dyDescent="0.25">
      <c r="A847" s="49" t="s">
        <v>696</v>
      </c>
      <c r="B847" s="60">
        <v>6.4250000000000002E-2</v>
      </c>
      <c r="C847" s="51">
        <f t="shared" si="41"/>
        <v>5.7053499999999993E-2</v>
      </c>
      <c r="D847" s="51">
        <f t="shared" si="42"/>
        <v>5.2506166666666652E-2</v>
      </c>
      <c r="E847" s="59">
        <f t="shared" si="43"/>
        <v>5.4766254980079657E-2</v>
      </c>
      <c r="F847" s="59"/>
      <c r="G847" s="59"/>
    </row>
    <row r="848" spans="1:7" x14ac:dyDescent="0.25">
      <c r="A848" s="49" t="s">
        <v>697</v>
      </c>
      <c r="B848" s="60">
        <v>6.4390000000000003E-2</v>
      </c>
      <c r="C848" s="51">
        <f t="shared" si="41"/>
        <v>5.7599999999999985E-2</v>
      </c>
      <c r="D848" s="51">
        <f t="shared" si="42"/>
        <v>5.2840666666666654E-2</v>
      </c>
      <c r="E848" s="59">
        <f t="shared" si="43"/>
        <v>5.476577689243025E-2</v>
      </c>
      <c r="F848" s="59"/>
      <c r="G848" s="59"/>
    </row>
    <row r="849" spans="1:7" x14ac:dyDescent="0.25">
      <c r="A849" s="49" t="s">
        <v>698</v>
      </c>
      <c r="B849" s="60">
        <v>6.5140000000000003E-2</v>
      </c>
      <c r="C849" s="51">
        <f t="shared" si="41"/>
        <v>5.8157E-2</v>
      </c>
      <c r="D849" s="51">
        <f t="shared" si="42"/>
        <v>5.3175166666666655E-2</v>
      </c>
      <c r="E849" s="59">
        <f t="shared" si="43"/>
        <v>5.4766613545816703E-2</v>
      </c>
      <c r="F849" s="59"/>
      <c r="G849" s="59"/>
    </row>
    <row r="850" spans="1:7" x14ac:dyDescent="0.25">
      <c r="A850" s="49" t="s">
        <v>699</v>
      </c>
      <c r="B850" s="60">
        <v>6.5409999999999996E-2</v>
      </c>
      <c r="C850" s="51">
        <f t="shared" si="41"/>
        <v>5.8772000000000005E-2</v>
      </c>
      <c r="D850" s="51">
        <f t="shared" si="42"/>
        <v>5.3501999999999987E-2</v>
      </c>
      <c r="E850" s="59">
        <f t="shared" si="43"/>
        <v>5.4768207171314705E-2</v>
      </c>
      <c r="F850" s="59"/>
      <c r="G850" s="59"/>
    </row>
    <row r="851" spans="1:7" x14ac:dyDescent="0.25">
      <c r="A851" s="49" t="s">
        <v>700</v>
      </c>
      <c r="B851" s="60">
        <v>6.3979999999999995E-2</v>
      </c>
      <c r="C851" s="51">
        <f t="shared" si="41"/>
        <v>5.9297999999999997E-2</v>
      </c>
      <c r="D851" s="51">
        <f t="shared" si="42"/>
        <v>5.3814166666666649E-2</v>
      </c>
      <c r="E851" s="59">
        <f t="shared" si="43"/>
        <v>5.4769999999999965E-2</v>
      </c>
      <c r="F851" s="59"/>
      <c r="G851" s="59"/>
    </row>
    <row r="852" spans="1:7" x14ac:dyDescent="0.25">
      <c r="A852" s="49">
        <v>39819</v>
      </c>
      <c r="B852" s="60">
        <v>6.3979999999999995E-2</v>
      </c>
      <c r="C852" s="51">
        <f t="shared" si="41"/>
        <v>5.9779499999999985E-2</v>
      </c>
      <c r="D852" s="51">
        <f t="shared" si="42"/>
        <v>5.4137999999999992E-2</v>
      </c>
      <c r="E852" s="59">
        <f t="shared" si="43"/>
        <v>5.4767729083665319E-2</v>
      </c>
      <c r="F852" s="59"/>
      <c r="G852" s="59"/>
    </row>
    <row r="853" spans="1:7" x14ac:dyDescent="0.25">
      <c r="A853" s="49">
        <v>39850</v>
      </c>
      <c r="B853" s="60">
        <v>6.5540000000000001E-2</v>
      </c>
      <c r="C853" s="51">
        <f t="shared" si="41"/>
        <v>6.0304499999999983E-2</v>
      </c>
      <c r="D853" s="51">
        <f t="shared" si="42"/>
        <v>5.4477666666666653E-2</v>
      </c>
      <c r="E853" s="59">
        <f t="shared" si="43"/>
        <v>5.4766215139442215E-2</v>
      </c>
      <c r="F853" s="59"/>
      <c r="G853" s="59"/>
    </row>
    <row r="854" spans="1:7" x14ac:dyDescent="0.25">
      <c r="A854" s="49">
        <v>39878</v>
      </c>
      <c r="B854" s="60">
        <v>6.5780000000000005E-2</v>
      </c>
      <c r="C854" s="51">
        <f t="shared" si="41"/>
        <v>6.0819999999999985E-2</v>
      </c>
      <c r="D854" s="51">
        <f t="shared" si="42"/>
        <v>5.4800166666666657E-2</v>
      </c>
      <c r="E854" s="59">
        <f t="shared" si="43"/>
        <v>5.4771035856573697E-2</v>
      </c>
      <c r="F854" s="59"/>
      <c r="G854" s="59"/>
    </row>
    <row r="855" spans="1:7" x14ac:dyDescent="0.25">
      <c r="A855" s="49">
        <v>39909</v>
      </c>
      <c r="B855" s="60">
        <v>6.5610000000000002E-2</v>
      </c>
      <c r="C855" s="51">
        <f t="shared" si="41"/>
        <v>6.1260999999999996E-2</v>
      </c>
      <c r="D855" s="51">
        <f t="shared" si="42"/>
        <v>5.509983333333332E-2</v>
      </c>
      <c r="E855" s="59">
        <f t="shared" si="43"/>
        <v>5.4777011952191229E-2</v>
      </c>
      <c r="F855" s="59"/>
      <c r="G855" s="59"/>
    </row>
    <row r="856" spans="1:7" x14ac:dyDescent="0.25">
      <c r="A856" s="49">
        <v>39939</v>
      </c>
      <c r="B856" s="60">
        <v>6.6470000000000001E-2</v>
      </c>
      <c r="C856" s="51">
        <f t="shared" si="41"/>
        <v>6.1741499999999991E-2</v>
      </c>
      <c r="D856" s="51">
        <f t="shared" si="42"/>
        <v>5.541183333333332E-2</v>
      </c>
      <c r="E856" s="59">
        <f t="shared" si="43"/>
        <v>5.4782470119521892E-2</v>
      </c>
      <c r="F856" s="59"/>
      <c r="G856" s="59"/>
    </row>
    <row r="857" spans="1:7" x14ac:dyDescent="0.25">
      <c r="A857" s="49">
        <v>40031</v>
      </c>
      <c r="B857" s="60">
        <v>6.7040000000000002E-2</v>
      </c>
      <c r="C857" s="51">
        <f t="shared" si="41"/>
        <v>6.2270500000000006E-2</v>
      </c>
      <c r="D857" s="51">
        <f t="shared" si="42"/>
        <v>5.5727999999999986E-2</v>
      </c>
      <c r="E857" s="59">
        <f t="shared" si="43"/>
        <v>5.479171314741034E-2</v>
      </c>
      <c r="F857" s="59"/>
      <c r="G857" s="59"/>
    </row>
    <row r="858" spans="1:7" x14ac:dyDescent="0.25">
      <c r="A858" s="49">
        <v>40062</v>
      </c>
      <c r="B858" s="60">
        <v>6.6269999999999996E-2</v>
      </c>
      <c r="C858" s="51">
        <f t="shared" si="41"/>
        <v>6.2789000000000011E-2</v>
      </c>
      <c r="D858" s="51">
        <f t="shared" si="42"/>
        <v>5.6026333333333317E-2</v>
      </c>
      <c r="E858" s="59">
        <f t="shared" si="43"/>
        <v>5.4801633466135452E-2</v>
      </c>
      <c r="F858" s="59"/>
      <c r="G858" s="59"/>
    </row>
    <row r="859" spans="1:7" x14ac:dyDescent="0.25">
      <c r="A859" s="49">
        <v>40092</v>
      </c>
      <c r="B859" s="60">
        <v>6.5780000000000005E-2</v>
      </c>
      <c r="C859" s="51">
        <f t="shared" si="41"/>
        <v>6.3300000000000009E-2</v>
      </c>
      <c r="D859" s="51">
        <f t="shared" si="42"/>
        <v>5.6315666666666653E-2</v>
      </c>
      <c r="E859" s="59">
        <f t="shared" si="43"/>
        <v>5.4808406374501968E-2</v>
      </c>
      <c r="F859" s="59"/>
      <c r="G859" s="59"/>
    </row>
    <row r="860" spans="1:7" x14ac:dyDescent="0.25">
      <c r="A860" s="49">
        <v>40123</v>
      </c>
      <c r="B860" s="60">
        <v>6.6559999999999994E-2</v>
      </c>
      <c r="C860" s="51">
        <f t="shared" si="41"/>
        <v>6.39015E-2</v>
      </c>
      <c r="D860" s="51">
        <f t="shared" si="42"/>
        <v>5.6644666666666656E-2</v>
      </c>
      <c r="E860" s="59">
        <f t="shared" si="43"/>
        <v>5.4813266932270892E-2</v>
      </c>
      <c r="F860" s="59"/>
      <c r="G860" s="59"/>
    </row>
    <row r="861" spans="1:7" x14ac:dyDescent="0.25">
      <c r="A861" s="49">
        <v>40153</v>
      </c>
      <c r="B861" s="60">
        <v>6.6119999999999998E-2</v>
      </c>
      <c r="C861" s="51">
        <f t="shared" si="41"/>
        <v>6.4499000000000001E-2</v>
      </c>
      <c r="D861" s="51">
        <f t="shared" si="42"/>
        <v>5.6957333333333325E-2</v>
      </c>
      <c r="E861" s="59">
        <f t="shared" si="43"/>
        <v>5.4821992031872491E-2</v>
      </c>
      <c r="F861" s="59"/>
      <c r="G861" s="59"/>
    </row>
    <row r="862" spans="1:7" x14ac:dyDescent="0.25">
      <c r="A862" s="49" t="s">
        <v>701</v>
      </c>
      <c r="B862" s="60">
        <v>6.5879999999999994E-2</v>
      </c>
      <c r="C862" s="51">
        <f t="shared" si="41"/>
        <v>6.4813999999999997E-2</v>
      </c>
      <c r="D862" s="51">
        <f t="shared" si="42"/>
        <v>5.7253499999999992E-2</v>
      </c>
      <c r="E862" s="59">
        <f t="shared" si="43"/>
        <v>5.4829402390438237E-2</v>
      </c>
      <c r="F862" s="59"/>
      <c r="G862" s="59"/>
    </row>
    <row r="863" spans="1:7" x14ac:dyDescent="0.25">
      <c r="A863" s="49" t="s">
        <v>702</v>
      </c>
      <c r="B863" s="60">
        <v>6.5479999999999997E-2</v>
      </c>
      <c r="C863" s="51">
        <f t="shared" si="41"/>
        <v>6.5059999999999993E-2</v>
      </c>
      <c r="D863" s="51">
        <f t="shared" si="42"/>
        <v>5.753133333333333E-2</v>
      </c>
      <c r="E863" s="59">
        <f t="shared" si="43"/>
        <v>5.4837888446215136E-2</v>
      </c>
      <c r="F863" s="59"/>
      <c r="G863" s="59"/>
    </row>
    <row r="864" spans="1:7" x14ac:dyDescent="0.25">
      <c r="A864" s="49" t="s">
        <v>703</v>
      </c>
      <c r="B864" s="60">
        <v>6.5269999999999995E-2</v>
      </c>
      <c r="C864" s="51">
        <f t="shared" si="41"/>
        <v>6.5245999999999985E-2</v>
      </c>
      <c r="D864" s="51">
        <f t="shared" si="42"/>
        <v>5.7774666666666662E-2</v>
      </c>
      <c r="E864" s="59">
        <f t="shared" si="43"/>
        <v>5.4845139442231065E-2</v>
      </c>
      <c r="F864" s="59"/>
      <c r="G864" s="59"/>
    </row>
    <row r="865" spans="1:7" x14ac:dyDescent="0.25">
      <c r="A865" s="49" t="s">
        <v>704</v>
      </c>
      <c r="B865" s="60">
        <v>6.5799999999999997E-2</v>
      </c>
      <c r="C865" s="51">
        <f t="shared" ref="C865:C903" si="44">AVERAGE(B846:B865)</f>
        <v>6.5437999999999982E-2</v>
      </c>
      <c r="D865" s="51">
        <f t="shared" si="42"/>
        <v>5.8003666666666655E-2</v>
      </c>
      <c r="E865" s="59">
        <f t="shared" si="43"/>
        <v>5.4851354581673291E-2</v>
      </c>
      <c r="F865" s="59"/>
      <c r="G865" s="59"/>
    </row>
    <row r="866" spans="1:7" x14ac:dyDescent="0.25">
      <c r="A866" s="49" t="s">
        <v>705</v>
      </c>
      <c r="B866" s="60">
        <v>6.6540000000000002E-2</v>
      </c>
      <c r="C866" s="51">
        <f t="shared" si="44"/>
        <v>6.5564499999999998E-2</v>
      </c>
      <c r="D866" s="51">
        <f t="shared" si="42"/>
        <v>5.8239166666666647E-2</v>
      </c>
      <c r="E866" s="59">
        <f t="shared" si="43"/>
        <v>5.4859800796812734E-2</v>
      </c>
      <c r="F866" s="59"/>
      <c r="G866" s="59"/>
    </row>
    <row r="867" spans="1:7" x14ac:dyDescent="0.25">
      <c r="A867" s="49" t="s">
        <v>706</v>
      </c>
      <c r="B867" s="60">
        <v>6.6650000000000001E-2</v>
      </c>
      <c r="C867" s="51">
        <f t="shared" si="44"/>
        <v>6.5684500000000007E-2</v>
      </c>
      <c r="D867" s="51">
        <f t="shared" si="42"/>
        <v>5.8452999999999984E-2</v>
      </c>
      <c r="E867" s="59">
        <f t="shared" si="43"/>
        <v>5.487195219123505E-2</v>
      </c>
      <c r="F867" s="59"/>
      <c r="G867" s="59"/>
    </row>
    <row r="868" spans="1:7" x14ac:dyDescent="0.25">
      <c r="A868" s="49" t="s">
        <v>707</v>
      </c>
      <c r="B868" s="60">
        <v>6.5979999999999997E-2</v>
      </c>
      <c r="C868" s="51">
        <f t="shared" si="44"/>
        <v>6.5763999999999989E-2</v>
      </c>
      <c r="D868" s="51">
        <f t="shared" si="42"/>
        <v>5.8675666666666654E-2</v>
      </c>
      <c r="E868" s="59">
        <f t="shared" si="43"/>
        <v>5.4884900398406364E-2</v>
      </c>
      <c r="F868" s="59"/>
      <c r="G868" s="59"/>
    </row>
    <row r="869" spans="1:7" x14ac:dyDescent="0.25">
      <c r="A869" s="49" t="s">
        <v>708</v>
      </c>
      <c r="B869" s="60">
        <v>6.6019999999999995E-2</v>
      </c>
      <c r="C869" s="51">
        <f t="shared" si="44"/>
        <v>6.5807999999999992E-2</v>
      </c>
      <c r="D869" s="51">
        <f t="shared" si="42"/>
        <v>5.8923333333333321E-2</v>
      </c>
      <c r="E869" s="59">
        <f t="shared" si="43"/>
        <v>5.4896095617529866E-2</v>
      </c>
      <c r="F869" s="59"/>
      <c r="G869" s="59"/>
    </row>
    <row r="870" spans="1:7" x14ac:dyDescent="0.25">
      <c r="A870" s="49" t="s">
        <v>709</v>
      </c>
      <c r="B870" s="60">
        <v>6.6750000000000004E-2</v>
      </c>
      <c r="C870" s="51">
        <f t="shared" si="44"/>
        <v>6.5874999999999989E-2</v>
      </c>
      <c r="D870" s="51">
        <f t="shared" si="42"/>
        <v>5.9190666666666648E-2</v>
      </c>
      <c r="E870" s="59">
        <f t="shared" si="43"/>
        <v>5.4908645418326685E-2</v>
      </c>
      <c r="F870" s="59"/>
      <c r="G870" s="59"/>
    </row>
    <row r="871" spans="1:7" x14ac:dyDescent="0.25">
      <c r="A871" s="49" t="s">
        <v>710</v>
      </c>
      <c r="B871" s="60">
        <v>6.5979999999999997E-2</v>
      </c>
      <c r="C871" s="51">
        <f t="shared" si="44"/>
        <v>6.5974999999999978E-2</v>
      </c>
      <c r="D871" s="51">
        <f t="shared" si="42"/>
        <v>5.941599999999999E-2</v>
      </c>
      <c r="E871" s="59">
        <f t="shared" si="43"/>
        <v>5.4925139442231062E-2</v>
      </c>
      <c r="F871" s="59"/>
      <c r="G871" s="59"/>
    </row>
    <row r="872" spans="1:7" x14ac:dyDescent="0.25">
      <c r="A872" s="49" t="s">
        <v>711</v>
      </c>
      <c r="B872" s="60">
        <v>6.54E-2</v>
      </c>
      <c r="C872" s="51">
        <f t="shared" si="44"/>
        <v>6.604599999999998E-2</v>
      </c>
      <c r="D872" s="51">
        <f t="shared" si="42"/>
        <v>5.9630666666666644E-2</v>
      </c>
      <c r="E872" s="59">
        <f t="shared" si="43"/>
        <v>5.4941394422310753E-2</v>
      </c>
      <c r="F872" s="59"/>
      <c r="G872" s="59"/>
    </row>
    <row r="873" spans="1:7" x14ac:dyDescent="0.25">
      <c r="A873" s="49" t="s">
        <v>712</v>
      </c>
      <c r="B873" s="60">
        <v>6.4769999999999994E-2</v>
      </c>
      <c r="C873" s="51">
        <f t="shared" si="44"/>
        <v>6.6007499999999997E-2</v>
      </c>
      <c r="D873" s="51">
        <f t="shared" si="42"/>
        <v>5.9837333333333312E-2</v>
      </c>
      <c r="E873" s="59">
        <f t="shared" si="43"/>
        <v>5.4957848605577675E-2</v>
      </c>
      <c r="F873" s="59"/>
      <c r="G873" s="59"/>
    </row>
    <row r="874" spans="1:7" x14ac:dyDescent="0.25">
      <c r="A874" s="49">
        <v>39820</v>
      </c>
      <c r="B874" s="60">
        <v>6.4560000000000006E-2</v>
      </c>
      <c r="C874" s="51">
        <f t="shared" si="44"/>
        <v>6.5946499999999991E-2</v>
      </c>
      <c r="D874" s="51">
        <f t="shared" si="42"/>
        <v>6.0018833333333327E-2</v>
      </c>
      <c r="E874" s="59">
        <f t="shared" si="43"/>
        <v>5.4973505976095606E-2</v>
      </c>
      <c r="F874" s="59"/>
      <c r="G874" s="59"/>
    </row>
    <row r="875" spans="1:7" x14ac:dyDescent="0.25">
      <c r="A875" s="49">
        <v>39851</v>
      </c>
      <c r="B875" s="60">
        <v>6.3670000000000004E-2</v>
      </c>
      <c r="C875" s="51">
        <f t="shared" si="44"/>
        <v>6.5849499999999977E-2</v>
      </c>
      <c r="D875" s="51">
        <f t="shared" si="42"/>
        <v>6.0177499999999995E-2</v>
      </c>
      <c r="E875" s="59">
        <f t="shared" si="43"/>
        <v>5.4989880478087644E-2</v>
      </c>
      <c r="F875" s="59"/>
      <c r="G875" s="59"/>
    </row>
    <row r="876" spans="1:7" x14ac:dyDescent="0.25">
      <c r="A876" s="49">
        <v>39879</v>
      </c>
      <c r="B876" s="60">
        <v>6.2659999999999993E-2</v>
      </c>
      <c r="C876" s="51">
        <f t="shared" si="44"/>
        <v>6.5658999999999995E-2</v>
      </c>
      <c r="D876" s="51">
        <f t="shared" si="42"/>
        <v>6.0319333333333329E-2</v>
      </c>
      <c r="E876" s="59">
        <f t="shared" si="43"/>
        <v>5.5004302788844613E-2</v>
      </c>
      <c r="F876" s="59"/>
      <c r="G876" s="59"/>
    </row>
    <row r="877" spans="1:7" x14ac:dyDescent="0.25">
      <c r="A877" s="49">
        <v>39971</v>
      </c>
      <c r="B877" s="60">
        <v>6.2129999999999998E-2</v>
      </c>
      <c r="C877" s="51">
        <f t="shared" si="44"/>
        <v>6.5413499999999986E-2</v>
      </c>
      <c r="D877" s="51">
        <f t="shared" si="42"/>
        <v>6.045233333333333E-2</v>
      </c>
      <c r="E877" s="59">
        <f t="shared" si="43"/>
        <v>5.5013944223107548E-2</v>
      </c>
      <c r="F877" s="59"/>
      <c r="G877" s="59"/>
    </row>
    <row r="878" spans="1:7" x14ac:dyDescent="0.25">
      <c r="A878" s="49">
        <v>40001</v>
      </c>
      <c r="B878" s="60">
        <v>6.1749999999999999E-2</v>
      </c>
      <c r="C878" s="51">
        <f t="shared" si="44"/>
        <v>6.5187499999999995E-2</v>
      </c>
      <c r="D878" s="51">
        <f t="shared" si="42"/>
        <v>6.058966666666666E-2</v>
      </c>
      <c r="E878" s="59">
        <f t="shared" si="43"/>
        <v>5.5020478087649385E-2</v>
      </c>
      <c r="F878" s="59"/>
      <c r="G878" s="59"/>
    </row>
    <row r="879" spans="1:7" x14ac:dyDescent="0.25">
      <c r="A879" s="49">
        <v>40032</v>
      </c>
      <c r="B879" s="60">
        <v>6.1249999999999999E-2</v>
      </c>
      <c r="C879" s="51">
        <f t="shared" si="44"/>
        <v>6.4960999999999991E-2</v>
      </c>
      <c r="D879" s="51">
        <f t="shared" si="42"/>
        <v>6.072799999999999E-2</v>
      </c>
      <c r="E879" s="59">
        <f t="shared" si="43"/>
        <v>5.5023227091633452E-2</v>
      </c>
      <c r="F879" s="59"/>
      <c r="G879" s="59"/>
    </row>
    <row r="880" spans="1:7" x14ac:dyDescent="0.25">
      <c r="A880" s="49">
        <v>40063</v>
      </c>
      <c r="B880" s="60">
        <v>6.0729999999999999E-2</v>
      </c>
      <c r="C880" s="51">
        <f t="shared" si="44"/>
        <v>6.4669500000000005E-2</v>
      </c>
      <c r="D880" s="51">
        <f t="shared" si="42"/>
        <v>6.0863833333333311E-2</v>
      </c>
      <c r="E880" s="59">
        <f t="shared" si="43"/>
        <v>5.5020318725099583E-2</v>
      </c>
      <c r="F880" s="59"/>
      <c r="G880" s="59"/>
    </row>
    <row r="881" spans="1:7" x14ac:dyDescent="0.25">
      <c r="A881" s="49">
        <v>40093</v>
      </c>
      <c r="B881" s="60">
        <v>6.123E-2</v>
      </c>
      <c r="C881" s="51">
        <f t="shared" si="44"/>
        <v>6.4424999999999982E-2</v>
      </c>
      <c r="D881" s="51">
        <f t="shared" si="42"/>
        <v>6.100949999999998E-2</v>
      </c>
      <c r="E881" s="59">
        <f t="shared" si="43"/>
        <v>5.5015776892430257E-2</v>
      </c>
      <c r="F881" s="59"/>
      <c r="G881" s="59"/>
    </row>
    <row r="882" spans="1:7" x14ac:dyDescent="0.25">
      <c r="A882" s="49" t="s">
        <v>713</v>
      </c>
      <c r="B882" s="60">
        <v>6.1350000000000002E-2</v>
      </c>
      <c r="C882" s="51">
        <f t="shared" si="44"/>
        <v>6.4198499999999992E-2</v>
      </c>
      <c r="D882" s="51">
        <f t="shared" si="42"/>
        <v>6.1152666666666647E-2</v>
      </c>
      <c r="E882" s="59">
        <f t="shared" si="43"/>
        <v>5.5014860557768899E-2</v>
      </c>
      <c r="F882" s="59"/>
      <c r="G882" s="59"/>
    </row>
    <row r="883" spans="1:7" x14ac:dyDescent="0.25">
      <c r="A883" s="49" t="s">
        <v>714</v>
      </c>
      <c r="B883" s="60">
        <v>6.1350000000000002E-2</v>
      </c>
      <c r="C883" s="51">
        <f t="shared" si="44"/>
        <v>6.3991999999999993E-2</v>
      </c>
      <c r="D883" s="51">
        <f t="shared" si="42"/>
        <v>6.1319333333333323E-2</v>
      </c>
      <c r="E883" s="59">
        <f t="shared" si="43"/>
        <v>5.5015697211155352E-2</v>
      </c>
      <c r="F883" s="59"/>
      <c r="G883" s="59"/>
    </row>
    <row r="884" spans="1:7" x14ac:dyDescent="0.25">
      <c r="A884" s="49" t="s">
        <v>715</v>
      </c>
      <c r="B884" s="60">
        <v>6.2010000000000003E-2</v>
      </c>
      <c r="C884" s="51">
        <f t="shared" si="44"/>
        <v>6.3828999999999997E-2</v>
      </c>
      <c r="D884" s="51">
        <f t="shared" si="42"/>
        <v>6.1499999999999992E-2</v>
      </c>
      <c r="E884" s="59">
        <f t="shared" si="43"/>
        <v>5.5013306772908332E-2</v>
      </c>
      <c r="F884" s="59"/>
      <c r="G884" s="59"/>
    </row>
    <row r="885" spans="1:7" x14ac:dyDescent="0.25">
      <c r="A885" s="49" t="s">
        <v>716</v>
      </c>
      <c r="B885" s="60">
        <v>6.2269999999999999E-2</v>
      </c>
      <c r="C885" s="51">
        <f t="shared" si="44"/>
        <v>6.3652499999999987E-2</v>
      </c>
      <c r="D885" s="51">
        <f t="shared" ref="D885:D903" si="45">AVERAGE(B826:B885)</f>
        <v>6.1675333333333318E-2</v>
      </c>
      <c r="E885" s="59">
        <f t="shared" si="43"/>
        <v>5.5013466135458135E-2</v>
      </c>
      <c r="F885" s="59"/>
      <c r="G885" s="59"/>
    </row>
    <row r="886" spans="1:7" x14ac:dyDescent="0.25">
      <c r="A886" s="49" t="s">
        <v>717</v>
      </c>
      <c r="B886" s="60">
        <v>6.1969999999999997E-2</v>
      </c>
      <c r="C886" s="51">
        <f t="shared" si="44"/>
        <v>6.3423999999999994E-2</v>
      </c>
      <c r="D886" s="51">
        <f t="shared" si="45"/>
        <v>6.1825333333333315E-2</v>
      </c>
      <c r="E886" s="59">
        <f t="shared" si="43"/>
        <v>5.5015059760956143E-2</v>
      </c>
      <c r="F886" s="59"/>
      <c r="G886" s="59"/>
    </row>
    <row r="887" spans="1:7" x14ac:dyDescent="0.25">
      <c r="A887" s="49" t="s">
        <v>718</v>
      </c>
      <c r="B887" s="60">
        <v>6.2429999999999999E-2</v>
      </c>
      <c r="C887" s="51">
        <f t="shared" si="44"/>
        <v>6.3212999999999991E-2</v>
      </c>
      <c r="D887" s="51">
        <f t="shared" si="45"/>
        <v>6.1983666666666652E-2</v>
      </c>
      <c r="E887" s="59">
        <f t="shared" si="43"/>
        <v>5.5017450199203163E-2</v>
      </c>
      <c r="F887" s="59"/>
      <c r="G887" s="59"/>
    </row>
    <row r="888" spans="1:7" x14ac:dyDescent="0.25">
      <c r="A888" s="49" t="s">
        <v>719</v>
      </c>
      <c r="B888" s="60">
        <v>6.2359999999999999E-2</v>
      </c>
      <c r="C888" s="51">
        <f t="shared" si="44"/>
        <v>6.3032000000000005E-2</v>
      </c>
      <c r="D888" s="51">
        <f t="shared" si="45"/>
        <v>6.2131999999999979E-2</v>
      </c>
      <c r="E888" s="59">
        <f t="shared" si="43"/>
        <v>5.5022470119521889E-2</v>
      </c>
      <c r="F888" s="59"/>
      <c r="G888" s="59"/>
    </row>
    <row r="889" spans="1:7" x14ac:dyDescent="0.25">
      <c r="A889" s="49" t="s">
        <v>720</v>
      </c>
      <c r="B889" s="60">
        <v>6.2799999999999995E-2</v>
      </c>
      <c r="C889" s="51">
        <f t="shared" si="44"/>
        <v>6.2870999999999996E-2</v>
      </c>
      <c r="D889" s="51">
        <f t="shared" si="45"/>
        <v>6.2278666666666663E-2</v>
      </c>
      <c r="E889" s="59">
        <f t="shared" si="43"/>
        <v>5.502721115537846E-2</v>
      </c>
      <c r="F889" s="59"/>
      <c r="G889" s="59"/>
    </row>
    <row r="890" spans="1:7" x14ac:dyDescent="0.25">
      <c r="A890" s="49" t="s">
        <v>721</v>
      </c>
      <c r="B890" s="60">
        <v>6.2269999999999999E-2</v>
      </c>
      <c r="C890" s="51">
        <f t="shared" si="44"/>
        <v>6.2647000000000008E-2</v>
      </c>
      <c r="D890" s="51">
        <f t="shared" si="45"/>
        <v>6.2431333333333318E-2</v>
      </c>
      <c r="E890" s="59">
        <f t="shared" si="43"/>
        <v>5.5031633466135425E-2</v>
      </c>
      <c r="F890" s="59"/>
      <c r="G890" s="59"/>
    </row>
    <row r="891" spans="1:7" x14ac:dyDescent="0.25">
      <c r="A891" s="49" t="s">
        <v>722</v>
      </c>
      <c r="B891" s="60">
        <v>6.2469999999999998E-2</v>
      </c>
      <c r="C891" s="51">
        <f t="shared" si="44"/>
        <v>6.2471499999999999E-2</v>
      </c>
      <c r="D891" s="51">
        <f t="shared" si="45"/>
        <v>6.2581499999999984E-2</v>
      </c>
      <c r="E891" s="59">
        <f t="shared" si="43"/>
        <v>5.5033745019920283E-2</v>
      </c>
      <c r="F891" s="59"/>
      <c r="G891" s="59"/>
    </row>
    <row r="892" spans="1:7" x14ac:dyDescent="0.25">
      <c r="A892" s="49" t="s">
        <v>723</v>
      </c>
      <c r="B892" s="60">
        <v>6.2260000000000003E-2</v>
      </c>
      <c r="C892" s="51">
        <f t="shared" si="44"/>
        <v>6.2314500000000009E-2</v>
      </c>
      <c r="D892" s="51">
        <f t="shared" si="45"/>
        <v>6.2713333333333329E-2</v>
      </c>
      <c r="E892" s="59">
        <f t="shared" si="43"/>
        <v>5.5035816733067698E-2</v>
      </c>
      <c r="F892" s="59"/>
      <c r="G892" s="59"/>
    </row>
    <row r="893" spans="1:7" x14ac:dyDescent="0.25">
      <c r="A893" s="49" t="s">
        <v>724</v>
      </c>
      <c r="B893" s="60">
        <v>6.2489999999999997E-2</v>
      </c>
      <c r="C893" s="51">
        <f t="shared" si="44"/>
        <v>6.2200499999999992E-2</v>
      </c>
      <c r="D893" s="51">
        <f t="shared" si="45"/>
        <v>6.2837499999999991E-2</v>
      </c>
      <c r="E893" s="59">
        <f t="shared" si="43"/>
        <v>5.5037370517928265E-2</v>
      </c>
      <c r="F893" s="59"/>
      <c r="G893" s="59"/>
    </row>
    <row r="894" spans="1:7" x14ac:dyDescent="0.25">
      <c r="A894" s="49" t="s">
        <v>725</v>
      </c>
      <c r="B894" s="60">
        <v>6.2440000000000002E-2</v>
      </c>
      <c r="C894" s="51">
        <f t="shared" si="44"/>
        <v>6.2094499999999997E-2</v>
      </c>
      <c r="D894" s="51">
        <f t="shared" si="45"/>
        <v>6.2953666666666658E-2</v>
      </c>
      <c r="E894" s="59">
        <f t="shared" si="43"/>
        <v>5.5039880478087624E-2</v>
      </c>
      <c r="F894" s="59"/>
      <c r="G894" s="59"/>
    </row>
    <row r="895" spans="1:7" x14ac:dyDescent="0.25">
      <c r="A895" s="49" t="s">
        <v>726</v>
      </c>
      <c r="B895" s="60">
        <v>6.2539999999999998E-2</v>
      </c>
      <c r="C895" s="51">
        <f t="shared" si="44"/>
        <v>6.2038000000000003E-2</v>
      </c>
      <c r="D895" s="51">
        <f t="shared" si="45"/>
        <v>6.3049499999999994E-2</v>
      </c>
      <c r="E895" s="59">
        <f t="shared" ref="E895:E958" si="46">AVERAGE(B644:B894)</f>
        <v>5.504135458167328E-2</v>
      </c>
      <c r="F895" s="59"/>
      <c r="G895" s="59"/>
    </row>
    <row r="896" spans="1:7" x14ac:dyDescent="0.25">
      <c r="A896" s="49" t="s">
        <v>727</v>
      </c>
      <c r="B896" s="60">
        <v>6.2309999999999997E-2</v>
      </c>
      <c r="C896" s="51">
        <f t="shared" si="44"/>
        <v>6.2020500000000013E-2</v>
      </c>
      <c r="D896" s="51">
        <f t="shared" si="45"/>
        <v>6.3140333333333326E-2</v>
      </c>
      <c r="E896" s="59">
        <f t="shared" si="46"/>
        <v>5.5043306772908349E-2</v>
      </c>
      <c r="F896" s="59"/>
      <c r="G896" s="59"/>
    </row>
    <row r="897" spans="1:7" x14ac:dyDescent="0.25">
      <c r="A897" s="49">
        <v>39880</v>
      </c>
      <c r="B897" s="60">
        <v>6.2399999999999997E-2</v>
      </c>
      <c r="C897" s="51">
        <f t="shared" si="44"/>
        <v>6.2034000000000013E-2</v>
      </c>
      <c r="D897" s="51">
        <f t="shared" si="45"/>
        <v>6.3239333333333328E-2</v>
      </c>
      <c r="E897" s="59">
        <f t="shared" si="46"/>
        <v>5.5043784860557748E-2</v>
      </c>
      <c r="F897" s="59"/>
      <c r="G897" s="59"/>
    </row>
    <row r="898" spans="1:7" x14ac:dyDescent="0.25">
      <c r="A898" s="49">
        <v>39911</v>
      </c>
      <c r="B898" s="60">
        <v>6.3170000000000004E-2</v>
      </c>
      <c r="C898" s="51">
        <f t="shared" si="44"/>
        <v>6.2105000000000007E-2</v>
      </c>
      <c r="D898" s="51">
        <f t="shared" si="45"/>
        <v>6.33605E-2</v>
      </c>
      <c r="E898" s="59">
        <f t="shared" si="46"/>
        <v>5.504573705179281E-2</v>
      </c>
      <c r="F898" s="59"/>
      <c r="G898" s="59"/>
    </row>
    <row r="899" spans="1:7" x14ac:dyDescent="0.25">
      <c r="A899" s="49">
        <v>39941</v>
      </c>
      <c r="B899" s="60">
        <v>6.3390000000000002E-2</v>
      </c>
      <c r="C899" s="51">
        <f t="shared" si="44"/>
        <v>6.221200000000001E-2</v>
      </c>
      <c r="D899" s="51">
        <f t="shared" si="45"/>
        <v>6.3491000000000006E-2</v>
      </c>
      <c r="E899" s="59">
        <f t="shared" si="46"/>
        <v>5.5050796812748985E-2</v>
      </c>
      <c r="F899" s="59"/>
      <c r="G899" s="59"/>
    </row>
    <row r="900" spans="1:7" x14ac:dyDescent="0.25">
      <c r="A900" s="49">
        <v>39972</v>
      </c>
      <c r="B900" s="60">
        <v>6.3560000000000005E-2</v>
      </c>
      <c r="C900" s="51">
        <f t="shared" si="44"/>
        <v>6.2353500000000006E-2</v>
      </c>
      <c r="D900" s="51">
        <f t="shared" si="45"/>
        <v>6.364149999999999E-2</v>
      </c>
      <c r="E900" s="59">
        <f t="shared" si="46"/>
        <v>5.505645418326692E-2</v>
      </c>
      <c r="F900" s="59"/>
      <c r="G900" s="59"/>
    </row>
    <row r="901" spans="1:7" x14ac:dyDescent="0.25">
      <c r="A901" s="49">
        <v>40002</v>
      </c>
      <c r="B901" s="60">
        <v>6.3490000000000005E-2</v>
      </c>
      <c r="C901" s="51">
        <f t="shared" si="44"/>
        <v>6.2466500000000015E-2</v>
      </c>
      <c r="D901" s="51">
        <f t="shared" si="45"/>
        <v>6.3796833333333317E-2</v>
      </c>
      <c r="E901" s="59">
        <f t="shared" si="46"/>
        <v>5.5062948207171301E-2</v>
      </c>
      <c r="F901" s="59"/>
      <c r="G901" s="59"/>
    </row>
    <row r="902" spans="1:7" x14ac:dyDescent="0.25">
      <c r="A902" s="49">
        <v>40094</v>
      </c>
      <c r="B902" s="60">
        <v>6.4250000000000002E-2</v>
      </c>
      <c r="C902" s="51">
        <f t="shared" si="44"/>
        <v>6.2611500000000014E-2</v>
      </c>
      <c r="D902" s="51">
        <f t="shared" si="45"/>
        <v>6.3874666666666649E-2</v>
      </c>
      <c r="E902" s="59">
        <f t="shared" si="46"/>
        <v>5.5072151394422293E-2</v>
      </c>
      <c r="F902" s="59"/>
      <c r="G902" s="59"/>
    </row>
    <row r="903" spans="1:7" x14ac:dyDescent="0.25">
      <c r="A903" s="49">
        <v>40125</v>
      </c>
      <c r="B903" s="60">
        <v>6.4299999999999996E-2</v>
      </c>
      <c r="C903" s="51">
        <f t="shared" si="44"/>
        <v>6.2759000000000009E-2</v>
      </c>
      <c r="D903" s="51">
        <f t="shared" si="45"/>
        <v>6.393699999999998E-2</v>
      </c>
      <c r="E903" s="59">
        <f t="shared" si="46"/>
        <v>5.5084462151394405E-2</v>
      </c>
      <c r="F903" s="59"/>
      <c r="G903" s="59"/>
    </row>
    <row r="904" spans="1:7" x14ac:dyDescent="0.25">
      <c r="A904" s="49">
        <v>40155</v>
      </c>
      <c r="B904" s="60">
        <v>6.4009999999999997E-2</v>
      </c>
      <c r="C904" s="51">
        <f t="shared" ref="C904:C922" si="47">AVERAGE(B886:B904)</f>
        <v>6.2890000000000001E-2</v>
      </c>
      <c r="D904" s="51">
        <f t="shared" ref="D904:D946" si="48">AVERAGE(B846:B904)</f>
        <v>6.4012203389830477E-2</v>
      </c>
      <c r="E904" s="59">
        <f t="shared" si="46"/>
        <v>5.5096972111553767E-2</v>
      </c>
      <c r="F904" s="59"/>
      <c r="G904" s="59"/>
    </row>
    <row r="905" spans="1:7" x14ac:dyDescent="0.25">
      <c r="A905" s="49" t="s">
        <v>728</v>
      </c>
      <c r="B905" s="60">
        <v>6.4100000000000004E-2</v>
      </c>
      <c r="C905" s="51">
        <f t="shared" si="47"/>
        <v>6.3002105263157901E-2</v>
      </c>
      <c r="D905" s="51">
        <f t="shared" si="48"/>
        <v>6.4013728813559295E-2</v>
      </c>
      <c r="E905" s="59">
        <f t="shared" si="46"/>
        <v>5.5110318725099576E-2</v>
      </c>
      <c r="F905" s="59"/>
      <c r="G905" s="59"/>
    </row>
    <row r="906" spans="1:7" x14ac:dyDescent="0.25">
      <c r="A906" s="49" t="s">
        <v>729</v>
      </c>
      <c r="B906" s="60">
        <v>6.3829999999999998E-2</v>
      </c>
      <c r="C906" s="51">
        <f t="shared" si="47"/>
        <v>6.3075789473684224E-2</v>
      </c>
      <c r="D906" s="51">
        <f t="shared" si="48"/>
        <v>6.4006610169491496E-2</v>
      </c>
      <c r="E906" s="59">
        <f t="shared" si="46"/>
        <v>5.5124820717131456E-2</v>
      </c>
      <c r="F906" s="59"/>
      <c r="G906" s="59"/>
    </row>
    <row r="907" spans="1:7" x14ac:dyDescent="0.25">
      <c r="A907" s="49" t="s">
        <v>730</v>
      </c>
      <c r="B907" s="60">
        <v>6.25E-2</v>
      </c>
      <c r="C907" s="51">
        <f t="shared" si="47"/>
        <v>6.3083157894736855E-2</v>
      </c>
      <c r="D907" s="51">
        <f t="shared" si="48"/>
        <v>6.3974576271186412E-2</v>
      </c>
      <c r="E907" s="59">
        <f t="shared" si="46"/>
        <v>5.5139521912350574E-2</v>
      </c>
      <c r="F907" s="59"/>
      <c r="G907" s="59"/>
    </row>
    <row r="908" spans="1:7" x14ac:dyDescent="0.25">
      <c r="A908" s="49" t="s">
        <v>731</v>
      </c>
      <c r="B908" s="60">
        <v>6.2600000000000003E-2</v>
      </c>
      <c r="C908" s="51">
        <f t="shared" si="47"/>
        <v>6.307263157894738E-2</v>
      </c>
      <c r="D908" s="51">
        <f t="shared" si="48"/>
        <v>6.3931525423728791E-2</v>
      </c>
      <c r="E908" s="59">
        <f t="shared" si="46"/>
        <v>5.5149681274900372E-2</v>
      </c>
      <c r="F908" s="59"/>
      <c r="G908" s="59"/>
    </row>
    <row r="909" spans="1:7" x14ac:dyDescent="0.25">
      <c r="A909" s="49" t="s">
        <v>732</v>
      </c>
      <c r="B909" s="60">
        <v>6.2770000000000006E-2</v>
      </c>
      <c r="C909" s="51">
        <f t="shared" si="47"/>
        <v>6.309894736842106E-2</v>
      </c>
      <c r="D909" s="51">
        <f t="shared" si="48"/>
        <v>6.3886779661016913E-2</v>
      </c>
      <c r="E909" s="59">
        <f t="shared" si="46"/>
        <v>5.5159721115537824E-2</v>
      </c>
      <c r="F909" s="59"/>
      <c r="G909" s="59"/>
    </row>
    <row r="910" spans="1:7" x14ac:dyDescent="0.25">
      <c r="A910" s="49" t="s">
        <v>733</v>
      </c>
      <c r="B910" s="60">
        <v>6.2420000000000003E-2</v>
      </c>
      <c r="C910" s="51">
        <f t="shared" si="47"/>
        <v>6.3096315789473681E-2</v>
      </c>
      <c r="D910" s="51">
        <f t="shared" si="48"/>
        <v>6.3860338983050824E-2</v>
      </c>
      <c r="E910" s="59">
        <f t="shared" si="46"/>
        <v>5.5170517928286839E-2</v>
      </c>
      <c r="F910" s="59"/>
      <c r="G910" s="59"/>
    </row>
    <row r="911" spans="1:7" x14ac:dyDescent="0.25">
      <c r="A911" s="49" t="s">
        <v>734</v>
      </c>
      <c r="B911" s="60">
        <v>6.1850000000000002E-2</v>
      </c>
      <c r="C911" s="51">
        <f t="shared" si="47"/>
        <v>6.3074736842105267E-2</v>
      </c>
      <c r="D911" s="51">
        <f t="shared" si="48"/>
        <v>6.3824237288135563E-2</v>
      </c>
      <c r="E911" s="59">
        <f t="shared" si="46"/>
        <v>5.5180318725099584E-2</v>
      </c>
      <c r="F911" s="59"/>
      <c r="G911" s="59"/>
    </row>
    <row r="912" spans="1:7" x14ac:dyDescent="0.25">
      <c r="A912" s="49" t="s">
        <v>735</v>
      </c>
      <c r="B912" s="60">
        <v>6.216E-2</v>
      </c>
      <c r="C912" s="51">
        <f t="shared" si="47"/>
        <v>6.305736842105264E-2</v>
      </c>
      <c r="D912" s="51">
        <f t="shared" si="48"/>
        <v>6.3766949152542343E-2</v>
      </c>
      <c r="E912" s="59">
        <f t="shared" si="46"/>
        <v>5.5188725099601571E-2</v>
      </c>
      <c r="F912" s="59"/>
      <c r="G912" s="59"/>
    </row>
    <row r="913" spans="1:7" x14ac:dyDescent="0.25">
      <c r="A913" s="49" t="s">
        <v>736</v>
      </c>
      <c r="B913" s="60">
        <v>6.1620000000000001E-2</v>
      </c>
      <c r="C913" s="51">
        <f t="shared" si="47"/>
        <v>6.3014210526315784E-2</v>
      </c>
      <c r="D913" s="51">
        <f t="shared" si="48"/>
        <v>6.3696440677966079E-2</v>
      </c>
      <c r="E913" s="59">
        <f t="shared" si="46"/>
        <v>5.5199920318725074E-2</v>
      </c>
      <c r="F913" s="59"/>
      <c r="G913" s="59"/>
    </row>
    <row r="914" spans="1:7" x14ac:dyDescent="0.25">
      <c r="A914" s="49" t="s">
        <v>737</v>
      </c>
      <c r="B914" s="60">
        <v>6.1510000000000002E-2</v>
      </c>
      <c r="C914" s="51">
        <f t="shared" si="47"/>
        <v>6.2960000000000016E-2</v>
      </c>
      <c r="D914" s="51">
        <f t="shared" si="48"/>
        <v>6.3626949152542356E-2</v>
      </c>
      <c r="E914" s="59">
        <f t="shared" si="46"/>
        <v>5.5205737051792811E-2</v>
      </c>
      <c r="F914" s="59"/>
      <c r="G914" s="59"/>
    </row>
    <row r="915" spans="1:7" x14ac:dyDescent="0.25">
      <c r="A915" s="49" t="s">
        <v>738</v>
      </c>
      <c r="B915" s="60">
        <v>6.0830000000000002E-2</v>
      </c>
      <c r="C915" s="51">
        <f t="shared" si="47"/>
        <v>6.2882105263157892E-2</v>
      </c>
      <c r="D915" s="51">
        <f t="shared" si="48"/>
        <v>6.3531355932203382E-2</v>
      </c>
      <c r="E915" s="59">
        <f t="shared" si="46"/>
        <v>5.5212629482071694E-2</v>
      </c>
      <c r="F915" s="59"/>
      <c r="G915" s="59"/>
    </row>
    <row r="916" spans="1:7" x14ac:dyDescent="0.25">
      <c r="A916" s="49" t="s">
        <v>739</v>
      </c>
      <c r="B916" s="60">
        <v>6.114E-2</v>
      </c>
      <c r="C916" s="51">
        <f t="shared" si="47"/>
        <v>6.28157894736842E-2</v>
      </c>
      <c r="D916" s="51">
        <f t="shared" si="48"/>
        <v>6.3431355932203379E-2</v>
      </c>
      <c r="E916" s="59">
        <f t="shared" si="46"/>
        <v>5.5220079681274882E-2</v>
      </c>
      <c r="F916" s="59"/>
      <c r="G916" s="59"/>
    </row>
    <row r="917" spans="1:7" x14ac:dyDescent="0.25">
      <c r="A917" s="49" t="s">
        <v>740</v>
      </c>
      <c r="B917" s="60">
        <v>6.0720000000000003E-2</v>
      </c>
      <c r="C917" s="51">
        <f t="shared" si="47"/>
        <v>6.2686842105263152E-2</v>
      </c>
      <c r="D917" s="51">
        <f t="shared" si="48"/>
        <v>6.3337288135593209E-2</v>
      </c>
      <c r="E917" s="59">
        <f t="shared" si="46"/>
        <v>5.5230478087649373E-2</v>
      </c>
      <c r="F917" s="59"/>
      <c r="G917" s="59"/>
    </row>
    <row r="918" spans="1:7" x14ac:dyDescent="0.25">
      <c r="A918" s="49">
        <v>39822</v>
      </c>
      <c r="B918" s="60">
        <v>6.0679999999999998E-2</v>
      </c>
      <c r="C918" s="51">
        <f t="shared" si="47"/>
        <v>6.2544210526315799E-2</v>
      </c>
      <c r="D918" s="51">
        <f t="shared" si="48"/>
        <v>6.3250847457627102E-2</v>
      </c>
      <c r="E918" s="59">
        <f t="shared" si="46"/>
        <v>5.5239442231075672E-2</v>
      </c>
      <c r="F918" s="59"/>
      <c r="G918" s="59"/>
    </row>
    <row r="919" spans="1:7" x14ac:dyDescent="0.25">
      <c r="A919" s="49">
        <v>39853</v>
      </c>
      <c r="B919" s="60">
        <v>6.0350000000000001E-2</v>
      </c>
      <c r="C919" s="51">
        <f t="shared" si="47"/>
        <v>6.2375263157894739E-2</v>
      </c>
      <c r="D919" s="51">
        <f t="shared" si="48"/>
        <v>6.3145593220338969E-2</v>
      </c>
      <c r="E919" s="59">
        <f t="shared" si="46"/>
        <v>5.5251513944223084E-2</v>
      </c>
      <c r="F919" s="59"/>
      <c r="G919" s="59"/>
    </row>
    <row r="920" spans="1:7" x14ac:dyDescent="0.25">
      <c r="A920" s="49">
        <v>39881</v>
      </c>
      <c r="B920" s="60">
        <v>6.0350000000000001E-2</v>
      </c>
      <c r="C920" s="51">
        <f t="shared" si="47"/>
        <v>6.2209999999999994E-2</v>
      </c>
      <c r="D920" s="51">
        <f t="shared" si="48"/>
        <v>6.3047796610169488E-2</v>
      </c>
      <c r="E920" s="59">
        <f t="shared" si="46"/>
        <v>5.52646215139442E-2</v>
      </c>
      <c r="F920" s="59"/>
      <c r="G920" s="59"/>
    </row>
    <row r="921" spans="1:7" x14ac:dyDescent="0.25">
      <c r="A921" s="49">
        <v>39912</v>
      </c>
      <c r="B921" s="60">
        <v>6.0449999999999997E-2</v>
      </c>
      <c r="C921" s="51">
        <f t="shared" si="47"/>
        <v>6.2009999999999982E-2</v>
      </c>
      <c r="D921" s="51">
        <f t="shared" si="48"/>
        <v>6.2955762711864399E-2</v>
      </c>
      <c r="E921" s="59">
        <f t="shared" si="46"/>
        <v>5.5274860557768903E-2</v>
      </c>
      <c r="F921" s="59"/>
      <c r="G921" s="59"/>
    </row>
    <row r="922" spans="1:7" x14ac:dyDescent="0.25">
      <c r="A922" s="49">
        <v>40003</v>
      </c>
      <c r="B922" s="60">
        <v>6.087E-2</v>
      </c>
      <c r="C922" s="51">
        <f t="shared" si="47"/>
        <v>6.1829473684210517E-2</v>
      </c>
      <c r="D922" s="51">
        <f t="shared" si="48"/>
        <v>6.2877627118644058E-2</v>
      </c>
      <c r="E922" s="59">
        <f t="shared" si="46"/>
        <v>5.5290836653386431E-2</v>
      </c>
      <c r="F922" s="59"/>
      <c r="G922" s="59"/>
    </row>
    <row r="923" spans="1:7" x14ac:dyDescent="0.25">
      <c r="A923" s="49">
        <v>40034</v>
      </c>
      <c r="B923" s="60">
        <v>6.0609999999999997E-2</v>
      </c>
      <c r="C923" s="51">
        <f t="shared" ref="C923:C986" si="49">AVERAGE(B904:B923)</f>
        <v>6.176849999999999E-2</v>
      </c>
      <c r="D923" s="51">
        <f t="shared" si="48"/>
        <v>6.2798644067796602E-2</v>
      </c>
      <c r="E923" s="59">
        <f t="shared" si="46"/>
        <v>5.5306454183266907E-2</v>
      </c>
      <c r="F923" s="59"/>
      <c r="G923" s="59"/>
    </row>
    <row r="924" spans="1:7" x14ac:dyDescent="0.25">
      <c r="A924" s="49">
        <v>40065</v>
      </c>
      <c r="B924" s="60">
        <v>6.0199999999999997E-2</v>
      </c>
      <c r="C924" s="51">
        <f t="shared" si="49"/>
        <v>6.1578000000000001E-2</v>
      </c>
      <c r="D924" s="51">
        <f t="shared" si="48"/>
        <v>6.2703728813559317E-2</v>
      </c>
      <c r="E924" s="59">
        <f t="shared" si="46"/>
        <v>5.5313824701195197E-2</v>
      </c>
      <c r="F924" s="59"/>
      <c r="G924" s="59"/>
    </row>
    <row r="925" spans="1:7" x14ac:dyDescent="0.25">
      <c r="A925" s="49">
        <v>40095</v>
      </c>
      <c r="B925" s="60">
        <v>5.994E-2</v>
      </c>
      <c r="C925" s="51">
        <f t="shared" si="49"/>
        <v>6.1370000000000015E-2</v>
      </c>
      <c r="D925" s="51">
        <f t="shared" si="48"/>
        <v>6.2591864406779663E-2</v>
      </c>
      <c r="E925" s="59">
        <f t="shared" si="46"/>
        <v>5.5321235059760929E-2</v>
      </c>
      <c r="F925" s="59"/>
      <c r="G925" s="59"/>
    </row>
    <row r="926" spans="1:7" x14ac:dyDescent="0.25">
      <c r="A926" s="49">
        <v>40126</v>
      </c>
      <c r="B926" s="60">
        <v>5.9580000000000001E-2</v>
      </c>
      <c r="C926" s="51">
        <f t="shared" si="49"/>
        <v>6.115750000000001E-2</v>
      </c>
      <c r="D926" s="51">
        <f t="shared" si="48"/>
        <v>6.2472033898305079E-2</v>
      </c>
      <c r="E926" s="59">
        <f t="shared" si="46"/>
        <v>5.532832669322707E-2</v>
      </c>
      <c r="F926" s="59"/>
      <c r="G926" s="59"/>
    </row>
    <row r="927" spans="1:7" x14ac:dyDescent="0.25">
      <c r="A927" s="49" t="s">
        <v>741</v>
      </c>
      <c r="B927" s="60">
        <v>5.9540000000000003E-2</v>
      </c>
      <c r="C927" s="51">
        <f t="shared" si="49"/>
        <v>6.1009500000000008E-2</v>
      </c>
      <c r="D927" s="51">
        <f t="shared" si="48"/>
        <v>6.2362881355932209E-2</v>
      </c>
      <c r="E927" s="59">
        <f t="shared" si="46"/>
        <v>5.5338645418326678E-2</v>
      </c>
      <c r="F927" s="59"/>
      <c r="G927" s="59"/>
    </row>
    <row r="928" spans="1:7" x14ac:dyDescent="0.25">
      <c r="A928" s="49" t="s">
        <v>742</v>
      </c>
      <c r="B928" s="60">
        <v>5.978E-2</v>
      </c>
      <c r="C928" s="51">
        <f t="shared" si="49"/>
        <v>6.0868500000000006E-2</v>
      </c>
      <c r="D928" s="51">
        <f t="shared" si="48"/>
        <v>6.2257118644067806E-2</v>
      </c>
      <c r="E928" s="59">
        <f t="shared" si="46"/>
        <v>5.5347490039840616E-2</v>
      </c>
      <c r="F928" s="59"/>
      <c r="G928" s="59"/>
    </row>
    <row r="929" spans="1:7" x14ac:dyDescent="0.25">
      <c r="A929" s="49" t="s">
        <v>743</v>
      </c>
      <c r="B929" s="60">
        <v>6.0519999999999997E-2</v>
      </c>
      <c r="C929" s="51">
        <f t="shared" si="49"/>
        <v>6.0755999999999991E-2</v>
      </c>
      <c r="D929" s="51">
        <f t="shared" si="48"/>
        <v>6.2151525423728829E-2</v>
      </c>
      <c r="E929" s="59">
        <f t="shared" si="46"/>
        <v>5.535792828685257E-2</v>
      </c>
      <c r="F929" s="59"/>
      <c r="G929" s="59"/>
    </row>
    <row r="930" spans="1:7" x14ac:dyDescent="0.25">
      <c r="A930" s="49" t="s">
        <v>744</v>
      </c>
      <c r="B930" s="60">
        <v>6.0679999999999998E-2</v>
      </c>
      <c r="C930" s="51">
        <f t="shared" si="49"/>
        <v>6.0668999999999994E-2</v>
      </c>
      <c r="D930" s="51">
        <f t="shared" si="48"/>
        <v>6.2061694915254248E-2</v>
      </c>
      <c r="E930" s="59">
        <f t="shared" si="46"/>
        <v>5.5372390438246995E-2</v>
      </c>
      <c r="F930" s="59"/>
      <c r="G930" s="59"/>
    </row>
    <row r="931" spans="1:7" x14ac:dyDescent="0.25">
      <c r="A931" s="49" t="s">
        <v>745</v>
      </c>
      <c r="B931" s="60">
        <v>6.0470000000000003E-2</v>
      </c>
      <c r="C931" s="51">
        <f t="shared" si="49"/>
        <v>6.0600000000000001E-2</v>
      </c>
      <c r="D931" s="51">
        <f t="shared" si="48"/>
        <v>6.1978135593220351E-2</v>
      </c>
      <c r="E931" s="59">
        <f t="shared" si="46"/>
        <v>5.5383227091633444E-2</v>
      </c>
      <c r="F931" s="59"/>
      <c r="G931" s="59"/>
    </row>
    <row r="932" spans="1:7" x14ac:dyDescent="0.25">
      <c r="A932" s="49" t="s">
        <v>746</v>
      </c>
      <c r="B932" s="60">
        <v>6.0600000000000001E-2</v>
      </c>
      <c r="C932" s="51">
        <f t="shared" si="49"/>
        <v>6.0521999999999999E-2</v>
      </c>
      <c r="D932" s="51">
        <f t="shared" si="48"/>
        <v>6.1907457627118655E-2</v>
      </c>
      <c r="E932" s="59">
        <f t="shared" si="46"/>
        <v>5.5394023904382451E-2</v>
      </c>
      <c r="F932" s="59"/>
      <c r="G932" s="59"/>
    </row>
    <row r="933" spans="1:7" x14ac:dyDescent="0.25">
      <c r="A933" s="49" t="s">
        <v>747</v>
      </c>
      <c r="B933" s="60">
        <v>6.0639999999999999E-2</v>
      </c>
      <c r="C933" s="51">
        <f t="shared" si="49"/>
        <v>6.0472999999999999E-2</v>
      </c>
      <c r="D933" s="51">
        <f t="shared" si="48"/>
        <v>6.1841016949152554E-2</v>
      </c>
      <c r="E933" s="59">
        <f t="shared" si="46"/>
        <v>5.5408486055776876E-2</v>
      </c>
      <c r="F933" s="59"/>
      <c r="G933" s="59"/>
    </row>
    <row r="934" spans="1:7" x14ac:dyDescent="0.25">
      <c r="A934" s="49" t="s">
        <v>748</v>
      </c>
      <c r="B934" s="60">
        <v>6.0830000000000002E-2</v>
      </c>
      <c r="C934" s="51">
        <f t="shared" si="49"/>
        <v>6.0439E-2</v>
      </c>
      <c r="D934" s="51">
        <f t="shared" si="48"/>
        <v>6.1792881355932222E-2</v>
      </c>
      <c r="E934" s="59">
        <f t="shared" si="46"/>
        <v>5.5418804780876484E-2</v>
      </c>
      <c r="F934" s="59"/>
      <c r="G934" s="59"/>
    </row>
    <row r="935" spans="1:7" x14ac:dyDescent="0.25">
      <c r="A935" s="49" t="s">
        <v>749</v>
      </c>
      <c r="B935" s="60">
        <v>6.0400000000000002E-2</v>
      </c>
      <c r="C935" s="51">
        <f t="shared" si="49"/>
        <v>6.0417499999999999E-2</v>
      </c>
      <c r="D935" s="51">
        <f t="shared" si="48"/>
        <v>6.1754576271186461E-2</v>
      </c>
      <c r="E935" s="59">
        <f t="shared" si="46"/>
        <v>5.5430239043824679E-2</v>
      </c>
      <c r="F935" s="59"/>
      <c r="G935" s="59"/>
    </row>
    <row r="936" spans="1:7" x14ac:dyDescent="0.25">
      <c r="A936" s="49" t="s">
        <v>750</v>
      </c>
      <c r="B936" s="60">
        <v>5.9650000000000002E-2</v>
      </c>
      <c r="C936" s="51">
        <f t="shared" si="49"/>
        <v>6.0343000000000001E-2</v>
      </c>
      <c r="D936" s="51">
        <f t="shared" si="48"/>
        <v>6.1712542372881374E-2</v>
      </c>
      <c r="E936" s="59">
        <f t="shared" si="46"/>
        <v>5.5444462151394404E-2</v>
      </c>
      <c r="F936" s="59"/>
      <c r="G936" s="59"/>
    </row>
    <row r="937" spans="1:7" x14ac:dyDescent="0.25">
      <c r="A937" s="49" t="s">
        <v>751</v>
      </c>
      <c r="B937" s="60">
        <v>5.9540000000000003E-2</v>
      </c>
      <c r="C937" s="51">
        <f t="shared" si="49"/>
        <v>6.028399999999999E-2</v>
      </c>
      <c r="D937" s="51">
        <f t="shared" si="48"/>
        <v>6.1675084745762734E-2</v>
      </c>
      <c r="E937" s="59">
        <f t="shared" si="46"/>
        <v>5.5456533864541815E-2</v>
      </c>
      <c r="F937" s="59"/>
      <c r="G937" s="59"/>
    </row>
    <row r="938" spans="1:7" x14ac:dyDescent="0.25">
      <c r="A938" s="49" t="s">
        <v>752</v>
      </c>
      <c r="B938" s="60">
        <v>5.951E-2</v>
      </c>
      <c r="C938" s="51">
        <f t="shared" si="49"/>
        <v>6.0225499999999987E-2</v>
      </c>
      <c r="D938" s="51">
        <f t="shared" si="48"/>
        <v>6.1645593220339003E-2</v>
      </c>
      <c r="E938" s="59">
        <f t="shared" si="46"/>
        <v>5.5469163346613524E-2</v>
      </c>
      <c r="F938" s="59"/>
      <c r="G938" s="59"/>
    </row>
    <row r="939" spans="1:7" x14ac:dyDescent="0.25">
      <c r="A939" s="49" t="s">
        <v>753</v>
      </c>
      <c r="B939" s="60">
        <v>5.951E-2</v>
      </c>
      <c r="C939" s="51">
        <f t="shared" si="49"/>
        <v>6.0183500000000001E-2</v>
      </c>
      <c r="D939" s="51">
        <f t="shared" si="48"/>
        <v>6.16249152542373E-2</v>
      </c>
      <c r="E939" s="59">
        <f t="shared" si="46"/>
        <v>5.5466932270916314E-2</v>
      </c>
      <c r="F939" s="59"/>
      <c r="G939" s="59"/>
    </row>
    <row r="940" spans="1:7" x14ac:dyDescent="0.25">
      <c r="A940" s="49">
        <v>39823</v>
      </c>
      <c r="B940" s="60">
        <v>5.9540000000000003E-2</v>
      </c>
      <c r="C940" s="51">
        <f t="shared" si="49"/>
        <v>6.0142999999999988E-2</v>
      </c>
      <c r="D940" s="51">
        <f t="shared" si="48"/>
        <v>6.159627118644069E-2</v>
      </c>
      <c r="E940" s="59">
        <f t="shared" si="46"/>
        <v>5.5459163346613521E-2</v>
      </c>
      <c r="F940" s="59"/>
      <c r="G940" s="59"/>
    </row>
    <row r="941" spans="1:7" x14ac:dyDescent="0.25">
      <c r="A941" s="49">
        <v>39854</v>
      </c>
      <c r="B941" s="60">
        <v>5.8599999999999999E-2</v>
      </c>
      <c r="C941" s="51">
        <f t="shared" si="49"/>
        <v>6.0050499999999993E-2</v>
      </c>
      <c r="D941" s="51">
        <f t="shared" si="48"/>
        <v>6.154966101694917E-2</v>
      </c>
      <c r="E941" s="59">
        <f t="shared" si="46"/>
        <v>5.5455139442231058E-2</v>
      </c>
      <c r="F941" s="59"/>
      <c r="G941" s="59"/>
    </row>
    <row r="942" spans="1:7" x14ac:dyDescent="0.25">
      <c r="A942" s="49">
        <v>39943</v>
      </c>
      <c r="B942" s="60">
        <v>5.8990000000000001E-2</v>
      </c>
      <c r="C942" s="51">
        <f t="shared" si="49"/>
        <v>5.9956500000000003E-2</v>
      </c>
      <c r="D942" s="51">
        <f t="shared" si="48"/>
        <v>6.1509661016949164E-2</v>
      </c>
      <c r="E942" s="59">
        <f t="shared" si="46"/>
        <v>5.5453585657370498E-2</v>
      </c>
      <c r="F942" s="59"/>
      <c r="G942" s="59"/>
    </row>
    <row r="943" spans="1:7" x14ac:dyDescent="0.25">
      <c r="A943" s="49">
        <v>39974</v>
      </c>
      <c r="B943" s="60">
        <v>5.9029999999999999E-2</v>
      </c>
      <c r="C943" s="51">
        <f t="shared" si="49"/>
        <v>5.9877500000000007E-2</v>
      </c>
      <c r="D943" s="51">
        <f t="shared" si="48"/>
        <v>6.14591525423729E-2</v>
      </c>
      <c r="E943" s="59">
        <f t="shared" si="46"/>
        <v>5.5452788844621508E-2</v>
      </c>
      <c r="F943" s="59"/>
      <c r="G943" s="59"/>
    </row>
    <row r="944" spans="1:7" x14ac:dyDescent="0.25">
      <c r="A944" s="49">
        <v>40004</v>
      </c>
      <c r="B944" s="60">
        <v>5.9029999999999999E-2</v>
      </c>
      <c r="C944" s="51">
        <f t="shared" si="49"/>
        <v>5.9818999999999997E-2</v>
      </c>
      <c r="D944" s="51">
        <f t="shared" si="48"/>
        <v>6.1404237288135606E-2</v>
      </c>
      <c r="E944" s="59">
        <f t="shared" si="46"/>
        <v>5.5451474103585648E-2</v>
      </c>
      <c r="F944" s="59"/>
      <c r="G944" s="59"/>
    </row>
    <row r="945" spans="1:7" x14ac:dyDescent="0.25">
      <c r="A945" s="49">
        <v>40035</v>
      </c>
      <c r="B945" s="60">
        <v>5.9089999999999997E-2</v>
      </c>
      <c r="C945" s="51">
        <f t="shared" si="49"/>
        <v>5.9776499999999996E-2</v>
      </c>
      <c r="D945" s="51">
        <f t="shared" si="48"/>
        <v>6.1355423728813564E-2</v>
      </c>
      <c r="E945" s="59">
        <f t="shared" si="46"/>
        <v>5.5450119521912346E-2</v>
      </c>
      <c r="F945" s="59"/>
      <c r="G945" s="59"/>
    </row>
    <row r="946" spans="1:7" x14ac:dyDescent="0.25">
      <c r="A946" s="49">
        <v>40066</v>
      </c>
      <c r="B946" s="60">
        <v>5.8270000000000002E-2</v>
      </c>
      <c r="C946" s="51">
        <f t="shared" si="49"/>
        <v>5.9710999999999993E-2</v>
      </c>
      <c r="D946" s="51">
        <f t="shared" si="48"/>
        <v>6.1284915254237293E-2</v>
      </c>
      <c r="E946" s="59">
        <f t="shared" si="46"/>
        <v>5.5449123505976076E-2</v>
      </c>
      <c r="F946" s="59"/>
      <c r="G946" s="59"/>
    </row>
    <row r="947" spans="1:7" x14ac:dyDescent="0.25">
      <c r="A947" s="49">
        <v>40157</v>
      </c>
      <c r="B947" s="60">
        <v>5.8610000000000002E-2</v>
      </c>
      <c r="C947" s="51">
        <f t="shared" ref="C947:C965" si="50">AVERAGE(B929:B947)</f>
        <v>5.9658421052631583E-2</v>
      </c>
      <c r="D947" s="51">
        <f t="shared" ref="D947:D961" si="51">AVERAGE(B890:B947)</f>
        <v>6.1194137931034481E-2</v>
      </c>
      <c r="E947" s="59">
        <f t="shared" si="46"/>
        <v>5.5445537848605557E-2</v>
      </c>
      <c r="F947" s="59"/>
      <c r="G947" s="59"/>
    </row>
    <row r="948" spans="1:7" x14ac:dyDescent="0.25">
      <c r="A948" s="49" t="s">
        <v>754</v>
      </c>
      <c r="B948" s="60">
        <v>5.8529999999999999E-2</v>
      </c>
      <c r="C948" s="51">
        <f t="shared" si="50"/>
        <v>5.9553684210526321E-2</v>
      </c>
      <c r="D948" s="51">
        <f t="shared" si="51"/>
        <v>6.112965517241379E-2</v>
      </c>
      <c r="E948" s="59">
        <f t="shared" si="46"/>
        <v>5.5443944223107548E-2</v>
      </c>
      <c r="F948" s="59"/>
      <c r="G948" s="59"/>
    </row>
    <row r="949" spans="1:7" x14ac:dyDescent="0.25">
      <c r="A949" s="49" t="s">
        <v>755</v>
      </c>
      <c r="B949" s="60">
        <v>5.8529999999999999E-2</v>
      </c>
      <c r="C949" s="51">
        <f t="shared" si="50"/>
        <v>5.9440526315789471E-2</v>
      </c>
      <c r="D949" s="51">
        <f t="shared" si="51"/>
        <v>6.1061724137931039E-2</v>
      </c>
      <c r="E949" s="59">
        <f t="shared" si="46"/>
        <v>5.5442031872509935E-2</v>
      </c>
      <c r="F949" s="59"/>
      <c r="G949" s="59"/>
    </row>
    <row r="950" spans="1:7" x14ac:dyDescent="0.25">
      <c r="A950" s="49" t="s">
        <v>756</v>
      </c>
      <c r="B950" s="60">
        <v>6.0420000000000001E-2</v>
      </c>
      <c r="C950" s="51">
        <f t="shared" si="50"/>
        <v>5.9437894736842113E-2</v>
      </c>
      <c r="D950" s="51">
        <f t="shared" si="51"/>
        <v>6.1030000000000001E-2</v>
      </c>
      <c r="E950" s="59">
        <f t="shared" si="46"/>
        <v>5.543876494023902E-2</v>
      </c>
      <c r="F950" s="59"/>
      <c r="G950" s="59"/>
    </row>
    <row r="951" spans="1:7" x14ac:dyDescent="0.25">
      <c r="A951" s="49" t="s">
        <v>757</v>
      </c>
      <c r="B951" s="60">
        <v>6.0139999999999999E-2</v>
      </c>
      <c r="C951" s="51">
        <f t="shared" si="50"/>
        <v>5.9413684210526327E-2</v>
      </c>
      <c r="D951" s="51">
        <f t="shared" si="51"/>
        <v>6.0989482758620699E-2</v>
      </c>
      <c r="E951" s="59">
        <f t="shared" si="46"/>
        <v>5.544115537848604E-2</v>
      </c>
      <c r="F951" s="59"/>
      <c r="G951" s="59"/>
    </row>
    <row r="952" spans="1:7" x14ac:dyDescent="0.25">
      <c r="A952" s="49" t="s">
        <v>758</v>
      </c>
      <c r="B952" s="60">
        <v>6.0159999999999998E-2</v>
      </c>
      <c r="C952" s="51">
        <f t="shared" si="50"/>
        <v>5.938842105263159E-2</v>
      </c>
      <c r="D952" s="51">
        <f t="shared" si="51"/>
        <v>6.0950172413793108E-2</v>
      </c>
      <c r="E952" s="59">
        <f t="shared" si="46"/>
        <v>5.5440318725099587E-2</v>
      </c>
      <c r="F952" s="59"/>
      <c r="G952" s="59"/>
    </row>
    <row r="953" spans="1:7" x14ac:dyDescent="0.25">
      <c r="A953" s="49" t="s">
        <v>759</v>
      </c>
      <c r="B953" s="60">
        <v>6.0109999999999997E-2</v>
      </c>
      <c r="C953" s="51">
        <f t="shared" si="50"/>
        <v>5.9350526315789479E-2</v>
      </c>
      <c r="D953" s="51">
        <f t="shared" si="51"/>
        <v>6.0908275862068977E-2</v>
      </c>
      <c r="E953" s="59">
        <f t="shared" si="46"/>
        <v>5.5438685258964122E-2</v>
      </c>
      <c r="F953" s="59"/>
      <c r="G953" s="59"/>
    </row>
    <row r="954" spans="1:7" x14ac:dyDescent="0.25">
      <c r="A954" s="49" t="s">
        <v>760</v>
      </c>
      <c r="B954" s="60">
        <v>6.003E-2</v>
      </c>
      <c r="C954" s="51">
        <f t="shared" si="50"/>
        <v>5.9331052631578951E-2</v>
      </c>
      <c r="D954" s="51">
        <f t="shared" si="51"/>
        <v>6.0868965517241386E-2</v>
      </c>
      <c r="E954" s="59">
        <f t="shared" si="46"/>
        <v>5.5436972111553767E-2</v>
      </c>
      <c r="F954" s="59"/>
      <c r="G954" s="59"/>
    </row>
    <row r="955" spans="1:7" x14ac:dyDescent="0.25">
      <c r="A955" s="49" t="s">
        <v>761</v>
      </c>
      <c r="B955" s="60">
        <v>6.0670000000000002E-2</v>
      </c>
      <c r="C955" s="51">
        <f t="shared" si="50"/>
        <v>5.9384736842105268E-2</v>
      </c>
      <c r="D955" s="51">
        <f t="shared" si="51"/>
        <v>6.083913793103448E-2</v>
      </c>
      <c r="E955" s="59">
        <f t="shared" si="46"/>
        <v>5.5432151394422292E-2</v>
      </c>
      <c r="F955" s="59"/>
      <c r="G955" s="59"/>
    </row>
    <row r="956" spans="1:7" x14ac:dyDescent="0.25">
      <c r="A956" s="49" t="s">
        <v>762</v>
      </c>
      <c r="B956" s="60">
        <v>6.1210000000000001E-2</v>
      </c>
      <c r="C956" s="51">
        <f t="shared" si="50"/>
        <v>5.9472631578947367E-2</v>
      </c>
      <c r="D956" s="51">
        <f t="shared" si="51"/>
        <v>6.0805344827586205E-2</v>
      </c>
      <c r="E956" s="59">
        <f t="shared" si="46"/>
        <v>5.5433864541832648E-2</v>
      </c>
      <c r="F956" s="59"/>
      <c r="G956" s="59"/>
    </row>
    <row r="957" spans="1:7" x14ac:dyDescent="0.25">
      <c r="A957" s="49" t="s">
        <v>763</v>
      </c>
      <c r="B957" s="60">
        <v>6.1210000000000001E-2</v>
      </c>
      <c r="C957" s="51">
        <f t="shared" si="50"/>
        <v>5.9562105263157882E-2</v>
      </c>
      <c r="D957" s="51">
        <f t="shared" si="51"/>
        <v>6.0767758620689664E-2</v>
      </c>
      <c r="E957" s="59">
        <f t="shared" si="46"/>
        <v>5.5438486055776871E-2</v>
      </c>
      <c r="F957" s="59"/>
      <c r="G957" s="59"/>
    </row>
    <row r="958" spans="1:7" x14ac:dyDescent="0.25">
      <c r="A958" s="49" t="s">
        <v>764</v>
      </c>
      <c r="B958" s="60">
        <v>6.114E-2</v>
      </c>
      <c r="C958" s="51">
        <f t="shared" si="50"/>
        <v>5.9647894736842108E-2</v>
      </c>
      <c r="D958" s="51">
        <f t="shared" si="51"/>
        <v>6.0726034482758623E-2</v>
      </c>
      <c r="E958" s="59">
        <f t="shared" si="46"/>
        <v>5.5445458167330659E-2</v>
      </c>
      <c r="F958" s="59"/>
      <c r="G958" s="59"/>
    </row>
    <row r="959" spans="1:7" x14ac:dyDescent="0.25">
      <c r="A959" s="49" t="s">
        <v>765</v>
      </c>
      <c r="B959" s="60">
        <v>6.1100000000000002E-2</v>
      </c>
      <c r="C959" s="51">
        <f t="shared" si="50"/>
        <v>5.9729999999999991E-2</v>
      </c>
      <c r="D959" s="51">
        <f t="shared" si="51"/>
        <v>6.0684827586206906E-2</v>
      </c>
      <c r="E959" s="59">
        <f t="shared" ref="E959:E1022" si="52">AVERAGE(B708:B958)</f>
        <v>5.5449800796812727E-2</v>
      </c>
      <c r="F959" s="59"/>
      <c r="G959" s="59"/>
    </row>
    <row r="960" spans="1:7" x14ac:dyDescent="0.25">
      <c r="A960" s="49" t="s">
        <v>766</v>
      </c>
      <c r="B960" s="60">
        <v>6.0440000000000001E-2</v>
      </c>
      <c r="C960" s="51">
        <f t="shared" si="50"/>
        <v>5.982684210526315E-2</v>
      </c>
      <c r="D960" s="51">
        <f t="shared" si="51"/>
        <v>6.0619137931034482E-2</v>
      </c>
      <c r="E960" s="59">
        <f t="shared" si="52"/>
        <v>5.5456334661354557E-2</v>
      </c>
      <c r="F960" s="59"/>
      <c r="G960" s="59"/>
    </row>
    <row r="961" spans="1:7" x14ac:dyDescent="0.25">
      <c r="A961" s="49" t="s">
        <v>767</v>
      </c>
      <c r="B961" s="60">
        <v>6.0319999999999999E-2</v>
      </c>
      <c r="C961" s="51">
        <f t="shared" si="50"/>
        <v>5.9896842105263158E-2</v>
      </c>
      <c r="D961" s="51">
        <f t="shared" si="51"/>
        <v>6.0550517241379311E-2</v>
      </c>
      <c r="E961" s="59">
        <f t="shared" si="52"/>
        <v>5.546183266932269E-2</v>
      </c>
      <c r="F961" s="59"/>
      <c r="G961" s="59"/>
    </row>
    <row r="962" spans="1:7" x14ac:dyDescent="0.25">
      <c r="A962" s="49">
        <v>39855</v>
      </c>
      <c r="B962" s="60">
        <v>5.9990000000000002E-2</v>
      </c>
      <c r="C962" s="51">
        <f t="shared" si="50"/>
        <v>5.9947368421052617E-2</v>
      </c>
      <c r="D962" s="51">
        <f t="shared" ref="D962:D1005" si="53">AVERAGE(B904:B962)</f>
        <v>6.0541016949152544E-2</v>
      </c>
      <c r="E962" s="59">
        <f t="shared" si="52"/>
        <v>5.5466812749003967E-2</v>
      </c>
      <c r="F962" s="59"/>
      <c r="G962" s="59"/>
    </row>
    <row r="963" spans="1:7" x14ac:dyDescent="0.25">
      <c r="A963" s="49">
        <v>39883</v>
      </c>
      <c r="B963" s="60">
        <v>6.0049999999999999E-2</v>
      </c>
      <c r="C963" s="51">
        <f t="shared" si="50"/>
        <v>6.0001052631578948E-2</v>
      </c>
      <c r="D963" s="51">
        <f t="shared" si="53"/>
        <v>6.047389830508474E-2</v>
      </c>
      <c r="E963" s="59">
        <f t="shared" si="52"/>
        <v>5.5469282868525885E-2</v>
      </c>
      <c r="F963" s="59"/>
      <c r="G963" s="59"/>
    </row>
    <row r="964" spans="1:7" x14ac:dyDescent="0.25">
      <c r="A964" s="49">
        <v>39914</v>
      </c>
      <c r="B964" s="60">
        <v>6.0019999999999997E-2</v>
      </c>
      <c r="C964" s="51">
        <f t="shared" si="50"/>
        <v>6.0050000000000006E-2</v>
      </c>
      <c r="D964" s="51">
        <f t="shared" si="53"/>
        <v>6.0404745762711869E-2</v>
      </c>
      <c r="E964" s="59">
        <f t="shared" si="52"/>
        <v>5.5477250996015928E-2</v>
      </c>
      <c r="F964" s="59"/>
      <c r="G964" s="59"/>
    </row>
    <row r="965" spans="1:7" x14ac:dyDescent="0.25">
      <c r="A965" s="49">
        <v>39944</v>
      </c>
      <c r="B965" s="60">
        <v>6.0380000000000003E-2</v>
      </c>
      <c r="C965" s="51">
        <f t="shared" si="50"/>
        <v>6.0161052631578955E-2</v>
      </c>
      <c r="D965" s="51">
        <f t="shared" si="53"/>
        <v>6.0346271186440682E-2</v>
      </c>
      <c r="E965" s="59">
        <f t="shared" si="52"/>
        <v>5.5487250996015931E-2</v>
      </c>
      <c r="F965" s="59"/>
      <c r="G965" s="59"/>
    </row>
    <row r="966" spans="1:7" x14ac:dyDescent="0.25">
      <c r="A966" s="49">
        <v>39975</v>
      </c>
      <c r="B966" s="60">
        <v>6.0569999999999999E-2</v>
      </c>
      <c r="C966" s="51">
        <f t="shared" si="49"/>
        <v>6.0181500000000013E-2</v>
      </c>
      <c r="D966" s="51">
        <f t="shared" si="53"/>
        <v>6.0313559322033888E-2</v>
      </c>
      <c r="E966" s="59">
        <f t="shared" si="52"/>
        <v>5.5503426294820718E-2</v>
      </c>
      <c r="F966" s="59"/>
      <c r="G966" s="59"/>
    </row>
    <row r="967" spans="1:7" x14ac:dyDescent="0.25">
      <c r="A967" s="49">
        <v>40067</v>
      </c>
      <c r="B967" s="60">
        <v>6.1039999999999997E-2</v>
      </c>
      <c r="C967" s="51">
        <f t="shared" si="49"/>
        <v>6.0303000000000009E-2</v>
      </c>
      <c r="D967" s="51">
        <f t="shared" si="53"/>
        <v>6.0287118644067786E-2</v>
      </c>
      <c r="E967" s="59">
        <f t="shared" si="52"/>
        <v>5.5521474103585648E-2</v>
      </c>
      <c r="F967" s="59"/>
      <c r="G967" s="59"/>
    </row>
    <row r="968" spans="1:7" x14ac:dyDescent="0.25">
      <c r="A968" s="49">
        <v>40097</v>
      </c>
      <c r="B968" s="60">
        <v>6.1179999999999998E-2</v>
      </c>
      <c r="C968" s="51">
        <f t="shared" si="49"/>
        <v>6.043550000000001E-2</v>
      </c>
      <c r="D968" s="51">
        <f t="shared" si="53"/>
        <v>6.0260169491525413E-2</v>
      </c>
      <c r="E968" s="59">
        <f t="shared" si="52"/>
        <v>5.5549043824701189E-2</v>
      </c>
      <c r="F968" s="59"/>
      <c r="G968" s="59"/>
    </row>
    <row r="969" spans="1:7" x14ac:dyDescent="0.25">
      <c r="A969" s="49">
        <v>40128</v>
      </c>
      <c r="B969" s="60">
        <v>6.1219999999999997E-2</v>
      </c>
      <c r="C969" s="51">
        <f t="shared" si="49"/>
        <v>6.0569999999999999E-2</v>
      </c>
      <c r="D969" s="51">
        <f t="shared" si="53"/>
        <v>6.0239830508474569E-2</v>
      </c>
      <c r="E969" s="59">
        <f t="shared" si="52"/>
        <v>5.5578366533864533E-2</v>
      </c>
      <c r="F969" s="59"/>
      <c r="G969" s="59"/>
    </row>
    <row r="970" spans="1:7" x14ac:dyDescent="0.25">
      <c r="A970" s="49">
        <v>40158</v>
      </c>
      <c r="B970" s="60">
        <v>6.0999999999999999E-2</v>
      </c>
      <c r="C970" s="51">
        <f t="shared" si="49"/>
        <v>6.0599E-2</v>
      </c>
      <c r="D970" s="51">
        <f t="shared" si="53"/>
        <v>6.0225423728813544E-2</v>
      </c>
      <c r="E970" s="59">
        <f t="shared" si="52"/>
        <v>5.5606812749003975E-2</v>
      </c>
      <c r="F970" s="59"/>
      <c r="G970" s="59"/>
    </row>
    <row r="971" spans="1:7" x14ac:dyDescent="0.25">
      <c r="A971" s="49" t="s">
        <v>768</v>
      </c>
      <c r="B971" s="60">
        <v>6.0929999999999998E-2</v>
      </c>
      <c r="C971" s="51">
        <f t="shared" si="49"/>
        <v>6.0638499999999998E-2</v>
      </c>
      <c r="D971" s="51">
        <f t="shared" si="53"/>
        <v>6.0204576271186437E-2</v>
      </c>
      <c r="E971" s="59">
        <f t="shared" si="52"/>
        <v>5.5637011952191229E-2</v>
      </c>
      <c r="F971" s="59"/>
      <c r="G971" s="59"/>
    </row>
    <row r="972" spans="1:7" x14ac:dyDescent="0.25">
      <c r="A972" s="49" t="s">
        <v>769</v>
      </c>
      <c r="B972" s="60">
        <v>6.0630000000000003E-2</v>
      </c>
      <c r="C972" s="51">
        <f t="shared" si="49"/>
        <v>6.0661999999999994E-2</v>
      </c>
      <c r="D972" s="51">
        <f t="shared" si="53"/>
        <v>6.0187796610169486E-2</v>
      </c>
      <c r="E972" s="59">
        <f t="shared" si="52"/>
        <v>5.5669960159362548E-2</v>
      </c>
      <c r="F972" s="59"/>
      <c r="G972" s="59"/>
    </row>
    <row r="973" spans="1:7" x14ac:dyDescent="0.25">
      <c r="A973" s="49" t="s">
        <v>770</v>
      </c>
      <c r="B973" s="60">
        <v>6.0130000000000003E-2</v>
      </c>
      <c r="C973" s="51">
        <f t="shared" si="49"/>
        <v>6.0662999999999988E-2</v>
      </c>
      <c r="D973" s="51">
        <f t="shared" si="53"/>
        <v>6.016440677966102E-2</v>
      </c>
      <c r="E973" s="59">
        <f t="shared" si="52"/>
        <v>5.5708645418326694E-2</v>
      </c>
      <c r="F973" s="59"/>
      <c r="G973" s="59"/>
    </row>
    <row r="974" spans="1:7" x14ac:dyDescent="0.25">
      <c r="A974" s="49" t="s">
        <v>771</v>
      </c>
      <c r="B974" s="60">
        <v>6.0229999999999999E-2</v>
      </c>
      <c r="C974" s="51">
        <f t="shared" si="49"/>
        <v>6.0672999999999991E-2</v>
      </c>
      <c r="D974" s="51">
        <f t="shared" si="53"/>
        <v>6.0154237288135591E-2</v>
      </c>
      <c r="E974" s="59">
        <f t="shared" si="52"/>
        <v>5.5748406374501985E-2</v>
      </c>
      <c r="F974" s="59"/>
      <c r="G974" s="59"/>
    </row>
    <row r="975" spans="1:7" x14ac:dyDescent="0.25">
      <c r="A975" s="49" t="s">
        <v>772</v>
      </c>
      <c r="B975" s="60">
        <v>5.9769999999999997E-2</v>
      </c>
      <c r="C975" s="51">
        <f t="shared" si="49"/>
        <v>6.0628000000000001E-2</v>
      </c>
      <c r="D975" s="51">
        <f t="shared" si="53"/>
        <v>6.013101694915253E-2</v>
      </c>
      <c r="E975" s="59">
        <f t="shared" si="52"/>
        <v>5.5794422310756972E-2</v>
      </c>
      <c r="F975" s="59"/>
      <c r="G975" s="59"/>
    </row>
    <row r="976" spans="1:7" x14ac:dyDescent="0.25">
      <c r="A976" s="49" t="s">
        <v>773</v>
      </c>
      <c r="B976" s="60">
        <v>5.9959999999999999E-2</v>
      </c>
      <c r="C976" s="51">
        <f t="shared" si="49"/>
        <v>6.0565499999999994E-2</v>
      </c>
      <c r="D976" s="51">
        <f t="shared" si="53"/>
        <v>6.0118135593220316E-2</v>
      </c>
      <c r="E976" s="59">
        <f t="shared" si="52"/>
        <v>5.583908366533865E-2</v>
      </c>
      <c r="F976" s="59"/>
      <c r="G976" s="59"/>
    </row>
    <row r="977" spans="1:7" x14ac:dyDescent="0.25">
      <c r="A977" s="49" t="s">
        <v>774</v>
      </c>
      <c r="B977" s="60">
        <v>6.0060000000000002E-2</v>
      </c>
      <c r="C977" s="51">
        <f t="shared" si="49"/>
        <v>6.0507999999999992E-2</v>
      </c>
      <c r="D977" s="51">
        <f t="shared" si="53"/>
        <v>6.0107627118644043E-2</v>
      </c>
      <c r="E977" s="59">
        <f t="shared" si="52"/>
        <v>5.5884701195219127E-2</v>
      </c>
      <c r="F977" s="59"/>
      <c r="G977" s="59"/>
    </row>
    <row r="978" spans="1:7" x14ac:dyDescent="0.25">
      <c r="A978" s="49" t="s">
        <v>775</v>
      </c>
      <c r="B978" s="60">
        <v>6.0179999999999997E-2</v>
      </c>
      <c r="C978" s="51">
        <f t="shared" si="49"/>
        <v>6.0459999999999993E-2</v>
      </c>
      <c r="D978" s="51">
        <f t="shared" si="53"/>
        <v>6.0104745762711846E-2</v>
      </c>
      <c r="E978" s="59">
        <f t="shared" si="52"/>
        <v>5.5932270916334667E-2</v>
      </c>
      <c r="F978" s="59"/>
      <c r="G978" s="59"/>
    </row>
    <row r="979" spans="1:7" x14ac:dyDescent="0.25">
      <c r="A979" s="49" t="s">
        <v>776</v>
      </c>
      <c r="B979" s="60">
        <v>6.0019999999999997E-2</v>
      </c>
      <c r="C979" s="51">
        <f t="shared" si="49"/>
        <v>6.0405999999999994E-2</v>
      </c>
      <c r="D979" s="51">
        <f t="shared" si="53"/>
        <v>6.0099152542372865E-2</v>
      </c>
      <c r="E979" s="59">
        <f t="shared" si="52"/>
        <v>5.5979840637450207E-2</v>
      </c>
      <c r="F979" s="59"/>
      <c r="G979" s="59"/>
    </row>
    <row r="980" spans="1:7" x14ac:dyDescent="0.25">
      <c r="A980" s="49" t="s">
        <v>777</v>
      </c>
      <c r="B980" s="60">
        <v>5.969E-2</v>
      </c>
      <c r="C980" s="51">
        <f t="shared" si="49"/>
        <v>6.0368499999999992E-2</v>
      </c>
      <c r="D980" s="51">
        <f t="shared" si="53"/>
        <v>6.0086271186440658E-2</v>
      </c>
      <c r="E980" s="59">
        <f t="shared" si="52"/>
        <v>5.6028247011952199E-2</v>
      </c>
      <c r="F980" s="59"/>
      <c r="G980" s="59"/>
    </row>
    <row r="981" spans="1:7" x14ac:dyDescent="0.25">
      <c r="A981" s="49" t="s">
        <v>778</v>
      </c>
      <c r="B981" s="60">
        <v>5.91E-2</v>
      </c>
      <c r="C981" s="51">
        <f t="shared" si="49"/>
        <v>6.0307499999999993E-2</v>
      </c>
      <c r="D981" s="51">
        <f t="shared" si="53"/>
        <v>6.0056271186440663E-2</v>
      </c>
      <c r="E981" s="59">
        <f t="shared" si="52"/>
        <v>5.6075856573705188E-2</v>
      </c>
      <c r="F981" s="59"/>
      <c r="G981" s="59"/>
    </row>
    <row r="982" spans="1:7" x14ac:dyDescent="0.25">
      <c r="A982" s="49" t="s">
        <v>779</v>
      </c>
      <c r="B982" s="60">
        <v>5.9139999999999998E-2</v>
      </c>
      <c r="C982" s="51">
        <f t="shared" si="49"/>
        <v>6.0264999999999999E-2</v>
      </c>
      <c r="D982" s="51">
        <f t="shared" si="53"/>
        <v>6.0031355932203385E-2</v>
      </c>
      <c r="E982" s="59">
        <f t="shared" si="52"/>
        <v>5.6114063745019933E-2</v>
      </c>
      <c r="F982" s="59"/>
      <c r="G982" s="59"/>
    </row>
    <row r="983" spans="1:7" x14ac:dyDescent="0.25">
      <c r="A983" s="49">
        <v>39825</v>
      </c>
      <c r="B983" s="60">
        <v>5.9159999999999997E-2</v>
      </c>
      <c r="C983" s="51">
        <f t="shared" si="49"/>
        <v>6.0220499999999996E-2</v>
      </c>
      <c r="D983" s="51">
        <f t="shared" si="53"/>
        <v>6.0013728813559312E-2</v>
      </c>
      <c r="E983" s="59">
        <f t="shared" si="52"/>
        <v>5.615258964143427E-2</v>
      </c>
      <c r="F983" s="59"/>
      <c r="G983" s="59"/>
    </row>
    <row r="984" spans="1:7" x14ac:dyDescent="0.25">
      <c r="A984" s="49">
        <v>39856</v>
      </c>
      <c r="B984" s="60">
        <v>5.917E-2</v>
      </c>
      <c r="C984" s="51">
        <f t="shared" si="49"/>
        <v>6.0177999999999995E-2</v>
      </c>
      <c r="D984" s="51">
        <f t="shared" si="53"/>
        <v>6.000067796610168E-2</v>
      </c>
      <c r="E984" s="59">
        <f t="shared" si="52"/>
        <v>5.6191075697211171E-2</v>
      </c>
      <c r="F984" s="59"/>
      <c r="G984" s="59"/>
    </row>
    <row r="985" spans="1:7" x14ac:dyDescent="0.25">
      <c r="A985" s="49">
        <v>39884</v>
      </c>
      <c r="B985" s="60">
        <v>5.9549999999999999E-2</v>
      </c>
      <c r="C985" s="51">
        <f t="shared" si="49"/>
        <v>6.0136500000000002E-2</v>
      </c>
      <c r="D985" s="51">
        <f t="shared" si="53"/>
        <v>6.0000169491525403E-2</v>
      </c>
      <c r="E985" s="59">
        <f t="shared" si="52"/>
        <v>5.6226972111553794E-2</v>
      </c>
      <c r="F985" s="59"/>
      <c r="G985" s="59"/>
    </row>
    <row r="986" spans="1:7" x14ac:dyDescent="0.25">
      <c r="A986" s="49">
        <v>39915</v>
      </c>
      <c r="B986" s="60">
        <v>5.9580000000000001E-2</v>
      </c>
      <c r="C986" s="51">
        <f t="shared" si="49"/>
        <v>6.0087000000000002E-2</v>
      </c>
      <c r="D986" s="51">
        <f t="shared" si="53"/>
        <v>6.0000847457627113E-2</v>
      </c>
      <c r="E986" s="59">
        <f t="shared" si="52"/>
        <v>5.626541832669324E-2</v>
      </c>
      <c r="F986" s="59"/>
      <c r="G986" s="59"/>
    </row>
    <row r="987" spans="1:7" x14ac:dyDescent="0.25">
      <c r="A987" s="49">
        <v>40006</v>
      </c>
      <c r="B987" s="60">
        <v>6.0319999999999999E-2</v>
      </c>
      <c r="C987" s="51">
        <f t="shared" ref="C987:C1050" si="54">AVERAGE(B968:B987)</f>
        <v>6.0051E-2</v>
      </c>
      <c r="D987" s="51">
        <f t="shared" si="53"/>
        <v>6.0009999999999994E-2</v>
      </c>
      <c r="E987" s="59">
        <f t="shared" si="52"/>
        <v>5.6303266932270925E-2</v>
      </c>
      <c r="F987" s="59"/>
      <c r="G987" s="59"/>
    </row>
    <row r="988" spans="1:7" x14ac:dyDescent="0.25">
      <c r="A988" s="49">
        <v>40037</v>
      </c>
      <c r="B988" s="60">
        <v>6.0159999999999998E-2</v>
      </c>
      <c r="C988" s="51">
        <f t="shared" si="54"/>
        <v>0.06</v>
      </c>
      <c r="D988" s="51">
        <f t="shared" si="53"/>
        <v>6.0003898305084742E-2</v>
      </c>
      <c r="E988" s="59">
        <f t="shared" si="52"/>
        <v>5.6346533864541845E-2</v>
      </c>
      <c r="F988" s="59"/>
      <c r="G988" s="59"/>
    </row>
    <row r="989" spans="1:7" x14ac:dyDescent="0.25">
      <c r="A989" s="49">
        <v>40068</v>
      </c>
      <c r="B989" s="60">
        <v>5.9909999999999998E-2</v>
      </c>
      <c r="C989" s="51">
        <f t="shared" si="54"/>
        <v>5.9934499999999988E-2</v>
      </c>
      <c r="D989" s="51">
        <f t="shared" si="53"/>
        <v>5.9990847457627103E-2</v>
      </c>
      <c r="E989" s="59">
        <f t="shared" si="52"/>
        <v>5.6389203187251005E-2</v>
      </c>
      <c r="F989" s="59"/>
      <c r="G989" s="59"/>
    </row>
    <row r="990" spans="1:7" x14ac:dyDescent="0.25">
      <c r="A990" s="49">
        <v>40098</v>
      </c>
      <c r="B990" s="60">
        <v>6.053E-2</v>
      </c>
      <c r="C990" s="51">
        <f t="shared" si="54"/>
        <v>5.9910999999999992E-2</v>
      </c>
      <c r="D990" s="51">
        <f t="shared" si="53"/>
        <v>5.9991864406779644E-2</v>
      </c>
      <c r="E990" s="59">
        <f t="shared" si="52"/>
        <v>5.6432390438247021E-2</v>
      </c>
      <c r="F990" s="59"/>
      <c r="G990" s="59"/>
    </row>
    <row r="991" spans="1:7" x14ac:dyDescent="0.25">
      <c r="A991" s="49">
        <v>40129</v>
      </c>
      <c r="B991" s="60">
        <v>6.0810000000000003E-2</v>
      </c>
      <c r="C991" s="51">
        <f t="shared" si="54"/>
        <v>5.9905E-2</v>
      </c>
      <c r="D991" s="51">
        <f t="shared" si="53"/>
        <v>5.999542372881355E-2</v>
      </c>
      <c r="E991" s="59">
        <f t="shared" si="52"/>
        <v>5.6478525896414354E-2</v>
      </c>
      <c r="F991" s="59"/>
      <c r="G991" s="59"/>
    </row>
    <row r="992" spans="1:7" x14ac:dyDescent="0.25">
      <c r="A992" s="49" t="s">
        <v>780</v>
      </c>
      <c r="B992" s="60">
        <v>6.0780000000000001E-2</v>
      </c>
      <c r="C992" s="51">
        <f t="shared" si="54"/>
        <v>5.99125E-2</v>
      </c>
      <c r="D992" s="51">
        <f t="shared" si="53"/>
        <v>5.9997796610169483E-2</v>
      </c>
      <c r="E992" s="59">
        <f t="shared" si="52"/>
        <v>5.6525776892430296E-2</v>
      </c>
      <c r="F992" s="59"/>
      <c r="G992" s="59"/>
    </row>
    <row r="993" spans="1:7" x14ac:dyDescent="0.25">
      <c r="A993" s="49" t="s">
        <v>781</v>
      </c>
      <c r="B993" s="60">
        <v>6.0569999999999999E-2</v>
      </c>
      <c r="C993" s="51">
        <f t="shared" si="54"/>
        <v>5.9934500000000002E-2</v>
      </c>
      <c r="D993" s="51">
        <f t="shared" si="53"/>
        <v>5.9993389830508462E-2</v>
      </c>
      <c r="E993" s="59">
        <f t="shared" si="52"/>
        <v>5.6572908366533878E-2</v>
      </c>
      <c r="F993" s="59"/>
      <c r="G993" s="59"/>
    </row>
    <row r="994" spans="1:7" x14ac:dyDescent="0.25">
      <c r="A994" s="49" t="s">
        <v>782</v>
      </c>
      <c r="B994" s="60">
        <v>6.0199999999999997E-2</v>
      </c>
      <c r="C994" s="51">
        <f t="shared" si="54"/>
        <v>5.9933E-2</v>
      </c>
      <c r="D994" s="51">
        <f t="shared" si="53"/>
        <v>5.9989999999999988E-2</v>
      </c>
      <c r="E994" s="59">
        <f t="shared" si="52"/>
        <v>5.6619641434262964E-2</v>
      </c>
      <c r="F994" s="59"/>
      <c r="G994" s="59"/>
    </row>
    <row r="995" spans="1:7" x14ac:dyDescent="0.25">
      <c r="A995" s="49" t="s">
        <v>783</v>
      </c>
      <c r="B995" s="60">
        <v>6.062E-2</v>
      </c>
      <c r="C995" s="51">
        <f t="shared" si="54"/>
        <v>5.9975500000000001E-2</v>
      </c>
      <c r="D995" s="51">
        <f t="shared" si="53"/>
        <v>6.0006440677966094E-2</v>
      </c>
      <c r="E995" s="59">
        <f t="shared" si="52"/>
        <v>5.6674382470119536E-2</v>
      </c>
      <c r="F995" s="59"/>
      <c r="G995" s="59"/>
    </row>
    <row r="996" spans="1:7" x14ac:dyDescent="0.25">
      <c r="A996" s="49" t="s">
        <v>784</v>
      </c>
      <c r="B996" s="60">
        <v>6.0139999999999999E-2</v>
      </c>
      <c r="C996" s="51">
        <f t="shared" si="54"/>
        <v>5.998450000000001E-2</v>
      </c>
      <c r="D996" s="51">
        <f t="shared" si="53"/>
        <v>6.0016610169491516E-2</v>
      </c>
      <c r="E996" s="59">
        <f t="shared" si="52"/>
        <v>5.6731195219123523E-2</v>
      </c>
      <c r="F996" s="59"/>
      <c r="G996" s="59"/>
    </row>
    <row r="997" spans="1:7" x14ac:dyDescent="0.25">
      <c r="A997" s="49" t="s">
        <v>785</v>
      </c>
      <c r="B997" s="60">
        <v>6.0049999999999999E-2</v>
      </c>
      <c r="C997" s="51">
        <f t="shared" si="54"/>
        <v>5.9984000000000003E-2</v>
      </c>
      <c r="D997" s="51">
        <f t="shared" si="53"/>
        <v>6.002576271186439E-2</v>
      </c>
      <c r="E997" s="59">
        <f t="shared" si="52"/>
        <v>5.678609561752989E-2</v>
      </c>
      <c r="F997" s="59"/>
      <c r="G997" s="59"/>
    </row>
    <row r="998" spans="1:7" x14ac:dyDescent="0.25">
      <c r="A998" s="49" t="s">
        <v>786</v>
      </c>
      <c r="B998" s="60">
        <v>6.0380000000000003E-2</v>
      </c>
      <c r="C998" s="51">
        <f t="shared" si="54"/>
        <v>5.9994000000000006E-2</v>
      </c>
      <c r="D998" s="51">
        <f t="shared" si="53"/>
        <v>6.0040508474576253E-2</v>
      </c>
      <c r="E998" s="59">
        <f t="shared" si="52"/>
        <v>5.6840637450199218E-2</v>
      </c>
      <c r="F998" s="59"/>
      <c r="G998" s="59"/>
    </row>
    <row r="999" spans="1:7" x14ac:dyDescent="0.25">
      <c r="A999" s="49" t="s">
        <v>787</v>
      </c>
      <c r="B999" s="60">
        <v>6.0580000000000002E-2</v>
      </c>
      <c r="C999" s="51">
        <f t="shared" si="54"/>
        <v>6.0022000000000006E-2</v>
      </c>
      <c r="D999" s="51">
        <f t="shared" si="53"/>
        <v>6.0058135593220319E-2</v>
      </c>
      <c r="E999" s="59">
        <f t="shared" si="52"/>
        <v>5.6894143426294834E-2</v>
      </c>
      <c r="F999" s="59"/>
      <c r="G999" s="59"/>
    </row>
    <row r="1000" spans="1:7" x14ac:dyDescent="0.25">
      <c r="A1000" s="49" t="s">
        <v>788</v>
      </c>
      <c r="B1000" s="60">
        <v>6.0639999999999999E-2</v>
      </c>
      <c r="C1000" s="51">
        <f t="shared" si="54"/>
        <v>6.0069500000000012E-2</v>
      </c>
      <c r="D1000" s="51">
        <f t="shared" si="53"/>
        <v>6.0092711864406761E-2</v>
      </c>
      <c r="E1000" s="59">
        <f t="shared" si="52"/>
        <v>5.694764940239045E-2</v>
      </c>
      <c r="F1000" s="59"/>
      <c r="G1000" s="59"/>
    </row>
    <row r="1001" spans="1:7" x14ac:dyDescent="0.25">
      <c r="A1001" s="49" t="s">
        <v>789</v>
      </c>
      <c r="B1001" s="60">
        <v>6.0639999999999999E-2</v>
      </c>
      <c r="C1001" s="51">
        <f t="shared" si="54"/>
        <v>6.0146500000000012E-2</v>
      </c>
      <c r="D1001" s="51">
        <f t="shared" si="53"/>
        <v>6.0120677966101682E-2</v>
      </c>
      <c r="E1001" s="59">
        <f t="shared" si="52"/>
        <v>5.7000557768924313E-2</v>
      </c>
      <c r="F1001" s="59"/>
      <c r="G1001" s="59"/>
    </row>
    <row r="1002" spans="1:7" x14ac:dyDescent="0.25">
      <c r="A1002" s="49" t="s">
        <v>790</v>
      </c>
      <c r="B1002" s="60">
        <v>6.0639999999999999E-2</v>
      </c>
      <c r="C1002" s="51">
        <f t="shared" si="54"/>
        <v>6.0221500000000018E-2</v>
      </c>
      <c r="D1002" s="51">
        <f t="shared" si="53"/>
        <v>6.01479661016949E-2</v>
      </c>
      <c r="E1002" s="59">
        <f t="shared" si="52"/>
        <v>5.7053545816733074E-2</v>
      </c>
      <c r="F1002" s="59"/>
      <c r="G1002" s="59"/>
    </row>
    <row r="1003" spans="1:7" x14ac:dyDescent="0.25">
      <c r="A1003" s="49" t="s">
        <v>791</v>
      </c>
      <c r="B1003" s="60">
        <v>6.1440000000000002E-2</v>
      </c>
      <c r="C1003" s="51">
        <f t="shared" si="54"/>
        <v>6.03355E-2</v>
      </c>
      <c r="D1003" s="51">
        <f t="shared" si="53"/>
        <v>6.018881355932202E-2</v>
      </c>
      <c r="E1003" s="59">
        <f t="shared" si="52"/>
        <v>5.7106494023904386E-2</v>
      </c>
      <c r="F1003" s="59"/>
      <c r="G1003" s="59"/>
    </row>
    <row r="1004" spans="1:7" x14ac:dyDescent="0.25">
      <c r="A1004" s="49" t="s">
        <v>792</v>
      </c>
      <c r="B1004" s="60">
        <v>6.1280000000000001E-2</v>
      </c>
      <c r="C1004" s="51">
        <f t="shared" si="54"/>
        <v>6.0441000000000002E-2</v>
      </c>
      <c r="D1004" s="51">
        <f t="shared" si="53"/>
        <v>6.0225932203389822E-2</v>
      </c>
      <c r="E1004" s="59">
        <f t="shared" si="52"/>
        <v>5.7163426294820727E-2</v>
      </c>
      <c r="F1004" s="59"/>
      <c r="G1004" s="59"/>
    </row>
    <row r="1005" spans="1:7" x14ac:dyDescent="0.25">
      <c r="A1005" s="49" t="s">
        <v>793</v>
      </c>
      <c r="B1005" s="60">
        <v>6.1109999999999998E-2</v>
      </c>
      <c r="C1005" s="51">
        <f t="shared" si="54"/>
        <v>6.0519000000000003E-2</v>
      </c>
      <c r="D1005" s="51">
        <f t="shared" si="53"/>
        <v>6.0274067796610153E-2</v>
      </c>
      <c r="E1005" s="59">
        <f t="shared" si="52"/>
        <v>5.7219601593625505E-2</v>
      </c>
      <c r="F1005" s="59"/>
      <c r="G1005" s="59"/>
    </row>
    <row r="1006" spans="1:7" x14ac:dyDescent="0.25">
      <c r="A1006" s="49">
        <v>40179</v>
      </c>
      <c r="B1006" s="60">
        <v>6.1109999999999998E-2</v>
      </c>
      <c r="C1006" s="51">
        <f t="shared" si="54"/>
        <v>6.0595500000000004E-2</v>
      </c>
      <c r="D1006" s="51">
        <f t="shared" ref="D1006:D1069" si="55">AVERAGE(B947:B1006)</f>
        <v>6.0287999999999987E-2</v>
      </c>
      <c r="E1006" s="59">
        <f t="shared" si="52"/>
        <v>5.7275976095617527E-2</v>
      </c>
      <c r="F1006" s="59"/>
      <c r="G1006" s="59"/>
    </row>
    <row r="1007" spans="1:7" x14ac:dyDescent="0.25">
      <c r="A1007" s="17">
        <v>40269</v>
      </c>
      <c r="B1007" s="50">
        <v>6.1109999999999998E-2</v>
      </c>
      <c r="C1007" s="51">
        <f t="shared" si="54"/>
        <v>6.0635000000000008E-2</v>
      </c>
      <c r="D1007" s="51">
        <f t="shared" si="55"/>
        <v>6.0329666666666656E-2</v>
      </c>
      <c r="E1007" s="59">
        <f t="shared" si="52"/>
        <v>5.7337968127490035E-2</v>
      </c>
      <c r="F1007" s="59"/>
      <c r="G1007" s="59"/>
    </row>
    <row r="1008" spans="1:7" x14ac:dyDescent="0.25">
      <c r="A1008" s="17">
        <v>40299</v>
      </c>
      <c r="B1008" s="50">
        <v>6.1179999999999998E-2</v>
      </c>
      <c r="C1008" s="51">
        <f t="shared" si="54"/>
        <v>6.0686000000000004E-2</v>
      </c>
      <c r="D1008" s="51">
        <f t="shared" si="55"/>
        <v>6.0373833333333321E-2</v>
      </c>
      <c r="E1008" s="59">
        <f t="shared" si="52"/>
        <v>5.7403386454183254E-2</v>
      </c>
      <c r="F1008" s="59"/>
      <c r="G1008" s="59"/>
    </row>
    <row r="1009" spans="1:7" x14ac:dyDescent="0.25">
      <c r="A1009" s="17">
        <v>40330</v>
      </c>
      <c r="B1009" s="50">
        <v>6.0679999999999998E-2</v>
      </c>
      <c r="C1009" s="51">
        <f t="shared" si="54"/>
        <v>6.0724500000000001E-2</v>
      </c>
      <c r="D1009" s="51">
        <f t="shared" si="55"/>
        <v>6.0409666666666653E-2</v>
      </c>
      <c r="E1009" s="59">
        <f t="shared" si="52"/>
        <v>5.7469003984063738E-2</v>
      </c>
      <c r="F1009" s="59"/>
      <c r="G1009" s="59"/>
    </row>
    <row r="1010" spans="1:7" x14ac:dyDescent="0.25">
      <c r="A1010" s="17">
        <v>40360</v>
      </c>
      <c r="B1010" s="50">
        <v>6.0699999999999997E-2</v>
      </c>
      <c r="C1010" s="51">
        <f t="shared" si="54"/>
        <v>6.0733000000000016E-2</v>
      </c>
      <c r="D1010" s="51">
        <f t="shared" si="55"/>
        <v>6.0414333333333327E-2</v>
      </c>
      <c r="E1010" s="59">
        <f t="shared" si="52"/>
        <v>5.753669322709163E-2</v>
      </c>
      <c r="F1010" s="59"/>
      <c r="G1010" s="59"/>
    </row>
    <row r="1011" spans="1:7" x14ac:dyDescent="0.25">
      <c r="A1011" s="17">
        <v>40391</v>
      </c>
      <c r="B1011" s="50">
        <v>6.0670000000000002E-2</v>
      </c>
      <c r="C1011" s="51">
        <f t="shared" si="54"/>
        <v>6.0726000000000002E-2</v>
      </c>
      <c r="D1011" s="51">
        <f t="shared" si="55"/>
        <v>6.0423166666666667E-2</v>
      </c>
      <c r="E1011" s="59">
        <f t="shared" si="52"/>
        <v>5.7605697211155382E-2</v>
      </c>
      <c r="F1011" s="59"/>
      <c r="G1011" s="59"/>
    </row>
    <row r="1012" spans="1:7" x14ac:dyDescent="0.25">
      <c r="A1012" s="17">
        <v>40483</v>
      </c>
      <c r="B1012" s="50">
        <v>6.0780000000000001E-2</v>
      </c>
      <c r="C1012" s="51">
        <f t="shared" si="54"/>
        <v>6.0726000000000016E-2</v>
      </c>
      <c r="D1012" s="51">
        <f t="shared" si="55"/>
        <v>6.0433499999999987E-2</v>
      </c>
      <c r="E1012" s="59">
        <f t="shared" si="52"/>
        <v>5.7674143426294823E-2</v>
      </c>
      <c r="F1012" s="59"/>
      <c r="G1012" s="59"/>
    </row>
    <row r="1013" spans="1:7" x14ac:dyDescent="0.25">
      <c r="A1013" s="17">
        <v>40513</v>
      </c>
      <c r="B1013" s="50">
        <v>6.0679999999999998E-2</v>
      </c>
      <c r="C1013" s="51">
        <f t="shared" si="54"/>
        <v>6.0731500000000015E-2</v>
      </c>
      <c r="D1013" s="51">
        <f t="shared" si="55"/>
        <v>6.044299999999999E-2</v>
      </c>
      <c r="E1013" s="59">
        <f t="shared" si="52"/>
        <v>5.7745617529880479E-2</v>
      </c>
      <c r="F1013" s="59"/>
      <c r="G1013" s="59"/>
    </row>
    <row r="1014" spans="1:7" x14ac:dyDescent="0.25">
      <c r="A1014" t="s">
        <v>794</v>
      </c>
      <c r="B1014" s="50">
        <v>6.0130000000000003E-2</v>
      </c>
      <c r="C1014" s="51">
        <f t="shared" si="54"/>
        <v>6.0728000000000018E-2</v>
      </c>
      <c r="D1014" s="51">
        <f t="shared" si="55"/>
        <v>6.0444666666666653E-2</v>
      </c>
      <c r="E1014" s="59">
        <f t="shared" si="52"/>
        <v>5.781749003984063E-2</v>
      </c>
      <c r="F1014" s="59"/>
      <c r="G1014" s="59"/>
    </row>
    <row r="1015" spans="1:7" x14ac:dyDescent="0.25">
      <c r="A1015" t="s">
        <v>795</v>
      </c>
      <c r="B1015" s="50">
        <v>6.0170000000000001E-2</v>
      </c>
      <c r="C1015" s="51">
        <f t="shared" si="54"/>
        <v>6.0705500000000003E-2</v>
      </c>
      <c r="D1015" s="51">
        <f t="shared" si="55"/>
        <v>6.0436333333333314E-2</v>
      </c>
      <c r="E1015" s="59">
        <f t="shared" si="52"/>
        <v>5.7886294820717124E-2</v>
      </c>
      <c r="F1015" s="59"/>
      <c r="G1015" s="59"/>
    </row>
    <row r="1016" spans="1:7" x14ac:dyDescent="0.25">
      <c r="A1016" t="s">
        <v>796</v>
      </c>
      <c r="B1016" s="50">
        <v>5.9950000000000003E-2</v>
      </c>
      <c r="C1016" s="51">
        <f t="shared" si="54"/>
        <v>6.0695999999999993E-2</v>
      </c>
      <c r="D1016" s="51">
        <f t="shared" si="55"/>
        <v>6.0415333333333314E-2</v>
      </c>
      <c r="E1016" s="59">
        <f t="shared" si="52"/>
        <v>5.7955896414342623E-2</v>
      </c>
      <c r="F1016" s="59"/>
      <c r="G1016" s="59"/>
    </row>
    <row r="1017" spans="1:7" x14ac:dyDescent="0.25">
      <c r="A1017" t="s">
        <v>797</v>
      </c>
      <c r="B1017" s="50">
        <v>5.9729999999999998E-2</v>
      </c>
      <c r="C1017" s="51">
        <f t="shared" si="54"/>
        <v>6.0679999999999991E-2</v>
      </c>
      <c r="D1017" s="51">
        <f t="shared" si="55"/>
        <v>6.0390666666666655E-2</v>
      </c>
      <c r="E1017" s="59">
        <f t="shared" si="52"/>
        <v>5.8026374501992023E-2</v>
      </c>
      <c r="F1017" s="59"/>
      <c r="G1017" s="59"/>
    </row>
    <row r="1018" spans="1:7" x14ac:dyDescent="0.25">
      <c r="A1018" t="s">
        <v>798</v>
      </c>
      <c r="B1018" s="50">
        <v>6.0130000000000003E-2</v>
      </c>
      <c r="C1018" s="51">
        <f t="shared" si="54"/>
        <v>6.0667499999999999E-2</v>
      </c>
      <c r="D1018" s="51">
        <f t="shared" si="55"/>
        <v>6.0373833333333321E-2</v>
      </c>
      <c r="E1018" s="59">
        <f t="shared" si="52"/>
        <v>5.8091633466135453E-2</v>
      </c>
      <c r="F1018" s="59"/>
      <c r="G1018" s="59"/>
    </row>
    <row r="1019" spans="1:7" x14ac:dyDescent="0.25">
      <c r="A1019" t="s">
        <v>799</v>
      </c>
      <c r="B1019" s="50">
        <v>5.969E-2</v>
      </c>
      <c r="C1019" s="51">
        <f t="shared" si="54"/>
        <v>6.0622999999999996E-2</v>
      </c>
      <c r="D1019" s="51">
        <f t="shared" si="55"/>
        <v>6.0350333333333318E-2</v>
      </c>
      <c r="E1019" s="59">
        <f t="shared" si="52"/>
        <v>5.815725099601593E-2</v>
      </c>
      <c r="F1019" s="59"/>
      <c r="G1019" s="59"/>
    </row>
    <row r="1020" spans="1:7" x14ac:dyDescent="0.25">
      <c r="A1020" t="s">
        <v>800</v>
      </c>
      <c r="B1020" s="50">
        <v>6.0109999999999997E-2</v>
      </c>
      <c r="C1020" s="51">
        <f t="shared" si="54"/>
        <v>6.0596499999999984E-2</v>
      </c>
      <c r="D1020" s="51">
        <f t="shared" si="55"/>
        <v>6.034483333333332E-2</v>
      </c>
      <c r="E1020" s="59">
        <f t="shared" si="52"/>
        <v>5.8218087649402388E-2</v>
      </c>
      <c r="F1020" s="59"/>
      <c r="G1020" s="59"/>
    </row>
    <row r="1021" spans="1:7" x14ac:dyDescent="0.25">
      <c r="A1021" t="s">
        <v>801</v>
      </c>
      <c r="B1021" s="50">
        <v>5.9589999999999997E-2</v>
      </c>
      <c r="C1021" s="51">
        <f t="shared" si="54"/>
        <v>6.0544000000000001E-2</v>
      </c>
      <c r="D1021" s="51">
        <f t="shared" si="55"/>
        <v>6.0332666666666659E-2</v>
      </c>
      <c r="E1021" s="59">
        <f t="shared" si="52"/>
        <v>5.8277649402390434E-2</v>
      </c>
      <c r="F1021" s="59"/>
      <c r="G1021" s="59"/>
    </row>
    <row r="1022" spans="1:7" x14ac:dyDescent="0.25">
      <c r="A1022" t="s">
        <v>802</v>
      </c>
      <c r="B1022" s="50">
        <v>5.96E-2</v>
      </c>
      <c r="C1022" s="51">
        <f t="shared" si="54"/>
        <v>6.049199999999999E-2</v>
      </c>
      <c r="D1022" s="51">
        <f t="shared" si="55"/>
        <v>6.032616666666666E-2</v>
      </c>
      <c r="E1022" s="59">
        <f t="shared" si="52"/>
        <v>5.8333625498007961E-2</v>
      </c>
      <c r="F1022" s="59"/>
      <c r="G1022" s="59"/>
    </row>
    <row r="1023" spans="1:7" x14ac:dyDescent="0.25">
      <c r="A1023" t="s">
        <v>803</v>
      </c>
      <c r="B1023" s="50">
        <v>5.9499999999999997E-2</v>
      </c>
      <c r="C1023" s="51">
        <f t="shared" si="54"/>
        <v>6.0394999999999997E-2</v>
      </c>
      <c r="D1023" s="51">
        <f t="shared" si="55"/>
        <v>6.0316999999999982E-2</v>
      </c>
      <c r="E1023" s="59">
        <f t="shared" ref="E1023:E1086" si="56">AVERAGE(B772:B1022)</f>
        <v>5.8389641434262937E-2</v>
      </c>
      <c r="F1023" s="59"/>
      <c r="G1023" s="59"/>
    </row>
    <row r="1024" spans="1:7" x14ac:dyDescent="0.25">
      <c r="A1024" t="s">
        <v>804</v>
      </c>
      <c r="B1024" s="50">
        <v>5.9330000000000001E-2</v>
      </c>
      <c r="C1024" s="51">
        <f t="shared" si="54"/>
        <v>6.0297500000000004E-2</v>
      </c>
      <c r="D1024" s="51">
        <f t="shared" si="55"/>
        <v>6.0305499999999991E-2</v>
      </c>
      <c r="E1024" s="59">
        <f t="shared" si="56"/>
        <v>5.8442589641434249E-2</v>
      </c>
      <c r="F1024" s="59"/>
      <c r="G1024" s="59"/>
    </row>
    <row r="1025" spans="1:7" x14ac:dyDescent="0.25">
      <c r="A1025" t="s">
        <v>805</v>
      </c>
      <c r="B1025" s="50">
        <v>5.9540000000000003E-2</v>
      </c>
      <c r="C1025" s="51">
        <f t="shared" si="54"/>
        <v>6.0219000000000009E-2</v>
      </c>
      <c r="D1025" s="51">
        <f t="shared" si="55"/>
        <v>6.0291500000000005E-2</v>
      </c>
      <c r="E1025" s="59">
        <f t="shared" si="56"/>
        <v>5.8494940239043815E-2</v>
      </c>
      <c r="F1025" s="59"/>
      <c r="G1025" s="59"/>
    </row>
    <row r="1026" spans="1:7" x14ac:dyDescent="0.25">
      <c r="A1026" t="s">
        <v>806</v>
      </c>
      <c r="B1026" s="50">
        <v>5.9409999999999998E-2</v>
      </c>
      <c r="C1026" s="51">
        <f t="shared" si="54"/>
        <v>6.0134E-2</v>
      </c>
      <c r="D1026" s="51">
        <f t="shared" si="55"/>
        <v>6.0272166666666668E-2</v>
      </c>
      <c r="E1026" s="59">
        <f t="shared" si="56"/>
        <v>5.8550438247011942E-2</v>
      </c>
      <c r="F1026" s="59"/>
      <c r="G1026" s="59"/>
    </row>
    <row r="1027" spans="1:7" x14ac:dyDescent="0.25">
      <c r="A1027" s="17">
        <v>40180</v>
      </c>
      <c r="B1027" s="50">
        <v>5.9319999999999998E-2</v>
      </c>
      <c r="C1027" s="51">
        <f t="shared" si="54"/>
        <v>6.0044500000000001E-2</v>
      </c>
      <c r="D1027" s="51">
        <f t="shared" si="55"/>
        <v>6.0243500000000012E-2</v>
      </c>
      <c r="E1027" s="59">
        <f t="shared" si="56"/>
        <v>5.8606055776892423E-2</v>
      </c>
      <c r="F1027" s="59"/>
      <c r="G1027" s="59"/>
    </row>
    <row r="1028" spans="1:7" x14ac:dyDescent="0.25">
      <c r="A1028" s="17">
        <v>40211</v>
      </c>
      <c r="B1028" s="50">
        <v>5.9459999999999999E-2</v>
      </c>
      <c r="C1028" s="51">
        <f t="shared" si="54"/>
        <v>5.9958500000000005E-2</v>
      </c>
      <c r="D1028" s="51">
        <f t="shared" si="55"/>
        <v>6.0214833333333342E-2</v>
      </c>
      <c r="E1028" s="59">
        <f t="shared" si="56"/>
        <v>5.8660398406374492E-2</v>
      </c>
      <c r="F1028" s="59"/>
      <c r="G1028" s="59"/>
    </row>
    <row r="1029" spans="1:7" x14ac:dyDescent="0.25">
      <c r="A1029" s="17">
        <v>40239</v>
      </c>
      <c r="B1029" s="50">
        <v>5.926E-2</v>
      </c>
      <c r="C1029" s="51">
        <f t="shared" si="54"/>
        <v>5.9887500000000017E-2</v>
      </c>
      <c r="D1029" s="51">
        <f t="shared" si="55"/>
        <v>6.0182166666666682E-2</v>
      </c>
      <c r="E1029" s="59">
        <f t="shared" si="56"/>
        <v>5.8712231075697195E-2</v>
      </c>
      <c r="F1029" s="59"/>
      <c r="G1029" s="59"/>
    </row>
    <row r="1030" spans="1:7" x14ac:dyDescent="0.25">
      <c r="A1030" s="17">
        <v>40270</v>
      </c>
      <c r="B1030" s="50">
        <v>5.892E-2</v>
      </c>
      <c r="C1030" s="51">
        <f t="shared" si="54"/>
        <v>5.9798500000000011E-2</v>
      </c>
      <c r="D1030" s="51">
        <f t="shared" si="55"/>
        <v>6.014750000000002E-2</v>
      </c>
      <c r="E1030" s="59">
        <f t="shared" si="56"/>
        <v>5.876354581673305E-2</v>
      </c>
      <c r="F1030" s="59"/>
      <c r="G1030" s="59"/>
    </row>
    <row r="1031" spans="1:7" x14ac:dyDescent="0.25">
      <c r="A1031" s="17">
        <v>40300</v>
      </c>
      <c r="B1031" s="50">
        <v>5.8680000000000003E-2</v>
      </c>
      <c r="C1031" s="51">
        <f t="shared" si="54"/>
        <v>5.9699000000000023E-2</v>
      </c>
      <c r="D1031" s="51">
        <f t="shared" si="55"/>
        <v>6.0110000000000018E-2</v>
      </c>
      <c r="E1031" s="59">
        <f t="shared" si="56"/>
        <v>5.8816374501992015E-2</v>
      </c>
      <c r="F1031" s="59"/>
      <c r="G1031" s="59"/>
    </row>
    <row r="1032" spans="1:7" x14ac:dyDescent="0.25">
      <c r="A1032" s="17">
        <v>40392</v>
      </c>
      <c r="B1032" s="50">
        <v>5.8529999999999999E-2</v>
      </c>
      <c r="C1032" s="51">
        <f t="shared" si="54"/>
        <v>5.9586500000000008E-2</v>
      </c>
      <c r="D1032" s="51">
        <f t="shared" si="55"/>
        <v>6.007500000000001E-2</v>
      </c>
      <c r="E1032" s="59">
        <f t="shared" si="56"/>
        <v>5.8867490039840625E-2</v>
      </c>
      <c r="F1032" s="59"/>
      <c r="G1032" s="59"/>
    </row>
    <row r="1033" spans="1:7" x14ac:dyDescent="0.25">
      <c r="A1033" s="17">
        <v>40423</v>
      </c>
      <c r="B1033" s="50">
        <v>5.8360000000000002E-2</v>
      </c>
      <c r="C1033" s="51">
        <f t="shared" si="54"/>
        <v>5.9470500000000003E-2</v>
      </c>
      <c r="D1033" s="51">
        <f t="shared" si="55"/>
        <v>6.0045500000000009E-2</v>
      </c>
      <c r="E1033" s="59">
        <f t="shared" si="56"/>
        <v>5.8918127490039829E-2</v>
      </c>
      <c r="F1033" s="59"/>
      <c r="G1033" s="59"/>
    </row>
    <row r="1034" spans="1:7" x14ac:dyDescent="0.25">
      <c r="A1034" s="17">
        <v>40453</v>
      </c>
      <c r="B1034" s="50">
        <v>5.8630000000000002E-2</v>
      </c>
      <c r="C1034" s="51">
        <f t="shared" si="54"/>
        <v>5.939549999999999E-2</v>
      </c>
      <c r="D1034" s="51">
        <f t="shared" si="55"/>
        <v>6.0018833333333348E-2</v>
      </c>
      <c r="E1034" s="59">
        <f t="shared" si="56"/>
        <v>5.8970039840637437E-2</v>
      </c>
      <c r="F1034" s="59"/>
      <c r="G1034" s="59"/>
    </row>
    <row r="1035" spans="1:7" x14ac:dyDescent="0.25">
      <c r="A1035" s="17">
        <v>40484</v>
      </c>
      <c r="B1035" s="50">
        <v>5.8979999999999998E-2</v>
      </c>
      <c r="C1035" s="51">
        <f t="shared" si="54"/>
        <v>5.9336E-2</v>
      </c>
      <c r="D1035" s="51">
        <f t="shared" si="55"/>
        <v>6.0005666666666686E-2</v>
      </c>
      <c r="E1035" s="59">
        <f t="shared" si="56"/>
        <v>5.9024860557768913E-2</v>
      </c>
      <c r="F1035" s="59"/>
      <c r="G1035" s="59"/>
    </row>
    <row r="1036" spans="1:7" x14ac:dyDescent="0.25">
      <c r="A1036" s="17">
        <v>40514</v>
      </c>
      <c r="B1036" s="50">
        <v>5.8680000000000003E-2</v>
      </c>
      <c r="C1036" s="51">
        <f t="shared" si="54"/>
        <v>5.9272499999999992E-2</v>
      </c>
      <c r="D1036" s="51">
        <f t="shared" si="55"/>
        <v>5.9984333333333341E-2</v>
      </c>
      <c r="E1036" s="59">
        <f t="shared" si="56"/>
        <v>5.9080159362549789E-2</v>
      </c>
      <c r="F1036" s="59"/>
      <c r="G1036" s="59"/>
    </row>
    <row r="1037" spans="1:7" x14ac:dyDescent="0.25">
      <c r="A1037" t="s">
        <v>807</v>
      </c>
      <c r="B1037" s="50">
        <v>5.833E-2</v>
      </c>
      <c r="C1037" s="51">
        <f t="shared" si="54"/>
        <v>5.9202499999999991E-2</v>
      </c>
      <c r="D1037" s="51">
        <f t="shared" si="55"/>
        <v>5.9955500000000016E-2</v>
      </c>
      <c r="E1037" s="59">
        <f t="shared" si="56"/>
        <v>5.9134501992031865E-2</v>
      </c>
      <c r="F1037" s="59"/>
      <c r="G1037" s="59"/>
    </row>
    <row r="1038" spans="1:7" x14ac:dyDescent="0.25">
      <c r="A1038" t="s">
        <v>808</v>
      </c>
      <c r="B1038" s="50">
        <v>5.833E-2</v>
      </c>
      <c r="C1038" s="51">
        <f t="shared" si="54"/>
        <v>5.9112499999999991E-2</v>
      </c>
      <c r="D1038" s="51">
        <f t="shared" si="55"/>
        <v>5.9924666666666689E-2</v>
      </c>
      <c r="E1038" s="59">
        <f t="shared" si="56"/>
        <v>5.918760956175298E-2</v>
      </c>
      <c r="F1038" s="59"/>
      <c r="G1038" s="59"/>
    </row>
    <row r="1039" spans="1:7" x14ac:dyDescent="0.25">
      <c r="A1039" t="s">
        <v>809</v>
      </c>
      <c r="B1039" s="50">
        <v>5.8520000000000003E-2</v>
      </c>
      <c r="C1039" s="51">
        <f t="shared" si="54"/>
        <v>5.9053999999999982E-2</v>
      </c>
      <c r="D1039" s="51">
        <f t="shared" si="55"/>
        <v>5.9899666666666684E-2</v>
      </c>
      <c r="E1039" s="59">
        <f t="shared" si="56"/>
        <v>5.9241314741035847E-2</v>
      </c>
      <c r="F1039" s="59"/>
      <c r="G1039" s="59"/>
    </row>
    <row r="1040" spans="1:7" x14ac:dyDescent="0.25">
      <c r="A1040" t="s">
        <v>810</v>
      </c>
      <c r="B1040" s="50">
        <v>5.8599999999999999E-2</v>
      </c>
      <c r="C1040" s="51">
        <f t="shared" si="54"/>
        <v>5.8978499999999989E-2</v>
      </c>
      <c r="D1040" s="51">
        <f t="shared" si="55"/>
        <v>5.9881500000000025E-2</v>
      </c>
      <c r="E1040" s="59">
        <f t="shared" si="56"/>
        <v>5.9297888446215134E-2</v>
      </c>
      <c r="F1040" s="59"/>
      <c r="G1040" s="59"/>
    </row>
    <row r="1041" spans="1:7" x14ac:dyDescent="0.25">
      <c r="A1041" t="s">
        <v>811</v>
      </c>
      <c r="B1041" s="50">
        <v>5.8799999999999998E-2</v>
      </c>
      <c r="C1041" s="51">
        <f t="shared" si="54"/>
        <v>5.8938999999999984E-2</v>
      </c>
      <c r="D1041" s="51">
        <f t="shared" si="55"/>
        <v>5.9876500000000027E-2</v>
      </c>
      <c r="E1041" s="59">
        <f t="shared" si="56"/>
        <v>5.9351792828685253E-2</v>
      </c>
      <c r="F1041" s="59"/>
      <c r="G1041" s="59"/>
    </row>
    <row r="1042" spans="1:7" x14ac:dyDescent="0.25">
      <c r="A1042" t="s">
        <v>812</v>
      </c>
      <c r="B1042" s="50">
        <v>5.8590000000000003E-2</v>
      </c>
      <c r="C1042" s="51">
        <f t="shared" si="54"/>
        <v>5.8888499999999976E-2</v>
      </c>
      <c r="D1042" s="51">
        <f t="shared" si="55"/>
        <v>5.986733333333337E-2</v>
      </c>
      <c r="E1042" s="59">
        <f t="shared" si="56"/>
        <v>5.9403585657370507E-2</v>
      </c>
      <c r="F1042" s="59"/>
      <c r="G1042" s="59"/>
    </row>
    <row r="1043" spans="1:7" x14ac:dyDescent="0.25">
      <c r="A1043" t="s">
        <v>813</v>
      </c>
      <c r="B1043" s="50">
        <v>5.8540000000000002E-2</v>
      </c>
      <c r="C1043" s="51">
        <f t="shared" si="54"/>
        <v>5.8840499999999997E-2</v>
      </c>
      <c r="D1043" s="51">
        <f t="shared" si="55"/>
        <v>5.9857000000000021E-2</v>
      </c>
      <c r="E1043" s="59">
        <f t="shared" si="56"/>
        <v>5.9456733067729077E-2</v>
      </c>
      <c r="F1043" s="59"/>
      <c r="G1043" s="59"/>
    </row>
    <row r="1044" spans="1:7" x14ac:dyDescent="0.25">
      <c r="A1044" t="s">
        <v>814</v>
      </c>
      <c r="B1044" s="50">
        <v>5.8270000000000002E-2</v>
      </c>
      <c r="C1044" s="51">
        <f t="shared" si="54"/>
        <v>5.8787499999999993E-2</v>
      </c>
      <c r="D1044" s="51">
        <f t="shared" si="55"/>
        <v>5.984200000000002E-2</v>
      </c>
      <c r="E1044" s="59">
        <f t="shared" si="56"/>
        <v>5.9512470119521911E-2</v>
      </c>
      <c r="F1044" s="59"/>
      <c r="G1044" s="59"/>
    </row>
    <row r="1045" spans="1:7" x14ac:dyDescent="0.25">
      <c r="A1045" t="s">
        <v>815</v>
      </c>
      <c r="B1045" s="50">
        <v>5.8299999999999998E-2</v>
      </c>
      <c r="C1045" s="51">
        <f t="shared" si="54"/>
        <v>5.8725500000000007E-2</v>
      </c>
      <c r="D1045" s="51">
        <f t="shared" si="55"/>
        <v>5.9821166666666689E-2</v>
      </c>
      <c r="E1045" s="59">
        <f t="shared" si="56"/>
        <v>5.9564701195219123E-2</v>
      </c>
      <c r="F1045" s="59"/>
      <c r="G1045" s="59"/>
    </row>
    <row r="1046" spans="1:7" x14ac:dyDescent="0.25">
      <c r="A1046" t="s">
        <v>816</v>
      </c>
      <c r="B1046" s="50">
        <v>5.7750000000000003E-2</v>
      </c>
      <c r="C1046" s="51">
        <f t="shared" si="54"/>
        <v>5.86425E-2</v>
      </c>
      <c r="D1046" s="51">
        <f t="shared" si="55"/>
        <v>5.9790666666666693E-2</v>
      </c>
      <c r="E1046" s="59">
        <f t="shared" si="56"/>
        <v>5.96119920318725E-2</v>
      </c>
      <c r="F1046" s="59"/>
      <c r="G1046" s="59"/>
    </row>
    <row r="1047" spans="1:7" x14ac:dyDescent="0.25">
      <c r="A1047" s="17">
        <v>40181</v>
      </c>
      <c r="B1047" s="50">
        <v>5.774E-2</v>
      </c>
      <c r="C1047" s="51">
        <f t="shared" si="54"/>
        <v>5.8563499999999991E-2</v>
      </c>
      <c r="D1047" s="51">
        <f t="shared" si="55"/>
        <v>5.9747666666666692E-2</v>
      </c>
      <c r="E1047" s="59">
        <f t="shared" si="56"/>
        <v>5.965231075697211E-2</v>
      </c>
      <c r="F1047" s="59"/>
      <c r="G1047" s="59"/>
    </row>
    <row r="1048" spans="1:7" x14ac:dyDescent="0.25">
      <c r="A1048" s="17">
        <v>40212</v>
      </c>
      <c r="B1048" s="50">
        <v>5.765E-2</v>
      </c>
      <c r="C1048" s="51">
        <f t="shared" si="54"/>
        <v>5.8472999999999997E-2</v>
      </c>
      <c r="D1048" s="51">
        <f t="shared" si="55"/>
        <v>5.9705833333333361E-2</v>
      </c>
      <c r="E1048" s="59">
        <f t="shared" si="56"/>
        <v>5.9692111553784857E-2</v>
      </c>
      <c r="F1048" s="59"/>
      <c r="G1048" s="59"/>
    </row>
    <row r="1049" spans="1:7" x14ac:dyDescent="0.25">
      <c r="A1049" s="17">
        <v>40240</v>
      </c>
      <c r="B1049" s="50">
        <v>5.7369999999999997E-2</v>
      </c>
      <c r="C1049" s="51">
        <f t="shared" si="54"/>
        <v>5.83785E-2</v>
      </c>
      <c r="D1049" s="51">
        <f t="shared" si="55"/>
        <v>5.9663500000000029E-2</v>
      </c>
      <c r="E1049" s="59">
        <f t="shared" si="56"/>
        <v>5.9730278884462147E-2</v>
      </c>
      <c r="F1049" s="59"/>
      <c r="G1049" s="59"/>
    </row>
    <row r="1050" spans="1:7" x14ac:dyDescent="0.25">
      <c r="A1050" s="17">
        <v>40271</v>
      </c>
      <c r="B1050" s="50">
        <v>5.7579999999999999E-2</v>
      </c>
      <c r="C1050" s="51">
        <f t="shared" si="54"/>
        <v>5.8311499999999995E-2</v>
      </c>
      <c r="D1050" s="51">
        <f t="shared" si="55"/>
        <v>5.9614333333333366E-2</v>
      </c>
      <c r="E1050" s="59">
        <f t="shared" si="56"/>
        <v>5.9766135458167335E-2</v>
      </c>
      <c r="F1050" s="59"/>
      <c r="G1050" s="59"/>
    </row>
    <row r="1051" spans="1:7" x14ac:dyDescent="0.25">
      <c r="A1051" s="17">
        <v>40301</v>
      </c>
      <c r="B1051" s="50">
        <v>5.7459999999999997E-2</v>
      </c>
      <c r="C1051" s="51">
        <f t="shared" ref="C1051:C1114" si="57">AVERAGE(B1032:B1051)</f>
        <v>5.8250500000000004E-2</v>
      </c>
      <c r="D1051" s="51">
        <f t="shared" si="55"/>
        <v>5.9558500000000035E-2</v>
      </c>
      <c r="E1051" s="59">
        <f t="shared" si="56"/>
        <v>5.9802629482071712E-2</v>
      </c>
      <c r="F1051" s="59"/>
      <c r="G1051" s="59"/>
    </row>
    <row r="1052" spans="1:7" x14ac:dyDescent="0.25">
      <c r="A1052" s="17">
        <v>40393</v>
      </c>
      <c r="B1052" s="50">
        <v>5.781E-2</v>
      </c>
      <c r="C1052" s="51">
        <f t="shared" si="57"/>
        <v>5.8214500000000002E-2</v>
      </c>
      <c r="D1052" s="51">
        <f t="shared" si="55"/>
        <v>5.9509000000000027E-2</v>
      </c>
      <c r="E1052" s="59">
        <f t="shared" si="56"/>
        <v>5.9845019920318737E-2</v>
      </c>
      <c r="F1052" s="59"/>
      <c r="G1052" s="59"/>
    </row>
    <row r="1053" spans="1:7" x14ac:dyDescent="0.25">
      <c r="A1053" s="17">
        <v>40424</v>
      </c>
      <c r="B1053" s="50">
        <v>5.7889999999999997E-2</v>
      </c>
      <c r="C1053" s="51">
        <f t="shared" si="57"/>
        <v>5.8191000000000007E-2</v>
      </c>
      <c r="D1053" s="51">
        <f t="shared" si="55"/>
        <v>5.9464333333333355E-2</v>
      </c>
      <c r="E1053" s="59">
        <f t="shared" si="56"/>
        <v>5.9886653386454193E-2</v>
      </c>
      <c r="F1053" s="59"/>
      <c r="G1053" s="59"/>
    </row>
    <row r="1054" spans="1:7" x14ac:dyDescent="0.25">
      <c r="A1054" s="17">
        <v>40454</v>
      </c>
      <c r="B1054" s="50">
        <v>5.8099999999999999E-2</v>
      </c>
      <c r="C1054" s="51">
        <f t="shared" si="57"/>
        <v>5.8164499999999994E-2</v>
      </c>
      <c r="D1054" s="51">
        <f t="shared" si="55"/>
        <v>5.9429333333333355E-2</v>
      </c>
      <c r="E1054" s="59">
        <f t="shared" si="56"/>
        <v>5.9925617529880494E-2</v>
      </c>
      <c r="F1054" s="59"/>
      <c r="G1054" s="59"/>
    </row>
    <row r="1055" spans="1:7" x14ac:dyDescent="0.25">
      <c r="A1055" s="17">
        <v>40485</v>
      </c>
      <c r="B1055" s="50">
        <v>5.8290000000000002E-2</v>
      </c>
      <c r="C1055" s="51">
        <f t="shared" si="57"/>
        <v>5.8129999999999994E-2</v>
      </c>
      <c r="D1055" s="51">
        <f t="shared" si="55"/>
        <v>5.939050000000002E-2</v>
      </c>
      <c r="E1055" s="59">
        <f t="shared" si="56"/>
        <v>5.9962629482071726E-2</v>
      </c>
      <c r="F1055" s="59"/>
      <c r="G1055" s="59"/>
    </row>
    <row r="1056" spans="1:7" x14ac:dyDescent="0.25">
      <c r="A1056" s="17">
        <v>40515</v>
      </c>
      <c r="B1056" s="50">
        <v>5.867E-2</v>
      </c>
      <c r="C1056" s="51">
        <f t="shared" si="57"/>
        <v>5.8129499999999987E-2</v>
      </c>
      <c r="D1056" s="51">
        <f t="shared" si="55"/>
        <v>5.9366000000000016E-2</v>
      </c>
      <c r="E1056" s="59">
        <f t="shared" si="56"/>
        <v>5.9992988047808775E-2</v>
      </c>
      <c r="F1056" s="59"/>
      <c r="G1056" s="59"/>
    </row>
    <row r="1057" spans="1:7" x14ac:dyDescent="0.25">
      <c r="A1057" t="s">
        <v>817</v>
      </c>
      <c r="B1057" s="50">
        <v>5.8639999999999998E-2</v>
      </c>
      <c r="C1057" s="51">
        <f t="shared" si="57"/>
        <v>5.8145000000000002E-2</v>
      </c>
      <c r="D1057" s="51">
        <f t="shared" si="55"/>
        <v>5.9342500000000006E-2</v>
      </c>
      <c r="E1057" s="59">
        <f t="shared" si="56"/>
        <v>6.0019322709163353E-2</v>
      </c>
      <c r="F1057" s="59"/>
      <c r="G1057" s="59"/>
    </row>
    <row r="1058" spans="1:7" x14ac:dyDescent="0.25">
      <c r="A1058" t="s">
        <v>818</v>
      </c>
      <c r="B1058" s="50">
        <v>5.8529999999999999E-2</v>
      </c>
      <c r="C1058" s="51">
        <f t="shared" si="57"/>
        <v>5.8154999999999991E-2</v>
      </c>
      <c r="D1058" s="51">
        <f t="shared" si="55"/>
        <v>5.9311666666666686E-2</v>
      </c>
      <c r="E1058" s="59">
        <f t="shared" si="56"/>
        <v>6.0044143426294834E-2</v>
      </c>
      <c r="F1058" s="59"/>
      <c r="G1058" s="59"/>
    </row>
    <row r="1059" spans="1:7" x14ac:dyDescent="0.25">
      <c r="A1059" t="s">
        <v>819</v>
      </c>
      <c r="B1059" s="50">
        <v>5.8520000000000003E-2</v>
      </c>
      <c r="C1059" s="51">
        <f t="shared" si="57"/>
        <v>5.8154999999999991E-2</v>
      </c>
      <c r="D1059" s="51">
        <f t="shared" si="55"/>
        <v>5.9277333333333362E-2</v>
      </c>
      <c r="E1059" s="59">
        <f t="shared" si="56"/>
        <v>6.0062908366533878E-2</v>
      </c>
      <c r="F1059" s="59"/>
      <c r="G1059" s="59"/>
    </row>
    <row r="1060" spans="1:7" x14ac:dyDescent="0.25">
      <c r="A1060" t="s">
        <v>820</v>
      </c>
      <c r="B1060" s="50">
        <v>5.8900000000000001E-2</v>
      </c>
      <c r="C1060" s="51">
        <f t="shared" si="57"/>
        <v>5.8169999999999999E-2</v>
      </c>
      <c r="D1060" s="51">
        <f t="shared" si="55"/>
        <v>5.9248333333333354E-2</v>
      </c>
      <c r="E1060" s="59">
        <f t="shared" si="56"/>
        <v>6.0086414342629492E-2</v>
      </c>
      <c r="F1060" s="59"/>
      <c r="G1060" s="59"/>
    </row>
    <row r="1061" spans="1:7" x14ac:dyDescent="0.25">
      <c r="A1061" t="s">
        <v>821</v>
      </c>
      <c r="B1061" s="50">
        <v>5.9060000000000001E-2</v>
      </c>
      <c r="C1061" s="51">
        <f t="shared" si="57"/>
        <v>5.8182999999999985E-2</v>
      </c>
      <c r="D1061" s="51">
        <f t="shared" si="55"/>
        <v>5.9222000000000018E-2</v>
      </c>
      <c r="E1061" s="59">
        <f t="shared" si="56"/>
        <v>6.0117250996015954E-2</v>
      </c>
      <c r="F1061" s="59"/>
      <c r="G1061" s="59"/>
    </row>
    <row r="1062" spans="1:7" x14ac:dyDescent="0.25">
      <c r="A1062" t="s">
        <v>822</v>
      </c>
      <c r="B1062" s="50">
        <v>5.8959999999999999E-2</v>
      </c>
      <c r="C1062" s="51">
        <f t="shared" si="57"/>
        <v>5.8201499999999996E-2</v>
      </c>
      <c r="D1062" s="51">
        <f t="shared" si="55"/>
        <v>5.919400000000001E-2</v>
      </c>
      <c r="E1062" s="59">
        <f t="shared" si="56"/>
        <v>6.0150517928286865E-2</v>
      </c>
      <c r="F1062" s="59"/>
      <c r="G1062" s="59"/>
    </row>
    <row r="1063" spans="1:7" x14ac:dyDescent="0.25">
      <c r="A1063" t="s">
        <v>823</v>
      </c>
      <c r="B1063" s="50">
        <v>5.8970000000000002E-2</v>
      </c>
      <c r="C1063" s="51">
        <f t="shared" si="57"/>
        <v>5.822299999999999E-2</v>
      </c>
      <c r="D1063" s="51">
        <f t="shared" si="55"/>
        <v>5.9152833333333356E-2</v>
      </c>
      <c r="E1063" s="59">
        <f t="shared" si="56"/>
        <v>6.0176414342629499E-2</v>
      </c>
      <c r="F1063" s="59"/>
      <c r="G1063" s="59"/>
    </row>
    <row r="1064" spans="1:7" x14ac:dyDescent="0.25">
      <c r="A1064" t="s">
        <v>824</v>
      </c>
      <c r="B1064" s="50">
        <v>5.9220000000000002E-2</v>
      </c>
      <c r="C1064" s="51">
        <f t="shared" si="57"/>
        <v>5.8270500000000003E-2</v>
      </c>
      <c r="D1064" s="51">
        <f t="shared" si="55"/>
        <v>5.9118500000000025E-2</v>
      </c>
      <c r="E1064" s="59">
        <f t="shared" si="56"/>
        <v>6.0202111553784875E-2</v>
      </c>
      <c r="F1064" s="59"/>
      <c r="G1064" s="59"/>
    </row>
    <row r="1065" spans="1:7" x14ac:dyDescent="0.25">
      <c r="A1065" t="s">
        <v>825</v>
      </c>
      <c r="B1065" s="50">
        <v>6.0159999999999998E-2</v>
      </c>
      <c r="C1065" s="51">
        <f t="shared" si="57"/>
        <v>5.8363499999999999E-2</v>
      </c>
      <c r="D1065" s="51">
        <f t="shared" si="55"/>
        <v>5.9102666666666685E-2</v>
      </c>
      <c r="E1065" s="59">
        <f t="shared" si="56"/>
        <v>6.0229402390438259E-2</v>
      </c>
      <c r="F1065" s="59"/>
      <c r="G1065" s="59"/>
    </row>
    <row r="1066" spans="1:7" x14ac:dyDescent="0.25">
      <c r="A1066" t="s">
        <v>826</v>
      </c>
      <c r="B1066" s="50">
        <v>6.003E-2</v>
      </c>
      <c r="C1066" s="51">
        <f t="shared" si="57"/>
        <v>5.8477499999999995E-2</v>
      </c>
      <c r="D1066" s="51">
        <f t="shared" si="55"/>
        <v>5.9084666666666681E-2</v>
      </c>
      <c r="E1066" s="59">
        <f t="shared" si="56"/>
        <v>6.0255258964143438E-2</v>
      </c>
      <c r="F1066" s="59"/>
      <c r="G1066" s="59"/>
    </row>
    <row r="1067" spans="1:7" x14ac:dyDescent="0.25">
      <c r="A1067" t="s">
        <v>827</v>
      </c>
      <c r="B1067" s="50">
        <v>6.0350000000000001E-2</v>
      </c>
      <c r="C1067" s="51">
        <f t="shared" si="57"/>
        <v>5.8607999999999993E-2</v>
      </c>
      <c r="D1067" s="51">
        <f t="shared" si="55"/>
        <v>5.9072000000000013E-2</v>
      </c>
      <c r="E1067" s="59">
        <f t="shared" si="56"/>
        <v>6.0278685258964161E-2</v>
      </c>
      <c r="F1067" s="59"/>
      <c r="G1067" s="59"/>
    </row>
    <row r="1068" spans="1:7" x14ac:dyDescent="0.25">
      <c r="A1068" t="s">
        <v>828</v>
      </c>
      <c r="B1068" s="50">
        <v>6.0310000000000002E-2</v>
      </c>
      <c r="C1068" s="51">
        <f t="shared" si="57"/>
        <v>5.8741000000000002E-2</v>
      </c>
      <c r="D1068" s="51">
        <f t="shared" si="55"/>
        <v>5.9057500000000006E-2</v>
      </c>
      <c r="E1068" s="59">
        <f t="shared" si="56"/>
        <v>6.0303386454183282E-2</v>
      </c>
      <c r="F1068" s="59"/>
      <c r="G1068" s="59"/>
    </row>
    <row r="1069" spans="1:7" x14ac:dyDescent="0.25">
      <c r="A1069" t="s">
        <v>829</v>
      </c>
      <c r="B1069" s="50">
        <v>5.9920000000000001E-2</v>
      </c>
      <c r="C1069" s="51">
        <f t="shared" si="57"/>
        <v>5.8868500000000004E-2</v>
      </c>
      <c r="D1069" s="51">
        <f t="shared" si="55"/>
        <v>5.9044833333333331E-2</v>
      </c>
      <c r="E1069" s="59">
        <f t="shared" si="56"/>
        <v>6.0327928286852607E-2</v>
      </c>
      <c r="F1069" s="59"/>
      <c r="G1069" s="59"/>
    </row>
    <row r="1070" spans="1:7" x14ac:dyDescent="0.25">
      <c r="A1070" s="17">
        <v>40182</v>
      </c>
      <c r="B1070" s="50">
        <v>5.9760000000000001E-2</v>
      </c>
      <c r="C1070" s="51">
        <f t="shared" si="57"/>
        <v>5.8977500000000002E-2</v>
      </c>
      <c r="D1070" s="51">
        <f t="shared" ref="D1070:D1133" si="58">AVERAGE(B1011:B1070)</f>
        <v>5.9029166666666667E-2</v>
      </c>
      <c r="E1070" s="59">
        <f t="shared" si="56"/>
        <v>6.0353466135458188E-2</v>
      </c>
      <c r="F1070" s="59"/>
      <c r="G1070" s="59"/>
    </row>
    <row r="1071" spans="1:7" x14ac:dyDescent="0.25">
      <c r="A1071" s="17">
        <v>40213</v>
      </c>
      <c r="B1071" s="50">
        <v>5.9760000000000001E-2</v>
      </c>
      <c r="C1071" s="51">
        <f t="shared" si="57"/>
        <v>5.9092500000000006E-2</v>
      </c>
      <c r="D1071" s="51">
        <f t="shared" si="58"/>
        <v>5.9013999999999997E-2</v>
      </c>
      <c r="E1071" s="59">
        <f t="shared" si="56"/>
        <v>6.038059760956177E-2</v>
      </c>
      <c r="F1071" s="59"/>
      <c r="G1071" s="59"/>
    </row>
    <row r="1072" spans="1:7" x14ac:dyDescent="0.25">
      <c r="A1072" s="17">
        <v>40302</v>
      </c>
      <c r="B1072" s="50">
        <v>5.9760000000000001E-2</v>
      </c>
      <c r="C1072" s="51">
        <f t="shared" si="57"/>
        <v>5.9190000000000006E-2</v>
      </c>
      <c r="D1072" s="51">
        <f t="shared" si="58"/>
        <v>5.8997000000000001E-2</v>
      </c>
      <c r="E1072" s="59">
        <f t="shared" si="56"/>
        <v>6.0409203187251015E-2</v>
      </c>
      <c r="F1072" s="59"/>
      <c r="G1072" s="59"/>
    </row>
    <row r="1073" spans="1:7" x14ac:dyDescent="0.25">
      <c r="A1073" s="17">
        <v>40333</v>
      </c>
      <c r="B1073" s="50">
        <v>6.0249999999999998E-2</v>
      </c>
      <c r="C1073" s="51">
        <f t="shared" si="57"/>
        <v>5.9307999999999993E-2</v>
      </c>
      <c r="D1073" s="51">
        <f t="shared" si="58"/>
        <v>5.8989833333333325E-2</v>
      </c>
      <c r="E1073" s="59">
        <f t="shared" si="56"/>
        <v>6.0438167330677313E-2</v>
      </c>
      <c r="F1073" s="59"/>
      <c r="G1073" s="59"/>
    </row>
    <row r="1074" spans="1:7" x14ac:dyDescent="0.25">
      <c r="A1074" s="17">
        <v>40363</v>
      </c>
      <c r="B1074" s="50">
        <v>6.019E-2</v>
      </c>
      <c r="C1074" s="51">
        <f t="shared" si="57"/>
        <v>5.94125E-2</v>
      </c>
      <c r="D1074" s="51">
        <f t="shared" si="58"/>
        <v>5.8990833333333326E-2</v>
      </c>
      <c r="E1074" s="59">
        <f t="shared" si="56"/>
        <v>6.0468007968127513E-2</v>
      </c>
      <c r="F1074" s="59"/>
      <c r="G1074" s="59"/>
    </row>
    <row r="1075" spans="1:7" x14ac:dyDescent="0.25">
      <c r="A1075" s="17">
        <v>40394</v>
      </c>
      <c r="B1075" s="50">
        <v>5.9990000000000002E-2</v>
      </c>
      <c r="C1075" s="51">
        <f t="shared" si="57"/>
        <v>5.9497500000000002E-2</v>
      </c>
      <c r="D1075" s="51">
        <f t="shared" si="58"/>
        <v>5.8987833333333323E-2</v>
      </c>
      <c r="E1075" s="59">
        <f t="shared" si="56"/>
        <v>6.0503227091633492E-2</v>
      </c>
      <c r="F1075" s="59"/>
      <c r="G1075" s="59"/>
    </row>
    <row r="1076" spans="1:7" x14ac:dyDescent="0.25">
      <c r="A1076" s="17">
        <v>40425</v>
      </c>
      <c r="B1076" s="50">
        <v>6.0010000000000001E-2</v>
      </c>
      <c r="C1076" s="51">
        <f t="shared" si="57"/>
        <v>5.9564499999999999E-2</v>
      </c>
      <c r="D1076" s="51">
        <f t="shared" si="58"/>
        <v>5.898883333333331E-2</v>
      </c>
      <c r="E1076" s="59">
        <f t="shared" si="56"/>
        <v>6.0538366533864574E-2</v>
      </c>
      <c r="F1076" s="59"/>
      <c r="G1076" s="59"/>
    </row>
    <row r="1077" spans="1:7" x14ac:dyDescent="0.25">
      <c r="A1077" s="17">
        <v>40516</v>
      </c>
      <c r="B1077" s="50">
        <v>6.0049999999999999E-2</v>
      </c>
      <c r="C1077" s="51">
        <f t="shared" si="57"/>
        <v>5.9634999999999994E-2</v>
      </c>
      <c r="D1077" s="51">
        <f t="shared" si="58"/>
        <v>5.8994166666666646E-2</v>
      </c>
      <c r="E1077" s="59">
        <f t="shared" si="56"/>
        <v>6.0571274900398438E-2</v>
      </c>
      <c r="F1077" s="59"/>
      <c r="G1077" s="59"/>
    </row>
    <row r="1078" spans="1:7" x14ac:dyDescent="0.25">
      <c r="A1078" t="s">
        <v>830</v>
      </c>
      <c r="B1078" s="50">
        <v>5.987E-2</v>
      </c>
      <c r="C1078" s="51">
        <f t="shared" si="57"/>
        <v>5.9701999999999998E-2</v>
      </c>
      <c r="D1078" s="51">
        <f t="shared" si="58"/>
        <v>5.8989833333333311E-2</v>
      </c>
      <c r="E1078" s="59">
        <f t="shared" si="56"/>
        <v>6.0599482071713173E-2</v>
      </c>
      <c r="F1078" s="59"/>
      <c r="G1078" s="59"/>
    </row>
    <row r="1079" spans="1:7" x14ac:dyDescent="0.25">
      <c r="A1079" t="s">
        <v>831</v>
      </c>
      <c r="B1079" s="50">
        <v>5.9979999999999999E-2</v>
      </c>
      <c r="C1079" s="51">
        <f t="shared" si="57"/>
        <v>5.9775000000000002E-2</v>
      </c>
      <c r="D1079" s="51">
        <f t="shared" si="58"/>
        <v>5.8994666666666647E-2</v>
      </c>
      <c r="E1079" s="59">
        <f t="shared" si="56"/>
        <v>6.0627131474103611E-2</v>
      </c>
      <c r="F1079" s="59"/>
      <c r="G1079" s="59"/>
    </row>
    <row r="1080" spans="1:7" x14ac:dyDescent="0.25">
      <c r="A1080" t="s">
        <v>832</v>
      </c>
      <c r="B1080" s="50">
        <v>5.951E-2</v>
      </c>
      <c r="C1080" s="51">
        <f t="shared" si="57"/>
        <v>5.9805499999999998E-2</v>
      </c>
      <c r="D1080" s="51">
        <f t="shared" si="58"/>
        <v>5.8984666666666651E-2</v>
      </c>
      <c r="E1080" s="59">
        <f t="shared" si="56"/>
        <v>6.0653107569721136E-2</v>
      </c>
      <c r="F1080" s="59"/>
      <c r="G1080" s="59"/>
    </row>
    <row r="1081" spans="1:7" x14ac:dyDescent="0.25">
      <c r="A1081" t="s">
        <v>833</v>
      </c>
      <c r="B1081" s="50">
        <v>5.9450000000000003E-2</v>
      </c>
      <c r="C1081" s="51">
        <f t="shared" si="57"/>
        <v>5.9825000000000003E-2</v>
      </c>
      <c r="D1081" s="51">
        <f t="shared" si="58"/>
        <v>5.8982333333333317E-2</v>
      </c>
      <c r="E1081" s="59">
        <f t="shared" si="56"/>
        <v>6.0675059760956197E-2</v>
      </c>
      <c r="F1081" s="59"/>
      <c r="G1081" s="59"/>
    </row>
    <row r="1082" spans="1:7" x14ac:dyDescent="0.25">
      <c r="A1082" t="s">
        <v>834</v>
      </c>
      <c r="B1082" s="50">
        <v>5.9240000000000001E-2</v>
      </c>
      <c r="C1082" s="51">
        <f t="shared" si="57"/>
        <v>5.9838999999999996E-2</v>
      </c>
      <c r="D1082" s="51">
        <f t="shared" si="58"/>
        <v>5.8976333333333311E-2</v>
      </c>
      <c r="E1082" s="59">
        <f t="shared" si="56"/>
        <v>6.0700318725099622E-2</v>
      </c>
      <c r="F1082" s="59"/>
      <c r="G1082" s="59"/>
    </row>
    <row r="1083" spans="1:7" x14ac:dyDescent="0.25">
      <c r="A1083" t="s">
        <v>835</v>
      </c>
      <c r="B1083" s="50">
        <v>5.9319999999999998E-2</v>
      </c>
      <c r="C1083" s="51">
        <f t="shared" si="57"/>
        <v>5.98565E-2</v>
      </c>
      <c r="D1083" s="51">
        <f t="shared" si="58"/>
        <v>5.8973333333333315E-2</v>
      </c>
      <c r="E1083" s="59">
        <f t="shared" si="56"/>
        <v>6.0723346613545837E-2</v>
      </c>
      <c r="F1083" s="59"/>
      <c r="G1083" s="59"/>
    </row>
    <row r="1084" spans="1:7" x14ac:dyDescent="0.25">
      <c r="A1084" t="s">
        <v>836</v>
      </c>
      <c r="B1084" s="50">
        <v>5.9670000000000001E-2</v>
      </c>
      <c r="C1084" s="51">
        <f t="shared" si="57"/>
        <v>5.9878999999999995E-2</v>
      </c>
      <c r="D1084" s="51">
        <f t="shared" si="58"/>
        <v>5.8978999999999983E-2</v>
      </c>
      <c r="E1084" s="59">
        <f t="shared" si="56"/>
        <v>6.0743147410358578E-2</v>
      </c>
      <c r="F1084" s="59"/>
      <c r="G1084" s="59"/>
    </row>
    <row r="1085" spans="1:7" x14ac:dyDescent="0.25">
      <c r="A1085" t="s">
        <v>837</v>
      </c>
      <c r="B1085" s="50">
        <v>5.96E-2</v>
      </c>
      <c r="C1085" s="51">
        <f t="shared" si="57"/>
        <v>5.9851000000000008E-2</v>
      </c>
      <c r="D1085" s="51">
        <f t="shared" si="58"/>
        <v>5.8979999999999991E-2</v>
      </c>
      <c r="E1085" s="59">
        <f t="shared" si="56"/>
        <v>6.0761593625498017E-2</v>
      </c>
      <c r="F1085" s="59"/>
      <c r="G1085" s="59"/>
    </row>
    <row r="1086" spans="1:7" x14ac:dyDescent="0.25">
      <c r="A1086" t="s">
        <v>838</v>
      </c>
      <c r="B1086" s="50">
        <v>5.9330000000000001E-2</v>
      </c>
      <c r="C1086" s="51">
        <f t="shared" si="57"/>
        <v>5.9816000000000001E-2</v>
      </c>
      <c r="D1086" s="51">
        <f t="shared" si="58"/>
        <v>5.8978666666666645E-2</v>
      </c>
      <c r="E1086" s="59">
        <f t="shared" si="56"/>
        <v>6.0778047808764959E-2</v>
      </c>
      <c r="F1086" s="59"/>
      <c r="G1086" s="59"/>
    </row>
    <row r="1087" spans="1:7" x14ac:dyDescent="0.25">
      <c r="A1087" t="s">
        <v>839</v>
      </c>
      <c r="B1087" s="50">
        <v>5.9650000000000002E-2</v>
      </c>
      <c r="C1087" s="51">
        <f t="shared" si="57"/>
        <v>5.9781000000000008E-2</v>
      </c>
      <c r="D1087" s="51">
        <f t="shared" si="58"/>
        <v>5.8984166666666643E-2</v>
      </c>
      <c r="E1087" s="59">
        <f t="shared" ref="E1087:E1150" si="59">AVERAGE(B836:B1086)</f>
        <v>6.0788167330677295E-2</v>
      </c>
      <c r="F1087" s="59"/>
      <c r="G1087" s="59"/>
    </row>
    <row r="1088" spans="1:7" x14ac:dyDescent="0.25">
      <c r="A1088" t="s">
        <v>840</v>
      </c>
      <c r="B1088" s="50">
        <v>5.96E-2</v>
      </c>
      <c r="C1088" s="51">
        <f t="shared" si="57"/>
        <v>5.9745500000000007E-2</v>
      </c>
      <c r="D1088" s="51">
        <f t="shared" si="58"/>
        <v>5.8986499999999983E-2</v>
      </c>
      <c r="E1088" s="59">
        <f t="shared" si="59"/>
        <v>6.07992828685259E-2</v>
      </c>
      <c r="F1088" s="59"/>
      <c r="G1088" s="59"/>
    </row>
    <row r="1089" spans="1:7" x14ac:dyDescent="0.25">
      <c r="A1089" t="s">
        <v>841</v>
      </c>
      <c r="B1089" s="50">
        <v>5.9319999999999998E-2</v>
      </c>
      <c r="C1089" s="51">
        <f t="shared" si="57"/>
        <v>5.9715500000000012E-2</v>
      </c>
      <c r="D1089" s="51">
        <f t="shared" si="58"/>
        <v>5.8987499999999984E-2</v>
      </c>
      <c r="E1089" s="59">
        <f t="shared" si="59"/>
        <v>6.0811792828685263E-2</v>
      </c>
      <c r="F1089" s="59"/>
      <c r="G1089" s="59"/>
    </row>
    <row r="1090" spans="1:7" x14ac:dyDescent="0.25">
      <c r="A1090" t="s">
        <v>842</v>
      </c>
      <c r="B1090" s="50">
        <v>5.9279999999999999E-2</v>
      </c>
      <c r="C1090" s="51">
        <f t="shared" si="57"/>
        <v>5.9691500000000008E-2</v>
      </c>
      <c r="D1090" s="51">
        <f t="shared" si="58"/>
        <v>5.8993499999999983E-2</v>
      </c>
      <c r="E1090" s="59">
        <f t="shared" si="59"/>
        <v>6.0825418326693227E-2</v>
      </c>
      <c r="F1090" s="59"/>
      <c r="G1090" s="59"/>
    </row>
    <row r="1091" spans="1:7" x14ac:dyDescent="0.25">
      <c r="A1091" t="s">
        <v>843</v>
      </c>
      <c r="B1091" s="50">
        <v>5.9249999999999997E-2</v>
      </c>
      <c r="C1091" s="51">
        <f t="shared" si="57"/>
        <v>5.9665999999999997E-2</v>
      </c>
      <c r="D1091" s="51">
        <f t="shared" si="58"/>
        <v>5.9002999999999986E-2</v>
      </c>
      <c r="E1091" s="59">
        <f t="shared" si="59"/>
        <v>6.0840239043824698E-2</v>
      </c>
      <c r="F1091" s="59"/>
      <c r="G1091" s="59"/>
    </row>
    <row r="1092" spans="1:7" x14ac:dyDescent="0.25">
      <c r="A1092" s="17">
        <v>40242</v>
      </c>
      <c r="B1092" s="50">
        <v>5.9490000000000001E-2</v>
      </c>
      <c r="C1092" s="51">
        <f t="shared" si="57"/>
        <v>5.9652499999999997E-2</v>
      </c>
      <c r="D1092" s="51">
        <f t="shared" si="58"/>
        <v>5.9018999999999995E-2</v>
      </c>
      <c r="E1092" s="59">
        <f t="shared" si="59"/>
        <v>6.0859043824701198E-2</v>
      </c>
      <c r="F1092" s="59"/>
      <c r="G1092" s="59"/>
    </row>
    <row r="1093" spans="1:7" x14ac:dyDescent="0.25">
      <c r="A1093" s="17">
        <v>40273</v>
      </c>
      <c r="B1093" s="50">
        <v>5.9369999999999999E-2</v>
      </c>
      <c r="C1093" s="51">
        <f t="shared" si="57"/>
        <v>5.9608499999999995E-2</v>
      </c>
      <c r="D1093" s="51">
        <f t="shared" si="58"/>
        <v>5.9035833333333315E-2</v>
      </c>
      <c r="E1093" s="59">
        <f t="shared" si="59"/>
        <v>6.0880239043824697E-2</v>
      </c>
      <c r="F1093" s="59"/>
      <c r="G1093" s="59"/>
    </row>
    <row r="1094" spans="1:7" x14ac:dyDescent="0.25">
      <c r="A1094" s="17">
        <v>40303</v>
      </c>
      <c r="B1094" s="50">
        <v>5.8729999999999997E-2</v>
      </c>
      <c r="C1094" s="51">
        <f t="shared" si="57"/>
        <v>5.9535499999999998E-2</v>
      </c>
      <c r="D1094" s="51">
        <f t="shared" si="58"/>
        <v>5.9037499999999986E-2</v>
      </c>
      <c r="E1094" s="59">
        <f t="shared" si="59"/>
        <v>6.0879402390438243E-2</v>
      </c>
      <c r="F1094" s="59"/>
      <c r="G1094" s="59"/>
    </row>
    <row r="1095" spans="1:7" x14ac:dyDescent="0.25">
      <c r="A1095" s="17">
        <v>40334</v>
      </c>
      <c r="B1095" s="50">
        <v>5.8889999999999998E-2</v>
      </c>
      <c r="C1095" s="51">
        <f t="shared" si="57"/>
        <v>5.9480500000000006E-2</v>
      </c>
      <c r="D1095" s="51">
        <f t="shared" si="58"/>
        <v>5.9035999999999984E-2</v>
      </c>
      <c r="E1095" s="59">
        <f t="shared" si="59"/>
        <v>6.0872111553784851E-2</v>
      </c>
      <c r="F1095" s="59"/>
      <c r="G1095" s="59"/>
    </row>
    <row r="1096" spans="1:7" x14ac:dyDescent="0.25">
      <c r="A1096" s="17">
        <v>40364</v>
      </c>
      <c r="B1096" s="50">
        <v>5.8029999999999998E-2</v>
      </c>
      <c r="C1096" s="51">
        <f t="shared" si="57"/>
        <v>5.9381499999999997E-2</v>
      </c>
      <c r="D1096" s="51">
        <f t="shared" si="58"/>
        <v>5.9025166666666656E-2</v>
      </c>
      <c r="E1096" s="59">
        <f t="shared" si="59"/>
        <v>6.0861513944223102E-2</v>
      </c>
      <c r="F1096" s="59"/>
      <c r="G1096" s="59"/>
    </row>
    <row r="1097" spans="1:7" x14ac:dyDescent="0.25">
      <c r="A1097" s="17">
        <v>40456</v>
      </c>
      <c r="B1097" s="50">
        <v>5.8680000000000003E-2</v>
      </c>
      <c r="C1097" s="51">
        <f t="shared" si="57"/>
        <v>5.9313000000000005E-2</v>
      </c>
      <c r="D1097" s="51">
        <f t="shared" si="58"/>
        <v>5.9031000000000007E-2</v>
      </c>
      <c r="E1097" s="59">
        <f t="shared" si="59"/>
        <v>6.0845856573705177E-2</v>
      </c>
      <c r="F1097" s="59"/>
      <c r="G1097" s="59"/>
    </row>
    <row r="1098" spans="1:7" x14ac:dyDescent="0.25">
      <c r="A1098" s="17">
        <v>40487</v>
      </c>
      <c r="B1098" s="50">
        <v>5.8340000000000003E-2</v>
      </c>
      <c r="C1098" s="51">
        <f t="shared" si="57"/>
        <v>5.9236500000000004E-2</v>
      </c>
      <c r="D1098" s="51">
        <f t="shared" si="58"/>
        <v>5.9031166666666655E-2</v>
      </c>
      <c r="E1098" s="59">
        <f t="shared" si="59"/>
        <v>6.0824621513944216E-2</v>
      </c>
      <c r="F1098" s="59"/>
      <c r="G1098" s="59"/>
    </row>
    <row r="1099" spans="1:7" x14ac:dyDescent="0.25">
      <c r="A1099" s="17">
        <v>40517</v>
      </c>
      <c r="B1099" s="50">
        <v>5.79E-2</v>
      </c>
      <c r="C1099" s="51">
        <f t="shared" si="57"/>
        <v>5.9132500000000011E-2</v>
      </c>
      <c r="D1099" s="51">
        <f t="shared" si="58"/>
        <v>5.9020833333333328E-2</v>
      </c>
      <c r="E1099" s="59">
        <f t="shared" si="59"/>
        <v>6.0801075697211146E-2</v>
      </c>
      <c r="F1099" s="59"/>
      <c r="G1099" s="59"/>
    </row>
    <row r="1100" spans="1:7" x14ac:dyDescent="0.25">
      <c r="A1100" t="s">
        <v>844</v>
      </c>
      <c r="B1100" s="50">
        <v>5.8250000000000003E-2</v>
      </c>
      <c r="C1100" s="51">
        <f t="shared" si="57"/>
        <v>5.9069500000000011E-2</v>
      </c>
      <c r="D1100" s="51">
        <f t="shared" si="58"/>
        <v>5.9014999999999998E-2</v>
      </c>
      <c r="E1100" s="59">
        <f t="shared" si="59"/>
        <v>6.0775219123505968E-2</v>
      </c>
      <c r="F1100" s="59"/>
      <c r="G1100" s="59"/>
    </row>
    <row r="1101" spans="1:7" x14ac:dyDescent="0.25">
      <c r="A1101" t="s">
        <v>845</v>
      </c>
      <c r="B1101" s="50">
        <v>5.8110000000000002E-2</v>
      </c>
      <c r="C1101" s="51">
        <f t="shared" si="57"/>
        <v>5.9002499999999999E-2</v>
      </c>
      <c r="D1101" s="51">
        <f t="shared" si="58"/>
        <v>5.90035E-2</v>
      </c>
      <c r="E1101" s="59">
        <f t="shared" si="59"/>
        <v>6.0747768924302774E-2</v>
      </c>
      <c r="F1101" s="59"/>
      <c r="G1101" s="59"/>
    </row>
    <row r="1102" spans="1:7" x14ac:dyDescent="0.25">
      <c r="A1102" t="s">
        <v>846</v>
      </c>
      <c r="B1102" s="50">
        <v>5.774E-2</v>
      </c>
      <c r="C1102" s="51">
        <f t="shared" si="57"/>
        <v>5.8927500000000001E-2</v>
      </c>
      <c r="D1102" s="51">
        <f t="shared" si="58"/>
        <v>5.8989333333333338E-2</v>
      </c>
      <c r="E1102" s="59">
        <f t="shared" si="59"/>
        <v>6.0718685258964129E-2</v>
      </c>
      <c r="F1102" s="59"/>
      <c r="G1102" s="59"/>
    </row>
    <row r="1103" spans="1:7" x14ac:dyDescent="0.25">
      <c r="A1103" t="s">
        <v>847</v>
      </c>
      <c r="B1103" s="50">
        <v>5.713E-2</v>
      </c>
      <c r="C1103" s="51">
        <f t="shared" si="57"/>
        <v>5.8817999999999995E-2</v>
      </c>
      <c r="D1103" s="51">
        <f t="shared" si="58"/>
        <v>5.8965833333333321E-2</v>
      </c>
      <c r="E1103" s="59">
        <f t="shared" si="59"/>
        <v>6.0693824701195206E-2</v>
      </c>
      <c r="F1103" s="59"/>
      <c r="G1103" s="59"/>
    </row>
    <row r="1104" spans="1:7" x14ac:dyDescent="0.25">
      <c r="A1104" t="s">
        <v>848</v>
      </c>
      <c r="B1104" s="50">
        <v>5.6520000000000001E-2</v>
      </c>
      <c r="C1104" s="51">
        <f t="shared" si="57"/>
        <v>5.8660499999999983E-2</v>
      </c>
      <c r="D1104" s="51">
        <f t="shared" si="58"/>
        <v>5.8936666666666665E-2</v>
      </c>
      <c r="E1104" s="59">
        <f t="shared" si="59"/>
        <v>6.0666533864541815E-2</v>
      </c>
      <c r="F1104" s="59"/>
      <c r="G1104" s="59"/>
    </row>
    <row r="1105" spans="1:7" x14ac:dyDescent="0.25">
      <c r="A1105" t="s">
        <v>849</v>
      </c>
      <c r="B1105" s="50">
        <v>5.6829999999999999E-2</v>
      </c>
      <c r="C1105" s="51">
        <f t="shared" si="57"/>
        <v>5.8521999999999984E-2</v>
      </c>
      <c r="D1105" s="51">
        <f t="shared" si="58"/>
        <v>5.8912166666666668E-2</v>
      </c>
      <c r="E1105" s="59">
        <f t="shared" si="59"/>
        <v>6.0630597609561743E-2</v>
      </c>
      <c r="F1105" s="59"/>
      <c r="G1105" s="59"/>
    </row>
    <row r="1106" spans="1:7" x14ac:dyDescent="0.25">
      <c r="A1106" t="s">
        <v>850</v>
      </c>
      <c r="B1106" s="50">
        <v>5.636E-2</v>
      </c>
      <c r="C1106" s="51">
        <f t="shared" si="57"/>
        <v>5.8373499999999988E-2</v>
      </c>
      <c r="D1106" s="51">
        <f t="shared" si="58"/>
        <v>5.8888999999999997E-2</v>
      </c>
      <c r="E1106" s="59">
        <f t="shared" si="59"/>
        <v>6.0594940239043819E-2</v>
      </c>
      <c r="F1106" s="59"/>
      <c r="G1106" s="59"/>
    </row>
    <row r="1107" spans="1:7" x14ac:dyDescent="0.25">
      <c r="A1107" t="s">
        <v>851</v>
      </c>
      <c r="B1107" s="50">
        <v>5.595E-2</v>
      </c>
      <c r="C1107" s="51">
        <f t="shared" si="57"/>
        <v>5.818849999999999E-2</v>
      </c>
      <c r="D1107" s="51">
        <f t="shared" si="58"/>
        <v>5.8859166666666671E-2</v>
      </c>
      <c r="E1107" s="59">
        <f t="shared" si="59"/>
        <v>6.055808764940239E-2</v>
      </c>
      <c r="F1107" s="59"/>
      <c r="G1107" s="59"/>
    </row>
    <row r="1108" spans="1:7" x14ac:dyDescent="0.25">
      <c r="A1108" t="s">
        <v>852</v>
      </c>
      <c r="B1108" s="50">
        <v>5.543E-2</v>
      </c>
      <c r="C1108" s="51">
        <f t="shared" si="57"/>
        <v>5.7980000000000011E-2</v>
      </c>
      <c r="D1108" s="51">
        <f t="shared" si="58"/>
        <v>5.8822166666666668E-2</v>
      </c>
      <c r="E1108" s="59">
        <f t="shared" si="59"/>
        <v>6.0516175298804771E-2</v>
      </c>
      <c r="F1108" s="59"/>
      <c r="G1108" s="59"/>
    </row>
    <row r="1109" spans="1:7" x14ac:dyDescent="0.25">
      <c r="A1109" t="s">
        <v>853</v>
      </c>
      <c r="B1109" s="50">
        <v>5.5620000000000003E-2</v>
      </c>
      <c r="C1109" s="51">
        <f t="shared" si="57"/>
        <v>5.7795000000000006E-2</v>
      </c>
      <c r="D1109" s="51">
        <f t="shared" si="58"/>
        <v>5.8792999999999991E-2</v>
      </c>
      <c r="E1109" s="59">
        <f t="shared" si="59"/>
        <v>6.0469920318725091E-2</v>
      </c>
      <c r="F1109" s="59"/>
      <c r="G1109" s="59"/>
    </row>
    <row r="1110" spans="1:7" x14ac:dyDescent="0.25">
      <c r="A1110" t="s">
        <v>854</v>
      </c>
      <c r="B1110" s="50">
        <v>5.5899999999999998E-2</v>
      </c>
      <c r="C1110" s="51">
        <f t="shared" si="57"/>
        <v>5.7626000000000011E-2</v>
      </c>
      <c r="D1110" s="51">
        <f t="shared" si="58"/>
        <v>5.8764999999999991E-2</v>
      </c>
      <c r="E1110" s="59">
        <f t="shared" si="59"/>
        <v>6.0427490039840617E-2</v>
      </c>
      <c r="F1110" s="59"/>
      <c r="G1110" s="59"/>
    </row>
    <row r="1111" spans="1:7" x14ac:dyDescent="0.25">
      <c r="A1111" t="s">
        <v>855</v>
      </c>
      <c r="B1111" s="50">
        <v>5.5579999999999997E-2</v>
      </c>
      <c r="C1111" s="51">
        <f t="shared" si="57"/>
        <v>5.7442500000000007E-2</v>
      </c>
      <c r="D1111" s="51">
        <f t="shared" si="58"/>
        <v>5.8733666666666663E-2</v>
      </c>
      <c r="E1111" s="59">
        <f t="shared" si="59"/>
        <v>6.0388127490039828E-2</v>
      </c>
      <c r="F1111" s="59"/>
      <c r="G1111" s="59"/>
    </row>
    <row r="1112" spans="1:7" x14ac:dyDescent="0.25">
      <c r="A1112" t="s">
        <v>856</v>
      </c>
      <c r="B1112" s="50">
        <v>5.5559999999999998E-2</v>
      </c>
      <c r="C1112" s="51">
        <f t="shared" si="57"/>
        <v>5.7245999999999998E-2</v>
      </c>
      <c r="D1112" s="51">
        <f t="shared" si="58"/>
        <v>5.869616666666666E-2</v>
      </c>
      <c r="E1112" s="59">
        <f t="shared" si="59"/>
        <v>6.0344382470119508E-2</v>
      </c>
      <c r="F1112" s="59"/>
      <c r="G1112" s="59"/>
    </row>
    <row r="1113" spans="1:7" x14ac:dyDescent="0.25">
      <c r="A1113" s="17">
        <v>40184</v>
      </c>
      <c r="B1113" s="50">
        <v>5.5870000000000003E-2</v>
      </c>
      <c r="C1113" s="51">
        <f t="shared" si="57"/>
        <v>5.7071000000000004E-2</v>
      </c>
      <c r="D1113" s="51">
        <f t="shared" si="58"/>
        <v>5.8662499999999985E-2</v>
      </c>
      <c r="E1113" s="59">
        <f t="shared" si="59"/>
        <v>6.0302310756972101E-2</v>
      </c>
      <c r="F1113" s="59"/>
      <c r="G1113" s="59"/>
    </row>
    <row r="1114" spans="1:7" x14ac:dyDescent="0.25">
      <c r="A1114" s="17">
        <v>40215</v>
      </c>
      <c r="B1114" s="50">
        <v>5.5739999999999998E-2</v>
      </c>
      <c r="C1114" s="51">
        <f t="shared" si="57"/>
        <v>5.69215E-2</v>
      </c>
      <c r="D1114" s="51">
        <f t="shared" si="58"/>
        <v>5.8623166666666664E-2</v>
      </c>
      <c r="E1114" s="59">
        <f t="shared" si="59"/>
        <v>6.0262430278884449E-2</v>
      </c>
      <c r="F1114" s="59"/>
      <c r="G1114" s="59"/>
    </row>
    <row r="1115" spans="1:7" x14ac:dyDescent="0.25">
      <c r="A1115" s="17">
        <v>40243</v>
      </c>
      <c r="B1115" s="50">
        <v>5.6300000000000003E-2</v>
      </c>
      <c r="C1115" s="51">
        <f t="shared" ref="C1115:C1157" si="60">AVERAGE(B1096:B1115)</f>
        <v>5.6791999999999995E-2</v>
      </c>
      <c r="D1115" s="51">
        <f t="shared" si="58"/>
        <v>5.8589999999999989E-2</v>
      </c>
      <c r="E1115" s="59">
        <f t="shared" si="59"/>
        <v>6.0223625498007957E-2</v>
      </c>
      <c r="F1115" s="59"/>
      <c r="G1115" s="59"/>
    </row>
    <row r="1116" spans="1:7" x14ac:dyDescent="0.25">
      <c r="A1116" s="17">
        <v>40274</v>
      </c>
      <c r="B1116" s="50">
        <v>5.6120000000000003E-2</v>
      </c>
      <c r="C1116" s="51">
        <f t="shared" si="60"/>
        <v>5.6696499999999997E-2</v>
      </c>
      <c r="D1116" s="51">
        <f t="shared" si="58"/>
        <v>5.8547499999999995E-2</v>
      </c>
      <c r="E1116" s="59">
        <f t="shared" si="59"/>
        <v>6.0187888446215129E-2</v>
      </c>
      <c r="F1116" s="59"/>
      <c r="G1116" s="59"/>
    </row>
    <row r="1117" spans="1:7" x14ac:dyDescent="0.25">
      <c r="A1117" s="17">
        <v>40365</v>
      </c>
      <c r="B1117" s="50">
        <v>5.6120000000000003E-2</v>
      </c>
      <c r="C1117" s="51">
        <f t="shared" si="60"/>
        <v>5.6568499999999987E-2</v>
      </c>
      <c r="D1117" s="51">
        <f t="shared" si="58"/>
        <v>5.8505499999999988E-2</v>
      </c>
      <c r="E1117" s="59">
        <f t="shared" si="59"/>
        <v>6.0149322709163337E-2</v>
      </c>
      <c r="F1117" s="59"/>
      <c r="G1117" s="59"/>
    </row>
    <row r="1118" spans="1:7" x14ac:dyDescent="0.25">
      <c r="A1118" s="17">
        <v>40396</v>
      </c>
      <c r="B1118" s="50">
        <v>5.4949999999999999E-2</v>
      </c>
      <c r="C1118" s="51">
        <f t="shared" si="60"/>
        <v>5.6398999999999998E-2</v>
      </c>
      <c r="D1118" s="51">
        <f t="shared" si="58"/>
        <v>5.8445833333333329E-2</v>
      </c>
      <c r="E1118" s="59">
        <f t="shared" si="59"/>
        <v>6.0107808764940228E-2</v>
      </c>
      <c r="F1118" s="59"/>
      <c r="G1118" s="59"/>
    </row>
    <row r="1119" spans="1:7" x14ac:dyDescent="0.25">
      <c r="A1119" s="17">
        <v>40427</v>
      </c>
      <c r="B1119" s="50">
        <v>5.5019999999999999E-2</v>
      </c>
      <c r="C1119" s="51">
        <f t="shared" si="60"/>
        <v>5.6254999999999999E-2</v>
      </c>
      <c r="D1119" s="51">
        <f t="shared" si="58"/>
        <v>5.8387500000000002E-2</v>
      </c>
      <c r="E1119" s="59">
        <f t="shared" si="59"/>
        <v>6.0061195219123488E-2</v>
      </c>
      <c r="F1119" s="59"/>
      <c r="G1119" s="59"/>
    </row>
    <row r="1120" spans="1:7" x14ac:dyDescent="0.25">
      <c r="A1120" s="17">
        <v>40457</v>
      </c>
      <c r="B1120" s="50">
        <v>5.484E-2</v>
      </c>
      <c r="C1120" s="51">
        <f t="shared" si="60"/>
        <v>5.6084499999999995E-2</v>
      </c>
      <c r="D1120" s="51">
        <f t="shared" si="58"/>
        <v>5.8319833333333328E-2</v>
      </c>
      <c r="E1120" s="59">
        <f t="shared" si="59"/>
        <v>6.0017529880478086E-2</v>
      </c>
      <c r="F1120" s="59"/>
      <c r="G1120" s="59"/>
    </row>
    <row r="1121" spans="1:7" x14ac:dyDescent="0.25">
      <c r="A1121" s="17">
        <v>40488</v>
      </c>
      <c r="B1121" s="50">
        <v>5.5280000000000003E-2</v>
      </c>
      <c r="C1121" s="51">
        <f t="shared" si="60"/>
        <v>5.5943E-2</v>
      </c>
      <c r="D1121" s="51">
        <f t="shared" si="58"/>
        <v>5.8256833333333334E-2</v>
      </c>
      <c r="E1121" s="59">
        <f t="shared" si="59"/>
        <v>5.9972988047808762E-2</v>
      </c>
      <c r="F1121" s="59"/>
      <c r="G1121" s="59"/>
    </row>
    <row r="1122" spans="1:7" x14ac:dyDescent="0.25">
      <c r="A1122" t="s">
        <v>857</v>
      </c>
      <c r="B1122" s="50">
        <v>5.5210000000000002E-2</v>
      </c>
      <c r="C1122" s="51">
        <f t="shared" si="60"/>
        <v>5.5816500000000005E-2</v>
      </c>
      <c r="D1122" s="51">
        <f t="shared" si="58"/>
        <v>5.8194333333333341E-2</v>
      </c>
      <c r="E1122" s="59">
        <f t="shared" si="59"/>
        <v>5.9927290836653387E-2</v>
      </c>
      <c r="F1122" s="59"/>
      <c r="G1122" s="59"/>
    </row>
    <row r="1123" spans="1:7" x14ac:dyDescent="0.25">
      <c r="A1123" t="s">
        <v>858</v>
      </c>
      <c r="B1123" s="50">
        <v>5.493E-2</v>
      </c>
      <c r="C1123" s="51">
        <f t="shared" si="60"/>
        <v>5.5706500000000006E-2</v>
      </c>
      <c r="D1123" s="51">
        <f t="shared" si="58"/>
        <v>5.8127000000000005E-2</v>
      </c>
      <c r="E1123" s="59">
        <f t="shared" si="59"/>
        <v>5.9884382470119533E-2</v>
      </c>
      <c r="F1123" s="59"/>
      <c r="G1123" s="59"/>
    </row>
    <row r="1124" spans="1:7" x14ac:dyDescent="0.25">
      <c r="A1124" t="s">
        <v>859</v>
      </c>
      <c r="B1124" s="50">
        <v>5.5419999999999997E-2</v>
      </c>
      <c r="C1124" s="51">
        <f t="shared" si="60"/>
        <v>5.5651500000000007E-2</v>
      </c>
      <c r="D1124" s="51">
        <f t="shared" si="58"/>
        <v>5.8063666666666666E-2</v>
      </c>
      <c r="E1124" s="59">
        <f t="shared" si="59"/>
        <v>5.984266932270918E-2</v>
      </c>
      <c r="F1124" s="59"/>
      <c r="G1124" s="59"/>
    </row>
    <row r="1125" spans="1:7" x14ac:dyDescent="0.25">
      <c r="A1125" t="s">
        <v>860</v>
      </c>
      <c r="B1125" s="50">
        <v>5.5329999999999997E-2</v>
      </c>
      <c r="C1125" s="51">
        <f t="shared" si="60"/>
        <v>5.5576500000000008E-2</v>
      </c>
      <c r="D1125" s="51">
        <f t="shared" si="58"/>
        <v>5.7983166666666676E-2</v>
      </c>
      <c r="E1125" s="59">
        <f t="shared" si="59"/>
        <v>5.9805418326693241E-2</v>
      </c>
      <c r="F1125" s="59"/>
      <c r="G1125" s="59"/>
    </row>
    <row r="1126" spans="1:7" x14ac:dyDescent="0.25">
      <c r="A1126" t="s">
        <v>861</v>
      </c>
      <c r="B1126" s="50">
        <v>5.5280000000000003E-2</v>
      </c>
      <c r="C1126" s="51">
        <f t="shared" si="60"/>
        <v>5.5522500000000009E-2</v>
      </c>
      <c r="D1126" s="51">
        <f t="shared" si="58"/>
        <v>5.7904000000000004E-2</v>
      </c>
      <c r="E1126" s="59">
        <f t="shared" si="59"/>
        <v>5.9768645418326709E-2</v>
      </c>
      <c r="F1126" s="59"/>
      <c r="G1126" s="59"/>
    </row>
    <row r="1127" spans="1:7" x14ac:dyDescent="0.25">
      <c r="A1127" t="s">
        <v>862</v>
      </c>
      <c r="B1127" s="50">
        <v>5.5710000000000003E-2</v>
      </c>
      <c r="C1127" s="51">
        <f t="shared" si="60"/>
        <v>5.5510500000000004E-2</v>
      </c>
      <c r="D1127" s="51">
        <f t="shared" si="58"/>
        <v>5.7826666666666665E-2</v>
      </c>
      <c r="E1127" s="59">
        <f t="shared" si="59"/>
        <v>5.9735219123505996E-2</v>
      </c>
      <c r="F1127" s="59"/>
      <c r="G1127" s="59"/>
    </row>
    <row r="1128" spans="1:7" x14ac:dyDescent="0.25">
      <c r="A1128" t="s">
        <v>863</v>
      </c>
      <c r="B1128" s="50">
        <v>5.5599999999999997E-2</v>
      </c>
      <c r="C1128" s="51">
        <f t="shared" si="60"/>
        <v>5.5519000000000006E-2</v>
      </c>
      <c r="D1128" s="51">
        <f t="shared" si="58"/>
        <v>5.7748166666666677E-2</v>
      </c>
      <c r="E1128" s="59">
        <f t="shared" si="59"/>
        <v>5.9707529880478102E-2</v>
      </c>
      <c r="F1128" s="59"/>
      <c r="G1128" s="59"/>
    </row>
    <row r="1129" spans="1:7" x14ac:dyDescent="0.25">
      <c r="A1129" t="s">
        <v>864</v>
      </c>
      <c r="B1129" s="50">
        <v>5.5109999999999999E-2</v>
      </c>
      <c r="C1129" s="51">
        <f t="shared" si="60"/>
        <v>5.5493500000000008E-2</v>
      </c>
      <c r="D1129" s="51">
        <f t="shared" si="58"/>
        <v>5.7668000000000011E-2</v>
      </c>
      <c r="E1129" s="59">
        <f t="shared" si="59"/>
        <v>5.9681513944223129E-2</v>
      </c>
      <c r="F1129" s="59"/>
      <c r="G1129" s="59"/>
    </row>
    <row r="1130" spans="1:7" x14ac:dyDescent="0.25">
      <c r="A1130" t="s">
        <v>865</v>
      </c>
      <c r="B1130" s="50">
        <v>5.5219999999999998E-2</v>
      </c>
      <c r="C1130" s="51">
        <f t="shared" si="60"/>
        <v>5.5459500000000009E-2</v>
      </c>
      <c r="D1130" s="51">
        <f t="shared" si="58"/>
        <v>5.7592333333333343E-2</v>
      </c>
      <c r="E1130" s="59">
        <f t="shared" si="59"/>
        <v>5.9655059760956197E-2</v>
      </c>
      <c r="F1130" s="59"/>
      <c r="G1130" s="59"/>
    </row>
    <row r="1131" spans="1:7" x14ac:dyDescent="0.25">
      <c r="A1131" t="s">
        <v>866</v>
      </c>
      <c r="B1131" s="50">
        <v>5.4949999999999999E-2</v>
      </c>
      <c r="C1131" s="51">
        <f t="shared" si="60"/>
        <v>5.5428000000000012E-2</v>
      </c>
      <c r="D1131" s="51">
        <f t="shared" si="58"/>
        <v>5.7512166666666663E-2</v>
      </c>
      <c r="E1131" s="59">
        <f t="shared" si="59"/>
        <v>5.9631035856573728E-2</v>
      </c>
      <c r="F1131" s="59"/>
      <c r="G1131" s="59"/>
    </row>
    <row r="1132" spans="1:7" x14ac:dyDescent="0.25">
      <c r="A1132" t="s">
        <v>867</v>
      </c>
      <c r="B1132" s="50">
        <v>5.4579999999999997E-2</v>
      </c>
      <c r="C1132" s="51">
        <f t="shared" si="60"/>
        <v>5.5379000000000012E-2</v>
      </c>
      <c r="D1132" s="51">
        <f t="shared" si="58"/>
        <v>5.7425833333333329E-2</v>
      </c>
      <c r="E1132" s="59">
        <f t="shared" si="59"/>
        <v>5.9608007968127506E-2</v>
      </c>
      <c r="F1132" s="59"/>
      <c r="G1132" s="59"/>
    </row>
    <row r="1133" spans="1:7" x14ac:dyDescent="0.25">
      <c r="A1133" t="s">
        <v>868</v>
      </c>
      <c r="B1133" s="50">
        <v>5.3900000000000003E-2</v>
      </c>
      <c r="C1133" s="51">
        <f t="shared" si="60"/>
        <v>5.528050000000001E-2</v>
      </c>
      <c r="D1133" s="51">
        <f t="shared" si="58"/>
        <v>5.7319999999999989E-2</v>
      </c>
      <c r="E1133" s="59">
        <f t="shared" si="59"/>
        <v>5.9581513944223126E-2</v>
      </c>
      <c r="F1133" s="59"/>
      <c r="G1133" s="59"/>
    </row>
    <row r="1134" spans="1:7" x14ac:dyDescent="0.25">
      <c r="A1134" t="s">
        <v>869</v>
      </c>
      <c r="B1134" s="50">
        <v>5.3519999999999998E-2</v>
      </c>
      <c r="C1134" s="51">
        <f t="shared" si="60"/>
        <v>5.5169499999999996E-2</v>
      </c>
      <c r="D1134" s="51">
        <f t="shared" ref="D1134:D1157" si="61">AVERAGE(B1075:B1134)</f>
        <v>5.7208833333333327E-2</v>
      </c>
      <c r="E1134" s="59">
        <f t="shared" si="59"/>
        <v>5.9551832669322728E-2</v>
      </c>
      <c r="F1134" s="59"/>
      <c r="G1134" s="59"/>
    </row>
    <row r="1135" spans="1:7" x14ac:dyDescent="0.25">
      <c r="A1135" s="17">
        <v>40185</v>
      </c>
      <c r="B1135" s="50">
        <v>5.3319999999999999E-2</v>
      </c>
      <c r="C1135" s="51">
        <f t="shared" si="60"/>
        <v>5.5020499999999993E-2</v>
      </c>
      <c r="D1135" s="51">
        <f t="shared" si="61"/>
        <v>5.7097666666666651E-2</v>
      </c>
      <c r="E1135" s="59">
        <f t="shared" si="59"/>
        <v>5.9520637450199226E-2</v>
      </c>
      <c r="F1135" s="59"/>
      <c r="G1135" s="59"/>
    </row>
    <row r="1136" spans="1:7" x14ac:dyDescent="0.25">
      <c r="A1136" s="17">
        <v>40216</v>
      </c>
      <c r="B1136" s="50">
        <v>5.4140000000000001E-2</v>
      </c>
      <c r="C1136" s="51">
        <f t="shared" si="60"/>
        <v>5.4921499999999998E-2</v>
      </c>
      <c r="D1136" s="51">
        <f t="shared" si="61"/>
        <v>5.6999833333333326E-2</v>
      </c>
      <c r="E1136" s="59">
        <f t="shared" si="59"/>
        <v>5.9486015936255007E-2</v>
      </c>
      <c r="F1136" s="59"/>
      <c r="G1136" s="59"/>
    </row>
    <row r="1137" spans="1:7" x14ac:dyDescent="0.25">
      <c r="A1137" s="17">
        <v>40305</v>
      </c>
      <c r="B1137" s="50">
        <v>5.423E-2</v>
      </c>
      <c r="C1137" s="51">
        <f t="shared" si="60"/>
        <v>5.4827000000000001E-2</v>
      </c>
      <c r="D1137" s="51">
        <f t="shared" si="61"/>
        <v>5.6902833333333326E-2</v>
      </c>
      <c r="E1137" s="59">
        <f t="shared" si="59"/>
        <v>5.9453625498007992E-2</v>
      </c>
      <c r="F1137" s="59"/>
      <c r="G1137" s="59"/>
    </row>
    <row r="1138" spans="1:7" x14ac:dyDescent="0.25">
      <c r="A1138" s="17">
        <v>40336</v>
      </c>
      <c r="B1138" s="50">
        <v>5.4059999999999997E-2</v>
      </c>
      <c r="C1138" s="51">
        <f t="shared" si="60"/>
        <v>5.4782499999999991E-2</v>
      </c>
      <c r="D1138" s="51">
        <f t="shared" si="61"/>
        <v>5.6805999999999988E-2</v>
      </c>
      <c r="E1138" s="59">
        <f t="shared" si="59"/>
        <v>5.9422788844621544E-2</v>
      </c>
      <c r="F1138" s="59"/>
      <c r="G1138" s="59"/>
    </row>
    <row r="1139" spans="1:7" x14ac:dyDescent="0.25">
      <c r="A1139" s="17">
        <v>40366</v>
      </c>
      <c r="B1139" s="50">
        <v>5.4120000000000001E-2</v>
      </c>
      <c r="C1139" s="51">
        <f t="shared" si="60"/>
        <v>5.4737500000000008E-2</v>
      </c>
      <c r="D1139" s="51">
        <f t="shared" si="61"/>
        <v>5.6708333333333333E-2</v>
      </c>
      <c r="E1139" s="59">
        <f t="shared" si="59"/>
        <v>5.9389442231075729E-2</v>
      </c>
      <c r="F1139" s="59"/>
      <c r="G1139" s="59"/>
    </row>
    <row r="1140" spans="1:7" x14ac:dyDescent="0.25">
      <c r="A1140" s="17">
        <v>40397</v>
      </c>
      <c r="B1140" s="50">
        <v>5.4300000000000001E-2</v>
      </c>
      <c r="C1140" s="51">
        <f t="shared" si="60"/>
        <v>5.4710499999999995E-2</v>
      </c>
      <c r="D1140" s="51">
        <f t="shared" si="61"/>
        <v>5.6621499999999991E-2</v>
      </c>
      <c r="E1140" s="59">
        <f t="shared" si="59"/>
        <v>5.9356613545816762E-2</v>
      </c>
      <c r="F1140" s="59"/>
      <c r="G1140" s="59"/>
    </row>
    <row r="1141" spans="1:7" x14ac:dyDescent="0.25">
      <c r="A1141" s="17">
        <v>40428</v>
      </c>
      <c r="B1141" s="50">
        <v>5.4379999999999998E-2</v>
      </c>
      <c r="C1141" s="51">
        <f t="shared" si="60"/>
        <v>5.4665499999999999E-2</v>
      </c>
      <c r="D1141" s="51">
        <f t="shared" si="61"/>
        <v>5.653699999999999E-2</v>
      </c>
      <c r="E1141" s="59">
        <f t="shared" si="59"/>
        <v>5.9322749003984085E-2</v>
      </c>
      <c r="F1141" s="59"/>
      <c r="G1141" s="59"/>
    </row>
    <row r="1142" spans="1:7" x14ac:dyDescent="0.25">
      <c r="A1142" s="17">
        <v>40519</v>
      </c>
      <c r="B1142" s="50">
        <v>5.4440000000000002E-2</v>
      </c>
      <c r="C1142" s="51">
        <f t="shared" si="60"/>
        <v>5.4627000000000002E-2</v>
      </c>
      <c r="D1142" s="51">
        <f t="shared" si="61"/>
        <v>5.6456999999999993E-2</v>
      </c>
      <c r="E1142" s="59">
        <f t="shared" si="59"/>
        <v>5.9291314741035876E-2</v>
      </c>
      <c r="F1142" s="59"/>
      <c r="G1142" s="59"/>
    </row>
    <row r="1143" spans="1:7" x14ac:dyDescent="0.25">
      <c r="A1143" t="s">
        <v>870</v>
      </c>
      <c r="B1143" s="50">
        <v>5.4350000000000002E-2</v>
      </c>
      <c r="C1143" s="51">
        <f t="shared" si="60"/>
        <v>5.4597999999999994E-2</v>
      </c>
      <c r="D1143" s="51">
        <f t="shared" si="61"/>
        <v>5.6374166666666663E-2</v>
      </c>
      <c r="E1143" s="59">
        <f t="shared" si="59"/>
        <v>5.925932270916337E-2</v>
      </c>
      <c r="F1143" s="59"/>
      <c r="G1143" s="59"/>
    </row>
    <row r="1144" spans="1:7" x14ac:dyDescent="0.25">
      <c r="A1144" t="s">
        <v>871</v>
      </c>
      <c r="B1144" s="50">
        <v>5.4429999999999999E-2</v>
      </c>
      <c r="C1144" s="51">
        <f t="shared" si="60"/>
        <v>5.45485E-2</v>
      </c>
      <c r="D1144" s="51">
        <f t="shared" si="61"/>
        <v>5.6286833333333321E-2</v>
      </c>
      <c r="E1144" s="59">
        <f t="shared" si="59"/>
        <v>5.9227808764940257E-2</v>
      </c>
      <c r="F1144" s="59"/>
      <c r="G1144" s="59"/>
    </row>
    <row r="1145" spans="1:7" x14ac:dyDescent="0.25">
      <c r="A1145" t="s">
        <v>872</v>
      </c>
      <c r="B1145" s="50">
        <v>5.423E-2</v>
      </c>
      <c r="C1145" s="51">
        <f t="shared" si="60"/>
        <v>5.4493500000000007E-2</v>
      </c>
      <c r="D1145" s="51">
        <f t="shared" si="61"/>
        <v>5.6197333333333328E-2</v>
      </c>
      <c r="E1145" s="59">
        <f t="shared" si="59"/>
        <v>5.9195697211155404E-2</v>
      </c>
      <c r="F1145" s="59"/>
      <c r="G1145" s="59"/>
    </row>
    <row r="1146" spans="1:7" x14ac:dyDescent="0.25">
      <c r="A1146" t="s">
        <v>873</v>
      </c>
      <c r="B1146" s="50">
        <v>5.391E-2</v>
      </c>
      <c r="C1146" s="51">
        <f t="shared" si="60"/>
        <v>5.4425000000000001E-2</v>
      </c>
      <c r="D1146" s="51">
        <f t="shared" si="61"/>
        <v>5.6106999999999997E-2</v>
      </c>
      <c r="E1146" s="59">
        <f t="shared" si="59"/>
        <v>5.9162988047808791E-2</v>
      </c>
      <c r="F1146" s="59"/>
      <c r="G1146" s="59"/>
    </row>
    <row r="1147" spans="1:7" x14ac:dyDescent="0.25">
      <c r="A1147" t="s">
        <v>874</v>
      </c>
      <c r="B1147" s="50">
        <v>5.3420000000000002E-2</v>
      </c>
      <c r="C1147" s="51">
        <f t="shared" si="60"/>
        <v>5.4310499999999998E-2</v>
      </c>
      <c r="D1147" s="51">
        <f t="shared" si="61"/>
        <v>5.6003166666666652E-2</v>
      </c>
      <c r="E1147" s="59">
        <f t="shared" si="59"/>
        <v>5.9128605577689279E-2</v>
      </c>
      <c r="F1147" s="59"/>
      <c r="G1147" s="59"/>
    </row>
    <row r="1148" spans="1:7" x14ac:dyDescent="0.25">
      <c r="A1148" t="s">
        <v>875</v>
      </c>
      <c r="B1148" s="50">
        <v>5.391E-2</v>
      </c>
      <c r="C1148" s="51">
        <f t="shared" si="60"/>
        <v>5.4225999999999996E-2</v>
      </c>
      <c r="D1148" s="51">
        <f t="shared" si="61"/>
        <v>5.5908333333333331E-2</v>
      </c>
      <c r="E1148" s="59">
        <f t="shared" si="59"/>
        <v>5.9093187250996035E-2</v>
      </c>
      <c r="F1148" s="59"/>
      <c r="G1148" s="59"/>
    </row>
    <row r="1149" spans="1:7" x14ac:dyDescent="0.25">
      <c r="A1149" t="s">
        <v>876</v>
      </c>
      <c r="B1149" s="50">
        <v>5.3990000000000003E-2</v>
      </c>
      <c r="C1149" s="51">
        <f t="shared" si="60"/>
        <v>5.4169999999999996E-2</v>
      </c>
      <c r="D1149" s="51">
        <f t="shared" si="61"/>
        <v>5.5819500000000008E-2</v>
      </c>
      <c r="E1149" s="59">
        <f t="shared" si="59"/>
        <v>5.905936254980082E-2</v>
      </c>
      <c r="F1149" s="59"/>
      <c r="G1149" s="59"/>
    </row>
    <row r="1150" spans="1:7" x14ac:dyDescent="0.25">
      <c r="A1150" t="s">
        <v>877</v>
      </c>
      <c r="B1150" s="50">
        <v>5.3870000000000001E-2</v>
      </c>
      <c r="C1150" s="51">
        <f t="shared" si="60"/>
        <v>5.4102500000000012E-2</v>
      </c>
      <c r="D1150" s="51">
        <f t="shared" si="61"/>
        <v>5.5729333333333332E-2</v>
      </c>
      <c r="E1150" s="59">
        <f t="shared" si="59"/>
        <v>5.9022788844621532E-2</v>
      </c>
      <c r="F1150" s="59"/>
      <c r="G1150" s="59"/>
    </row>
    <row r="1151" spans="1:7" x14ac:dyDescent="0.25">
      <c r="A1151" t="s">
        <v>878</v>
      </c>
      <c r="B1151" s="50">
        <v>5.3999999999999999E-2</v>
      </c>
      <c r="C1151" s="51">
        <f t="shared" si="60"/>
        <v>5.4055000000000006E-2</v>
      </c>
      <c r="D1151" s="51">
        <f t="shared" si="61"/>
        <v>5.5641833333333342E-2</v>
      </c>
      <c r="E1151" s="59">
        <f t="shared" ref="E1151:E1214" si="62">AVERAGE(B900:B1150)</f>
        <v>5.8984860557768942E-2</v>
      </c>
      <c r="F1151" s="59"/>
      <c r="G1151" s="59"/>
    </row>
    <row r="1152" spans="1:7" x14ac:dyDescent="0.25">
      <c r="A1152" t="s">
        <v>879</v>
      </c>
      <c r="B1152" s="50">
        <v>5.416E-2</v>
      </c>
      <c r="C1152" s="51">
        <f t="shared" si="60"/>
        <v>5.4033999999999992E-2</v>
      </c>
      <c r="D1152" s="51">
        <f t="shared" si="61"/>
        <v>5.5552999999999984E-2</v>
      </c>
      <c r="E1152" s="59">
        <f t="shared" si="62"/>
        <v>5.894677290836655E-2</v>
      </c>
      <c r="F1152" s="59"/>
      <c r="G1152" s="59"/>
    </row>
    <row r="1153" spans="1:7" x14ac:dyDescent="0.25">
      <c r="A1153" t="s">
        <v>880</v>
      </c>
      <c r="B1153" s="50">
        <v>5.416E-2</v>
      </c>
      <c r="C1153" s="51">
        <f t="shared" si="60"/>
        <v>5.4046999999999998E-2</v>
      </c>
      <c r="D1153" s="51">
        <f t="shared" si="61"/>
        <v>5.5466166666666664E-2</v>
      </c>
      <c r="E1153" s="59">
        <f t="shared" si="62"/>
        <v>5.8909601593625516E-2</v>
      </c>
      <c r="F1153" s="59"/>
      <c r="G1153" s="59"/>
    </row>
    <row r="1154" spans="1:7" x14ac:dyDescent="0.25">
      <c r="A1154" t="s">
        <v>881</v>
      </c>
      <c r="B1154" s="50">
        <v>5.4080000000000003E-2</v>
      </c>
      <c r="C1154" s="51">
        <f t="shared" si="60"/>
        <v>5.4074999999999998E-2</v>
      </c>
      <c r="D1154" s="51">
        <f t="shared" si="61"/>
        <v>5.5388666666666662E-2</v>
      </c>
      <c r="E1154" s="59">
        <f t="shared" si="62"/>
        <v>5.8869402390438252E-2</v>
      </c>
      <c r="F1154" s="59"/>
      <c r="G1154" s="59"/>
    </row>
    <row r="1155" spans="1:7" x14ac:dyDescent="0.25">
      <c r="A1155" t="s">
        <v>882</v>
      </c>
      <c r="B1155" s="50">
        <v>5.3859999999999998E-2</v>
      </c>
      <c r="C1155" s="51">
        <f t="shared" si="60"/>
        <v>5.4101999999999997E-2</v>
      </c>
      <c r="D1155" s="51">
        <f t="shared" si="61"/>
        <v>5.5304833333333331E-2</v>
      </c>
      <c r="E1155" s="59">
        <f t="shared" si="62"/>
        <v>5.8828685258964154E-2</v>
      </c>
      <c r="F1155" s="59"/>
      <c r="G1155" s="59"/>
    </row>
    <row r="1156" spans="1:7" x14ac:dyDescent="0.25">
      <c r="A1156" t="s">
        <v>883</v>
      </c>
      <c r="B1156" s="50">
        <v>5.3620000000000001E-2</v>
      </c>
      <c r="C1156" s="51">
        <f t="shared" si="60"/>
        <v>5.4075999999999999E-2</v>
      </c>
      <c r="D1156" s="51">
        <f t="shared" si="61"/>
        <v>5.523133333333332E-2</v>
      </c>
      <c r="E1156" s="59">
        <f t="shared" si="62"/>
        <v>5.8788247011952205E-2</v>
      </c>
      <c r="F1156" s="59"/>
      <c r="G1156" s="59"/>
    </row>
    <row r="1157" spans="1:7" x14ac:dyDescent="0.25">
      <c r="A1157" s="17">
        <v>40217</v>
      </c>
      <c r="B1157" s="50">
        <v>5.3539999999999997E-2</v>
      </c>
      <c r="C1157" s="51">
        <f t="shared" si="60"/>
        <v>5.4041499999999999E-2</v>
      </c>
      <c r="D1157" s="51">
        <f t="shared" si="61"/>
        <v>5.5145666666666655E-2</v>
      </c>
      <c r="E1157" s="59">
        <f t="shared" si="62"/>
        <v>5.8746494023904403E-2</v>
      </c>
      <c r="F1157" s="59"/>
      <c r="G1157" s="59"/>
    </row>
    <row r="1158" spans="1:7" x14ac:dyDescent="0.25">
      <c r="A1158" s="17">
        <v>40245</v>
      </c>
      <c r="B1158" s="50">
        <v>5.3699999999999998E-2</v>
      </c>
      <c r="C1158" s="51">
        <f t="shared" ref="C1158:C1176" si="63">AVERAGE(B1140:B1158)</f>
        <v>5.4018421052631584E-2</v>
      </c>
      <c r="D1158" s="51">
        <f t="shared" ref="D1158:D1196" si="64">AVERAGE(B1100:B1158)</f>
        <v>5.5020338983050844E-2</v>
      </c>
      <c r="E1158" s="59">
        <f t="shared" si="62"/>
        <v>5.8705498007968149E-2</v>
      </c>
      <c r="F1158" s="59"/>
      <c r="G1158" s="59"/>
    </row>
    <row r="1159" spans="1:7" x14ac:dyDescent="0.25">
      <c r="A1159" s="17">
        <v>40276</v>
      </c>
      <c r="B1159" s="50">
        <v>5.3609999999999998E-2</v>
      </c>
      <c r="C1159" s="51">
        <f t="shared" si="63"/>
        <v>5.3982105263157894E-2</v>
      </c>
      <c r="D1159" s="51">
        <f t="shared" si="64"/>
        <v>5.4941694915254233E-2</v>
      </c>
      <c r="E1159" s="59">
        <f t="shared" si="62"/>
        <v>5.8670438247011972E-2</v>
      </c>
      <c r="F1159" s="59"/>
      <c r="G1159" s="59"/>
    </row>
    <row r="1160" spans="1:7" x14ac:dyDescent="0.25">
      <c r="A1160" s="17">
        <v>40306</v>
      </c>
      <c r="B1160" s="50">
        <v>5.3420000000000002E-2</v>
      </c>
      <c r="C1160" s="51">
        <f t="shared" si="63"/>
        <v>5.3931578947368428E-2</v>
      </c>
      <c r="D1160" s="51">
        <f t="shared" si="64"/>
        <v>5.486220338983052E-2</v>
      </c>
      <c r="E1160" s="59">
        <f t="shared" si="62"/>
        <v>5.8634621513944239E-2</v>
      </c>
      <c r="F1160" s="59"/>
      <c r="G1160" s="59"/>
    </row>
    <row r="1161" spans="1:7" x14ac:dyDescent="0.25">
      <c r="A1161" s="17">
        <v>40337</v>
      </c>
      <c r="B1161" s="50">
        <v>5.348E-2</v>
      </c>
      <c r="C1161" s="51">
        <f t="shared" si="63"/>
        <v>5.3881052631578955E-2</v>
      </c>
      <c r="D1161" s="51">
        <f t="shared" si="64"/>
        <v>5.4790000000000005E-2</v>
      </c>
      <c r="E1161" s="59">
        <f t="shared" si="62"/>
        <v>5.8597370517928286E-2</v>
      </c>
      <c r="F1161" s="59"/>
      <c r="G1161" s="59"/>
    </row>
    <row r="1162" spans="1:7" x14ac:dyDescent="0.25">
      <c r="A1162" s="17">
        <v>40429</v>
      </c>
      <c r="B1162" s="50">
        <v>5.3420000000000002E-2</v>
      </c>
      <c r="C1162" s="51">
        <f t="shared" si="63"/>
        <v>5.3832105263157896E-2</v>
      </c>
      <c r="D1162" s="51">
        <f t="shared" si="64"/>
        <v>5.4727118644067804E-2</v>
      </c>
      <c r="E1162" s="59">
        <f t="shared" si="62"/>
        <v>5.8561752988047805E-2</v>
      </c>
      <c r="F1162" s="59"/>
      <c r="G1162" s="59"/>
    </row>
    <row r="1163" spans="1:7" x14ac:dyDescent="0.25">
      <c r="A1163" s="17">
        <v>40459</v>
      </c>
      <c r="B1163" s="50">
        <v>5.382E-2</v>
      </c>
      <c r="C1163" s="51">
        <f t="shared" si="63"/>
        <v>5.3800000000000001E-2</v>
      </c>
      <c r="D1163" s="51">
        <f t="shared" si="64"/>
        <v>5.4681355932203399E-2</v>
      </c>
      <c r="E1163" s="59">
        <f t="shared" si="62"/>
        <v>5.8528167330677297E-2</v>
      </c>
      <c r="F1163" s="59"/>
      <c r="G1163" s="59"/>
    </row>
    <row r="1164" spans="1:7" x14ac:dyDescent="0.25">
      <c r="A1164" s="17">
        <v>40490</v>
      </c>
      <c r="B1164" s="50">
        <v>5.3620000000000001E-2</v>
      </c>
      <c r="C1164" s="51">
        <f t="shared" si="63"/>
        <v>5.3767894736842105E-2</v>
      </c>
      <c r="D1164" s="51">
        <f t="shared" si="64"/>
        <v>5.4626949152542376E-2</v>
      </c>
      <c r="E1164" s="59">
        <f t="shared" si="62"/>
        <v>5.8494940239043829E-2</v>
      </c>
      <c r="F1164" s="59"/>
      <c r="G1164" s="59"/>
    </row>
    <row r="1165" spans="1:7" x14ac:dyDescent="0.25">
      <c r="A1165" s="17">
        <v>40520</v>
      </c>
      <c r="B1165" s="50">
        <v>5.2909999999999999E-2</v>
      </c>
      <c r="C1165" s="51">
        <f t="shared" si="63"/>
        <v>5.3715263157894745E-2</v>
      </c>
      <c r="D1165" s="51">
        <f t="shared" si="64"/>
        <v>5.4568474576271189E-2</v>
      </c>
      <c r="E1165" s="59">
        <f t="shared" si="62"/>
        <v>5.8463067729083669E-2</v>
      </c>
      <c r="F1165" s="59"/>
      <c r="G1165" s="59"/>
    </row>
    <row r="1166" spans="1:7" x14ac:dyDescent="0.25">
      <c r="A1166" t="s">
        <v>884</v>
      </c>
      <c r="B1166" s="50">
        <v>5.2339999999999998E-2</v>
      </c>
      <c r="C1166" s="51">
        <f t="shared" si="63"/>
        <v>5.3658421052631584E-2</v>
      </c>
      <c r="D1166" s="51">
        <f t="shared" si="64"/>
        <v>5.4507288135593225E-2</v>
      </c>
      <c r="E1166" s="59">
        <f t="shared" si="62"/>
        <v>5.8428804780876503E-2</v>
      </c>
      <c r="F1166" s="59"/>
      <c r="G1166" s="59"/>
    </row>
    <row r="1167" spans="1:7" x14ac:dyDescent="0.25">
      <c r="A1167" t="s">
        <v>885</v>
      </c>
      <c r="B1167" s="50">
        <v>5.1819999999999998E-2</v>
      </c>
      <c r="C1167" s="51">
        <f t="shared" si="63"/>
        <v>5.3548421052631578E-2</v>
      </c>
      <c r="D1167" s="51">
        <f t="shared" si="64"/>
        <v>5.4446101694915254E-2</v>
      </c>
      <c r="E1167" s="59">
        <f t="shared" si="62"/>
        <v>5.8394980079681275E-2</v>
      </c>
      <c r="F1167" s="59"/>
      <c r="G1167" s="59"/>
    </row>
    <row r="1168" spans="1:7" x14ac:dyDescent="0.25">
      <c r="A1168" t="s">
        <v>886</v>
      </c>
      <c r="B1168" s="50">
        <v>5.1610000000000003E-2</v>
      </c>
      <c r="C1168" s="51">
        <f t="shared" si="63"/>
        <v>5.3423157894736839E-2</v>
      </c>
      <c r="D1168" s="51">
        <f t="shared" si="64"/>
        <v>5.4378135593220349E-2</v>
      </c>
      <c r="E1168" s="59">
        <f t="shared" si="62"/>
        <v>5.8357848605577682E-2</v>
      </c>
      <c r="F1168" s="59"/>
      <c r="G1168" s="59"/>
    </row>
    <row r="1169" spans="1:7" x14ac:dyDescent="0.25">
      <c r="A1169" t="s">
        <v>887</v>
      </c>
      <c r="B1169" s="50">
        <v>5.2440000000000001E-2</v>
      </c>
      <c r="C1169" s="51">
        <f t="shared" si="63"/>
        <v>5.3347894736842101E-2</v>
      </c>
      <c r="D1169" s="51">
        <f t="shared" si="64"/>
        <v>5.431949152542373E-2</v>
      </c>
      <c r="E1169" s="59">
        <f t="shared" si="62"/>
        <v>5.832155378486055E-2</v>
      </c>
      <c r="F1169" s="59"/>
      <c r="G1169" s="59"/>
    </row>
    <row r="1170" spans="1:7" x14ac:dyDescent="0.25">
      <c r="A1170" t="s">
        <v>888</v>
      </c>
      <c r="B1170" s="50">
        <v>5.2069999999999998E-2</v>
      </c>
      <c r="C1170" s="51">
        <f t="shared" si="63"/>
        <v>5.324631578947369E-2</v>
      </c>
      <c r="D1170" s="51">
        <f t="shared" si="64"/>
        <v>5.4260000000000003E-2</v>
      </c>
      <c r="E1170" s="59">
        <f t="shared" si="62"/>
        <v>5.8288725099601583E-2</v>
      </c>
      <c r="F1170" s="59"/>
      <c r="G1170" s="59"/>
    </row>
    <row r="1171" spans="1:7" x14ac:dyDescent="0.25">
      <c r="A1171" t="s">
        <v>889</v>
      </c>
      <c r="B1171" s="50">
        <v>5.16E-2</v>
      </c>
      <c r="C1171" s="51">
        <f t="shared" si="63"/>
        <v>5.3111578947368433E-2</v>
      </c>
      <c r="D1171" s="51">
        <f t="shared" si="64"/>
        <v>5.4192881355932199E-2</v>
      </c>
      <c r="E1171" s="59">
        <f t="shared" si="62"/>
        <v>5.8255737051792822E-2</v>
      </c>
      <c r="F1171" s="59"/>
      <c r="G1171" s="59"/>
    </row>
    <row r="1172" spans="1:7" x14ac:dyDescent="0.25">
      <c r="A1172" t="s">
        <v>890</v>
      </c>
      <c r="B1172" s="50">
        <v>5.1900000000000002E-2</v>
      </c>
      <c r="C1172" s="51">
        <f t="shared" si="63"/>
        <v>5.2992631578947375E-2</v>
      </c>
      <c r="D1172" s="51">
        <f t="shared" si="64"/>
        <v>5.4125593220338976E-2</v>
      </c>
      <c r="E1172" s="59">
        <f t="shared" si="62"/>
        <v>5.8220876494023903E-2</v>
      </c>
      <c r="F1172" s="59"/>
      <c r="G1172" s="59"/>
    </row>
    <row r="1173" spans="1:7" x14ac:dyDescent="0.25">
      <c r="A1173" t="s">
        <v>891</v>
      </c>
      <c r="B1173" s="50">
        <v>5.194E-2</v>
      </c>
      <c r="C1173" s="51">
        <f t="shared" si="63"/>
        <v>5.2880000000000003E-2</v>
      </c>
      <c r="D1173" s="51">
        <f t="shared" si="64"/>
        <v>5.4061186440677957E-2</v>
      </c>
      <c r="E1173" s="59">
        <f t="shared" si="62"/>
        <v>5.8186812749003974E-2</v>
      </c>
      <c r="F1173" s="59"/>
      <c r="G1173" s="59"/>
    </row>
    <row r="1174" spans="1:7" x14ac:dyDescent="0.25">
      <c r="A1174" t="s">
        <v>892</v>
      </c>
      <c r="B1174" s="50">
        <v>5.1529999999999999E-2</v>
      </c>
      <c r="C1174" s="51">
        <f t="shared" si="63"/>
        <v>5.2757368421052629E-2</v>
      </c>
      <c r="D1174" s="51">
        <f t="shared" si="64"/>
        <v>5.3980338983050845E-2</v>
      </c>
      <c r="E1174" s="59">
        <f t="shared" si="62"/>
        <v>5.8151235059760956E-2</v>
      </c>
      <c r="F1174" s="59"/>
      <c r="G1174" s="59"/>
    </row>
    <row r="1175" spans="1:7" x14ac:dyDescent="0.25">
      <c r="A1175" t="s">
        <v>893</v>
      </c>
      <c r="B1175" s="50">
        <v>5.1650000000000001E-2</v>
      </c>
      <c r="C1175" s="51">
        <f t="shared" si="63"/>
        <v>5.2653684210526311E-2</v>
      </c>
      <c r="D1175" s="51">
        <f t="shared" si="64"/>
        <v>5.3904576271186437E-2</v>
      </c>
      <c r="E1175" s="59">
        <f t="shared" si="62"/>
        <v>5.8115059760956177E-2</v>
      </c>
      <c r="F1175" s="59"/>
      <c r="G1175" s="59"/>
    </row>
    <row r="1176" spans="1:7" x14ac:dyDescent="0.25">
      <c r="A1176" t="s">
        <v>894</v>
      </c>
      <c r="B1176" s="50">
        <v>5.1380000000000002E-2</v>
      </c>
      <c r="C1176" s="51">
        <f t="shared" si="63"/>
        <v>5.2539999999999996E-2</v>
      </c>
      <c r="D1176" s="51">
        <f t="shared" si="64"/>
        <v>5.3824237288135596E-2</v>
      </c>
      <c r="E1176" s="59">
        <f t="shared" si="62"/>
        <v>5.8080996015936262E-2</v>
      </c>
      <c r="F1176" s="59"/>
      <c r="G1176" s="59"/>
    </row>
    <row r="1177" spans="1:7" x14ac:dyDescent="0.25">
      <c r="A1177" t="s">
        <v>895</v>
      </c>
      <c r="B1177" s="50">
        <v>5.1610000000000003E-2</v>
      </c>
      <c r="C1177" s="51">
        <f t="shared" ref="C1177:C1240" si="65">AVERAGE(B1158:B1177)</f>
        <v>5.2493499999999992E-2</v>
      </c>
      <c r="D1177" s="51">
        <f t="shared" si="64"/>
        <v>5.3767627118644065E-2</v>
      </c>
      <c r="E1177" s="59">
        <f t="shared" si="62"/>
        <v>5.8046892430278885E-2</v>
      </c>
      <c r="F1177" s="59"/>
      <c r="G1177" s="59"/>
    </row>
    <row r="1178" spans="1:7" x14ac:dyDescent="0.25">
      <c r="A1178" t="s">
        <v>896</v>
      </c>
      <c r="B1178" s="50">
        <v>5.1450000000000003E-2</v>
      </c>
      <c r="C1178" s="51">
        <f t="shared" si="65"/>
        <v>5.2380999999999997E-2</v>
      </c>
      <c r="D1178" s="51">
        <f t="shared" si="64"/>
        <v>5.3707118644067804E-2</v>
      </c>
      <c r="E1178" s="59">
        <f t="shared" si="62"/>
        <v>5.8015139442231078E-2</v>
      </c>
      <c r="F1178" s="59"/>
      <c r="G1178" s="59"/>
    </row>
    <row r="1179" spans="1:7" x14ac:dyDescent="0.25">
      <c r="A1179" s="17">
        <v>40187</v>
      </c>
      <c r="B1179" s="50">
        <v>5.2350000000000001E-2</v>
      </c>
      <c r="C1179" s="51">
        <f t="shared" si="65"/>
        <v>5.2317999999999996E-2</v>
      </c>
      <c r="D1179" s="51">
        <f t="shared" si="64"/>
        <v>5.3664915254237291E-2</v>
      </c>
      <c r="E1179" s="59">
        <f t="shared" si="62"/>
        <v>5.7982908366533865E-2</v>
      </c>
      <c r="F1179" s="59"/>
      <c r="G1179" s="59"/>
    </row>
    <row r="1180" spans="1:7" x14ac:dyDescent="0.25">
      <c r="A1180" s="17">
        <v>40218</v>
      </c>
      <c r="B1180" s="50">
        <v>5.271E-2</v>
      </c>
      <c r="C1180" s="51">
        <f t="shared" si="65"/>
        <v>5.2282499999999996E-2</v>
      </c>
      <c r="D1180" s="51">
        <f t="shared" si="64"/>
        <v>5.3621355932203386E-2</v>
      </c>
      <c r="E1180" s="59">
        <f t="shared" si="62"/>
        <v>5.7953306772908365E-2</v>
      </c>
      <c r="F1180" s="59"/>
      <c r="G1180" s="59"/>
    </row>
    <row r="1181" spans="1:7" x14ac:dyDescent="0.25">
      <c r="A1181" s="17">
        <v>40246</v>
      </c>
      <c r="B1181" s="50">
        <v>5.2940000000000001E-2</v>
      </c>
      <c r="C1181" s="51">
        <f t="shared" si="65"/>
        <v>5.2255499999999996E-2</v>
      </c>
      <c r="D1181" s="51">
        <f t="shared" si="64"/>
        <v>5.3582881355932199E-2</v>
      </c>
      <c r="E1181" s="59">
        <f t="shared" si="62"/>
        <v>5.7922191235059761E-2</v>
      </c>
      <c r="F1181" s="59"/>
      <c r="G1181" s="59"/>
    </row>
    <row r="1182" spans="1:7" x14ac:dyDescent="0.25">
      <c r="A1182" s="17">
        <v>40338</v>
      </c>
      <c r="B1182" s="50">
        <v>5.4199999999999998E-2</v>
      </c>
      <c r="C1182" s="51">
        <f t="shared" si="65"/>
        <v>5.2294500000000001E-2</v>
      </c>
      <c r="D1182" s="51">
        <f t="shared" si="64"/>
        <v>5.3570508474576263E-2</v>
      </c>
      <c r="E1182" s="59">
        <f t="shared" si="62"/>
        <v>5.7891354581673306E-2</v>
      </c>
      <c r="F1182" s="59"/>
      <c r="G1182" s="59"/>
    </row>
    <row r="1183" spans="1:7" x14ac:dyDescent="0.25">
      <c r="A1183" s="17">
        <v>40368</v>
      </c>
      <c r="B1183" s="50">
        <v>5.4339999999999999E-2</v>
      </c>
      <c r="C1183" s="51">
        <f t="shared" si="65"/>
        <v>5.2320500000000006E-2</v>
      </c>
      <c r="D1183" s="51">
        <f t="shared" si="64"/>
        <v>5.3552203389830501E-2</v>
      </c>
      <c r="E1183" s="59">
        <f t="shared" si="62"/>
        <v>5.7866374501992029E-2</v>
      </c>
      <c r="F1183" s="59"/>
      <c r="G1183" s="59"/>
    </row>
    <row r="1184" spans="1:7" x14ac:dyDescent="0.25">
      <c r="A1184" s="17">
        <v>40399</v>
      </c>
      <c r="B1184" s="50">
        <v>5.4149999999999997E-2</v>
      </c>
      <c r="C1184" s="51">
        <f t="shared" si="65"/>
        <v>5.2346999999999998E-2</v>
      </c>
      <c r="D1184" s="51">
        <f t="shared" si="64"/>
        <v>5.3532203389830502E-2</v>
      </c>
      <c r="E1184" s="59">
        <f t="shared" si="62"/>
        <v>5.7841434262948209E-2</v>
      </c>
      <c r="F1184" s="59"/>
      <c r="G1184" s="59"/>
    </row>
    <row r="1185" spans="1:7" x14ac:dyDescent="0.25">
      <c r="A1185" s="17">
        <v>40430</v>
      </c>
      <c r="B1185" s="50">
        <v>5.4129999999999998E-2</v>
      </c>
      <c r="C1185" s="51">
        <f t="shared" si="65"/>
        <v>5.2407999999999996E-2</v>
      </c>
      <c r="D1185" s="51">
        <f t="shared" si="64"/>
        <v>5.3512711864406773E-2</v>
      </c>
      <c r="E1185" s="59">
        <f t="shared" si="62"/>
        <v>5.7815577689243024E-2</v>
      </c>
      <c r="F1185" s="59"/>
      <c r="G1185" s="59"/>
    </row>
    <row r="1186" spans="1:7" x14ac:dyDescent="0.25">
      <c r="A1186" s="17">
        <v>40460</v>
      </c>
      <c r="B1186" s="50">
        <v>5.4170000000000003E-2</v>
      </c>
      <c r="C1186" s="51">
        <f t="shared" si="65"/>
        <v>5.2499499999999998E-2</v>
      </c>
      <c r="D1186" s="51">
        <f t="shared" si="64"/>
        <v>5.3486610169491515E-2</v>
      </c>
      <c r="E1186" s="59">
        <f t="shared" si="62"/>
        <v>5.7788884462151399E-2</v>
      </c>
      <c r="F1186" s="59"/>
      <c r="G1186" s="59"/>
    </row>
    <row r="1187" spans="1:7" x14ac:dyDescent="0.25">
      <c r="A1187" t="s">
        <v>897</v>
      </c>
      <c r="B1187" s="50">
        <v>5.4620000000000002E-2</v>
      </c>
      <c r="C1187" s="51">
        <f t="shared" si="65"/>
        <v>5.2639500000000006E-2</v>
      </c>
      <c r="D1187" s="51">
        <f t="shared" si="64"/>
        <v>5.346999999999999E-2</v>
      </c>
      <c r="E1187" s="59">
        <f t="shared" si="62"/>
        <v>5.7764063745019911E-2</v>
      </c>
      <c r="F1187" s="59"/>
      <c r="G1187" s="59"/>
    </row>
    <row r="1188" spans="1:7" x14ac:dyDescent="0.25">
      <c r="A1188" t="s">
        <v>898</v>
      </c>
      <c r="B1188" s="50">
        <v>5.4210000000000001E-2</v>
      </c>
      <c r="C1188" s="51">
        <f t="shared" si="65"/>
        <v>5.2769500000000011E-2</v>
      </c>
      <c r="D1188" s="51">
        <f t="shared" si="64"/>
        <v>5.345474576271185E-2</v>
      </c>
      <c r="E1188" s="59">
        <f t="shared" si="62"/>
        <v>5.7744023904382456E-2</v>
      </c>
      <c r="F1188" s="59"/>
      <c r="G1188" s="59"/>
    </row>
    <row r="1189" spans="1:7" x14ac:dyDescent="0.25">
      <c r="A1189" t="s">
        <v>899</v>
      </c>
      <c r="B1189" s="50">
        <v>5.4190000000000002E-2</v>
      </c>
      <c r="C1189" s="51">
        <f t="shared" si="65"/>
        <v>5.2857000000000008E-2</v>
      </c>
      <c r="D1189" s="51">
        <f t="shared" si="64"/>
        <v>5.3437288135593217E-2</v>
      </c>
      <c r="E1189" s="59">
        <f t="shared" si="62"/>
        <v>5.7722788844621502E-2</v>
      </c>
      <c r="F1189" s="59"/>
      <c r="G1189" s="59"/>
    </row>
    <row r="1190" spans="1:7" x14ac:dyDescent="0.25">
      <c r="A1190" t="s">
        <v>900</v>
      </c>
      <c r="B1190" s="50">
        <v>5.3510000000000002E-2</v>
      </c>
      <c r="C1190" s="51">
        <f t="shared" si="65"/>
        <v>5.2929000000000004E-2</v>
      </c>
      <c r="D1190" s="51">
        <f t="shared" si="64"/>
        <v>5.3412881355932196E-2</v>
      </c>
      <c r="E1190" s="59">
        <f t="shared" si="62"/>
        <v>5.7701593625497989E-2</v>
      </c>
      <c r="F1190" s="59"/>
      <c r="G1190" s="59"/>
    </row>
    <row r="1191" spans="1:7" x14ac:dyDescent="0.25">
      <c r="A1191" t="s">
        <v>901</v>
      </c>
      <c r="B1191" s="50">
        <v>5.2940000000000001E-2</v>
      </c>
      <c r="C1191" s="51">
        <f t="shared" si="65"/>
        <v>5.2996000000000008E-2</v>
      </c>
      <c r="D1191" s="51">
        <f t="shared" si="64"/>
        <v>5.3385084745762701E-2</v>
      </c>
      <c r="E1191" s="59">
        <f t="shared" si="62"/>
        <v>5.7677689243027866E-2</v>
      </c>
      <c r="F1191" s="59"/>
      <c r="G1191" s="59"/>
    </row>
    <row r="1192" spans="1:7" x14ac:dyDescent="0.25">
      <c r="A1192" t="s">
        <v>902</v>
      </c>
      <c r="B1192" s="50">
        <v>5.2859999999999997E-2</v>
      </c>
      <c r="C1192" s="51">
        <f t="shared" si="65"/>
        <v>5.3044000000000001E-2</v>
      </c>
      <c r="D1192" s="51">
        <f t="shared" si="64"/>
        <v>5.3367457627118635E-2</v>
      </c>
      <c r="E1192" s="59">
        <f t="shared" si="62"/>
        <v>5.7651394422310737E-2</v>
      </c>
      <c r="F1192" s="59"/>
      <c r="G1192" s="59"/>
    </row>
    <row r="1193" spans="1:7" x14ac:dyDescent="0.25">
      <c r="A1193" t="s">
        <v>903</v>
      </c>
      <c r="B1193" s="50">
        <v>5.305E-2</v>
      </c>
      <c r="C1193" s="51">
        <f t="shared" si="65"/>
        <v>5.3099500000000001E-2</v>
      </c>
      <c r="D1193" s="51">
        <f t="shared" si="64"/>
        <v>5.3359491525423713E-2</v>
      </c>
      <c r="E1193" s="59">
        <f t="shared" si="62"/>
        <v>5.7628525896414318E-2</v>
      </c>
      <c r="F1193" s="59"/>
      <c r="G1193" s="59"/>
    </row>
    <row r="1194" spans="1:7" x14ac:dyDescent="0.25">
      <c r="A1194" t="s">
        <v>904</v>
      </c>
      <c r="B1194" s="50">
        <v>5.2549999999999999E-2</v>
      </c>
      <c r="C1194" s="51">
        <f t="shared" si="65"/>
        <v>5.3150500000000003E-2</v>
      </c>
      <c r="D1194" s="51">
        <f t="shared" si="64"/>
        <v>5.3346440677966095E-2</v>
      </c>
      <c r="E1194" s="59">
        <f t="shared" si="62"/>
        <v>5.7604860557768901E-2</v>
      </c>
      <c r="F1194" s="59"/>
      <c r="G1194" s="59"/>
    </row>
    <row r="1195" spans="1:7" x14ac:dyDescent="0.25">
      <c r="A1195" t="s">
        <v>905</v>
      </c>
      <c r="B1195" s="50">
        <v>5.1709999999999999E-2</v>
      </c>
      <c r="C1195" s="51">
        <f t="shared" si="65"/>
        <v>5.3153499999999999E-2</v>
      </c>
      <c r="D1195" s="51">
        <f t="shared" si="64"/>
        <v>5.330525423728813E-2</v>
      </c>
      <c r="E1195" s="59">
        <f t="shared" si="62"/>
        <v>5.7579043824701172E-2</v>
      </c>
      <c r="F1195" s="59"/>
      <c r="G1195" s="59"/>
    </row>
    <row r="1196" spans="1:7" x14ac:dyDescent="0.25">
      <c r="A1196" t="s">
        <v>906</v>
      </c>
      <c r="B1196" s="50">
        <v>5.1450000000000003E-2</v>
      </c>
      <c r="C1196" s="51">
        <f t="shared" si="65"/>
        <v>5.3156999999999996E-2</v>
      </c>
      <c r="D1196" s="51">
        <f t="shared" si="64"/>
        <v>5.3258135593220332E-2</v>
      </c>
      <c r="E1196" s="59">
        <f t="shared" si="62"/>
        <v>5.7549880478087644E-2</v>
      </c>
      <c r="F1196" s="59"/>
      <c r="G1196" s="59"/>
    </row>
    <row r="1197" spans="1:7" x14ac:dyDescent="0.25">
      <c r="A1197" t="s">
        <v>907</v>
      </c>
      <c r="B1197" s="50">
        <v>5.126E-2</v>
      </c>
      <c r="C1197" s="51">
        <f t="shared" ref="C1197:C1215" si="66">AVERAGE(B1179:B1197)</f>
        <v>5.3228421052631571E-2</v>
      </c>
      <c r="D1197" s="51">
        <f t="shared" ref="D1197:D1215" si="67">AVERAGE(B1140:B1197)</f>
        <v>5.3194999999999999E-2</v>
      </c>
      <c r="E1197" s="59">
        <f t="shared" si="62"/>
        <v>5.751944223107569E-2</v>
      </c>
      <c r="F1197" s="59"/>
      <c r="G1197" s="59"/>
    </row>
    <row r="1198" spans="1:7" x14ac:dyDescent="0.25">
      <c r="A1198" t="s">
        <v>908</v>
      </c>
      <c r="B1198" s="50">
        <v>5.0880000000000002E-2</v>
      </c>
      <c r="C1198" s="51">
        <f t="shared" si="66"/>
        <v>5.3151052631578953E-2</v>
      </c>
      <c r="D1198" s="51">
        <f t="shared" si="67"/>
        <v>5.3136034482758616E-2</v>
      </c>
      <c r="E1198" s="59">
        <f t="shared" si="62"/>
        <v>5.749151394422309E-2</v>
      </c>
      <c r="F1198" s="59"/>
      <c r="G1198" s="59"/>
    </row>
    <row r="1199" spans="1:7" x14ac:dyDescent="0.25">
      <c r="A1199" t="s">
        <v>909</v>
      </c>
      <c r="B1199" s="50">
        <v>5.0450000000000002E-2</v>
      </c>
      <c r="C1199" s="51">
        <f t="shared" si="66"/>
        <v>5.3032105263157901E-2</v>
      </c>
      <c r="D1199" s="51">
        <f t="shared" si="67"/>
        <v>5.3068275862068956E-2</v>
      </c>
      <c r="E1199" s="59">
        <f t="shared" si="62"/>
        <v>5.746071713147409E-2</v>
      </c>
      <c r="F1199" s="59"/>
      <c r="G1199" s="59"/>
    </row>
    <row r="1200" spans="1:7" x14ac:dyDescent="0.25">
      <c r="A1200" t="s">
        <v>910</v>
      </c>
      <c r="B1200" s="50">
        <v>5.0220000000000001E-2</v>
      </c>
      <c r="C1200" s="51">
        <f t="shared" si="66"/>
        <v>5.2888947368421056E-2</v>
      </c>
      <c r="D1200" s="51">
        <f t="shared" si="67"/>
        <v>5.2995517241379304E-2</v>
      </c>
      <c r="E1200" s="59">
        <f t="shared" si="62"/>
        <v>5.7428525896414319E-2</v>
      </c>
      <c r="F1200" s="59"/>
      <c r="G1200" s="59"/>
    </row>
    <row r="1201" spans="1:7" x14ac:dyDescent="0.25">
      <c r="A1201" s="17">
        <v>40188</v>
      </c>
      <c r="B1201" s="50">
        <v>5.0369999999999998E-2</v>
      </c>
      <c r="C1201" s="51">
        <f t="shared" si="66"/>
        <v>5.2687368421052636E-2</v>
      </c>
      <c r="D1201" s="51">
        <f t="shared" si="67"/>
        <v>5.2926896551724133E-2</v>
      </c>
      <c r="E1201" s="59">
        <f t="shared" si="62"/>
        <v>5.7395418326693204E-2</v>
      </c>
      <c r="F1201" s="59"/>
      <c r="G1201" s="59"/>
    </row>
    <row r="1202" spans="1:7" x14ac:dyDescent="0.25">
      <c r="A1202" s="17">
        <v>40278</v>
      </c>
      <c r="B1202" s="50">
        <v>5.0389999999999997E-2</v>
      </c>
      <c r="C1202" s="51">
        <f t="shared" si="66"/>
        <v>5.2479473684210534E-2</v>
      </c>
      <c r="D1202" s="51">
        <f t="shared" si="67"/>
        <v>5.2857241379310339E-2</v>
      </c>
      <c r="E1202" s="59">
        <f t="shared" si="62"/>
        <v>5.735537848605575E-2</v>
      </c>
      <c r="F1202" s="59"/>
      <c r="G1202" s="59"/>
    </row>
    <row r="1203" spans="1:7" x14ac:dyDescent="0.25">
      <c r="A1203" s="17">
        <v>40308</v>
      </c>
      <c r="B1203" s="50">
        <v>5.0639999999999998E-2</v>
      </c>
      <c r="C1203" s="51">
        <f t="shared" si="66"/>
        <v>5.2294736842105269E-2</v>
      </c>
      <c r="D1203" s="51">
        <f t="shared" si="67"/>
        <v>5.2795344827586202E-2</v>
      </c>
      <c r="E1203" s="59">
        <f t="shared" si="62"/>
        <v>5.7316533864541809E-2</v>
      </c>
      <c r="F1203" s="59"/>
      <c r="G1203" s="59"/>
    </row>
    <row r="1204" spans="1:7" x14ac:dyDescent="0.25">
      <c r="A1204" s="17">
        <v>40339</v>
      </c>
      <c r="B1204" s="50">
        <v>5.0560000000000001E-2</v>
      </c>
      <c r="C1204" s="51">
        <f t="shared" si="66"/>
        <v>5.2106842105263167E-2</v>
      </c>
      <c r="D1204" s="51">
        <f t="shared" si="67"/>
        <v>5.2737586206896551E-2</v>
      </c>
      <c r="E1204" s="59">
        <f t="shared" si="62"/>
        <v>5.7278605577689219E-2</v>
      </c>
      <c r="F1204" s="59"/>
      <c r="G1204" s="59"/>
    </row>
    <row r="1205" spans="1:7" x14ac:dyDescent="0.25">
      <c r="A1205" s="17">
        <v>40369</v>
      </c>
      <c r="B1205" s="50">
        <v>5.144E-2</v>
      </c>
      <c r="C1205" s="51">
        <f t="shared" si="66"/>
        <v>5.196315789473685E-2</v>
      </c>
      <c r="D1205" s="51">
        <f t="shared" si="67"/>
        <v>5.2703448275862069E-2</v>
      </c>
      <c r="E1205" s="59">
        <f t="shared" si="62"/>
        <v>5.7240557768924283E-2</v>
      </c>
      <c r="F1205" s="59"/>
      <c r="G1205" s="59"/>
    </row>
    <row r="1206" spans="1:7" x14ac:dyDescent="0.25">
      <c r="A1206" s="17">
        <v>40400</v>
      </c>
      <c r="B1206" s="50">
        <v>5.126E-2</v>
      </c>
      <c r="C1206" s="51">
        <f t="shared" si="66"/>
        <v>5.1786315789473694E-2</v>
      </c>
      <c r="D1206" s="51">
        <f t="shared" si="67"/>
        <v>5.2657758620689651E-2</v>
      </c>
      <c r="E1206" s="59">
        <f t="shared" si="62"/>
        <v>5.7206334661354566E-2</v>
      </c>
      <c r="F1206" s="59"/>
      <c r="G1206" s="59"/>
    </row>
    <row r="1207" spans="1:7" x14ac:dyDescent="0.25">
      <c r="A1207" s="17">
        <v>40492</v>
      </c>
      <c r="B1207" s="50">
        <v>5.0950000000000002E-2</v>
      </c>
      <c r="C1207" s="51">
        <f t="shared" si="66"/>
        <v>5.1614736842105276E-2</v>
      </c>
      <c r="D1207" s="51">
        <f t="shared" si="67"/>
        <v>5.2605344827586206E-2</v>
      </c>
      <c r="E1207" s="59">
        <f t="shared" si="62"/>
        <v>5.716884462151392E-2</v>
      </c>
      <c r="F1207" s="59"/>
      <c r="G1207" s="59"/>
    </row>
    <row r="1208" spans="1:7" x14ac:dyDescent="0.25">
      <c r="A1208" s="17">
        <v>40522</v>
      </c>
      <c r="B1208" s="50">
        <v>5.0590000000000003E-2</v>
      </c>
      <c r="C1208" s="51">
        <f t="shared" si="66"/>
        <v>5.1425263157894752E-2</v>
      </c>
      <c r="D1208" s="51">
        <f t="shared" si="67"/>
        <v>5.2548793103448281E-2</v>
      </c>
      <c r="E1208" s="59">
        <f t="shared" si="62"/>
        <v>5.7127968127490027E-2</v>
      </c>
      <c r="F1208" s="59"/>
      <c r="G1208" s="59"/>
    </row>
    <row r="1209" spans="1:7" x14ac:dyDescent="0.25">
      <c r="A1209" t="s">
        <v>911</v>
      </c>
      <c r="B1209" s="50">
        <v>5.0659999999999997E-2</v>
      </c>
      <c r="C1209" s="51">
        <f t="shared" si="66"/>
        <v>5.1275263157894747E-2</v>
      </c>
      <c r="D1209" s="51">
        <f t="shared" si="67"/>
        <v>5.2491206896551734E-2</v>
      </c>
      <c r="E1209" s="59">
        <f t="shared" si="62"/>
        <v>5.7085657370517899E-2</v>
      </c>
      <c r="F1209" s="59"/>
      <c r="G1209" s="59"/>
    </row>
    <row r="1210" spans="1:7" x14ac:dyDescent="0.25">
      <c r="A1210" t="s">
        <v>912</v>
      </c>
      <c r="B1210" s="50">
        <v>5.0459999999999998E-2</v>
      </c>
      <c r="C1210" s="51">
        <f t="shared" si="66"/>
        <v>5.1144736842105278E-2</v>
      </c>
      <c r="D1210" s="51">
        <f t="shared" si="67"/>
        <v>5.2427413793103464E-2</v>
      </c>
      <c r="E1210" s="59">
        <f t="shared" si="62"/>
        <v>5.7043904382470104E-2</v>
      </c>
      <c r="F1210" s="59"/>
      <c r="G1210" s="59"/>
    </row>
    <row r="1211" spans="1:7" x14ac:dyDescent="0.25">
      <c r="A1211" t="s">
        <v>913</v>
      </c>
      <c r="B1211" s="50">
        <v>5.0659999999999997E-2</v>
      </c>
      <c r="C1211" s="51">
        <f t="shared" si="66"/>
        <v>5.1028947368421063E-2</v>
      </c>
      <c r="D1211" s="51">
        <f t="shared" si="67"/>
        <v>5.2367068965517252E-2</v>
      </c>
      <c r="E1211" s="59">
        <f t="shared" si="62"/>
        <v>5.7001513944223085E-2</v>
      </c>
      <c r="F1211" s="59"/>
      <c r="G1211" s="59"/>
    </row>
    <row r="1212" spans="1:7" x14ac:dyDescent="0.25">
      <c r="A1212" t="s">
        <v>914</v>
      </c>
      <c r="B1212" s="50">
        <v>5.0970000000000001E-2</v>
      </c>
      <c r="C1212" s="51">
        <f t="shared" si="66"/>
        <v>5.0919473684210528E-2</v>
      </c>
      <c r="D1212" s="51">
        <f t="shared" si="67"/>
        <v>5.2313448275862082E-2</v>
      </c>
      <c r="E1212" s="59">
        <f t="shared" si="62"/>
        <v>5.6962549800796805E-2</v>
      </c>
      <c r="F1212" s="59"/>
      <c r="G1212" s="59"/>
    </row>
    <row r="1213" spans="1:7" x14ac:dyDescent="0.25">
      <c r="A1213" t="s">
        <v>915</v>
      </c>
      <c r="B1213" s="50">
        <v>5.0909999999999997E-2</v>
      </c>
      <c r="C1213" s="51">
        <f t="shared" si="66"/>
        <v>5.0833157894736844E-2</v>
      </c>
      <c r="D1213" s="51">
        <f t="shared" si="67"/>
        <v>5.2262586206896555E-2</v>
      </c>
      <c r="E1213" s="59">
        <f t="shared" si="62"/>
        <v>5.6925298804780852E-2</v>
      </c>
      <c r="F1213" s="59"/>
      <c r="G1213" s="59"/>
    </row>
    <row r="1214" spans="1:7" x14ac:dyDescent="0.25">
      <c r="A1214" t="s">
        <v>916</v>
      </c>
      <c r="B1214" s="50">
        <v>5.0869999999999999E-2</v>
      </c>
      <c r="C1214" s="51">
        <f t="shared" si="66"/>
        <v>5.0788947368421052E-2</v>
      </c>
      <c r="D1214" s="51">
        <f t="shared" si="67"/>
        <v>5.2215172413793115E-2</v>
      </c>
      <c r="E1214" s="59">
        <f t="shared" si="62"/>
        <v>5.6889123505976073E-2</v>
      </c>
      <c r="F1214" s="59"/>
      <c r="G1214" s="59"/>
    </row>
    <row r="1215" spans="1:7" x14ac:dyDescent="0.25">
      <c r="A1215" t="s">
        <v>917</v>
      </c>
      <c r="B1215" s="50">
        <v>5.1049999999999998E-2</v>
      </c>
      <c r="C1215" s="51">
        <f t="shared" si="66"/>
        <v>5.0767894736842109E-2</v>
      </c>
      <c r="D1215" s="51">
        <f t="shared" si="67"/>
        <v>5.2172241379310355E-2</v>
      </c>
      <c r="E1215" s="59">
        <f t="shared" ref="E1215:E1278" si="68">AVERAGE(B964:B1214)</f>
        <v>5.6852549800796792E-2</v>
      </c>
      <c r="F1215" s="59"/>
      <c r="G1215" s="59"/>
    </row>
    <row r="1216" spans="1:7" x14ac:dyDescent="0.25">
      <c r="A1216" t="s">
        <v>918</v>
      </c>
      <c r="B1216" s="50">
        <v>5.1110000000000003E-2</v>
      </c>
      <c r="C1216" s="51">
        <f t="shared" si="65"/>
        <v>5.0785000000000004E-2</v>
      </c>
      <c r="D1216" s="51">
        <f t="shared" ref="D1216:D1255" si="69">AVERAGE(B1158:B1216)</f>
        <v>5.2154237288135605E-2</v>
      </c>
      <c r="E1216" s="59">
        <f t="shared" si="68"/>
        <v>5.6816812749003964E-2</v>
      </c>
      <c r="F1216" s="59"/>
      <c r="G1216" s="59"/>
    </row>
    <row r="1217" spans="1:7" x14ac:dyDescent="0.25">
      <c r="A1217" t="s">
        <v>919</v>
      </c>
      <c r="B1217" s="50">
        <v>5.1110000000000003E-2</v>
      </c>
      <c r="C1217" s="51">
        <f t="shared" si="65"/>
        <v>5.077750000000001E-2</v>
      </c>
      <c r="D1217" s="51">
        <f t="shared" si="69"/>
        <v>5.2110338983050855E-2</v>
      </c>
      <c r="E1217" s="59">
        <f t="shared" si="68"/>
        <v>5.677988047808763E-2</v>
      </c>
      <c r="F1217" s="59"/>
      <c r="G1217" s="59"/>
    </row>
    <row r="1218" spans="1:7" x14ac:dyDescent="0.25">
      <c r="A1218" t="s">
        <v>920</v>
      </c>
      <c r="B1218" s="50">
        <v>5.1319999999999998E-2</v>
      </c>
      <c r="C1218" s="51">
        <f t="shared" si="65"/>
        <v>5.0799499999999997E-2</v>
      </c>
      <c r="D1218" s="51">
        <f t="shared" si="69"/>
        <v>5.2071525423728823E-2</v>
      </c>
      <c r="E1218" s="59">
        <f t="shared" si="68"/>
        <v>5.6742191235059747E-2</v>
      </c>
      <c r="F1218" s="59"/>
      <c r="G1218" s="59"/>
    </row>
    <row r="1219" spans="1:7" x14ac:dyDescent="0.25">
      <c r="A1219" t="s">
        <v>921</v>
      </c>
      <c r="B1219" s="50">
        <v>5.1520000000000003E-2</v>
      </c>
      <c r="C1219" s="51">
        <f t="shared" si="65"/>
        <v>5.0852999999999995E-2</v>
      </c>
      <c r="D1219" s="51">
        <f t="shared" si="69"/>
        <v>5.2039322033898314E-2</v>
      </c>
      <c r="E1219" s="59">
        <f t="shared" si="68"/>
        <v>5.670346613545816E-2</v>
      </c>
      <c r="F1219" s="59"/>
      <c r="G1219" s="59"/>
    </row>
    <row r="1220" spans="1:7" x14ac:dyDescent="0.25">
      <c r="A1220" t="s">
        <v>922</v>
      </c>
      <c r="B1220" s="50">
        <v>5.2080000000000001E-2</v>
      </c>
      <c r="C1220" s="51">
        <f t="shared" si="65"/>
        <v>5.0945999999999991E-2</v>
      </c>
      <c r="D1220" s="51">
        <f t="shared" si="69"/>
        <v>5.2015593220339003E-2</v>
      </c>
      <c r="E1220" s="59">
        <f t="shared" si="68"/>
        <v>5.6664980079681258E-2</v>
      </c>
      <c r="F1220" s="59"/>
      <c r="G1220" s="59"/>
    </row>
    <row r="1221" spans="1:7" x14ac:dyDescent="0.25">
      <c r="A1221" t="s">
        <v>923</v>
      </c>
      <c r="B1221" s="50">
        <v>5.2470000000000003E-2</v>
      </c>
      <c r="C1221" s="51">
        <f t="shared" si="65"/>
        <v>5.1050999999999999E-2</v>
      </c>
      <c r="D1221" s="51">
        <f t="shared" si="69"/>
        <v>5.1999491525423741E-2</v>
      </c>
      <c r="E1221" s="59">
        <f t="shared" si="68"/>
        <v>5.6628565737051779E-2</v>
      </c>
      <c r="F1221" s="59"/>
      <c r="G1221" s="59"/>
    </row>
    <row r="1222" spans="1:7" x14ac:dyDescent="0.25">
      <c r="A1222" s="17">
        <v>40189</v>
      </c>
      <c r="B1222" s="50">
        <v>5.2789999999999997E-2</v>
      </c>
      <c r="C1222" s="51">
        <f t="shared" si="65"/>
        <v>5.1171000000000001E-2</v>
      </c>
      <c r="D1222" s="51">
        <f t="shared" si="69"/>
        <v>5.1982033898305094E-2</v>
      </c>
      <c r="E1222" s="59">
        <f t="shared" si="68"/>
        <v>5.6594581673306756E-2</v>
      </c>
      <c r="F1222" s="59"/>
      <c r="G1222" s="59"/>
    </row>
    <row r="1223" spans="1:7" x14ac:dyDescent="0.25">
      <c r="A1223" s="17">
        <v>40220</v>
      </c>
      <c r="B1223" s="50">
        <v>5.2920000000000002E-2</v>
      </c>
      <c r="C1223" s="51">
        <f t="shared" si="65"/>
        <v>5.1285000000000004E-2</v>
      </c>
      <c r="D1223" s="51">
        <f t="shared" si="69"/>
        <v>5.1970169491525435E-2</v>
      </c>
      <c r="E1223" s="59">
        <f t="shared" si="68"/>
        <v>5.6562151394422291E-2</v>
      </c>
      <c r="F1223" s="59"/>
      <c r="G1223" s="59"/>
    </row>
    <row r="1224" spans="1:7" x14ac:dyDescent="0.25">
      <c r="A1224" s="17">
        <v>40248</v>
      </c>
      <c r="B1224" s="50">
        <v>5.3260000000000002E-2</v>
      </c>
      <c r="C1224" s="51">
        <f t="shared" si="65"/>
        <v>5.1420000000000007E-2</v>
      </c>
      <c r="D1224" s="51">
        <f t="shared" si="69"/>
        <v>5.1976101694915261E-2</v>
      </c>
      <c r="E1224" s="59">
        <f t="shared" si="68"/>
        <v>5.6531434262948189E-2</v>
      </c>
      <c r="F1224" s="59"/>
      <c r="G1224" s="59"/>
    </row>
    <row r="1225" spans="1:7" x14ac:dyDescent="0.25">
      <c r="A1225" s="17">
        <v>40279</v>
      </c>
      <c r="B1225" s="50">
        <v>5.3460000000000001E-2</v>
      </c>
      <c r="C1225" s="51">
        <f t="shared" si="65"/>
        <v>5.1521000000000004E-2</v>
      </c>
      <c r="D1225" s="51">
        <f t="shared" si="69"/>
        <v>5.1995084745762719E-2</v>
      </c>
      <c r="E1225" s="59">
        <f t="shared" si="68"/>
        <v>5.6504063745019907E-2</v>
      </c>
      <c r="F1225" s="59"/>
      <c r="G1225" s="59"/>
    </row>
    <row r="1226" spans="1:7" x14ac:dyDescent="0.25">
      <c r="A1226" s="17">
        <v>40309</v>
      </c>
      <c r="B1226" s="50">
        <v>5.3179999999999998E-2</v>
      </c>
      <c r="C1226" s="51">
        <f t="shared" si="65"/>
        <v>5.1617000000000003E-2</v>
      </c>
      <c r="D1226" s="51">
        <f t="shared" si="69"/>
        <v>5.2018135593220341E-2</v>
      </c>
      <c r="E1226" s="59">
        <f t="shared" si="68"/>
        <v>5.6477091633466127E-2</v>
      </c>
      <c r="F1226" s="59"/>
      <c r="G1226" s="59"/>
    </row>
    <row r="1227" spans="1:7" x14ac:dyDescent="0.25">
      <c r="A1227" s="17">
        <v>40401</v>
      </c>
      <c r="B1227" s="50">
        <v>5.3359999999999998E-2</v>
      </c>
      <c r="C1227" s="51">
        <f t="shared" si="65"/>
        <v>5.1737500000000006E-2</v>
      </c>
      <c r="D1227" s="51">
        <f t="shared" si="69"/>
        <v>5.2047796610169499E-2</v>
      </c>
      <c r="E1227" s="59">
        <f t="shared" si="68"/>
        <v>5.6450836653386446E-2</v>
      </c>
      <c r="F1227" s="59"/>
      <c r="G1227" s="59"/>
    </row>
    <row r="1228" spans="1:7" x14ac:dyDescent="0.25">
      <c r="A1228" s="17">
        <v>40432</v>
      </c>
      <c r="B1228" s="50">
        <v>5.3510000000000002E-2</v>
      </c>
      <c r="C1228" s="51">
        <f t="shared" si="65"/>
        <v>5.1883499999999992E-2</v>
      </c>
      <c r="D1228" s="51">
        <f t="shared" si="69"/>
        <v>5.2065932203389842E-2</v>
      </c>
      <c r="E1228" s="59">
        <f t="shared" si="68"/>
        <v>5.642454183266931E-2</v>
      </c>
      <c r="F1228" s="59"/>
      <c r="G1228" s="59"/>
    </row>
    <row r="1229" spans="1:7" x14ac:dyDescent="0.25">
      <c r="A1229" s="17">
        <v>40462</v>
      </c>
      <c r="B1229" s="50">
        <v>5.4219999999999997E-2</v>
      </c>
      <c r="C1229" s="51">
        <f t="shared" si="65"/>
        <v>5.2061499999999997E-2</v>
      </c>
      <c r="D1229" s="51">
        <f t="shared" si="69"/>
        <v>5.2102372881355934E-2</v>
      </c>
      <c r="E1229" s="59">
        <f t="shared" si="68"/>
        <v>5.6398446215139432E-2</v>
      </c>
      <c r="F1229" s="59"/>
      <c r="G1229" s="59"/>
    </row>
    <row r="1230" spans="1:7" x14ac:dyDescent="0.25">
      <c r="A1230" s="17">
        <v>40493</v>
      </c>
      <c r="B1230" s="50">
        <v>5.4050000000000001E-2</v>
      </c>
      <c r="C1230" s="51">
        <f t="shared" si="65"/>
        <v>5.2240999999999996E-2</v>
      </c>
      <c r="D1230" s="51">
        <f t="shared" si="69"/>
        <v>5.214389830508475E-2</v>
      </c>
      <c r="E1230" s="59">
        <f t="shared" si="68"/>
        <v>5.6374701195219104E-2</v>
      </c>
      <c r="F1230" s="59"/>
      <c r="G1230" s="59"/>
    </row>
    <row r="1231" spans="1:7" x14ac:dyDescent="0.25">
      <c r="A1231" s="17">
        <v>40523</v>
      </c>
      <c r="B1231" s="50">
        <v>5.4239999999999997E-2</v>
      </c>
      <c r="C1231" s="51">
        <f t="shared" si="65"/>
        <v>5.2420000000000001E-2</v>
      </c>
      <c r="D1231" s="51">
        <f t="shared" si="69"/>
        <v>5.2183559322033897E-2</v>
      </c>
      <c r="E1231" s="59">
        <f t="shared" si="68"/>
        <v>5.6350916334661334E-2</v>
      </c>
      <c r="F1231" s="59"/>
      <c r="G1231" s="59"/>
    </row>
    <row r="1232" spans="1:7" x14ac:dyDescent="0.25">
      <c r="A1232" t="s">
        <v>924</v>
      </c>
      <c r="B1232" s="50">
        <v>5.4640000000000001E-2</v>
      </c>
      <c r="C1232" s="51">
        <f t="shared" si="65"/>
        <v>5.2603499999999991E-2</v>
      </c>
      <c r="D1232" s="51">
        <f t="shared" si="69"/>
        <v>5.2229322033898302E-2</v>
      </c>
      <c r="E1232" s="59">
        <f t="shared" si="68"/>
        <v>5.6329203187250987E-2</v>
      </c>
      <c r="F1232" s="59"/>
      <c r="G1232" s="59"/>
    </row>
    <row r="1233" spans="1:7" x14ac:dyDescent="0.25">
      <c r="A1233" t="s">
        <v>925</v>
      </c>
      <c r="B1233" s="50">
        <v>5.5160000000000001E-2</v>
      </c>
      <c r="C1233" s="51">
        <f t="shared" si="65"/>
        <v>5.2815999999999995E-2</v>
      </c>
      <c r="D1233" s="51">
        <f t="shared" si="69"/>
        <v>5.2290847457627111E-2</v>
      </c>
      <c r="E1233" s="59">
        <f t="shared" si="68"/>
        <v>5.6311434262948198E-2</v>
      </c>
      <c r="F1233" s="59"/>
      <c r="G1233" s="59"/>
    </row>
    <row r="1234" spans="1:7" x14ac:dyDescent="0.25">
      <c r="A1234" t="s">
        <v>926</v>
      </c>
      <c r="B1234" s="50">
        <v>5.527E-2</v>
      </c>
      <c r="C1234" s="51">
        <f t="shared" si="65"/>
        <v>5.3035999999999993E-2</v>
      </c>
      <c r="D1234" s="51">
        <f t="shared" si="69"/>
        <v>5.2352203389830508E-2</v>
      </c>
      <c r="E1234" s="59">
        <f t="shared" si="68"/>
        <v>5.6295577689243023E-2</v>
      </c>
      <c r="F1234" s="59"/>
      <c r="G1234" s="59"/>
    </row>
    <row r="1235" spans="1:7" x14ac:dyDescent="0.25">
      <c r="A1235" t="s">
        <v>927</v>
      </c>
      <c r="B1235" s="50">
        <v>5.6410000000000002E-2</v>
      </c>
      <c r="C1235" s="51">
        <f t="shared" si="65"/>
        <v>5.3304000000000004E-2</v>
      </c>
      <c r="D1235" s="51">
        <f t="shared" si="69"/>
        <v>5.2437457627118635E-2</v>
      </c>
      <c r="E1235" s="59">
        <f t="shared" si="68"/>
        <v>5.6280079681274887E-2</v>
      </c>
      <c r="F1235" s="59"/>
      <c r="G1235" s="59"/>
    </row>
    <row r="1236" spans="1:7" x14ac:dyDescent="0.25">
      <c r="A1236" t="s">
        <v>928</v>
      </c>
      <c r="B1236" s="50">
        <v>5.6759999999999998E-2</v>
      </c>
      <c r="C1236" s="51">
        <f t="shared" si="65"/>
        <v>5.3586499999999995E-2</v>
      </c>
      <c r="D1236" s="51">
        <f t="shared" si="69"/>
        <v>5.2524745762711871E-2</v>
      </c>
      <c r="E1236" s="59">
        <f t="shared" si="68"/>
        <v>5.6269083665338629E-2</v>
      </c>
      <c r="F1236" s="59"/>
      <c r="G1236" s="59"/>
    </row>
    <row r="1237" spans="1:7" x14ac:dyDescent="0.25">
      <c r="A1237" t="s">
        <v>929</v>
      </c>
      <c r="B1237" s="50">
        <v>5.7509999999999999E-2</v>
      </c>
      <c r="C1237" s="51">
        <f t="shared" si="65"/>
        <v>5.3906500000000003E-2</v>
      </c>
      <c r="D1237" s="51">
        <f t="shared" si="69"/>
        <v>5.2627457627118644E-2</v>
      </c>
      <c r="E1237" s="59">
        <f t="shared" si="68"/>
        <v>5.6257968127490024E-2</v>
      </c>
      <c r="F1237" s="59"/>
      <c r="G1237" s="59"/>
    </row>
    <row r="1238" spans="1:7" x14ac:dyDescent="0.25">
      <c r="A1238" t="s">
        <v>930</v>
      </c>
      <c r="B1238" s="50">
        <v>5.74E-2</v>
      </c>
      <c r="C1238" s="51">
        <f t="shared" si="65"/>
        <v>5.4210500000000009E-2</v>
      </c>
      <c r="D1238" s="51">
        <f t="shared" si="69"/>
        <v>5.2713050847457622E-2</v>
      </c>
      <c r="E1238" s="59">
        <f t="shared" si="68"/>
        <v>5.6249721115537839E-2</v>
      </c>
      <c r="F1238" s="59"/>
      <c r="G1238" s="59"/>
    </row>
    <row r="1239" spans="1:7" x14ac:dyDescent="0.25">
      <c r="A1239" t="s">
        <v>931</v>
      </c>
      <c r="B1239" s="50">
        <v>5.7349999999999998E-2</v>
      </c>
      <c r="C1239" s="51">
        <f t="shared" si="65"/>
        <v>5.4501999999999995E-2</v>
      </c>
      <c r="D1239" s="51">
        <f t="shared" si="69"/>
        <v>5.2791694915254234E-2</v>
      </c>
      <c r="E1239" s="59">
        <f t="shared" si="68"/>
        <v>5.6238087649402371E-2</v>
      </c>
      <c r="F1239" s="59"/>
      <c r="G1239" s="59"/>
    </row>
    <row r="1240" spans="1:7" x14ac:dyDescent="0.25">
      <c r="A1240" t="s">
        <v>932</v>
      </c>
      <c r="B1240" s="50">
        <v>5.706E-2</v>
      </c>
      <c r="C1240" s="51">
        <f t="shared" si="65"/>
        <v>5.4750999999999994E-2</v>
      </c>
      <c r="D1240" s="51">
        <f t="shared" si="69"/>
        <v>5.2861525423728808E-2</v>
      </c>
      <c r="E1240" s="59">
        <f t="shared" si="68"/>
        <v>5.6226892430278862E-2</v>
      </c>
      <c r="F1240" s="59"/>
      <c r="G1240" s="59"/>
    </row>
    <row r="1241" spans="1:7" x14ac:dyDescent="0.25">
      <c r="A1241" t="s">
        <v>933</v>
      </c>
      <c r="B1241" s="50">
        <v>5.6710000000000003E-2</v>
      </c>
      <c r="C1241" s="51">
        <f t="shared" ref="C1241:C1304" si="70">AVERAGE(B1222:B1241)</f>
        <v>5.4962999999999998E-2</v>
      </c>
      <c r="D1241" s="51">
        <f t="shared" si="69"/>
        <v>5.2904067796610152E-2</v>
      </c>
      <c r="E1241" s="59">
        <f t="shared" si="68"/>
        <v>5.621553784860555E-2</v>
      </c>
      <c r="F1241" s="59"/>
      <c r="G1241" s="59"/>
    </row>
    <row r="1242" spans="1:7" x14ac:dyDescent="0.25">
      <c r="A1242" t="s">
        <v>934</v>
      </c>
      <c r="B1242" s="50">
        <v>5.6849999999999998E-2</v>
      </c>
      <c r="C1242" s="51">
        <f t="shared" si="70"/>
        <v>5.5166000000000007E-2</v>
      </c>
      <c r="D1242" s="51">
        <f t="shared" si="69"/>
        <v>5.2946610169491516E-2</v>
      </c>
      <c r="E1242" s="59">
        <f t="shared" si="68"/>
        <v>5.6200318725099577E-2</v>
      </c>
      <c r="F1242" s="59"/>
      <c r="G1242" s="59"/>
    </row>
    <row r="1243" spans="1:7" x14ac:dyDescent="0.25">
      <c r="A1243" t="s">
        <v>935</v>
      </c>
      <c r="B1243" s="50">
        <v>5.6649999999999999E-2</v>
      </c>
      <c r="C1243" s="51">
        <f t="shared" si="70"/>
        <v>5.5352500000000006E-2</v>
      </c>
      <c r="D1243" s="51">
        <f t="shared" si="69"/>
        <v>5.2988983050847448E-2</v>
      </c>
      <c r="E1243" s="59">
        <f t="shared" si="68"/>
        <v>5.6184541832669313E-2</v>
      </c>
      <c r="F1243" s="59"/>
      <c r="G1243" s="59"/>
    </row>
    <row r="1244" spans="1:7" x14ac:dyDescent="0.25">
      <c r="A1244" s="17">
        <v>40190</v>
      </c>
      <c r="B1244" s="50">
        <v>5.6669999999999998E-2</v>
      </c>
      <c r="C1244" s="51">
        <f t="shared" si="70"/>
        <v>5.5523000000000003E-2</v>
      </c>
      <c r="D1244" s="51">
        <f t="shared" si="69"/>
        <v>5.3032033898305082E-2</v>
      </c>
      <c r="E1244" s="59">
        <f t="shared" si="68"/>
        <v>5.6168087649402371E-2</v>
      </c>
      <c r="F1244" s="59"/>
      <c r="G1244" s="59"/>
    </row>
    <row r="1245" spans="1:7" x14ac:dyDescent="0.25">
      <c r="A1245" s="17">
        <v>40221</v>
      </c>
      <c r="B1245" s="50">
        <v>5.713E-2</v>
      </c>
      <c r="C1245" s="51">
        <f t="shared" si="70"/>
        <v>5.5706499999999992E-2</v>
      </c>
      <c r="D1245" s="51">
        <f t="shared" si="69"/>
        <v>5.3082203389830503E-2</v>
      </c>
      <c r="E1245" s="59">
        <f t="shared" si="68"/>
        <v>5.6152549800796793E-2</v>
      </c>
      <c r="F1245" s="59"/>
      <c r="G1245" s="59"/>
    </row>
    <row r="1246" spans="1:7" x14ac:dyDescent="0.25">
      <c r="A1246" s="17">
        <v>40249</v>
      </c>
      <c r="B1246" s="50">
        <v>5.7349999999999998E-2</v>
      </c>
      <c r="C1246" s="51">
        <f t="shared" si="70"/>
        <v>5.5914999999999992E-2</v>
      </c>
      <c r="D1246" s="51">
        <f t="shared" si="69"/>
        <v>5.3128474576271179E-2</v>
      </c>
      <c r="E1246" s="59">
        <f t="shared" si="68"/>
        <v>5.6140318725099586E-2</v>
      </c>
      <c r="F1246" s="59"/>
      <c r="G1246" s="59"/>
    </row>
    <row r="1247" spans="1:7" x14ac:dyDescent="0.25">
      <c r="A1247" s="17">
        <v>40341</v>
      </c>
      <c r="B1247" s="50">
        <v>5.7230000000000003E-2</v>
      </c>
      <c r="C1247" s="51">
        <f t="shared" si="70"/>
        <v>5.6108500000000006E-2</v>
      </c>
      <c r="D1247" s="51">
        <f t="shared" si="69"/>
        <v>5.3179661016949153E-2</v>
      </c>
      <c r="E1247" s="59">
        <f t="shared" si="68"/>
        <v>5.6127290836653368E-2</v>
      </c>
      <c r="F1247" s="59"/>
      <c r="G1247" s="59"/>
    </row>
    <row r="1248" spans="1:7" x14ac:dyDescent="0.25">
      <c r="A1248" s="17">
        <v>40371</v>
      </c>
      <c r="B1248" s="50">
        <v>5.7140000000000003E-2</v>
      </c>
      <c r="C1248" s="51">
        <f t="shared" si="70"/>
        <v>5.6289999999999993E-2</v>
      </c>
      <c r="D1248" s="51">
        <f t="shared" si="69"/>
        <v>5.3229661016949155E-2</v>
      </c>
      <c r="E1248" s="59">
        <f t="shared" si="68"/>
        <v>5.6115697211155363E-2</v>
      </c>
      <c r="F1248" s="59"/>
      <c r="G1248" s="59"/>
    </row>
    <row r="1249" spans="1:7" x14ac:dyDescent="0.25">
      <c r="A1249" s="17">
        <v>40402</v>
      </c>
      <c r="B1249" s="50">
        <v>5.781E-2</v>
      </c>
      <c r="C1249" s="51">
        <f t="shared" si="70"/>
        <v>5.6469499999999992E-2</v>
      </c>
      <c r="D1249" s="51">
        <f t="shared" si="69"/>
        <v>5.3302542372881352E-2</v>
      </c>
      <c r="E1249" s="59">
        <f t="shared" si="68"/>
        <v>5.6104103585657344E-2</v>
      </c>
      <c r="F1249" s="59"/>
      <c r="G1249" s="59"/>
    </row>
    <row r="1250" spans="1:7" x14ac:dyDescent="0.25">
      <c r="A1250" s="17">
        <v>40433</v>
      </c>
      <c r="B1250" s="50">
        <v>5.8180000000000003E-2</v>
      </c>
      <c r="C1250" s="51">
        <f t="shared" si="70"/>
        <v>5.667599999999999E-2</v>
      </c>
      <c r="D1250" s="51">
        <f t="shared" si="69"/>
        <v>5.3391355932203392E-2</v>
      </c>
      <c r="E1250" s="59">
        <f t="shared" si="68"/>
        <v>5.6093864541832648E-2</v>
      </c>
      <c r="F1250" s="59"/>
      <c r="G1250" s="59"/>
    </row>
    <row r="1251" spans="1:7" x14ac:dyDescent="0.25">
      <c r="A1251" s="17">
        <v>40463</v>
      </c>
      <c r="B1251" s="50">
        <v>5.7689999999999998E-2</v>
      </c>
      <c r="C1251" s="51">
        <f t="shared" si="70"/>
        <v>5.6848499999999989E-2</v>
      </c>
      <c r="D1251" s="51">
        <f t="shared" si="69"/>
        <v>5.3473220338983052E-2</v>
      </c>
      <c r="E1251" s="59">
        <f t="shared" si="68"/>
        <v>5.6084302788844603E-2</v>
      </c>
      <c r="F1251" s="59"/>
      <c r="G1251" s="59"/>
    </row>
    <row r="1252" spans="1:7" x14ac:dyDescent="0.25">
      <c r="A1252" t="s">
        <v>936</v>
      </c>
      <c r="B1252" s="50">
        <v>5.8130000000000001E-2</v>
      </c>
      <c r="C1252" s="51">
        <f t="shared" si="70"/>
        <v>5.7023000000000004E-2</v>
      </c>
      <c r="D1252" s="51">
        <f t="shared" si="69"/>
        <v>5.35593220338983E-2</v>
      </c>
      <c r="E1252" s="59">
        <f t="shared" si="68"/>
        <v>5.6072549800796789E-2</v>
      </c>
      <c r="F1252" s="59"/>
      <c r="G1252" s="59"/>
    </row>
    <row r="1253" spans="1:7" x14ac:dyDescent="0.25">
      <c r="A1253" t="s">
        <v>937</v>
      </c>
      <c r="B1253" s="50">
        <v>5.8400000000000001E-2</v>
      </c>
      <c r="C1253" s="51">
        <f t="shared" si="70"/>
        <v>5.7185E-2</v>
      </c>
      <c r="D1253" s="51">
        <f t="shared" si="69"/>
        <v>5.3658474576271181E-2</v>
      </c>
      <c r="E1253" s="59">
        <f t="shared" si="68"/>
        <v>5.6062549800796793E-2</v>
      </c>
      <c r="F1253" s="59"/>
      <c r="G1253" s="59"/>
    </row>
    <row r="1254" spans="1:7" x14ac:dyDescent="0.25">
      <c r="A1254" t="s">
        <v>938</v>
      </c>
      <c r="B1254" s="50">
        <v>5.8950000000000002E-2</v>
      </c>
      <c r="C1254" s="51">
        <f t="shared" si="70"/>
        <v>5.7369000000000003E-2</v>
      </c>
      <c r="D1254" s="51">
        <f t="shared" si="69"/>
        <v>5.3781186440677954E-2</v>
      </c>
      <c r="E1254" s="59">
        <f t="shared" si="68"/>
        <v>5.605362549800795E-2</v>
      </c>
      <c r="F1254" s="59"/>
      <c r="G1254" s="59"/>
    </row>
    <row r="1255" spans="1:7" x14ac:dyDescent="0.25">
      <c r="A1255" t="s">
        <v>939</v>
      </c>
      <c r="B1255" s="50">
        <v>5.9159999999999997E-2</v>
      </c>
      <c r="C1255" s="51">
        <f t="shared" si="70"/>
        <v>5.7506500000000002E-2</v>
      </c>
      <c r="D1255" s="51">
        <f t="shared" si="69"/>
        <v>5.3911864406779648E-2</v>
      </c>
      <c r="E1255" s="59">
        <f t="shared" si="68"/>
        <v>5.6043705179282845E-2</v>
      </c>
      <c r="F1255" s="59"/>
      <c r="G1255" s="59"/>
    </row>
    <row r="1256" spans="1:7" x14ac:dyDescent="0.25">
      <c r="A1256" t="s">
        <v>940</v>
      </c>
      <c r="B1256" s="50">
        <v>5.8880000000000002E-2</v>
      </c>
      <c r="C1256" s="51">
        <f t="shared" si="70"/>
        <v>5.7612500000000011E-2</v>
      </c>
      <c r="D1256" s="51">
        <f t="shared" ref="D1256:D1319" si="71">AVERAGE(B1197:B1256)</f>
        <v>5.3994666666666649E-2</v>
      </c>
      <c r="E1256" s="59">
        <f t="shared" si="68"/>
        <v>5.6035258964143408E-2</v>
      </c>
      <c r="F1256" s="59"/>
      <c r="G1256" s="59"/>
    </row>
    <row r="1257" spans="1:7" x14ac:dyDescent="0.25">
      <c r="A1257" t="s">
        <v>941</v>
      </c>
      <c r="B1257" s="50">
        <v>5.851E-2</v>
      </c>
      <c r="C1257" s="51">
        <f t="shared" si="70"/>
        <v>5.7662500000000019E-2</v>
      </c>
      <c r="D1257" s="51">
        <f t="shared" si="71"/>
        <v>5.4115499999999983E-2</v>
      </c>
      <c r="E1257" s="59">
        <f t="shared" si="68"/>
        <v>5.6026374501992021E-2</v>
      </c>
      <c r="F1257" s="59"/>
      <c r="G1257" s="59"/>
    </row>
    <row r="1258" spans="1:7" x14ac:dyDescent="0.25">
      <c r="A1258" t="s">
        <v>942</v>
      </c>
      <c r="B1258" s="50">
        <v>5.8799999999999998E-2</v>
      </c>
      <c r="C1258" s="51">
        <f t="shared" si="70"/>
        <v>5.7732499999999999E-2</v>
      </c>
      <c r="D1258" s="51">
        <f t="shared" si="71"/>
        <v>5.4247499999999983E-2</v>
      </c>
      <c r="E1258" s="59">
        <f t="shared" si="68"/>
        <v>5.6016015936254965E-2</v>
      </c>
      <c r="F1258" s="59"/>
      <c r="G1258" s="59"/>
    </row>
    <row r="1259" spans="1:7" x14ac:dyDescent="0.25">
      <c r="A1259" t="s">
        <v>943</v>
      </c>
      <c r="B1259" s="50">
        <v>5.8840000000000003E-2</v>
      </c>
      <c r="C1259" s="51">
        <f t="shared" si="70"/>
        <v>5.7806999999999997E-2</v>
      </c>
      <c r="D1259" s="51">
        <f t="shared" si="71"/>
        <v>5.4387333333333315E-2</v>
      </c>
      <c r="E1259" s="59">
        <f t="shared" si="68"/>
        <v>5.6006812749003966E-2</v>
      </c>
      <c r="F1259" s="59"/>
      <c r="G1259" s="59"/>
    </row>
    <row r="1260" spans="1:7" x14ac:dyDescent="0.25">
      <c r="A1260" t="s">
        <v>944</v>
      </c>
      <c r="B1260" s="50">
        <v>5.876E-2</v>
      </c>
      <c r="C1260" s="51">
        <f t="shared" si="70"/>
        <v>5.7891999999999999E-2</v>
      </c>
      <c r="D1260" s="51">
        <f t="shared" si="71"/>
        <v>5.4529666666666636E-2</v>
      </c>
      <c r="E1260" s="59">
        <f t="shared" si="68"/>
        <v>5.5997490039840614E-2</v>
      </c>
      <c r="F1260" s="59"/>
      <c r="G1260" s="59"/>
    </row>
    <row r="1261" spans="1:7" x14ac:dyDescent="0.25">
      <c r="A1261" t="s">
        <v>945</v>
      </c>
      <c r="B1261" s="50">
        <v>5.8779999999999999E-2</v>
      </c>
      <c r="C1261" s="51">
        <f t="shared" si="70"/>
        <v>5.7995499999999998E-2</v>
      </c>
      <c r="D1261" s="51">
        <f t="shared" si="71"/>
        <v>5.4669833333333313E-2</v>
      </c>
      <c r="E1261" s="59">
        <f t="shared" si="68"/>
        <v>5.5989840637450175E-2</v>
      </c>
      <c r="F1261" s="59"/>
      <c r="G1261" s="59"/>
    </row>
    <row r="1262" spans="1:7" x14ac:dyDescent="0.25">
      <c r="A1262" t="s">
        <v>946</v>
      </c>
      <c r="B1262" s="50">
        <v>5.8779999999999999E-2</v>
      </c>
      <c r="C1262" s="51">
        <f t="shared" si="70"/>
        <v>5.8091999999999998E-2</v>
      </c>
      <c r="D1262" s="51">
        <f t="shared" si="71"/>
        <v>5.4809666666666652E-2</v>
      </c>
      <c r="E1262" s="59">
        <f t="shared" si="68"/>
        <v>5.5982191235059736E-2</v>
      </c>
      <c r="F1262" s="59"/>
      <c r="G1262" s="59"/>
    </row>
    <row r="1263" spans="1:7" x14ac:dyDescent="0.25">
      <c r="A1263" t="s">
        <v>947</v>
      </c>
      <c r="B1263" s="50">
        <v>5.8779999999999999E-2</v>
      </c>
      <c r="C1263" s="51">
        <f t="shared" si="70"/>
        <v>5.8198500000000007E-2</v>
      </c>
      <c r="D1263" s="51">
        <f t="shared" si="71"/>
        <v>5.4945333333333318E-2</v>
      </c>
      <c r="E1263" s="59">
        <f t="shared" si="68"/>
        <v>5.5974661354581651E-2</v>
      </c>
      <c r="F1263" s="59"/>
      <c r="G1263" s="59"/>
    </row>
    <row r="1264" spans="1:7" x14ac:dyDescent="0.25">
      <c r="A1264" t="s">
        <v>948</v>
      </c>
      <c r="B1264" s="50">
        <v>5.885E-2</v>
      </c>
      <c r="C1264" s="51">
        <f t="shared" si="70"/>
        <v>5.8307500000000012E-2</v>
      </c>
      <c r="D1264" s="51">
        <f t="shared" si="71"/>
        <v>5.5083499999999994E-2</v>
      </c>
      <c r="E1264" s="59">
        <f t="shared" si="68"/>
        <v>5.5966693227091614E-2</v>
      </c>
      <c r="F1264" s="59"/>
      <c r="G1264" s="59"/>
    </row>
    <row r="1265" spans="1:7" x14ac:dyDescent="0.25">
      <c r="A1265" t="s">
        <v>949</v>
      </c>
      <c r="B1265" s="50">
        <v>5.8860000000000003E-2</v>
      </c>
      <c r="C1265" s="51">
        <f t="shared" si="70"/>
        <v>5.8394000000000001E-2</v>
      </c>
      <c r="D1265" s="51">
        <f t="shared" si="71"/>
        <v>5.5207166666666661E-2</v>
      </c>
      <c r="E1265" s="59">
        <f t="shared" si="68"/>
        <v>5.5959402390438222E-2</v>
      </c>
      <c r="F1265" s="59"/>
      <c r="G1265" s="59"/>
    </row>
    <row r="1266" spans="1:7" x14ac:dyDescent="0.25">
      <c r="A1266" t="s">
        <v>950</v>
      </c>
      <c r="B1266" s="50">
        <v>5.8840000000000003E-2</v>
      </c>
      <c r="C1266" s="51">
        <f t="shared" si="70"/>
        <v>5.8468500000000014E-2</v>
      </c>
      <c r="D1266" s="51">
        <f t="shared" si="71"/>
        <v>5.5333499999999994E-2</v>
      </c>
      <c r="E1266" s="59">
        <f t="shared" si="68"/>
        <v>5.5954342629482054E-2</v>
      </c>
      <c r="F1266" s="59"/>
      <c r="G1266" s="59"/>
    </row>
    <row r="1267" spans="1:7" x14ac:dyDescent="0.25">
      <c r="A1267" s="17">
        <v>40603</v>
      </c>
      <c r="B1267" s="50">
        <v>5.8840000000000003E-2</v>
      </c>
      <c r="C1267" s="51">
        <f t="shared" si="70"/>
        <v>5.8549000000000004E-2</v>
      </c>
      <c r="D1267" s="51">
        <f t="shared" si="71"/>
        <v>5.5465E-2</v>
      </c>
      <c r="E1267" s="59">
        <f t="shared" si="68"/>
        <v>5.5949043824701165E-2</v>
      </c>
      <c r="F1267" s="59"/>
      <c r="G1267" s="59"/>
    </row>
    <row r="1268" spans="1:7" x14ac:dyDescent="0.25">
      <c r="A1268" s="17">
        <v>40603</v>
      </c>
      <c r="B1268" s="50">
        <v>5.8840000000000003E-2</v>
      </c>
      <c r="C1268" s="51">
        <f t="shared" si="70"/>
        <v>5.8634000000000006E-2</v>
      </c>
      <c r="D1268" s="51">
        <f t="shared" si="71"/>
        <v>5.5602499999999992E-2</v>
      </c>
      <c r="E1268" s="59">
        <f t="shared" si="68"/>
        <v>5.5944621513944193E-2</v>
      </c>
      <c r="F1268" s="59"/>
      <c r="G1268" s="59"/>
    </row>
    <row r="1269" spans="1:7" x14ac:dyDescent="0.25">
      <c r="A1269" s="17">
        <v>40634</v>
      </c>
      <c r="B1269" s="50">
        <v>5.8860000000000003E-2</v>
      </c>
      <c r="C1269" s="51">
        <f t="shared" si="70"/>
        <v>5.8686499999999996E-2</v>
      </c>
      <c r="D1269" s="51">
        <f t="shared" si="71"/>
        <v>5.5739166666666659E-2</v>
      </c>
      <c r="E1269" s="59">
        <f t="shared" si="68"/>
        <v>5.5941075697211129E-2</v>
      </c>
      <c r="F1269" s="59"/>
      <c r="G1269" s="59"/>
    </row>
    <row r="1270" spans="1:7" x14ac:dyDescent="0.25">
      <c r="A1270" s="17">
        <v>40664</v>
      </c>
      <c r="B1270" s="50">
        <v>5.8340000000000003E-2</v>
      </c>
      <c r="C1270" s="51">
        <f t="shared" si="70"/>
        <v>5.8694500000000004E-2</v>
      </c>
      <c r="D1270" s="51">
        <f t="shared" si="71"/>
        <v>5.5870499999999997E-2</v>
      </c>
      <c r="E1270" s="59">
        <f t="shared" si="68"/>
        <v>5.5936015936254947E-2</v>
      </c>
      <c r="F1270" s="59"/>
      <c r="G1270" s="59"/>
    </row>
    <row r="1271" spans="1:7" x14ac:dyDescent="0.25">
      <c r="A1271" s="17">
        <v>40695</v>
      </c>
      <c r="B1271" s="50">
        <v>5.8130000000000001E-2</v>
      </c>
      <c r="C1271" s="51">
        <f t="shared" si="70"/>
        <v>5.8716500000000005E-2</v>
      </c>
      <c r="D1271" s="51">
        <f t="shared" si="71"/>
        <v>5.5994999999999989E-2</v>
      </c>
      <c r="E1271" s="59">
        <f t="shared" si="68"/>
        <v>5.5930637450199175E-2</v>
      </c>
      <c r="F1271" s="59"/>
      <c r="G1271" s="59"/>
    </row>
    <row r="1272" spans="1:7" x14ac:dyDescent="0.25">
      <c r="A1272" s="17">
        <v>40725</v>
      </c>
      <c r="B1272" s="50">
        <v>5.7759999999999999E-2</v>
      </c>
      <c r="C1272" s="51">
        <f t="shared" si="70"/>
        <v>5.8698000000000007E-2</v>
      </c>
      <c r="D1272" s="51">
        <f t="shared" si="71"/>
        <v>5.6108166666666653E-2</v>
      </c>
      <c r="E1272" s="59">
        <f t="shared" si="68"/>
        <v>5.5922749003984036E-2</v>
      </c>
      <c r="F1272" s="59"/>
      <c r="G1272" s="59"/>
    </row>
    <row r="1273" spans="1:7" x14ac:dyDescent="0.25">
      <c r="A1273" s="17">
        <v>40817</v>
      </c>
      <c r="B1273" s="50">
        <v>5.7630000000000001E-2</v>
      </c>
      <c r="C1273" s="51">
        <f t="shared" si="70"/>
        <v>5.865950000000001E-2</v>
      </c>
      <c r="D1273" s="51">
        <f t="shared" si="71"/>
        <v>5.6220166666666654E-2</v>
      </c>
      <c r="E1273" s="59">
        <f t="shared" si="68"/>
        <v>5.5915458167330651E-2</v>
      </c>
      <c r="F1273" s="59"/>
      <c r="G1273" s="59"/>
    </row>
    <row r="1274" spans="1:7" x14ac:dyDescent="0.25">
      <c r="A1274" s="17">
        <v>40848</v>
      </c>
      <c r="B1274" s="50">
        <v>5.7250000000000002E-2</v>
      </c>
      <c r="C1274" s="51">
        <f t="shared" si="70"/>
        <v>5.8574500000000009E-2</v>
      </c>
      <c r="D1274" s="51">
        <f t="shared" si="71"/>
        <v>5.6326499999999974E-2</v>
      </c>
      <c r="E1274" s="59">
        <f t="shared" si="68"/>
        <v>5.5907609561752968E-2</v>
      </c>
      <c r="F1274" s="59"/>
      <c r="G1274" s="59"/>
    </row>
    <row r="1275" spans="1:7" x14ac:dyDescent="0.25">
      <c r="A1275" s="17">
        <v>40878</v>
      </c>
      <c r="B1275" s="50">
        <v>5.7020000000000001E-2</v>
      </c>
      <c r="C1275" s="51">
        <f t="shared" si="70"/>
        <v>5.8467500000000019E-2</v>
      </c>
      <c r="D1275" s="51">
        <f t="shared" si="71"/>
        <v>5.642599999999999E-2</v>
      </c>
      <c r="E1275" s="59">
        <f t="shared" si="68"/>
        <v>5.5898645418326669E-2</v>
      </c>
      <c r="F1275" s="59"/>
      <c r="G1275" s="59"/>
    </row>
    <row r="1276" spans="1:7" x14ac:dyDescent="0.25">
      <c r="A1276" t="s">
        <v>951</v>
      </c>
      <c r="B1276" s="50">
        <v>5.6570000000000002E-2</v>
      </c>
      <c r="C1276" s="51">
        <f t="shared" si="70"/>
        <v>5.8352000000000001E-2</v>
      </c>
      <c r="D1276" s="51">
        <f t="shared" si="71"/>
        <v>5.6516999999999977E-2</v>
      </c>
      <c r="E1276" s="59">
        <f t="shared" si="68"/>
        <v>5.5889442231075677E-2</v>
      </c>
      <c r="F1276" s="59"/>
      <c r="G1276" s="59"/>
    </row>
    <row r="1277" spans="1:7" x14ac:dyDescent="0.25">
      <c r="A1277" t="s">
        <v>952</v>
      </c>
      <c r="B1277" s="50">
        <v>5.5320000000000001E-2</v>
      </c>
      <c r="C1277" s="51">
        <f t="shared" si="70"/>
        <v>5.8192500000000001E-2</v>
      </c>
      <c r="D1277" s="51">
        <f t="shared" si="71"/>
        <v>5.6587166666666661E-2</v>
      </c>
      <c r="E1277" s="59">
        <f t="shared" si="68"/>
        <v>5.5877609561752965E-2</v>
      </c>
      <c r="F1277" s="59"/>
      <c r="G1277" s="59"/>
    </row>
    <row r="1278" spans="1:7" x14ac:dyDescent="0.25">
      <c r="A1278" t="s">
        <v>953</v>
      </c>
      <c r="B1278" s="50">
        <v>5.4460000000000001E-2</v>
      </c>
      <c r="C1278" s="51">
        <f t="shared" si="70"/>
        <v>5.7975499999999999E-2</v>
      </c>
      <c r="D1278" s="51">
        <f t="shared" si="71"/>
        <v>5.6639499999999995E-2</v>
      </c>
      <c r="E1278" s="59">
        <f t="shared" si="68"/>
        <v>5.5861314741035832E-2</v>
      </c>
      <c r="F1278" s="59"/>
      <c r="G1278" s="59"/>
    </row>
    <row r="1279" spans="1:7" x14ac:dyDescent="0.25">
      <c r="A1279" t="s">
        <v>954</v>
      </c>
      <c r="B1279" s="50">
        <v>5.457E-2</v>
      </c>
      <c r="C1279" s="51">
        <f t="shared" si="70"/>
        <v>5.7762000000000001E-2</v>
      </c>
      <c r="D1279" s="51">
        <f t="shared" si="71"/>
        <v>5.6690333333333329E-2</v>
      </c>
      <c r="E1279" s="59">
        <f t="shared" ref="E1279:E1342" si="72">AVERAGE(B1028:B1278)</f>
        <v>5.5841952191235035E-2</v>
      </c>
      <c r="F1279" s="59"/>
      <c r="G1279" s="59"/>
    </row>
    <row r="1280" spans="1:7" x14ac:dyDescent="0.25">
      <c r="A1280" t="s">
        <v>955</v>
      </c>
      <c r="B1280" s="50">
        <v>5.5160000000000001E-2</v>
      </c>
      <c r="C1280" s="51">
        <f t="shared" si="70"/>
        <v>5.7582000000000008E-2</v>
      </c>
      <c r="D1280" s="51">
        <f t="shared" si="71"/>
        <v>5.6741666666666669E-2</v>
      </c>
      <c r="E1280" s="59">
        <f t="shared" si="72"/>
        <v>5.5822470119521891E-2</v>
      </c>
      <c r="F1280" s="59"/>
      <c r="G1280" s="59"/>
    </row>
    <row r="1281" spans="1:7" x14ac:dyDescent="0.25">
      <c r="A1281" t="s">
        <v>956</v>
      </c>
      <c r="B1281" s="50">
        <v>5.5140000000000002E-2</v>
      </c>
      <c r="C1281" s="51">
        <f t="shared" si="70"/>
        <v>5.7400000000000007E-2</v>
      </c>
      <c r="D1281" s="51">
        <f t="shared" si="71"/>
        <v>5.6786166666666672E-2</v>
      </c>
      <c r="E1281" s="59">
        <f t="shared" si="72"/>
        <v>5.5806135458167323E-2</v>
      </c>
      <c r="F1281" s="59"/>
      <c r="G1281" s="59"/>
    </row>
    <row r="1282" spans="1:7" x14ac:dyDescent="0.25">
      <c r="A1282" t="s">
        <v>957</v>
      </c>
      <c r="B1282" s="50">
        <v>5.5969999999999999E-2</v>
      </c>
      <c r="C1282" s="51">
        <f t="shared" si="70"/>
        <v>5.7259500000000005E-2</v>
      </c>
      <c r="D1282" s="51">
        <f t="shared" si="71"/>
        <v>5.683916666666667E-2</v>
      </c>
      <c r="E1282" s="59">
        <f t="shared" si="72"/>
        <v>5.5791075697211125E-2</v>
      </c>
      <c r="F1282" s="59"/>
      <c r="G1282" s="59"/>
    </row>
    <row r="1283" spans="1:7" x14ac:dyDescent="0.25">
      <c r="A1283" t="s">
        <v>958</v>
      </c>
      <c r="B1283" s="50">
        <v>5.6059999999999999E-2</v>
      </c>
      <c r="C1283" s="51">
        <f t="shared" si="70"/>
        <v>5.7123500000000008E-2</v>
      </c>
      <c r="D1283" s="51">
        <f t="shared" si="71"/>
        <v>5.6891499999999998E-2</v>
      </c>
      <c r="E1283" s="59">
        <f t="shared" si="72"/>
        <v>5.5780278884462131E-2</v>
      </c>
      <c r="F1283" s="59"/>
      <c r="G1283" s="59"/>
    </row>
    <row r="1284" spans="1:7" x14ac:dyDescent="0.25">
      <c r="A1284" t="s">
        <v>959</v>
      </c>
      <c r="B1284" s="50">
        <v>5.586E-2</v>
      </c>
      <c r="C1284" s="51">
        <f t="shared" si="70"/>
        <v>5.6974000000000004E-2</v>
      </c>
      <c r="D1284" s="51">
        <f t="shared" si="71"/>
        <v>5.6934833333333337E-2</v>
      </c>
      <c r="E1284" s="59">
        <f t="shared" si="72"/>
        <v>5.5770438247011937E-2</v>
      </c>
      <c r="F1284" s="59"/>
      <c r="G1284" s="59"/>
    </row>
    <row r="1285" spans="1:7" x14ac:dyDescent="0.25">
      <c r="A1285" t="s">
        <v>960</v>
      </c>
      <c r="B1285" s="50">
        <v>5.5359999999999999E-2</v>
      </c>
      <c r="C1285" s="51">
        <f t="shared" si="70"/>
        <v>5.6799000000000002E-2</v>
      </c>
      <c r="D1285" s="51">
        <f t="shared" si="71"/>
        <v>5.6966499999999996E-2</v>
      </c>
      <c r="E1285" s="59">
        <f t="shared" si="72"/>
        <v>5.5760478087649383E-2</v>
      </c>
      <c r="F1285" s="59"/>
      <c r="G1285" s="59"/>
    </row>
    <row r="1286" spans="1:7" x14ac:dyDescent="0.25">
      <c r="A1286" t="s">
        <v>961</v>
      </c>
      <c r="B1286" s="50">
        <v>5.5149999999999998E-2</v>
      </c>
      <c r="C1286" s="51">
        <f t="shared" si="70"/>
        <v>5.6614499999999998E-2</v>
      </c>
      <c r="D1286" s="51">
        <f t="shared" si="71"/>
        <v>5.6999333333333319E-2</v>
      </c>
      <c r="E1286" s="59">
        <f t="shared" si="72"/>
        <v>5.5747450199203165E-2</v>
      </c>
      <c r="F1286" s="59"/>
      <c r="G1286" s="59"/>
    </row>
    <row r="1287" spans="1:7" x14ac:dyDescent="0.25">
      <c r="A1287" t="s">
        <v>962</v>
      </c>
      <c r="B1287" s="50">
        <v>5.5149999999999998E-2</v>
      </c>
      <c r="C1287" s="51">
        <f t="shared" si="70"/>
        <v>5.6430000000000001E-2</v>
      </c>
      <c r="D1287" s="51">
        <f t="shared" si="71"/>
        <v>5.7029166666666659E-2</v>
      </c>
      <c r="E1287" s="59">
        <f t="shared" si="72"/>
        <v>5.5732191235059736E-2</v>
      </c>
      <c r="F1287" s="59"/>
      <c r="G1287" s="59"/>
    </row>
    <row r="1288" spans="1:7" x14ac:dyDescent="0.25">
      <c r="A1288" t="s">
        <v>963</v>
      </c>
      <c r="B1288" s="50">
        <v>5.4859999999999999E-2</v>
      </c>
      <c r="C1288" s="51">
        <f t="shared" si="70"/>
        <v>5.6230999999999989E-2</v>
      </c>
      <c r="D1288" s="51">
        <f t="shared" si="71"/>
        <v>5.7051666666666653E-2</v>
      </c>
      <c r="E1288" s="59">
        <f t="shared" si="72"/>
        <v>5.5718127490039814E-2</v>
      </c>
      <c r="F1288" s="59"/>
      <c r="G1288" s="59"/>
    </row>
    <row r="1289" spans="1:7" x14ac:dyDescent="0.25">
      <c r="A1289" s="17">
        <v>40545</v>
      </c>
      <c r="B1289" s="50">
        <v>5.4809999999999998E-2</v>
      </c>
      <c r="C1289" s="51">
        <f t="shared" si="70"/>
        <v>5.6028499999999995E-2</v>
      </c>
      <c r="D1289" s="51">
        <f t="shared" si="71"/>
        <v>5.7061499999999987E-2</v>
      </c>
      <c r="E1289" s="59">
        <f t="shared" si="72"/>
        <v>5.5704302788844591E-2</v>
      </c>
      <c r="F1289" s="59"/>
      <c r="G1289" s="59"/>
    </row>
    <row r="1290" spans="1:7" x14ac:dyDescent="0.25">
      <c r="A1290" s="17">
        <v>40576</v>
      </c>
      <c r="B1290" s="50">
        <v>5.4940000000000003E-2</v>
      </c>
      <c r="C1290" s="51">
        <f t="shared" si="70"/>
        <v>5.5858499999999998E-2</v>
      </c>
      <c r="D1290" s="51">
        <f t="shared" si="71"/>
        <v>5.7076333333333326E-2</v>
      </c>
      <c r="E1290" s="59">
        <f t="shared" si="72"/>
        <v>5.5690278884462124E-2</v>
      </c>
      <c r="F1290" s="59"/>
      <c r="G1290" s="59"/>
    </row>
    <row r="1291" spans="1:7" x14ac:dyDescent="0.25">
      <c r="A1291" s="17">
        <v>40604</v>
      </c>
      <c r="B1291" s="50">
        <v>5.5E-2</v>
      </c>
      <c r="C1291" s="51">
        <f t="shared" si="70"/>
        <v>5.5701999999999995E-2</v>
      </c>
      <c r="D1291" s="51">
        <f t="shared" si="71"/>
        <v>5.7088999999999994E-2</v>
      </c>
      <c r="E1291" s="59">
        <f t="shared" si="72"/>
        <v>5.5676015936254958E-2</v>
      </c>
      <c r="F1291" s="59"/>
      <c r="G1291" s="59"/>
    </row>
    <row r="1292" spans="1:7" x14ac:dyDescent="0.25">
      <c r="A1292" s="17">
        <v>40635</v>
      </c>
      <c r="B1292" s="50">
        <v>5.5239999999999997E-2</v>
      </c>
      <c r="C1292" s="51">
        <f t="shared" si="70"/>
        <v>5.5576E-2</v>
      </c>
      <c r="D1292" s="51">
        <f t="shared" si="71"/>
        <v>5.7098999999999997E-2</v>
      </c>
      <c r="E1292" s="59">
        <f t="shared" si="72"/>
        <v>5.566167330677288E-2</v>
      </c>
      <c r="F1292" s="59"/>
      <c r="G1292" s="59"/>
    </row>
    <row r="1293" spans="1:7" x14ac:dyDescent="0.25">
      <c r="A1293" s="17">
        <v>40726</v>
      </c>
      <c r="B1293" s="50">
        <v>5.5500000000000001E-2</v>
      </c>
      <c r="C1293" s="51">
        <f t="shared" si="70"/>
        <v>5.5469500000000019E-2</v>
      </c>
      <c r="D1293" s="51">
        <f t="shared" si="71"/>
        <v>5.7104666666666665E-2</v>
      </c>
      <c r="E1293" s="59">
        <f t="shared" si="72"/>
        <v>5.5647490039840611E-2</v>
      </c>
      <c r="F1293" s="59"/>
      <c r="G1293" s="59"/>
    </row>
    <row r="1294" spans="1:7" x14ac:dyDescent="0.25">
      <c r="A1294" s="17">
        <v>40757</v>
      </c>
      <c r="B1294" s="50">
        <v>5.5489999999999998E-2</v>
      </c>
      <c r="C1294" s="51">
        <f t="shared" si="70"/>
        <v>5.5381500000000007E-2</v>
      </c>
      <c r="D1294" s="51">
        <f t="shared" si="71"/>
        <v>5.7108333333333323E-2</v>
      </c>
      <c r="E1294" s="59">
        <f t="shared" si="72"/>
        <v>5.5635179282868499E-2</v>
      </c>
      <c r="F1294" s="59"/>
      <c r="G1294" s="59"/>
    </row>
    <row r="1295" spans="1:7" x14ac:dyDescent="0.25">
      <c r="A1295" s="17">
        <v>40788</v>
      </c>
      <c r="B1295" s="50">
        <v>5.586E-2</v>
      </c>
      <c r="C1295" s="51">
        <f t="shared" si="70"/>
        <v>5.5323500000000005E-2</v>
      </c>
      <c r="D1295" s="51">
        <f t="shared" si="71"/>
        <v>5.7099166666666659E-2</v>
      </c>
      <c r="E1295" s="59">
        <f t="shared" si="72"/>
        <v>5.562302788844619E-2</v>
      </c>
      <c r="F1295" s="59"/>
      <c r="G1295" s="59"/>
    </row>
    <row r="1296" spans="1:7" x14ac:dyDescent="0.25">
      <c r="A1296" s="17">
        <v>40818</v>
      </c>
      <c r="B1296" s="50">
        <v>5.5899999999999998E-2</v>
      </c>
      <c r="C1296" s="51">
        <f t="shared" si="70"/>
        <v>5.5290000000000006E-2</v>
      </c>
      <c r="D1296" s="51">
        <f t="shared" si="71"/>
        <v>5.7084833333333328E-2</v>
      </c>
      <c r="E1296" s="59">
        <f t="shared" si="72"/>
        <v>5.5613426294820689E-2</v>
      </c>
      <c r="F1296" s="59"/>
      <c r="G1296" s="59"/>
    </row>
    <row r="1297" spans="1:7" x14ac:dyDescent="0.25">
      <c r="A1297" s="17">
        <v>40849</v>
      </c>
      <c r="B1297" s="50">
        <v>5.6390000000000003E-2</v>
      </c>
      <c r="C1297" s="51">
        <f t="shared" si="70"/>
        <v>5.5343500000000004E-2</v>
      </c>
      <c r="D1297" s="51">
        <f t="shared" si="71"/>
        <v>5.7066166666666654E-2</v>
      </c>
      <c r="E1297" s="59">
        <f t="shared" si="72"/>
        <v>5.5603864541832637E-2</v>
      </c>
      <c r="F1297" s="59"/>
      <c r="G1297" s="59"/>
    </row>
    <row r="1298" spans="1:7" x14ac:dyDescent="0.25">
      <c r="A1298" t="s">
        <v>964</v>
      </c>
      <c r="B1298" s="50">
        <v>5.6320000000000002E-2</v>
      </c>
      <c r="C1298" s="51">
        <f t="shared" si="70"/>
        <v>5.54365E-2</v>
      </c>
      <c r="D1298" s="51">
        <f t="shared" si="71"/>
        <v>5.704816666666665E-2</v>
      </c>
      <c r="E1298" s="59">
        <f t="shared" si="72"/>
        <v>5.5598446215139409E-2</v>
      </c>
      <c r="F1298" s="59"/>
      <c r="G1298" s="59"/>
    </row>
    <row r="1299" spans="1:7" x14ac:dyDescent="0.25">
      <c r="A1299" t="s">
        <v>965</v>
      </c>
      <c r="B1299" s="50">
        <v>5.629E-2</v>
      </c>
      <c r="C1299" s="51">
        <f t="shared" si="70"/>
        <v>5.5522499999999995E-2</v>
      </c>
      <c r="D1299" s="51">
        <f t="shared" si="71"/>
        <v>5.7030499999999991E-2</v>
      </c>
      <c r="E1299" s="59">
        <f t="shared" si="72"/>
        <v>5.5592788844621495E-2</v>
      </c>
      <c r="F1299" s="59"/>
      <c r="G1299" s="59"/>
    </row>
    <row r="1300" spans="1:7" x14ac:dyDescent="0.25">
      <c r="A1300" t="s">
        <v>966</v>
      </c>
      <c r="B1300" s="50">
        <v>5.6750000000000002E-2</v>
      </c>
      <c r="C1300" s="51">
        <f t="shared" si="70"/>
        <v>5.5602000000000006E-2</v>
      </c>
      <c r="D1300" s="51">
        <f t="shared" si="71"/>
        <v>5.7025333333333331E-2</v>
      </c>
      <c r="E1300" s="59">
        <f t="shared" si="72"/>
        <v>5.5587370517928267E-2</v>
      </c>
      <c r="F1300" s="59"/>
      <c r="G1300" s="59"/>
    </row>
    <row r="1301" spans="1:7" x14ac:dyDescent="0.25">
      <c r="A1301" t="s">
        <v>967</v>
      </c>
      <c r="B1301" s="50">
        <v>5.6489999999999999E-2</v>
      </c>
      <c r="C1301" s="51">
        <f t="shared" si="70"/>
        <v>5.5669500000000004E-2</v>
      </c>
      <c r="D1301" s="51">
        <f t="shared" si="71"/>
        <v>5.7021666666666665E-2</v>
      </c>
      <c r="E1301" s="59">
        <f t="shared" si="72"/>
        <v>5.5584900398406349E-2</v>
      </c>
      <c r="F1301" s="59"/>
      <c r="G1301" s="59"/>
    </row>
    <row r="1302" spans="1:7" x14ac:dyDescent="0.25">
      <c r="A1302" t="s">
        <v>968</v>
      </c>
      <c r="B1302" s="50">
        <v>5.6250000000000001E-2</v>
      </c>
      <c r="C1302" s="51">
        <f t="shared" si="70"/>
        <v>5.5683499999999997E-2</v>
      </c>
      <c r="D1302" s="51">
        <f t="shared" si="71"/>
        <v>5.7011666666666662E-2</v>
      </c>
      <c r="E1302" s="59">
        <f t="shared" si="72"/>
        <v>5.5580557768924274E-2</v>
      </c>
      <c r="F1302" s="59"/>
      <c r="G1302" s="59"/>
    </row>
    <row r="1303" spans="1:7" x14ac:dyDescent="0.25">
      <c r="A1303" t="s">
        <v>969</v>
      </c>
      <c r="B1303" s="50">
        <v>5.6340000000000001E-2</v>
      </c>
      <c r="C1303" s="51">
        <f t="shared" si="70"/>
        <v>5.5697499999999997E-2</v>
      </c>
      <c r="D1303" s="51">
        <f t="shared" si="71"/>
        <v>5.7006499999999995E-2</v>
      </c>
      <c r="E1303" s="59">
        <f t="shared" si="72"/>
        <v>5.5575737051792806E-2</v>
      </c>
      <c r="F1303" s="59"/>
      <c r="G1303" s="59"/>
    </row>
    <row r="1304" spans="1:7" x14ac:dyDescent="0.25">
      <c r="A1304" t="s">
        <v>970</v>
      </c>
      <c r="B1304" s="50">
        <v>5.6050000000000003E-2</v>
      </c>
      <c r="C1304" s="51">
        <f t="shared" si="70"/>
        <v>5.5706999999999993E-2</v>
      </c>
      <c r="D1304" s="51">
        <f t="shared" si="71"/>
        <v>5.699616666666666E-2</v>
      </c>
      <c r="E1304" s="59">
        <f t="shared" si="72"/>
        <v>5.5569880478087627E-2</v>
      </c>
      <c r="F1304" s="59"/>
      <c r="G1304" s="59"/>
    </row>
    <row r="1305" spans="1:7" x14ac:dyDescent="0.25">
      <c r="A1305" t="s">
        <v>971</v>
      </c>
      <c r="B1305" s="50">
        <v>5.5870000000000003E-2</v>
      </c>
      <c r="C1305" s="51">
        <f t="shared" ref="C1305:C1368" si="73">AVERAGE(B1286:B1305)</f>
        <v>5.5732499999999997E-2</v>
      </c>
      <c r="D1305" s="51">
        <f t="shared" si="71"/>
        <v>5.6975166666666667E-2</v>
      </c>
      <c r="E1305" s="59">
        <f t="shared" si="72"/>
        <v>5.5562549800796786E-2</v>
      </c>
      <c r="F1305" s="59"/>
      <c r="G1305" s="59"/>
    </row>
    <row r="1306" spans="1:7" x14ac:dyDescent="0.25">
      <c r="A1306" t="s">
        <v>972</v>
      </c>
      <c r="B1306" s="50">
        <v>5.5669999999999997E-2</v>
      </c>
      <c r="C1306" s="51">
        <f t="shared" si="73"/>
        <v>5.5758500000000003E-2</v>
      </c>
      <c r="D1306" s="51">
        <f t="shared" si="71"/>
        <v>5.6947166666666667E-2</v>
      </c>
      <c r="E1306" s="59">
        <f t="shared" si="72"/>
        <v>5.5553665338645405E-2</v>
      </c>
      <c r="F1306" s="59"/>
      <c r="G1306" s="59"/>
    </row>
    <row r="1307" spans="1:7" x14ac:dyDescent="0.25">
      <c r="A1307" t="s">
        <v>973</v>
      </c>
      <c r="B1307" s="50">
        <v>5.5300000000000002E-2</v>
      </c>
      <c r="C1307" s="51">
        <f t="shared" si="73"/>
        <v>5.5766000000000003E-2</v>
      </c>
      <c r="D1307" s="51">
        <f t="shared" si="71"/>
        <v>5.6915E-2</v>
      </c>
      <c r="E1307" s="59">
        <f t="shared" si="72"/>
        <v>5.5543227091633451E-2</v>
      </c>
      <c r="F1307" s="59"/>
      <c r="G1307" s="59"/>
    </row>
    <row r="1308" spans="1:7" x14ac:dyDescent="0.25">
      <c r="A1308" t="s">
        <v>974</v>
      </c>
      <c r="B1308" s="50">
        <v>5.5500000000000001E-2</v>
      </c>
      <c r="C1308" s="51">
        <f t="shared" si="73"/>
        <v>5.5798E-2</v>
      </c>
      <c r="D1308" s="51">
        <f t="shared" si="71"/>
        <v>5.6887666666666663E-2</v>
      </c>
      <c r="E1308" s="59">
        <f t="shared" si="72"/>
        <v>5.5529800796812738E-2</v>
      </c>
      <c r="F1308" s="59"/>
      <c r="G1308" s="59"/>
    </row>
    <row r="1309" spans="1:7" x14ac:dyDescent="0.25">
      <c r="A1309" s="17">
        <v>40546</v>
      </c>
      <c r="B1309" s="50">
        <v>5.6129999999999999E-2</v>
      </c>
      <c r="C1309" s="51">
        <f t="shared" si="73"/>
        <v>5.5864000000000004E-2</v>
      </c>
      <c r="D1309" s="51">
        <f t="shared" si="71"/>
        <v>5.6859666666666663E-2</v>
      </c>
      <c r="E1309" s="59">
        <f t="shared" si="72"/>
        <v>5.5517290836653382E-2</v>
      </c>
      <c r="F1309" s="59"/>
      <c r="G1309" s="59"/>
    </row>
    <row r="1310" spans="1:7" x14ac:dyDescent="0.25">
      <c r="A1310" s="17">
        <v>40577</v>
      </c>
      <c r="B1310" s="50">
        <v>5.6079999999999998E-2</v>
      </c>
      <c r="C1310" s="51">
        <f t="shared" si="73"/>
        <v>5.5920999999999998E-2</v>
      </c>
      <c r="D1310" s="51">
        <f t="shared" si="71"/>
        <v>5.6824666666666669E-2</v>
      </c>
      <c r="E1310" s="59">
        <f t="shared" si="72"/>
        <v>5.5507729083665337E-2</v>
      </c>
      <c r="F1310" s="59"/>
      <c r="G1310" s="59"/>
    </row>
    <row r="1311" spans="1:7" x14ac:dyDescent="0.25">
      <c r="A1311" s="17">
        <v>40605</v>
      </c>
      <c r="B1311" s="50">
        <v>5.6140000000000002E-2</v>
      </c>
      <c r="C1311" s="51">
        <f t="shared" si="73"/>
        <v>5.5977999999999993E-2</v>
      </c>
      <c r="D1311" s="51">
        <f t="shared" si="71"/>
        <v>5.679883333333334E-2</v>
      </c>
      <c r="E1311" s="59">
        <f t="shared" si="72"/>
        <v>5.549800796812749E-2</v>
      </c>
      <c r="F1311" s="59"/>
      <c r="G1311" s="59"/>
    </row>
    <row r="1312" spans="1:7" x14ac:dyDescent="0.25">
      <c r="A1312" s="17">
        <v>40636</v>
      </c>
      <c r="B1312" s="50">
        <v>5.6239999999999998E-2</v>
      </c>
      <c r="C1312" s="51">
        <f t="shared" si="73"/>
        <v>5.6028000000000008E-2</v>
      </c>
      <c r="D1312" s="51">
        <f t="shared" si="71"/>
        <v>5.6767333333333343E-2</v>
      </c>
      <c r="E1312" s="59">
        <f t="shared" si="72"/>
        <v>5.5487011952191231E-2</v>
      </c>
      <c r="F1312" s="59"/>
      <c r="G1312" s="59"/>
    </row>
    <row r="1313" spans="1:7" x14ac:dyDescent="0.25">
      <c r="A1313" s="17">
        <v>40727</v>
      </c>
      <c r="B1313" s="50">
        <v>5.6090000000000001E-2</v>
      </c>
      <c r="C1313" s="51">
        <f t="shared" si="73"/>
        <v>5.6057500000000003E-2</v>
      </c>
      <c r="D1313" s="51">
        <f t="shared" si="71"/>
        <v>5.6728833333333346E-2</v>
      </c>
      <c r="E1313" s="59">
        <f t="shared" si="72"/>
        <v>5.547577689243028E-2</v>
      </c>
      <c r="F1313" s="59"/>
      <c r="G1313" s="59"/>
    </row>
    <row r="1314" spans="1:7" x14ac:dyDescent="0.25">
      <c r="A1314" s="17">
        <v>40758</v>
      </c>
      <c r="B1314" s="50">
        <v>5.6439999999999997E-2</v>
      </c>
      <c r="C1314" s="51">
        <f t="shared" si="73"/>
        <v>5.6105000000000002E-2</v>
      </c>
      <c r="D1314" s="51">
        <f t="shared" si="71"/>
        <v>5.6687000000000008E-2</v>
      </c>
      <c r="E1314" s="59">
        <f t="shared" si="72"/>
        <v>5.546434262948207E-2</v>
      </c>
      <c r="F1314" s="59"/>
      <c r="G1314" s="59"/>
    </row>
    <row r="1315" spans="1:7" x14ac:dyDescent="0.25">
      <c r="A1315" s="17">
        <v>40789</v>
      </c>
      <c r="B1315" s="50">
        <v>5.6529999999999997E-2</v>
      </c>
      <c r="C1315" s="51">
        <f t="shared" si="73"/>
        <v>5.6138500000000001E-2</v>
      </c>
      <c r="D1315" s="51">
        <f t="shared" si="71"/>
        <v>5.6643166666666675E-2</v>
      </c>
      <c r="E1315" s="59">
        <f t="shared" si="72"/>
        <v>5.5454262948207177E-2</v>
      </c>
      <c r="F1315" s="59"/>
      <c r="G1315" s="59"/>
    </row>
    <row r="1316" spans="1:7" x14ac:dyDescent="0.25">
      <c r="A1316" s="17">
        <v>40819</v>
      </c>
      <c r="B1316" s="50">
        <v>5.6349999999999997E-2</v>
      </c>
      <c r="C1316" s="51">
        <f t="shared" si="73"/>
        <v>5.6160999999999996E-2</v>
      </c>
      <c r="D1316" s="51">
        <f t="shared" si="71"/>
        <v>5.6601000000000005E-2</v>
      </c>
      <c r="E1316" s="59">
        <f t="shared" si="72"/>
        <v>5.5443545816733067E-2</v>
      </c>
      <c r="F1316" s="59"/>
      <c r="G1316" s="59"/>
    </row>
    <row r="1317" spans="1:7" x14ac:dyDescent="0.25">
      <c r="A1317" s="17">
        <v>40850</v>
      </c>
      <c r="B1317" s="50">
        <v>5.5930000000000001E-2</v>
      </c>
      <c r="C1317" s="51">
        <f t="shared" si="73"/>
        <v>5.6138E-2</v>
      </c>
      <c r="D1317" s="51">
        <f t="shared" si="71"/>
        <v>5.6558000000000004E-2</v>
      </c>
      <c r="E1317" s="59">
        <f t="shared" si="72"/>
        <v>5.5428366533864543E-2</v>
      </c>
      <c r="F1317" s="59"/>
      <c r="G1317" s="59"/>
    </row>
    <row r="1318" spans="1:7" x14ac:dyDescent="0.25">
      <c r="A1318" t="s">
        <v>975</v>
      </c>
      <c r="B1318" s="50">
        <v>5.5350000000000003E-2</v>
      </c>
      <c r="C1318" s="51">
        <f t="shared" si="73"/>
        <v>5.60895E-2</v>
      </c>
      <c r="D1318" s="51">
        <f t="shared" si="71"/>
        <v>5.6500500000000002E-2</v>
      </c>
      <c r="E1318" s="59">
        <f t="shared" si="72"/>
        <v>5.5412031872509961E-2</v>
      </c>
      <c r="F1318" s="59"/>
      <c r="G1318" s="59"/>
    </row>
    <row r="1319" spans="1:7" x14ac:dyDescent="0.25">
      <c r="A1319" t="s">
        <v>976</v>
      </c>
      <c r="B1319" s="50">
        <v>5.4690000000000003E-2</v>
      </c>
      <c r="C1319" s="51">
        <f t="shared" si="73"/>
        <v>5.600949999999999E-2</v>
      </c>
      <c r="D1319" s="51">
        <f t="shared" si="71"/>
        <v>5.643133333333334E-2</v>
      </c>
      <c r="E1319" s="59">
        <f t="shared" si="72"/>
        <v>5.5392111553784859E-2</v>
      </c>
      <c r="F1319" s="59"/>
      <c r="G1319" s="59"/>
    </row>
    <row r="1320" spans="1:7" x14ac:dyDescent="0.25">
      <c r="A1320" t="s">
        <v>977</v>
      </c>
      <c r="B1320" s="50">
        <v>5.4699999999999999E-2</v>
      </c>
      <c r="C1320" s="51">
        <f t="shared" si="73"/>
        <v>5.5906999999999998E-2</v>
      </c>
      <c r="D1320" s="51">
        <f t="shared" ref="D1320:D1383" si="74">AVERAGE(B1261:B1320)</f>
        <v>5.6363666666666673E-2</v>
      </c>
      <c r="E1320" s="59">
        <f t="shared" si="72"/>
        <v>5.5369721115537854E-2</v>
      </c>
      <c r="F1320" s="59"/>
      <c r="G1320" s="59"/>
    </row>
    <row r="1321" spans="1:7" x14ac:dyDescent="0.25">
      <c r="A1321" t="s">
        <v>978</v>
      </c>
      <c r="B1321" s="50">
        <v>5.4489999999999997E-2</v>
      </c>
      <c r="C1321" s="51">
        <f t="shared" si="73"/>
        <v>5.5806999999999995E-2</v>
      </c>
      <c r="D1321" s="51">
        <f t="shared" si="74"/>
        <v>5.6292166666666678E-2</v>
      </c>
      <c r="E1321" s="59">
        <f t="shared" si="72"/>
        <v>5.534892430278885E-2</v>
      </c>
      <c r="F1321" s="59"/>
      <c r="G1321" s="59"/>
    </row>
    <row r="1322" spans="1:7" x14ac:dyDescent="0.25">
      <c r="A1322" t="s">
        <v>979</v>
      </c>
      <c r="B1322" s="50">
        <v>5.518E-2</v>
      </c>
      <c r="C1322" s="51">
        <f t="shared" si="73"/>
        <v>5.5753499999999998E-2</v>
      </c>
      <c r="D1322" s="51">
        <f t="shared" si="74"/>
        <v>5.6232166666666673E-2</v>
      </c>
      <c r="E1322" s="59">
        <f t="shared" si="72"/>
        <v>5.5327928286852603E-2</v>
      </c>
      <c r="F1322" s="59"/>
      <c r="G1322" s="59"/>
    </row>
    <row r="1323" spans="1:7" x14ac:dyDescent="0.25">
      <c r="A1323" t="s">
        <v>980</v>
      </c>
      <c r="B1323" s="50">
        <v>5.5809999999999998E-2</v>
      </c>
      <c r="C1323" s="51">
        <f t="shared" si="73"/>
        <v>5.5727000000000006E-2</v>
      </c>
      <c r="D1323" s="51">
        <f t="shared" si="74"/>
        <v>5.6182666666666672E-2</v>
      </c>
      <c r="E1323" s="59">
        <f t="shared" si="72"/>
        <v>5.5309681274900407E-2</v>
      </c>
      <c r="F1323" s="59"/>
      <c r="G1323" s="59"/>
    </row>
    <row r="1324" spans="1:7" x14ac:dyDescent="0.25">
      <c r="A1324" t="s">
        <v>981</v>
      </c>
      <c r="B1324" s="50">
        <v>5.5989999999999998E-2</v>
      </c>
      <c r="C1324" s="51">
        <f t="shared" si="73"/>
        <v>5.5723999999999996E-2</v>
      </c>
      <c r="D1324" s="51">
        <f t="shared" si="74"/>
        <v>5.6135000000000004E-2</v>
      </c>
      <c r="E1324" s="59">
        <f t="shared" si="72"/>
        <v>5.5293944223107579E-2</v>
      </c>
      <c r="F1324" s="59"/>
      <c r="G1324" s="59"/>
    </row>
    <row r="1325" spans="1:7" x14ac:dyDescent="0.25">
      <c r="A1325" t="s">
        <v>982</v>
      </c>
      <c r="B1325" s="50">
        <v>5.6009999999999997E-2</v>
      </c>
      <c r="C1325" s="51">
        <f t="shared" si="73"/>
        <v>5.5730999999999996E-2</v>
      </c>
      <c r="D1325" s="51">
        <f t="shared" si="74"/>
        <v>5.6087499999999998E-2</v>
      </c>
      <c r="E1325" s="59">
        <f t="shared" si="72"/>
        <v>5.5276972111553788E-2</v>
      </c>
      <c r="F1325" s="59"/>
      <c r="G1325" s="59"/>
    </row>
    <row r="1326" spans="1:7" x14ac:dyDescent="0.25">
      <c r="A1326" t="s">
        <v>983</v>
      </c>
      <c r="B1326" s="50">
        <v>5.586E-2</v>
      </c>
      <c r="C1326" s="51">
        <f t="shared" si="73"/>
        <v>5.5740500000000005E-2</v>
      </c>
      <c r="D1326" s="51">
        <f t="shared" si="74"/>
        <v>5.6037833333333335E-2</v>
      </c>
      <c r="E1326" s="59">
        <f t="shared" si="72"/>
        <v>5.5260318725099608E-2</v>
      </c>
      <c r="F1326" s="59"/>
      <c r="G1326" s="59"/>
    </row>
    <row r="1327" spans="1:7" x14ac:dyDescent="0.25">
      <c r="A1327" t="s">
        <v>984</v>
      </c>
      <c r="B1327" s="50">
        <v>5.5960000000000003E-2</v>
      </c>
      <c r="C1327" s="51">
        <f t="shared" si="73"/>
        <v>5.5773500000000011E-2</v>
      </c>
      <c r="D1327" s="51">
        <f t="shared" si="74"/>
        <v>5.5989833333333322E-2</v>
      </c>
      <c r="E1327" s="59">
        <f t="shared" si="72"/>
        <v>5.5243864541832673E-2</v>
      </c>
      <c r="F1327" s="59"/>
      <c r="G1327" s="59"/>
    </row>
    <row r="1328" spans="1:7" x14ac:dyDescent="0.25">
      <c r="A1328" t="s">
        <v>985</v>
      </c>
      <c r="B1328" s="50">
        <v>5.6399999999999999E-2</v>
      </c>
      <c r="C1328" s="51">
        <f t="shared" si="73"/>
        <v>5.5818500000000007E-2</v>
      </c>
      <c r="D1328" s="51">
        <f t="shared" si="74"/>
        <v>5.5949166666666654E-2</v>
      </c>
      <c r="E1328" s="59">
        <f t="shared" si="72"/>
        <v>5.5227729083665349E-2</v>
      </c>
      <c r="F1328" s="59"/>
      <c r="G1328" s="59"/>
    </row>
    <row r="1329" spans="1:7" x14ac:dyDescent="0.25">
      <c r="A1329" t="s">
        <v>986</v>
      </c>
      <c r="B1329" s="50">
        <v>5.6250000000000001E-2</v>
      </c>
      <c r="C1329" s="51">
        <f t="shared" si="73"/>
        <v>5.5824499999999999E-2</v>
      </c>
      <c r="D1329" s="51">
        <f t="shared" si="74"/>
        <v>5.5905666666666652E-2</v>
      </c>
      <c r="E1329" s="59">
        <f t="shared" si="72"/>
        <v>5.5213187250996026E-2</v>
      </c>
      <c r="F1329" s="59"/>
      <c r="G1329" s="59"/>
    </row>
    <row r="1330" spans="1:7" x14ac:dyDescent="0.25">
      <c r="A1330" t="s">
        <v>987</v>
      </c>
      <c r="B1330" s="50">
        <v>5.6370000000000003E-2</v>
      </c>
      <c r="C1330" s="51">
        <f t="shared" si="73"/>
        <v>5.5838999999999993E-2</v>
      </c>
      <c r="D1330" s="51">
        <f t="shared" si="74"/>
        <v>5.5872833333333323E-2</v>
      </c>
      <c r="E1330" s="59">
        <f t="shared" si="72"/>
        <v>5.5198764940239065E-2</v>
      </c>
      <c r="F1330" s="59"/>
      <c r="G1330" s="59"/>
    </row>
    <row r="1331" spans="1:7" x14ac:dyDescent="0.25">
      <c r="A1331" t="s">
        <v>988</v>
      </c>
      <c r="B1331" s="50">
        <v>5.6649999999999999E-2</v>
      </c>
      <c r="C1331" s="51">
        <f t="shared" si="73"/>
        <v>5.5864500000000004E-2</v>
      </c>
      <c r="D1331" s="51">
        <f t="shared" si="74"/>
        <v>5.5848166666666657E-2</v>
      </c>
      <c r="E1331" s="59">
        <f t="shared" si="72"/>
        <v>5.5184382470119538E-2</v>
      </c>
      <c r="F1331" s="59"/>
      <c r="G1331" s="59"/>
    </row>
    <row r="1332" spans="1:7" x14ac:dyDescent="0.25">
      <c r="A1332" s="17">
        <v>40547</v>
      </c>
      <c r="B1332" s="50">
        <v>5.6840000000000002E-2</v>
      </c>
      <c r="C1332" s="51">
        <f t="shared" si="73"/>
        <v>5.5894500000000014E-2</v>
      </c>
      <c r="D1332" s="51">
        <f t="shared" si="74"/>
        <v>5.5832833333333318E-2</v>
      </c>
      <c r="E1332" s="59">
        <f t="shared" si="72"/>
        <v>5.5172988047808777E-2</v>
      </c>
      <c r="F1332" s="59"/>
      <c r="G1332" s="59"/>
    </row>
    <row r="1333" spans="1:7" x14ac:dyDescent="0.25">
      <c r="A1333" s="17">
        <v>40637</v>
      </c>
      <c r="B1333" s="50">
        <v>5.6559999999999999E-2</v>
      </c>
      <c r="C1333" s="51">
        <f t="shared" si="73"/>
        <v>5.5918000000000002E-2</v>
      </c>
      <c r="D1333" s="51">
        <f t="shared" si="74"/>
        <v>5.581499999999999E-2</v>
      </c>
      <c r="E1333" s="59">
        <f t="shared" si="72"/>
        <v>5.5162589641434272E-2</v>
      </c>
      <c r="F1333" s="59"/>
      <c r="G1333" s="59"/>
    </row>
    <row r="1334" spans="1:7" x14ac:dyDescent="0.25">
      <c r="A1334" s="17">
        <v>40667</v>
      </c>
      <c r="B1334" s="50">
        <v>5.6570000000000002E-2</v>
      </c>
      <c r="C1334" s="51">
        <f t="shared" si="73"/>
        <v>5.5924500000000002E-2</v>
      </c>
      <c r="D1334" s="51">
        <f t="shared" si="74"/>
        <v>5.5803666666666661E-2</v>
      </c>
      <c r="E1334" s="59">
        <f t="shared" si="72"/>
        <v>5.5151912350597611E-2</v>
      </c>
      <c r="F1334" s="59"/>
      <c r="G1334" s="59"/>
    </row>
    <row r="1335" spans="1:7" x14ac:dyDescent="0.25">
      <c r="A1335" s="17">
        <v>40698</v>
      </c>
      <c r="B1335" s="50">
        <v>5.6930000000000001E-2</v>
      </c>
      <c r="C1335" s="51">
        <f t="shared" si="73"/>
        <v>5.5944499999999994E-2</v>
      </c>
      <c r="D1335" s="51">
        <f t="shared" si="74"/>
        <v>5.5802166666666646E-2</v>
      </c>
      <c r="E1335" s="59">
        <f t="shared" si="72"/>
        <v>5.5140956175298808E-2</v>
      </c>
      <c r="F1335" s="59"/>
      <c r="G1335" s="59"/>
    </row>
    <row r="1336" spans="1:7" x14ac:dyDescent="0.25">
      <c r="A1336" s="17">
        <v>40728</v>
      </c>
      <c r="B1336" s="50">
        <v>5.7389999999999997E-2</v>
      </c>
      <c r="C1336" s="51">
        <f t="shared" si="73"/>
        <v>5.5996500000000005E-2</v>
      </c>
      <c r="D1336" s="51">
        <f t="shared" si="74"/>
        <v>5.5815833333333315E-2</v>
      </c>
      <c r="E1336" s="59">
        <f t="shared" si="72"/>
        <v>5.5130039840637454E-2</v>
      </c>
      <c r="F1336" s="59"/>
      <c r="G1336" s="59"/>
    </row>
    <row r="1337" spans="1:7" x14ac:dyDescent="0.25">
      <c r="A1337" s="17">
        <v>40759</v>
      </c>
      <c r="B1337" s="50">
        <v>5.7579999999999999E-2</v>
      </c>
      <c r="C1337" s="51">
        <f t="shared" si="73"/>
        <v>5.6079000000000004E-2</v>
      </c>
      <c r="D1337" s="51">
        <f t="shared" si="74"/>
        <v>5.5853499999999986E-2</v>
      </c>
      <c r="E1337" s="59">
        <f t="shared" si="72"/>
        <v>5.5121235059760958E-2</v>
      </c>
      <c r="F1337" s="59"/>
      <c r="G1337" s="59"/>
    </row>
    <row r="1338" spans="1:7" x14ac:dyDescent="0.25">
      <c r="A1338" s="17">
        <v>40851</v>
      </c>
      <c r="B1338" s="50">
        <v>5.7840000000000003E-2</v>
      </c>
      <c r="C1338" s="51">
        <f t="shared" si="73"/>
        <v>5.6203500000000003E-2</v>
      </c>
      <c r="D1338" s="51">
        <f t="shared" si="74"/>
        <v>5.5909833333333325E-2</v>
      </c>
      <c r="E1338" s="59">
        <f t="shared" si="72"/>
        <v>5.511426294820717E-2</v>
      </c>
      <c r="F1338" s="59"/>
      <c r="G1338" s="59"/>
    </row>
    <row r="1339" spans="1:7" x14ac:dyDescent="0.25">
      <c r="A1339" s="17">
        <v>40881</v>
      </c>
      <c r="B1339" s="50">
        <v>5.7669999999999999E-2</v>
      </c>
      <c r="C1339" s="51">
        <f t="shared" si="73"/>
        <v>5.6352499999999986E-2</v>
      </c>
      <c r="D1339" s="51">
        <f t="shared" si="74"/>
        <v>5.596149999999999E-2</v>
      </c>
      <c r="E1339" s="59">
        <f t="shared" si="72"/>
        <v>5.5107051792828689E-2</v>
      </c>
      <c r="F1339" s="59"/>
      <c r="G1339" s="59"/>
    </row>
    <row r="1340" spans="1:7" x14ac:dyDescent="0.25">
      <c r="A1340" t="s">
        <v>989</v>
      </c>
      <c r="B1340" s="50">
        <v>5.7889999999999997E-2</v>
      </c>
      <c r="C1340" s="51">
        <f t="shared" si="73"/>
        <v>5.6511999999999986E-2</v>
      </c>
      <c r="D1340" s="51">
        <f t="shared" si="74"/>
        <v>5.6006999999999994E-2</v>
      </c>
      <c r="E1340" s="59">
        <f t="shared" si="72"/>
        <v>5.5099362549800794E-2</v>
      </c>
      <c r="F1340" s="59"/>
      <c r="G1340" s="59"/>
    </row>
    <row r="1341" spans="1:7" x14ac:dyDescent="0.25">
      <c r="A1341" t="s">
        <v>990</v>
      </c>
      <c r="B1341" s="50">
        <v>5.7889999999999997E-2</v>
      </c>
      <c r="C1341" s="51">
        <f t="shared" si="73"/>
        <v>5.6681999999999996E-2</v>
      </c>
      <c r="D1341" s="51">
        <f t="shared" si="74"/>
        <v>5.6052833333333316E-2</v>
      </c>
      <c r="E1341" s="59">
        <f t="shared" si="72"/>
        <v>5.509366533864541E-2</v>
      </c>
      <c r="F1341" s="59"/>
      <c r="G1341" s="59"/>
    </row>
    <row r="1342" spans="1:7" x14ac:dyDescent="0.25">
      <c r="A1342" t="s">
        <v>991</v>
      </c>
      <c r="B1342" s="50">
        <v>5.774E-2</v>
      </c>
      <c r="C1342" s="51">
        <f t="shared" si="73"/>
        <v>5.6809999999999992E-2</v>
      </c>
      <c r="D1342" s="51">
        <f t="shared" si="74"/>
        <v>5.6082333333333324E-2</v>
      </c>
      <c r="E1342" s="59">
        <f t="shared" si="72"/>
        <v>5.5088127490039843E-2</v>
      </c>
      <c r="F1342" s="59"/>
      <c r="G1342" s="59"/>
    </row>
    <row r="1343" spans="1:7" x14ac:dyDescent="0.25">
      <c r="A1343" t="s">
        <v>992</v>
      </c>
      <c r="B1343" s="50">
        <v>5.74E-2</v>
      </c>
      <c r="C1343" s="51">
        <f t="shared" si="73"/>
        <v>5.6889499999999982E-2</v>
      </c>
      <c r="D1343" s="51">
        <f t="shared" si="74"/>
        <v>5.6104666666666664E-2</v>
      </c>
      <c r="E1343" s="59">
        <f t="shared" ref="E1343:E1406" si="75">AVERAGE(B1092:B1342)</f>
        <v>5.5082111553784868E-2</v>
      </c>
      <c r="F1343" s="59"/>
      <c r="G1343" s="59"/>
    </row>
    <row r="1344" spans="1:7" x14ac:dyDescent="0.25">
      <c r="A1344" t="s">
        <v>993</v>
      </c>
      <c r="B1344" s="50">
        <v>5.6930000000000001E-2</v>
      </c>
      <c r="C1344" s="51">
        <f t="shared" si="73"/>
        <v>5.693649999999998E-2</v>
      </c>
      <c r="D1344" s="51">
        <f t="shared" si="74"/>
        <v>5.6122499999999992E-2</v>
      </c>
      <c r="E1344" s="59">
        <f t="shared" si="75"/>
        <v>5.5073784860557765E-2</v>
      </c>
      <c r="F1344" s="59"/>
      <c r="G1344" s="59"/>
    </row>
    <row r="1345" spans="1:7" x14ac:dyDescent="0.25">
      <c r="A1345" t="s">
        <v>994</v>
      </c>
      <c r="B1345" s="50">
        <v>5.7520000000000002E-2</v>
      </c>
      <c r="C1345" s="51">
        <f t="shared" si="73"/>
        <v>5.7011999999999993E-2</v>
      </c>
      <c r="D1345" s="51">
        <f t="shared" si="74"/>
        <v>5.6158499999999986E-2</v>
      </c>
      <c r="E1345" s="59">
        <f t="shared" si="75"/>
        <v>5.5064063745019917E-2</v>
      </c>
      <c r="F1345" s="59"/>
      <c r="G1345" s="59"/>
    </row>
    <row r="1346" spans="1:7" x14ac:dyDescent="0.25">
      <c r="A1346" t="s">
        <v>995</v>
      </c>
      <c r="B1346" s="50">
        <v>5.6599999999999998E-2</v>
      </c>
      <c r="C1346" s="51">
        <f t="shared" si="73"/>
        <v>5.7048999999999996E-2</v>
      </c>
      <c r="D1346" s="51">
        <f t="shared" si="74"/>
        <v>5.6182666666666645E-2</v>
      </c>
      <c r="E1346" s="59">
        <f t="shared" si="75"/>
        <v>5.5059243027888435E-2</v>
      </c>
      <c r="F1346" s="59"/>
      <c r="G1346" s="59"/>
    </row>
    <row r="1347" spans="1:7" x14ac:dyDescent="0.25">
      <c r="A1347" t="s">
        <v>996</v>
      </c>
      <c r="B1347" s="50">
        <v>5.6599999999999998E-2</v>
      </c>
      <c r="C1347" s="51">
        <f t="shared" si="73"/>
        <v>5.7080999999999993E-2</v>
      </c>
      <c r="D1347" s="51">
        <f t="shared" si="74"/>
        <v>5.620683333333331E-2</v>
      </c>
      <c r="E1347" s="59">
        <f t="shared" si="75"/>
        <v>5.5050119521912341E-2</v>
      </c>
      <c r="F1347" s="59"/>
      <c r="G1347" s="59"/>
    </row>
    <row r="1348" spans="1:7" x14ac:dyDescent="0.25">
      <c r="A1348" t="s">
        <v>997</v>
      </c>
      <c r="B1348" s="50">
        <v>5.6599999999999998E-2</v>
      </c>
      <c r="C1348" s="51">
        <f t="shared" si="73"/>
        <v>5.7091000000000003E-2</v>
      </c>
      <c r="D1348" s="51">
        <f t="shared" si="74"/>
        <v>5.6235833333333311E-2</v>
      </c>
      <c r="E1348" s="59">
        <f t="shared" si="75"/>
        <v>5.5044422310756957E-2</v>
      </c>
      <c r="F1348" s="59"/>
      <c r="G1348" s="59"/>
    </row>
    <row r="1349" spans="1:7" x14ac:dyDescent="0.25">
      <c r="A1349" t="s">
        <v>998</v>
      </c>
      <c r="B1349" s="50">
        <v>5.6599999999999998E-2</v>
      </c>
      <c r="C1349" s="51">
        <f t="shared" si="73"/>
        <v>5.7108500000000006E-2</v>
      </c>
      <c r="D1349" s="51">
        <f t="shared" si="74"/>
        <v>5.6265666666666637E-2</v>
      </c>
      <c r="E1349" s="59">
        <f t="shared" si="75"/>
        <v>5.5036135458167323E-2</v>
      </c>
      <c r="F1349" s="59"/>
      <c r="G1349" s="59"/>
    </row>
    <row r="1350" spans="1:7" x14ac:dyDescent="0.25">
      <c r="A1350" t="s">
        <v>999</v>
      </c>
      <c r="B1350" s="50">
        <v>5.6419999999999998E-2</v>
      </c>
      <c r="C1350" s="51">
        <f t="shared" si="73"/>
        <v>5.7111000000000002E-2</v>
      </c>
      <c r="D1350" s="51">
        <f t="shared" si="74"/>
        <v>5.6290333333333303E-2</v>
      </c>
      <c r="E1350" s="59">
        <f t="shared" si="75"/>
        <v>5.5029203187250977E-2</v>
      </c>
      <c r="F1350" s="59"/>
      <c r="G1350" s="59"/>
    </row>
    <row r="1351" spans="1:7" x14ac:dyDescent="0.25">
      <c r="A1351" t="s">
        <v>1000</v>
      </c>
      <c r="B1351" s="50">
        <v>5.602E-2</v>
      </c>
      <c r="C1351" s="51">
        <f t="shared" si="73"/>
        <v>5.7079500000000005E-2</v>
      </c>
      <c r="D1351" s="51">
        <f t="shared" si="74"/>
        <v>5.6307333333333306E-2</v>
      </c>
      <c r="E1351" s="59">
        <f t="shared" si="75"/>
        <v>5.5023306772908349E-2</v>
      </c>
      <c r="F1351" s="59"/>
      <c r="G1351" s="59"/>
    </row>
    <row r="1352" spans="1:7" x14ac:dyDescent="0.25">
      <c r="A1352" t="s">
        <v>1001</v>
      </c>
      <c r="B1352" s="50">
        <v>5.4480000000000001E-2</v>
      </c>
      <c r="C1352" s="51">
        <f t="shared" si="73"/>
        <v>5.6961499999999998E-2</v>
      </c>
      <c r="D1352" s="51">
        <f t="shared" si="74"/>
        <v>5.6294666666666646E-2</v>
      </c>
      <c r="E1352" s="59">
        <f t="shared" si="75"/>
        <v>5.5014422310756955E-2</v>
      </c>
      <c r="F1352" s="59"/>
      <c r="G1352" s="59"/>
    </row>
    <row r="1353" spans="1:7" x14ac:dyDescent="0.25">
      <c r="A1353" s="17">
        <v>40579</v>
      </c>
      <c r="B1353" s="50">
        <v>5.4379999999999998E-2</v>
      </c>
      <c r="C1353" s="51">
        <f t="shared" si="73"/>
        <v>5.6852500000000007E-2</v>
      </c>
      <c r="D1353" s="51">
        <f t="shared" si="74"/>
        <v>5.6275999999999979E-2</v>
      </c>
      <c r="E1353" s="59">
        <f t="shared" si="75"/>
        <v>5.4999960159362538E-2</v>
      </c>
      <c r="F1353" s="59"/>
      <c r="G1353" s="59"/>
    </row>
    <row r="1354" spans="1:7" x14ac:dyDescent="0.25">
      <c r="A1354" s="17">
        <v>40607</v>
      </c>
      <c r="B1354" s="50">
        <v>5.4460000000000001E-2</v>
      </c>
      <c r="C1354" s="51">
        <f t="shared" si="73"/>
        <v>5.6747000000000006E-2</v>
      </c>
      <c r="D1354" s="51">
        <f t="shared" si="74"/>
        <v>5.625883333333332E-2</v>
      </c>
      <c r="E1354" s="59">
        <f t="shared" si="75"/>
        <v>5.4986573705179266E-2</v>
      </c>
      <c r="F1354" s="59"/>
      <c r="G1354" s="59"/>
    </row>
    <row r="1355" spans="1:7" x14ac:dyDescent="0.25">
      <c r="A1355" s="17">
        <v>40638</v>
      </c>
      <c r="B1355" s="50">
        <v>5.4269999999999999E-2</v>
      </c>
      <c r="C1355" s="51">
        <f t="shared" si="73"/>
        <v>5.6613999999999998E-2</v>
      </c>
      <c r="D1355" s="51">
        <f t="shared" si="74"/>
        <v>5.6232333333333315E-2</v>
      </c>
      <c r="E1355" s="59">
        <f t="shared" si="75"/>
        <v>5.4975936254980061E-2</v>
      </c>
      <c r="F1355" s="59"/>
      <c r="G1355" s="59"/>
    </row>
    <row r="1356" spans="1:7" x14ac:dyDescent="0.25">
      <c r="A1356" s="17">
        <v>40668</v>
      </c>
      <c r="B1356" s="50">
        <v>5.28E-2</v>
      </c>
      <c r="C1356" s="51">
        <f t="shared" si="73"/>
        <v>5.638449999999999E-2</v>
      </c>
      <c r="D1356" s="51">
        <f t="shared" si="74"/>
        <v>5.6180666666666657E-2</v>
      </c>
      <c r="E1356" s="59">
        <f t="shared" si="75"/>
        <v>5.4966972111553776E-2</v>
      </c>
      <c r="F1356" s="59"/>
      <c r="G1356" s="59"/>
    </row>
    <row r="1357" spans="1:7" x14ac:dyDescent="0.25">
      <c r="A1357" s="17">
        <v>40699</v>
      </c>
      <c r="B1357" s="50">
        <v>5.2609999999999997E-2</v>
      </c>
      <c r="C1357" s="51">
        <f t="shared" si="73"/>
        <v>5.6135999999999998E-2</v>
      </c>
      <c r="D1357" s="51">
        <f t="shared" si="74"/>
        <v>5.6117666666666649E-2</v>
      </c>
      <c r="E1357" s="59">
        <f t="shared" si="75"/>
        <v>5.4950916334661343E-2</v>
      </c>
      <c r="F1357" s="59"/>
      <c r="G1357" s="59"/>
    </row>
    <row r="1358" spans="1:7" x14ac:dyDescent="0.25">
      <c r="A1358" s="17">
        <v>40791</v>
      </c>
      <c r="B1358" s="50">
        <v>5.2229999999999999E-2</v>
      </c>
      <c r="C1358" s="51">
        <f t="shared" si="73"/>
        <v>5.5855500000000002E-2</v>
      </c>
      <c r="D1358" s="51">
        <f t="shared" si="74"/>
        <v>5.6049499999999981E-2</v>
      </c>
      <c r="E1358" s="59">
        <f t="shared" si="75"/>
        <v>5.4935976095617518E-2</v>
      </c>
      <c r="F1358" s="59"/>
      <c r="G1358" s="59"/>
    </row>
    <row r="1359" spans="1:7" x14ac:dyDescent="0.25">
      <c r="A1359" s="17">
        <v>40821</v>
      </c>
      <c r="B1359" s="50">
        <v>5.2350000000000001E-2</v>
      </c>
      <c r="C1359" s="51">
        <f t="shared" si="73"/>
        <v>5.5589499999999993E-2</v>
      </c>
      <c r="D1359" s="51">
        <f t="shared" si="74"/>
        <v>5.5983833333333323E-2</v>
      </c>
      <c r="E1359" s="59">
        <f t="shared" si="75"/>
        <v>5.492115537848604E-2</v>
      </c>
      <c r="F1359" s="59"/>
      <c r="G1359" s="59"/>
    </row>
    <row r="1360" spans="1:7" x14ac:dyDescent="0.25">
      <c r="A1360" s="17">
        <v>40852</v>
      </c>
      <c r="B1360" s="50">
        <v>5.3069999999999999E-2</v>
      </c>
      <c r="C1360" s="51">
        <f t="shared" si="73"/>
        <v>5.5348499999999988E-2</v>
      </c>
      <c r="D1360" s="51">
        <f t="shared" si="74"/>
        <v>5.5922499999999986E-2</v>
      </c>
      <c r="E1360" s="59">
        <f t="shared" si="75"/>
        <v>5.4908884462151385E-2</v>
      </c>
      <c r="F1360" s="59"/>
      <c r="G1360" s="59"/>
    </row>
    <row r="1361" spans="1:7" x14ac:dyDescent="0.25">
      <c r="A1361" s="17">
        <v>40882</v>
      </c>
      <c r="B1361" s="50">
        <v>5.2780000000000001E-2</v>
      </c>
      <c r="C1361" s="51">
        <f t="shared" si="73"/>
        <v>5.5092999999999989E-2</v>
      </c>
      <c r="D1361" s="51">
        <f t="shared" si="74"/>
        <v>5.5860666666666663E-2</v>
      </c>
      <c r="E1361" s="59">
        <f t="shared" si="75"/>
        <v>5.4898725099601586E-2</v>
      </c>
      <c r="F1361" s="59"/>
      <c r="G1361" s="59"/>
    </row>
    <row r="1362" spans="1:7" x14ac:dyDescent="0.25">
      <c r="A1362" t="s">
        <v>1002</v>
      </c>
      <c r="B1362" s="50">
        <v>5.2470000000000003E-2</v>
      </c>
      <c r="C1362" s="51">
        <f t="shared" si="73"/>
        <v>5.4829499999999989E-2</v>
      </c>
      <c r="D1362" s="51">
        <f t="shared" si="74"/>
        <v>5.5797666666666655E-2</v>
      </c>
      <c r="E1362" s="59">
        <f t="shared" si="75"/>
        <v>5.4886294820717114E-2</v>
      </c>
      <c r="F1362" s="59"/>
      <c r="G1362" s="59"/>
    </row>
    <row r="1363" spans="1:7" x14ac:dyDescent="0.25">
      <c r="A1363" t="s">
        <v>1003</v>
      </c>
      <c r="B1363" s="50">
        <v>5.2049999999999999E-2</v>
      </c>
      <c r="C1363" s="51">
        <f t="shared" si="73"/>
        <v>5.4561999999999986E-2</v>
      </c>
      <c r="D1363" s="51">
        <f t="shared" si="74"/>
        <v>5.572616666666666E-2</v>
      </c>
      <c r="E1363" s="59">
        <f t="shared" si="75"/>
        <v>5.4873904382470105E-2</v>
      </c>
      <c r="F1363" s="59"/>
      <c r="G1363" s="59"/>
    </row>
    <row r="1364" spans="1:7" x14ac:dyDescent="0.25">
      <c r="A1364" t="s">
        <v>1004</v>
      </c>
      <c r="B1364" s="50">
        <v>5.1979999999999998E-2</v>
      </c>
      <c r="C1364" s="51">
        <f t="shared" si="73"/>
        <v>5.4314500000000002E-2</v>
      </c>
      <c r="D1364" s="51">
        <f t="shared" si="74"/>
        <v>5.5658333333333317E-2</v>
      </c>
      <c r="E1364" s="59">
        <f t="shared" si="75"/>
        <v>5.4859920318725088E-2</v>
      </c>
      <c r="F1364" s="59"/>
      <c r="G1364" s="59"/>
    </row>
    <row r="1365" spans="1:7" x14ac:dyDescent="0.25">
      <c r="A1365" t="s">
        <v>1005</v>
      </c>
      <c r="B1365" s="50">
        <v>5.1839999999999997E-2</v>
      </c>
      <c r="C1365" s="51">
        <f t="shared" si="73"/>
        <v>5.4030500000000002E-2</v>
      </c>
      <c r="D1365" s="51">
        <f t="shared" si="74"/>
        <v>5.559116666666665E-2</v>
      </c>
      <c r="E1365" s="59">
        <f t="shared" si="75"/>
        <v>5.4844422310756952E-2</v>
      </c>
      <c r="F1365" s="59"/>
      <c r="G1365" s="59"/>
    </row>
    <row r="1366" spans="1:7" x14ac:dyDescent="0.25">
      <c r="A1366" t="s">
        <v>1006</v>
      </c>
      <c r="B1366" s="50">
        <v>5.1270000000000003E-2</v>
      </c>
      <c r="C1366" s="51">
        <f t="shared" si="73"/>
        <v>5.3763999999999999E-2</v>
      </c>
      <c r="D1366" s="51">
        <f t="shared" si="74"/>
        <v>5.5517833333333315E-2</v>
      </c>
      <c r="E1366" s="59">
        <f t="shared" si="75"/>
        <v>5.4828884462151374E-2</v>
      </c>
      <c r="F1366" s="59"/>
      <c r="G1366" s="59"/>
    </row>
    <row r="1367" spans="1:7" x14ac:dyDescent="0.25">
      <c r="A1367" t="s">
        <v>1007</v>
      </c>
      <c r="B1367" s="50">
        <v>5.1580000000000001E-2</v>
      </c>
      <c r="C1367" s="51">
        <f t="shared" si="73"/>
        <v>5.3512999999999998E-2</v>
      </c>
      <c r="D1367" s="51">
        <f t="shared" si="74"/>
        <v>5.5455833333333322E-2</v>
      </c>
      <c r="E1367" s="59">
        <f t="shared" si="75"/>
        <v>5.4808844621513926E-2</v>
      </c>
      <c r="F1367" s="59"/>
      <c r="G1367" s="59"/>
    </row>
    <row r="1368" spans="1:7" x14ac:dyDescent="0.25">
      <c r="A1368" t="s">
        <v>1008</v>
      </c>
      <c r="B1368" s="50">
        <v>5.1189999999999999E-2</v>
      </c>
      <c r="C1368" s="51">
        <f t="shared" si="73"/>
        <v>5.3242500000000012E-2</v>
      </c>
      <c r="D1368" s="51">
        <f t="shared" si="74"/>
        <v>5.5383999999999996E-2</v>
      </c>
      <c r="E1368" s="59">
        <f t="shared" si="75"/>
        <v>5.4790756972111533E-2</v>
      </c>
      <c r="F1368" s="59"/>
      <c r="G1368" s="59"/>
    </row>
    <row r="1369" spans="1:7" x14ac:dyDescent="0.25">
      <c r="A1369" t="s">
        <v>1009</v>
      </c>
      <c r="B1369" s="50">
        <v>5.1729999999999998E-2</v>
      </c>
      <c r="C1369" s="51">
        <f t="shared" ref="C1369:C1432" si="76">AVERAGE(B1350:B1369)</f>
        <v>5.2999000000000004E-2</v>
      </c>
      <c r="D1369" s="51">
        <f t="shared" si="74"/>
        <v>5.5310666666666654E-2</v>
      </c>
      <c r="E1369" s="59">
        <f t="shared" si="75"/>
        <v>5.4771115537848587E-2</v>
      </c>
      <c r="F1369" s="59"/>
      <c r="G1369" s="59"/>
    </row>
    <row r="1370" spans="1:7" x14ac:dyDescent="0.25">
      <c r="A1370" t="s">
        <v>1010</v>
      </c>
      <c r="B1370" s="50">
        <v>5.151E-2</v>
      </c>
      <c r="C1370" s="51">
        <f t="shared" si="76"/>
        <v>5.2753499999999995E-2</v>
      </c>
      <c r="D1370" s="51">
        <f t="shared" si="74"/>
        <v>5.5234499999999992E-2</v>
      </c>
      <c r="E1370" s="59">
        <f t="shared" si="75"/>
        <v>5.475828685258962E-2</v>
      </c>
      <c r="F1370" s="59"/>
      <c r="G1370" s="59"/>
    </row>
    <row r="1371" spans="1:7" x14ac:dyDescent="0.25">
      <c r="A1371" t="s">
        <v>1011</v>
      </c>
      <c r="B1371" s="50">
        <v>5.1650000000000001E-2</v>
      </c>
      <c r="C1371" s="51">
        <f t="shared" si="76"/>
        <v>5.2534999999999998E-2</v>
      </c>
      <c r="D1371" s="51">
        <f t="shared" si="74"/>
        <v>5.5159666666666655E-2</v>
      </c>
      <c r="E1371" s="59">
        <f t="shared" si="75"/>
        <v>5.4744302788844595E-2</v>
      </c>
      <c r="F1371" s="59"/>
      <c r="G1371" s="59"/>
    </row>
    <row r="1372" spans="1:7" x14ac:dyDescent="0.25">
      <c r="A1372" t="s">
        <v>1012</v>
      </c>
      <c r="B1372" s="50">
        <v>5.1020000000000003E-2</v>
      </c>
      <c r="C1372" s="51">
        <f t="shared" si="76"/>
        <v>5.2361999999999999E-2</v>
      </c>
      <c r="D1372" s="51">
        <f t="shared" si="74"/>
        <v>5.5072666666666659E-2</v>
      </c>
      <c r="E1372" s="59">
        <f t="shared" si="75"/>
        <v>5.4731593625497989E-2</v>
      </c>
      <c r="F1372" s="59"/>
      <c r="G1372" s="59"/>
    </row>
    <row r="1373" spans="1:7" x14ac:dyDescent="0.25">
      <c r="A1373" t="s">
        <v>1013</v>
      </c>
      <c r="B1373" s="50">
        <v>5.108E-2</v>
      </c>
      <c r="C1373" s="51">
        <f t="shared" si="76"/>
        <v>5.2196999999999993E-2</v>
      </c>
      <c r="D1373" s="51">
        <f t="shared" si="74"/>
        <v>5.4989166666666651E-2</v>
      </c>
      <c r="E1373" s="59">
        <f t="shared" si="75"/>
        <v>5.4714621513944198E-2</v>
      </c>
      <c r="F1373" s="59"/>
      <c r="G1373" s="59"/>
    </row>
    <row r="1374" spans="1:7" x14ac:dyDescent="0.25">
      <c r="A1374" t="s">
        <v>1014</v>
      </c>
      <c r="B1374" s="50">
        <v>5.1220000000000002E-2</v>
      </c>
      <c r="C1374" s="51">
        <f t="shared" si="76"/>
        <v>5.2034999999999984E-2</v>
      </c>
      <c r="D1374" s="51">
        <f t="shared" si="74"/>
        <v>5.4902166666666648E-2</v>
      </c>
      <c r="E1374" s="59">
        <f t="shared" si="75"/>
        <v>5.4698167330677283E-2</v>
      </c>
      <c r="F1374" s="59"/>
      <c r="G1374" s="59"/>
    </row>
    <row r="1375" spans="1:7" x14ac:dyDescent="0.25">
      <c r="A1375" s="17">
        <v>40549</v>
      </c>
      <c r="B1375" s="50">
        <v>5.1459999999999999E-2</v>
      </c>
      <c r="C1375" s="51">
        <f t="shared" si="76"/>
        <v>5.1894499999999989E-2</v>
      </c>
      <c r="D1375" s="51">
        <f t="shared" si="74"/>
        <v>5.4817666666666653E-2</v>
      </c>
      <c r="E1375" s="59">
        <f t="shared" si="75"/>
        <v>5.4683386454183254E-2</v>
      </c>
      <c r="F1375" s="59"/>
      <c r="G1375" s="59"/>
    </row>
    <row r="1376" spans="1:7" x14ac:dyDescent="0.25">
      <c r="A1376" s="17">
        <v>40580</v>
      </c>
      <c r="B1376" s="50">
        <v>5.0930000000000003E-2</v>
      </c>
      <c r="C1376" s="51">
        <f t="shared" si="76"/>
        <v>5.1800999999999986E-2</v>
      </c>
      <c r="D1376" s="51">
        <f t="shared" si="74"/>
        <v>5.4727333333333322E-2</v>
      </c>
      <c r="E1376" s="59">
        <f t="shared" si="75"/>
        <v>5.4667609561752983E-2</v>
      </c>
      <c r="F1376" s="59"/>
      <c r="G1376" s="59"/>
    </row>
    <row r="1377" spans="1:7" x14ac:dyDescent="0.25">
      <c r="A1377" s="17">
        <v>40608</v>
      </c>
      <c r="B1377" s="50">
        <v>5.1119999999999999E-2</v>
      </c>
      <c r="C1377" s="51">
        <f t="shared" si="76"/>
        <v>5.1726499999999988E-2</v>
      </c>
      <c r="D1377" s="51">
        <f t="shared" si="74"/>
        <v>5.4647166666666656E-2</v>
      </c>
      <c r="E1377" s="59">
        <f t="shared" si="75"/>
        <v>5.4650079681274888E-2</v>
      </c>
      <c r="F1377" s="59"/>
      <c r="G1377" s="59"/>
    </row>
    <row r="1378" spans="1:7" x14ac:dyDescent="0.25">
      <c r="A1378" s="17">
        <v>40700</v>
      </c>
      <c r="B1378" s="50">
        <v>5.11E-2</v>
      </c>
      <c r="C1378" s="51">
        <f t="shared" si="76"/>
        <v>5.166999999999998E-2</v>
      </c>
      <c r="D1378" s="51">
        <f t="shared" si="74"/>
        <v>5.4576333333333324E-2</v>
      </c>
      <c r="E1378" s="59">
        <f t="shared" si="75"/>
        <v>5.4633505976095599E-2</v>
      </c>
      <c r="F1378" s="59"/>
      <c r="G1378" s="59"/>
    </row>
    <row r="1379" spans="1:7" x14ac:dyDescent="0.25">
      <c r="A1379" s="17">
        <v>40730</v>
      </c>
      <c r="B1379" s="50">
        <v>5.1189999999999999E-2</v>
      </c>
      <c r="C1379" s="51">
        <f t="shared" si="76"/>
        <v>5.1611999999999991E-2</v>
      </c>
      <c r="D1379" s="51">
        <f t="shared" si="74"/>
        <v>5.4517999999999976E-2</v>
      </c>
      <c r="E1379" s="59">
        <f t="shared" si="75"/>
        <v>5.4615139442231057E-2</v>
      </c>
      <c r="F1379" s="59"/>
      <c r="G1379" s="59"/>
    </row>
    <row r="1380" spans="1:7" x14ac:dyDescent="0.25">
      <c r="A1380" s="17">
        <v>40761</v>
      </c>
      <c r="B1380" s="50">
        <v>5.1490000000000001E-2</v>
      </c>
      <c r="C1380" s="51">
        <f t="shared" si="76"/>
        <v>5.1532999999999995E-2</v>
      </c>
      <c r="D1380" s="51">
        <f t="shared" si="74"/>
        <v>5.4464499999999985E-2</v>
      </c>
      <c r="E1380" s="59">
        <f t="shared" si="75"/>
        <v>5.4597569721115527E-2</v>
      </c>
      <c r="F1380" s="59"/>
      <c r="G1380" s="59"/>
    </row>
    <row r="1381" spans="1:7" x14ac:dyDescent="0.25">
      <c r="A1381" s="17">
        <v>40792</v>
      </c>
      <c r="B1381" s="50">
        <v>5.1159999999999997E-2</v>
      </c>
      <c r="C1381" s="51">
        <f t="shared" si="76"/>
        <v>5.1452000000000012E-2</v>
      </c>
      <c r="D1381" s="51">
        <f t="shared" si="74"/>
        <v>5.4408999999999971E-2</v>
      </c>
      <c r="E1381" s="59">
        <f t="shared" si="75"/>
        <v>5.4583147410358544E-2</v>
      </c>
      <c r="F1381" s="59"/>
      <c r="G1381" s="59"/>
    </row>
    <row r="1382" spans="1:7" x14ac:dyDescent="0.25">
      <c r="A1382" s="17">
        <v>40822</v>
      </c>
      <c r="B1382" s="50">
        <v>5.076E-2</v>
      </c>
      <c r="C1382" s="51">
        <f t="shared" si="76"/>
        <v>5.1366500000000002E-2</v>
      </c>
      <c r="D1382" s="51">
        <f t="shared" si="74"/>
        <v>5.4335333333333312E-2</v>
      </c>
      <c r="E1382" s="59">
        <f t="shared" si="75"/>
        <v>5.4566972111553758E-2</v>
      </c>
      <c r="F1382" s="59"/>
      <c r="G1382" s="59"/>
    </row>
    <row r="1383" spans="1:7" x14ac:dyDescent="0.25">
      <c r="A1383" t="s">
        <v>1015</v>
      </c>
      <c r="B1383" s="50">
        <v>5.0319999999999997E-2</v>
      </c>
      <c r="C1383" s="51">
        <f t="shared" si="76"/>
        <v>5.1280000000000006E-2</v>
      </c>
      <c r="D1383" s="51">
        <f t="shared" si="74"/>
        <v>5.4243833333333311E-2</v>
      </c>
      <c r="E1383" s="59">
        <f t="shared" si="75"/>
        <v>5.4550278884462129E-2</v>
      </c>
      <c r="F1383" s="59"/>
      <c r="G1383" s="59"/>
    </row>
    <row r="1384" spans="1:7" x14ac:dyDescent="0.25">
      <c r="A1384" t="s">
        <v>1016</v>
      </c>
      <c r="B1384" s="50">
        <v>5.0340000000000003E-2</v>
      </c>
      <c r="C1384" s="51">
        <f t="shared" si="76"/>
        <v>5.1198E-2</v>
      </c>
      <c r="D1384" s="51">
        <f t="shared" ref="D1384:D1447" si="77">AVERAGE(B1325:B1384)</f>
        <v>5.4149666666666645E-2</v>
      </c>
      <c r="E1384" s="59">
        <f t="shared" si="75"/>
        <v>5.4533306772908331E-2</v>
      </c>
      <c r="F1384" s="59"/>
      <c r="G1384" s="59"/>
    </row>
    <row r="1385" spans="1:7" x14ac:dyDescent="0.25">
      <c r="A1385" t="s">
        <v>1017</v>
      </c>
      <c r="B1385" s="50">
        <v>5.058E-2</v>
      </c>
      <c r="C1385" s="51">
        <f t="shared" si="76"/>
        <v>5.1135000000000007E-2</v>
      </c>
      <c r="D1385" s="51">
        <f t="shared" si="77"/>
        <v>5.4059166666666651E-2</v>
      </c>
      <c r="E1385" s="59">
        <f t="shared" si="75"/>
        <v>5.4519123505976069E-2</v>
      </c>
      <c r="F1385" s="59"/>
      <c r="G1385" s="59"/>
    </row>
    <row r="1386" spans="1:7" x14ac:dyDescent="0.25">
      <c r="A1386" t="s">
        <v>1018</v>
      </c>
      <c r="B1386" s="50">
        <v>4.9930000000000002E-2</v>
      </c>
      <c r="C1386" s="51">
        <f t="shared" si="76"/>
        <v>5.1068000000000002E-2</v>
      </c>
      <c r="D1386" s="51">
        <f t="shared" si="77"/>
        <v>5.3960333333333312E-2</v>
      </c>
      <c r="E1386" s="59">
        <f t="shared" si="75"/>
        <v>5.4507410358565704E-2</v>
      </c>
      <c r="F1386" s="59"/>
      <c r="G1386" s="59"/>
    </row>
    <row r="1387" spans="1:7" x14ac:dyDescent="0.25">
      <c r="A1387" t="s">
        <v>1019</v>
      </c>
      <c r="B1387" s="50">
        <v>4.9849999999999998E-2</v>
      </c>
      <c r="C1387" s="51">
        <f t="shared" si="76"/>
        <v>5.0981499999999999E-2</v>
      </c>
      <c r="D1387" s="51">
        <f t="shared" si="77"/>
        <v>5.385849999999999E-2</v>
      </c>
      <c r="E1387" s="59">
        <f t="shared" si="75"/>
        <v>5.4493904382470086E-2</v>
      </c>
      <c r="F1387" s="59"/>
      <c r="G1387" s="59"/>
    </row>
    <row r="1388" spans="1:7" x14ac:dyDescent="0.25">
      <c r="A1388" t="s">
        <v>1020</v>
      </c>
      <c r="B1388" s="50">
        <v>5.0119999999999998E-2</v>
      </c>
      <c r="C1388" s="51">
        <f t="shared" si="76"/>
        <v>5.0927999999999994E-2</v>
      </c>
      <c r="D1388" s="51">
        <f t="shared" si="77"/>
        <v>5.375383333333332E-2</v>
      </c>
      <c r="E1388" s="59">
        <f t="shared" si="75"/>
        <v>5.4476812749003956E-2</v>
      </c>
      <c r="F1388" s="59"/>
      <c r="G1388" s="59"/>
    </row>
    <row r="1389" spans="1:7" x14ac:dyDescent="0.25">
      <c r="A1389" t="s">
        <v>1021</v>
      </c>
      <c r="B1389" s="50">
        <v>4.9770000000000002E-2</v>
      </c>
      <c r="C1389" s="51">
        <f t="shared" si="76"/>
        <v>5.0830000000000007E-2</v>
      </c>
      <c r="D1389" s="51">
        <f t="shared" si="77"/>
        <v>5.3645833333333323E-2</v>
      </c>
      <c r="E1389" s="59">
        <f t="shared" si="75"/>
        <v>5.4460438247011918E-2</v>
      </c>
      <c r="F1389" s="59"/>
      <c r="G1389" s="59"/>
    </row>
    <row r="1390" spans="1:7" x14ac:dyDescent="0.25">
      <c r="A1390" t="s">
        <v>1022</v>
      </c>
      <c r="B1390" s="50">
        <v>5.0189999999999999E-2</v>
      </c>
      <c r="C1390" s="51">
        <f t="shared" si="76"/>
        <v>5.0763999999999997E-2</v>
      </c>
      <c r="D1390" s="51">
        <f t="shared" si="77"/>
        <v>5.3542833333333331E-2</v>
      </c>
      <c r="E1390" s="59">
        <f t="shared" si="75"/>
        <v>5.4443346613545794E-2</v>
      </c>
      <c r="F1390" s="59"/>
      <c r="G1390" s="59"/>
    </row>
    <row r="1391" spans="1:7" x14ac:dyDescent="0.25">
      <c r="A1391" t="s">
        <v>1023</v>
      </c>
      <c r="B1391" s="50">
        <v>5.0119999999999998E-2</v>
      </c>
      <c r="C1391" s="51">
        <f t="shared" si="76"/>
        <v>5.0687499999999996E-2</v>
      </c>
      <c r="D1391" s="51">
        <f t="shared" si="77"/>
        <v>5.3433999999999995E-2</v>
      </c>
      <c r="E1391" s="59">
        <f t="shared" si="75"/>
        <v>5.4427689243027863E-2</v>
      </c>
      <c r="F1391" s="59"/>
      <c r="G1391" s="59"/>
    </row>
    <row r="1392" spans="1:7" x14ac:dyDescent="0.25">
      <c r="A1392" t="s">
        <v>1024</v>
      </c>
      <c r="B1392" s="50">
        <v>4.9979999999999997E-2</v>
      </c>
      <c r="C1392" s="51">
        <f t="shared" si="76"/>
        <v>5.0635499999999986E-2</v>
      </c>
      <c r="D1392" s="51">
        <f t="shared" si="77"/>
        <v>5.3319666666666661E-2</v>
      </c>
      <c r="E1392" s="59">
        <f t="shared" si="75"/>
        <v>5.4411035856573683E-2</v>
      </c>
      <c r="F1392" s="59"/>
      <c r="G1392" s="59"/>
    </row>
    <row r="1393" spans="1:7" x14ac:dyDescent="0.25">
      <c r="A1393" t="s">
        <v>1025</v>
      </c>
      <c r="B1393" s="50">
        <v>4.9419999999999999E-2</v>
      </c>
      <c r="C1393" s="51">
        <f t="shared" si="76"/>
        <v>5.05525E-2</v>
      </c>
      <c r="D1393" s="51">
        <f t="shared" si="77"/>
        <v>5.3200666666666667E-2</v>
      </c>
      <c r="E1393" s="59">
        <f t="shared" si="75"/>
        <v>5.4393505976095595E-2</v>
      </c>
      <c r="F1393" s="59"/>
      <c r="G1393" s="59"/>
    </row>
    <row r="1394" spans="1:7" x14ac:dyDescent="0.25">
      <c r="A1394" t="s">
        <v>1026</v>
      </c>
      <c r="B1394" s="50">
        <v>4.9709999999999997E-2</v>
      </c>
      <c r="C1394" s="51">
        <f t="shared" si="76"/>
        <v>5.0476999999999994E-2</v>
      </c>
      <c r="D1394" s="51">
        <f t="shared" si="77"/>
        <v>5.308633333333334E-2</v>
      </c>
      <c r="E1394" s="59">
        <f t="shared" si="75"/>
        <v>5.4373505976095589E-2</v>
      </c>
      <c r="F1394" s="59"/>
      <c r="G1394" s="59"/>
    </row>
    <row r="1395" spans="1:7" x14ac:dyDescent="0.25">
      <c r="A1395" t="s">
        <v>1027</v>
      </c>
      <c r="B1395" s="50">
        <v>5.0090000000000003E-2</v>
      </c>
      <c r="C1395" s="51">
        <f t="shared" si="76"/>
        <v>5.0408500000000002E-2</v>
      </c>
      <c r="D1395" s="51">
        <f t="shared" si="77"/>
        <v>5.297233333333333E-2</v>
      </c>
      <c r="E1395" s="59">
        <f t="shared" si="75"/>
        <v>5.4355019920318694E-2</v>
      </c>
      <c r="F1395" s="59"/>
      <c r="G1395" s="59"/>
    </row>
    <row r="1396" spans="1:7" x14ac:dyDescent="0.25">
      <c r="A1396" t="s">
        <v>1028</v>
      </c>
      <c r="B1396" s="50">
        <v>5.0790000000000002E-2</v>
      </c>
      <c r="C1396" s="51">
        <f t="shared" si="76"/>
        <v>5.0401499999999988E-2</v>
      </c>
      <c r="D1396" s="51">
        <f t="shared" si="77"/>
        <v>5.2862333333333338E-2</v>
      </c>
      <c r="E1396" s="59">
        <f t="shared" si="75"/>
        <v>5.4337729083665319E-2</v>
      </c>
      <c r="F1396" s="59"/>
      <c r="G1396" s="59"/>
    </row>
    <row r="1397" spans="1:7" x14ac:dyDescent="0.25">
      <c r="A1397" s="17">
        <v>40550</v>
      </c>
      <c r="B1397" s="50">
        <v>5.1610000000000003E-2</v>
      </c>
      <c r="C1397" s="51">
        <f t="shared" si="76"/>
        <v>5.0426000000000006E-2</v>
      </c>
      <c r="D1397" s="51">
        <f t="shared" si="77"/>
        <v>5.2762833333333342E-2</v>
      </c>
      <c r="E1397" s="59">
        <f t="shared" si="75"/>
        <v>5.432402390438245E-2</v>
      </c>
      <c r="F1397" s="59"/>
      <c r="G1397" s="59"/>
    </row>
    <row r="1398" spans="1:7" x14ac:dyDescent="0.25">
      <c r="A1398" s="17">
        <v>40640</v>
      </c>
      <c r="B1398" s="50">
        <v>5.1610000000000003E-2</v>
      </c>
      <c r="C1398" s="51">
        <f t="shared" si="76"/>
        <v>5.0451499999999996E-2</v>
      </c>
      <c r="D1398" s="51">
        <f t="shared" si="77"/>
        <v>5.2659000000000018E-2</v>
      </c>
      <c r="E1398" s="59">
        <f t="shared" si="75"/>
        <v>5.43148605577689E-2</v>
      </c>
      <c r="F1398" s="59"/>
      <c r="G1398" s="59"/>
    </row>
    <row r="1399" spans="1:7" x14ac:dyDescent="0.25">
      <c r="A1399" s="17">
        <v>40670</v>
      </c>
      <c r="B1399" s="50">
        <v>5.1520000000000003E-2</v>
      </c>
      <c r="C1399" s="51">
        <f t="shared" si="76"/>
        <v>5.0467999999999999E-2</v>
      </c>
      <c r="D1399" s="51">
        <f t="shared" si="77"/>
        <v>5.2556500000000006E-2</v>
      </c>
      <c r="E1399" s="59">
        <f t="shared" si="75"/>
        <v>5.4307649402390419E-2</v>
      </c>
      <c r="F1399" s="59"/>
      <c r="G1399" s="59"/>
    </row>
    <row r="1400" spans="1:7" x14ac:dyDescent="0.25">
      <c r="A1400" s="17">
        <v>40701</v>
      </c>
      <c r="B1400" s="50">
        <v>5.1389999999999998E-2</v>
      </c>
      <c r="C1400" s="51">
        <f t="shared" si="76"/>
        <v>5.0463000000000001E-2</v>
      </c>
      <c r="D1400" s="51">
        <f t="shared" si="77"/>
        <v>5.2448166666666678E-2</v>
      </c>
      <c r="E1400" s="59">
        <f t="shared" si="75"/>
        <v>5.4298127490039816E-2</v>
      </c>
      <c r="F1400" s="59"/>
      <c r="G1400" s="59"/>
    </row>
    <row r="1401" spans="1:7" x14ac:dyDescent="0.25">
      <c r="A1401" s="17">
        <v>40731</v>
      </c>
      <c r="B1401" s="50">
        <v>5.142E-2</v>
      </c>
      <c r="C1401" s="51">
        <f t="shared" si="76"/>
        <v>5.0476000000000007E-2</v>
      </c>
      <c r="D1401" s="51">
        <f t="shared" si="77"/>
        <v>5.2340333333333336E-2</v>
      </c>
      <c r="E1401" s="59">
        <f t="shared" si="75"/>
        <v>5.4287768924302766E-2</v>
      </c>
      <c r="F1401" s="59"/>
      <c r="G1401" s="59"/>
    </row>
    <row r="1402" spans="1:7" x14ac:dyDescent="0.25">
      <c r="A1402" s="17">
        <v>40762</v>
      </c>
      <c r="B1402" s="50">
        <v>5.144E-2</v>
      </c>
      <c r="C1402" s="51">
        <f t="shared" si="76"/>
        <v>5.0510000000000013E-2</v>
      </c>
      <c r="D1402" s="51">
        <f t="shared" si="77"/>
        <v>5.2235333333333342E-2</v>
      </c>
      <c r="E1402" s="59">
        <f t="shared" si="75"/>
        <v>5.427800796812747E-2</v>
      </c>
      <c r="F1402" s="59"/>
      <c r="G1402" s="59"/>
    </row>
    <row r="1403" spans="1:7" x14ac:dyDescent="0.25">
      <c r="A1403" s="17">
        <v>40854</v>
      </c>
      <c r="B1403" s="50">
        <v>5.117E-2</v>
      </c>
      <c r="C1403" s="51">
        <f t="shared" si="76"/>
        <v>5.0552500000000014E-2</v>
      </c>
      <c r="D1403" s="51">
        <f t="shared" si="77"/>
        <v>5.2131500000000011E-2</v>
      </c>
      <c r="E1403" s="59">
        <f t="shared" si="75"/>
        <v>5.4267808764940223E-2</v>
      </c>
      <c r="F1403" s="59"/>
      <c r="G1403" s="59"/>
    </row>
    <row r="1404" spans="1:7" x14ac:dyDescent="0.25">
      <c r="A1404" s="17">
        <v>40884</v>
      </c>
      <c r="B1404" s="50">
        <v>5.0689999999999999E-2</v>
      </c>
      <c r="C1404" s="51">
        <f t="shared" si="76"/>
        <v>5.0570000000000018E-2</v>
      </c>
      <c r="D1404" s="51">
        <f t="shared" si="77"/>
        <v>5.2027500000000018E-2</v>
      </c>
      <c r="E1404" s="59">
        <f t="shared" si="75"/>
        <v>5.4255896414342621E-2</v>
      </c>
      <c r="F1404" s="59"/>
      <c r="G1404" s="59"/>
    </row>
    <row r="1405" spans="1:7" x14ac:dyDescent="0.25">
      <c r="A1405" t="s">
        <v>1029</v>
      </c>
      <c r="B1405" s="50">
        <v>4.9840000000000002E-2</v>
      </c>
      <c r="C1405" s="51">
        <f t="shared" si="76"/>
        <v>5.0533000000000015E-2</v>
      </c>
      <c r="D1405" s="51">
        <f t="shared" si="77"/>
        <v>5.1899500000000015E-2</v>
      </c>
      <c r="E1405" s="59">
        <f t="shared" si="75"/>
        <v>5.4242071713147391E-2</v>
      </c>
      <c r="F1405" s="59"/>
      <c r="G1405" s="59"/>
    </row>
    <row r="1406" spans="1:7" x14ac:dyDescent="0.25">
      <c r="A1406" t="s">
        <v>1030</v>
      </c>
      <c r="B1406" s="50">
        <v>4.9849999999999998E-2</v>
      </c>
      <c r="C1406" s="51">
        <f t="shared" si="76"/>
        <v>5.0529000000000011E-2</v>
      </c>
      <c r="D1406" s="51">
        <f t="shared" si="77"/>
        <v>5.1787000000000021E-2</v>
      </c>
      <c r="E1406" s="59">
        <f t="shared" si="75"/>
        <v>5.4225179282868512E-2</v>
      </c>
      <c r="F1406" s="59"/>
      <c r="G1406" s="59"/>
    </row>
    <row r="1407" spans="1:7" x14ac:dyDescent="0.25">
      <c r="A1407" t="s">
        <v>1031</v>
      </c>
      <c r="B1407" s="50">
        <v>4.9939999999999998E-2</v>
      </c>
      <c r="C1407" s="51">
        <f t="shared" si="76"/>
        <v>5.0533500000000009E-2</v>
      </c>
      <c r="D1407" s="51">
        <f t="shared" si="77"/>
        <v>5.1676000000000027E-2</v>
      </c>
      <c r="E1407" s="59">
        <f t="shared" ref="E1407:E1470" si="78">AVERAGE(B1156:B1406)</f>
        <v>5.4209203187250976E-2</v>
      </c>
      <c r="F1407" s="59"/>
      <c r="G1407" s="59"/>
    </row>
    <row r="1408" spans="1:7" x14ac:dyDescent="0.25">
      <c r="A1408" t="s">
        <v>1032</v>
      </c>
      <c r="B1408" s="50">
        <v>5.0139999999999997E-2</v>
      </c>
      <c r="C1408" s="51">
        <f t="shared" si="76"/>
        <v>5.0534500000000003E-2</v>
      </c>
      <c r="D1408" s="51">
        <f t="shared" si="77"/>
        <v>5.1568333333333355E-2</v>
      </c>
      <c r="E1408" s="59">
        <f t="shared" si="78"/>
        <v>5.41945418326693E-2</v>
      </c>
      <c r="F1408" s="59"/>
      <c r="G1408" s="59"/>
    </row>
    <row r="1409" spans="1:7" x14ac:dyDescent="0.25">
      <c r="A1409" t="s">
        <v>1033</v>
      </c>
      <c r="B1409" s="50">
        <v>5.0380000000000001E-2</v>
      </c>
      <c r="C1409" s="51">
        <f t="shared" si="76"/>
        <v>5.0565000000000006E-2</v>
      </c>
      <c r="D1409" s="51">
        <f t="shared" si="77"/>
        <v>5.1464666666666686E-2</v>
      </c>
      <c r="E1409" s="59">
        <f t="shared" si="78"/>
        <v>5.4180996015936227E-2</v>
      </c>
      <c r="F1409" s="59"/>
      <c r="G1409" s="59"/>
    </row>
    <row r="1410" spans="1:7" x14ac:dyDescent="0.25">
      <c r="A1410" t="s">
        <v>1034</v>
      </c>
      <c r="B1410" s="50">
        <v>5.0709999999999998E-2</v>
      </c>
      <c r="C1410" s="51">
        <f t="shared" si="76"/>
        <v>5.0590999999999997E-2</v>
      </c>
      <c r="D1410" s="51">
        <f t="shared" si="77"/>
        <v>5.1369500000000019E-2</v>
      </c>
      <c r="E1410" s="59">
        <f t="shared" si="78"/>
        <v>5.4167768924302764E-2</v>
      </c>
      <c r="F1410" s="59"/>
      <c r="G1410" s="59"/>
    </row>
    <row r="1411" spans="1:7" x14ac:dyDescent="0.25">
      <c r="A1411" t="s">
        <v>1035</v>
      </c>
      <c r="B1411" s="50">
        <v>5.0860000000000002E-2</v>
      </c>
      <c r="C1411" s="51">
        <f t="shared" si="76"/>
        <v>5.0627999999999992E-2</v>
      </c>
      <c r="D1411" s="51">
        <f t="shared" si="77"/>
        <v>5.1283500000000017E-2</v>
      </c>
      <c r="E1411" s="59">
        <f t="shared" si="78"/>
        <v>5.4156215139442208E-2</v>
      </c>
      <c r="F1411" s="59"/>
      <c r="G1411" s="59"/>
    </row>
    <row r="1412" spans="1:7" x14ac:dyDescent="0.25">
      <c r="A1412" t="s">
        <v>1036</v>
      </c>
      <c r="B1412" s="50">
        <v>5.126E-2</v>
      </c>
      <c r="C1412" s="51">
        <f t="shared" si="76"/>
        <v>5.0692000000000001E-2</v>
      </c>
      <c r="D1412" s="51">
        <f t="shared" si="77"/>
        <v>5.1229833333333342E-2</v>
      </c>
      <c r="E1412" s="59">
        <f t="shared" si="78"/>
        <v>5.4146015936254961E-2</v>
      </c>
      <c r="F1412" s="59"/>
      <c r="G1412" s="59"/>
    </row>
    <row r="1413" spans="1:7" x14ac:dyDescent="0.25">
      <c r="A1413" t="s">
        <v>1037</v>
      </c>
      <c r="B1413" s="50">
        <v>5.0990000000000001E-2</v>
      </c>
      <c r="C1413" s="51">
        <f t="shared" si="76"/>
        <v>5.0770499999999996E-2</v>
      </c>
      <c r="D1413" s="51">
        <f t="shared" si="77"/>
        <v>5.1173333333333341E-2</v>
      </c>
      <c r="E1413" s="59">
        <f t="shared" si="78"/>
        <v>5.4137171314741009E-2</v>
      </c>
      <c r="F1413" s="59"/>
      <c r="G1413" s="59"/>
    </row>
    <row r="1414" spans="1:7" x14ac:dyDescent="0.25">
      <c r="A1414" t="s">
        <v>1038</v>
      </c>
      <c r="B1414" s="50">
        <v>5.083E-2</v>
      </c>
      <c r="C1414" s="51">
        <f t="shared" si="76"/>
        <v>5.0826499999999997E-2</v>
      </c>
      <c r="D1414" s="51">
        <f t="shared" si="77"/>
        <v>5.1112833333333337E-2</v>
      </c>
      <c r="E1414" s="59">
        <f t="shared" si="78"/>
        <v>5.4127490039840617E-2</v>
      </c>
      <c r="F1414" s="59"/>
      <c r="G1414" s="59"/>
    </row>
    <row r="1415" spans="1:7" x14ac:dyDescent="0.25">
      <c r="A1415" t="s">
        <v>1039</v>
      </c>
      <c r="B1415" s="50">
        <v>5.0750000000000003E-2</v>
      </c>
      <c r="C1415" s="51">
        <f t="shared" si="76"/>
        <v>5.0859500000000002E-2</v>
      </c>
      <c r="D1415" s="51">
        <f t="shared" si="77"/>
        <v>5.1054166666666664E-2</v>
      </c>
      <c r="E1415" s="59">
        <f t="shared" si="78"/>
        <v>5.4115577689243008E-2</v>
      </c>
      <c r="F1415" s="59"/>
      <c r="G1415" s="59"/>
    </row>
    <row r="1416" spans="1:7" x14ac:dyDescent="0.25">
      <c r="A1416" t="s">
        <v>1040</v>
      </c>
      <c r="B1416" s="50">
        <v>5.0310000000000001E-2</v>
      </c>
      <c r="C1416" s="51">
        <f t="shared" si="76"/>
        <v>5.0835499999999999E-2</v>
      </c>
      <c r="D1416" s="51">
        <f t="shared" si="77"/>
        <v>5.1012666666666664E-2</v>
      </c>
      <c r="E1416" s="59">
        <f t="shared" si="78"/>
        <v>5.4104143426294798E-2</v>
      </c>
      <c r="F1416" s="59"/>
      <c r="G1416" s="59"/>
    </row>
    <row r="1417" spans="1:7" x14ac:dyDescent="0.25">
      <c r="A1417" t="s">
        <v>1041</v>
      </c>
      <c r="B1417" s="50">
        <v>4.9399999999999999E-2</v>
      </c>
      <c r="C1417" s="51">
        <f t="shared" si="76"/>
        <v>5.0724999999999999E-2</v>
      </c>
      <c r="D1417" s="51">
        <f t="shared" si="77"/>
        <v>5.095916666666666E-2</v>
      </c>
      <c r="E1417" s="59">
        <f t="shared" si="78"/>
        <v>5.4093784860557749E-2</v>
      </c>
      <c r="F1417" s="59"/>
      <c r="G1417" s="59"/>
    </row>
    <row r="1418" spans="1:7" x14ac:dyDescent="0.25">
      <c r="A1418" s="17">
        <v>40551</v>
      </c>
      <c r="B1418" s="50">
        <v>4.9599999999999998E-2</v>
      </c>
      <c r="C1418" s="51">
        <f t="shared" si="76"/>
        <v>5.0624499999999996E-2</v>
      </c>
      <c r="D1418" s="51">
        <f t="shared" si="77"/>
        <v>5.0915333333333319E-2</v>
      </c>
      <c r="E1418" s="59">
        <f t="shared" si="78"/>
        <v>5.4082071713147391E-2</v>
      </c>
      <c r="F1418" s="59"/>
      <c r="G1418" s="59"/>
    </row>
    <row r="1419" spans="1:7" x14ac:dyDescent="0.25">
      <c r="A1419" s="17">
        <v>40582</v>
      </c>
      <c r="B1419" s="50">
        <v>4.9079999999999999E-2</v>
      </c>
      <c r="C1419" s="51">
        <f t="shared" si="76"/>
        <v>5.0502499999999992E-2</v>
      </c>
      <c r="D1419" s="51">
        <f t="shared" si="77"/>
        <v>5.086083333333332E-2</v>
      </c>
      <c r="E1419" s="59">
        <f t="shared" si="78"/>
        <v>5.4073227091633445E-2</v>
      </c>
      <c r="F1419" s="59"/>
      <c r="G1419" s="59"/>
    </row>
    <row r="1420" spans="1:7" x14ac:dyDescent="0.25">
      <c r="A1420" s="17">
        <v>40610</v>
      </c>
      <c r="B1420" s="50">
        <v>4.759E-2</v>
      </c>
      <c r="C1420" s="51">
        <f t="shared" si="76"/>
        <v>5.0312499999999996E-2</v>
      </c>
      <c r="D1420" s="51">
        <f t="shared" si="77"/>
        <v>5.0769499999999988E-2</v>
      </c>
      <c r="E1420" s="59">
        <f t="shared" si="78"/>
        <v>5.4063147410358545E-2</v>
      </c>
      <c r="F1420" s="59"/>
      <c r="G1420" s="59"/>
    </row>
    <row r="1421" spans="1:7" x14ac:dyDescent="0.25">
      <c r="A1421" s="17">
        <v>40641</v>
      </c>
      <c r="B1421" s="50">
        <v>4.7509999999999997E-2</v>
      </c>
      <c r="C1421" s="51">
        <f t="shared" si="76"/>
        <v>5.0116999999999988E-2</v>
      </c>
      <c r="D1421" s="51">
        <f t="shared" si="77"/>
        <v>5.0681666666666653E-2</v>
      </c>
      <c r="E1421" s="59">
        <f t="shared" si="78"/>
        <v>5.4043824701195203E-2</v>
      </c>
      <c r="F1421" s="59"/>
      <c r="G1421" s="59"/>
    </row>
    <row r="1422" spans="1:7" x14ac:dyDescent="0.25">
      <c r="A1422" s="17">
        <v>40671</v>
      </c>
      <c r="B1422" s="50">
        <v>4.5740000000000003E-2</v>
      </c>
      <c r="C1422" s="51">
        <f t="shared" si="76"/>
        <v>4.9831999999999994E-2</v>
      </c>
      <c r="D1422" s="51">
        <f t="shared" si="77"/>
        <v>5.0569499999999996E-2</v>
      </c>
      <c r="E1422" s="59">
        <f t="shared" si="78"/>
        <v>5.4025657370517913E-2</v>
      </c>
      <c r="F1422" s="59"/>
      <c r="G1422" s="59"/>
    </row>
    <row r="1423" spans="1:7" x14ac:dyDescent="0.25">
      <c r="A1423" s="17">
        <v>40763</v>
      </c>
      <c r="B1423" s="50">
        <v>4.4949999999999997E-2</v>
      </c>
      <c r="C1423" s="51">
        <f t="shared" si="76"/>
        <v>4.9520999999999996E-2</v>
      </c>
      <c r="D1423" s="51">
        <f t="shared" si="77"/>
        <v>5.0451166666666665E-2</v>
      </c>
      <c r="E1423" s="59">
        <f t="shared" si="78"/>
        <v>5.4002310756972094E-2</v>
      </c>
      <c r="F1423" s="59"/>
      <c r="G1423" s="59"/>
    </row>
    <row r="1424" spans="1:7" x14ac:dyDescent="0.25">
      <c r="A1424" s="17">
        <v>40794</v>
      </c>
      <c r="B1424" s="50">
        <v>4.4679999999999997E-2</v>
      </c>
      <c r="C1424" s="51">
        <f t="shared" si="76"/>
        <v>4.92205E-2</v>
      </c>
      <c r="D1424" s="51">
        <f t="shared" si="77"/>
        <v>5.0329499999999999E-2</v>
      </c>
      <c r="E1424" s="59">
        <f t="shared" si="78"/>
        <v>5.3974621513944207E-2</v>
      </c>
      <c r="F1424" s="59"/>
      <c r="G1424" s="59"/>
    </row>
    <row r="1425" spans="1:7" x14ac:dyDescent="0.25">
      <c r="A1425" s="17">
        <v>40824</v>
      </c>
      <c r="B1425" s="50">
        <v>4.5220000000000003E-2</v>
      </c>
      <c r="C1425" s="51">
        <f t="shared" si="76"/>
        <v>4.8989499999999998E-2</v>
      </c>
      <c r="D1425" s="51">
        <f t="shared" si="77"/>
        <v>5.0219166666666662E-2</v>
      </c>
      <c r="E1425" s="59">
        <f t="shared" si="78"/>
        <v>5.3945697211155358E-2</v>
      </c>
      <c r="F1425" s="59"/>
      <c r="G1425" s="59"/>
    </row>
    <row r="1426" spans="1:7" x14ac:dyDescent="0.25">
      <c r="A1426" s="17">
        <v>40855</v>
      </c>
      <c r="B1426" s="50">
        <v>4.4540000000000003E-2</v>
      </c>
      <c r="C1426" s="51">
        <f t="shared" si="76"/>
        <v>4.8724000000000003E-2</v>
      </c>
      <c r="D1426" s="51">
        <f t="shared" si="77"/>
        <v>5.0106999999999992E-2</v>
      </c>
      <c r="E1426" s="59">
        <f t="shared" si="78"/>
        <v>5.3920557768924272E-2</v>
      </c>
      <c r="F1426" s="59"/>
      <c r="G1426" s="59"/>
    </row>
    <row r="1427" spans="1:7" x14ac:dyDescent="0.25">
      <c r="A1427" s="17">
        <v>40885</v>
      </c>
      <c r="B1427" s="50">
        <v>4.4690000000000001E-2</v>
      </c>
      <c r="C1427" s="51">
        <f t="shared" si="76"/>
        <v>4.8461500000000005E-2</v>
      </c>
      <c r="D1427" s="51">
        <f t="shared" si="77"/>
        <v>4.9992166666666657E-2</v>
      </c>
      <c r="E1427" s="59">
        <f t="shared" si="78"/>
        <v>5.389223107569719E-2</v>
      </c>
      <c r="F1427" s="59"/>
      <c r="G1427" s="59"/>
    </row>
    <row r="1428" spans="1:7" x14ac:dyDescent="0.25">
      <c r="A1428" t="s">
        <v>1042</v>
      </c>
      <c r="B1428" s="50">
        <v>4.4979999999999999E-2</v>
      </c>
      <c r="C1428" s="51">
        <f t="shared" si="76"/>
        <v>4.8203500000000003E-2</v>
      </c>
      <c r="D1428" s="51">
        <f t="shared" si="77"/>
        <v>4.9888666666666664E-2</v>
      </c>
      <c r="E1428" s="59">
        <f t="shared" si="78"/>
        <v>5.3865577689242994E-2</v>
      </c>
      <c r="F1428" s="59"/>
      <c r="G1428" s="59"/>
    </row>
    <row r="1429" spans="1:7" x14ac:dyDescent="0.25">
      <c r="A1429" t="s">
        <v>1043</v>
      </c>
      <c r="B1429" s="50">
        <v>4.5330000000000002E-2</v>
      </c>
      <c r="C1429" s="51">
        <f t="shared" si="76"/>
        <v>4.7951000000000001E-2</v>
      </c>
      <c r="D1429" s="51">
        <f t="shared" si="77"/>
        <v>4.9781999999999993E-2</v>
      </c>
      <c r="E1429" s="59">
        <f t="shared" si="78"/>
        <v>5.3839163346613525E-2</v>
      </c>
      <c r="F1429" s="59"/>
      <c r="G1429" s="59"/>
    </row>
    <row r="1430" spans="1:7" x14ac:dyDescent="0.25">
      <c r="A1430" t="s">
        <v>1044</v>
      </c>
      <c r="B1430" s="50">
        <v>4.496E-2</v>
      </c>
      <c r="C1430" s="51">
        <f t="shared" si="76"/>
        <v>4.7663500000000011E-2</v>
      </c>
      <c r="D1430" s="51">
        <f t="shared" si="77"/>
        <v>4.9672833333333326E-2</v>
      </c>
      <c r="E1430" s="59">
        <f t="shared" si="78"/>
        <v>5.3814780876494002E-2</v>
      </c>
      <c r="F1430" s="59"/>
      <c r="G1430" s="59"/>
    </row>
    <row r="1431" spans="1:7" x14ac:dyDescent="0.25">
      <c r="A1431" t="s">
        <v>1045</v>
      </c>
      <c r="B1431" s="50">
        <v>4.5019999999999998E-2</v>
      </c>
      <c r="C1431" s="51">
        <f t="shared" si="76"/>
        <v>4.7371500000000011E-2</v>
      </c>
      <c r="D1431" s="51">
        <f t="shared" si="77"/>
        <v>4.9562333333333333E-2</v>
      </c>
      <c r="E1431" s="59">
        <f t="shared" si="78"/>
        <v>5.3785338645418304E-2</v>
      </c>
      <c r="F1431" s="59"/>
      <c r="G1431" s="59"/>
    </row>
    <row r="1432" spans="1:7" x14ac:dyDescent="0.25">
      <c r="A1432" t="s">
        <v>1046</v>
      </c>
      <c r="B1432" s="50">
        <v>4.4339999999999997E-2</v>
      </c>
      <c r="C1432" s="51">
        <f t="shared" si="76"/>
        <v>4.7025499999999998E-2</v>
      </c>
      <c r="D1432" s="51">
        <f t="shared" si="77"/>
        <v>4.9450999999999988E-2</v>
      </c>
      <c r="E1432" s="59">
        <f t="shared" si="78"/>
        <v>5.3754701195219093E-2</v>
      </c>
      <c r="F1432" s="59"/>
      <c r="G1432" s="59"/>
    </row>
    <row r="1433" spans="1:7" x14ac:dyDescent="0.25">
      <c r="A1433" t="s">
        <v>1047</v>
      </c>
      <c r="B1433" s="50">
        <v>4.4359999999999997E-2</v>
      </c>
      <c r="C1433" s="51">
        <f t="shared" ref="C1433:C1496" si="79">AVERAGE(B1414:B1433)</f>
        <v>4.6693999999999999E-2</v>
      </c>
      <c r="D1433" s="51">
        <f t="shared" si="77"/>
        <v>4.9338999999999994E-2</v>
      </c>
      <c r="E1433" s="59">
        <f t="shared" si="78"/>
        <v>5.372043824701192E-2</v>
      </c>
      <c r="F1433" s="59"/>
      <c r="G1433" s="59"/>
    </row>
    <row r="1434" spans="1:7" x14ac:dyDescent="0.25">
      <c r="A1434" t="s">
        <v>1048</v>
      </c>
      <c r="B1434" s="50">
        <v>4.5080000000000002E-2</v>
      </c>
      <c r="C1434" s="51">
        <f t="shared" si="79"/>
        <v>4.6406500000000003E-2</v>
      </c>
      <c r="D1434" s="51">
        <f t="shared" si="77"/>
        <v>4.9236666666666672E-2</v>
      </c>
      <c r="E1434" s="59">
        <f t="shared" si="78"/>
        <v>5.3681235059760919E-2</v>
      </c>
      <c r="F1434" s="59"/>
      <c r="G1434" s="59"/>
    </row>
    <row r="1435" spans="1:7" x14ac:dyDescent="0.25">
      <c r="A1435" t="s">
        <v>1049</v>
      </c>
      <c r="B1435" s="50">
        <v>4.5409999999999999E-2</v>
      </c>
      <c r="C1435" s="51">
        <f t="shared" si="79"/>
        <v>4.6139499999999993E-2</v>
      </c>
      <c r="D1435" s="51">
        <f t="shared" si="77"/>
        <v>4.9135833333333337E-2</v>
      </c>
      <c r="E1435" s="59">
        <f t="shared" si="78"/>
        <v>5.3644342629482041E-2</v>
      </c>
      <c r="F1435" s="59"/>
      <c r="G1435" s="59"/>
    </row>
    <row r="1436" spans="1:7" x14ac:dyDescent="0.25">
      <c r="A1436" t="s">
        <v>1050</v>
      </c>
      <c r="B1436" s="50">
        <v>4.546E-2</v>
      </c>
      <c r="C1436" s="51">
        <f t="shared" si="79"/>
        <v>4.5896999999999986E-2</v>
      </c>
      <c r="D1436" s="51">
        <f t="shared" si="77"/>
        <v>4.904466666666666E-2</v>
      </c>
      <c r="E1436" s="59">
        <f t="shared" si="78"/>
        <v>5.360952191235057E-2</v>
      </c>
      <c r="F1436" s="59"/>
      <c r="G1436" s="59"/>
    </row>
    <row r="1437" spans="1:7" x14ac:dyDescent="0.25">
      <c r="A1437" t="s">
        <v>1051</v>
      </c>
      <c r="B1437" s="50">
        <v>4.5220000000000003E-2</v>
      </c>
      <c r="C1437" s="51">
        <f t="shared" si="79"/>
        <v>4.5687999999999993E-2</v>
      </c>
      <c r="D1437" s="51">
        <f t="shared" si="77"/>
        <v>4.8946333333333335E-2</v>
      </c>
      <c r="E1437" s="59">
        <f t="shared" si="78"/>
        <v>5.3574980079681256E-2</v>
      </c>
      <c r="F1437" s="59"/>
      <c r="G1437" s="59"/>
    </row>
    <row r="1438" spans="1:7" x14ac:dyDescent="0.25">
      <c r="A1438" t="s">
        <v>1052</v>
      </c>
      <c r="B1438" s="50">
        <v>4.5289999999999997E-2</v>
      </c>
      <c r="C1438" s="51">
        <f t="shared" si="79"/>
        <v>4.5472500000000006E-2</v>
      </c>
      <c r="D1438" s="51">
        <f t="shared" si="77"/>
        <v>4.8849500000000004E-2</v>
      </c>
      <c r="E1438" s="59">
        <f t="shared" si="78"/>
        <v>5.3539322709163326E-2</v>
      </c>
      <c r="F1438" s="59"/>
      <c r="G1438" s="59"/>
    </row>
    <row r="1439" spans="1:7" x14ac:dyDescent="0.25">
      <c r="A1439" t="s">
        <v>1053</v>
      </c>
      <c r="B1439" s="50">
        <v>4.546E-2</v>
      </c>
      <c r="C1439" s="51">
        <f t="shared" si="79"/>
        <v>4.5291500000000005E-2</v>
      </c>
      <c r="D1439" s="51">
        <f t="shared" si="77"/>
        <v>4.8753999999999999E-2</v>
      </c>
      <c r="E1439" s="59">
        <f t="shared" si="78"/>
        <v>5.3502151394422291E-2</v>
      </c>
      <c r="F1439" s="59"/>
      <c r="G1439" s="59"/>
    </row>
    <row r="1440" spans="1:7" x14ac:dyDescent="0.25">
      <c r="A1440" t="s">
        <v>1054</v>
      </c>
      <c r="B1440" s="50">
        <v>4.5359999999999998E-2</v>
      </c>
      <c r="C1440" s="51">
        <f t="shared" si="79"/>
        <v>4.5180000000000005E-2</v>
      </c>
      <c r="D1440" s="51">
        <f t="shared" si="77"/>
        <v>4.8651833333333339E-2</v>
      </c>
      <c r="E1440" s="59">
        <f t="shared" si="78"/>
        <v>5.3467290836653379E-2</v>
      </c>
      <c r="F1440" s="59"/>
      <c r="G1440" s="59"/>
    </row>
    <row r="1441" spans="1:7" x14ac:dyDescent="0.25">
      <c r="A1441" s="17">
        <v>40552</v>
      </c>
      <c r="B1441" s="50">
        <v>4.582E-2</v>
      </c>
      <c r="C1441" s="51">
        <f t="shared" si="79"/>
        <v>4.5095500000000004E-2</v>
      </c>
      <c r="D1441" s="51">
        <f t="shared" si="77"/>
        <v>4.8562833333333347E-2</v>
      </c>
      <c r="E1441" s="59">
        <f t="shared" si="78"/>
        <v>5.3432111553784856E-2</v>
      </c>
      <c r="F1441" s="59"/>
      <c r="G1441" s="59"/>
    </row>
    <row r="1442" spans="1:7" x14ac:dyDescent="0.25">
      <c r="A1442" s="17">
        <v>40583</v>
      </c>
      <c r="B1442" s="50">
        <v>4.5740000000000003E-2</v>
      </c>
      <c r="C1442" s="51">
        <f t="shared" si="79"/>
        <v>4.5095499999999997E-2</v>
      </c>
      <c r="D1442" s="51">
        <f t="shared" si="77"/>
        <v>4.8479166666666677E-2</v>
      </c>
      <c r="E1442" s="59">
        <f t="shared" si="78"/>
        <v>5.3401474103585658E-2</v>
      </c>
      <c r="F1442" s="59"/>
      <c r="G1442" s="59"/>
    </row>
    <row r="1443" spans="1:7" x14ac:dyDescent="0.25">
      <c r="A1443" s="17">
        <v>40672</v>
      </c>
      <c r="B1443" s="50">
        <v>4.462E-2</v>
      </c>
      <c r="C1443" s="51">
        <f t="shared" si="79"/>
        <v>4.5079000000000008E-2</v>
      </c>
      <c r="D1443" s="51">
        <f t="shared" si="77"/>
        <v>4.8384166666666679E-2</v>
      </c>
      <c r="E1443" s="59">
        <f t="shared" si="78"/>
        <v>5.3372788844621516E-2</v>
      </c>
      <c r="F1443" s="59"/>
      <c r="G1443" s="59"/>
    </row>
    <row r="1444" spans="1:7" x14ac:dyDescent="0.25">
      <c r="A1444" s="17">
        <v>40703</v>
      </c>
      <c r="B1444" s="50">
        <v>4.3650000000000001E-2</v>
      </c>
      <c r="C1444" s="51">
        <f t="shared" si="79"/>
        <v>4.5027500000000005E-2</v>
      </c>
      <c r="D1444" s="51">
        <f t="shared" si="77"/>
        <v>4.8272666666666679E-2</v>
      </c>
      <c r="E1444" s="59">
        <f t="shared" si="78"/>
        <v>5.333996015936255E-2</v>
      </c>
      <c r="F1444" s="59"/>
      <c r="G1444" s="59"/>
    </row>
    <row r="1445" spans="1:7" x14ac:dyDescent="0.25">
      <c r="A1445" s="17">
        <v>40733</v>
      </c>
      <c r="B1445" s="50">
        <v>4.4490000000000002E-2</v>
      </c>
      <c r="C1445" s="51">
        <f t="shared" si="79"/>
        <v>4.4991000000000003E-2</v>
      </c>
      <c r="D1445" s="51">
        <f t="shared" si="77"/>
        <v>4.8171166666666682E-2</v>
      </c>
      <c r="E1445" s="59">
        <f t="shared" si="78"/>
        <v>5.3302509960159367E-2</v>
      </c>
      <c r="F1445" s="59"/>
      <c r="G1445" s="59"/>
    </row>
    <row r="1446" spans="1:7" x14ac:dyDescent="0.25">
      <c r="A1446" s="17">
        <v>40764</v>
      </c>
      <c r="B1446" s="50">
        <v>4.5109999999999997E-2</v>
      </c>
      <c r="C1446" s="51">
        <f t="shared" si="79"/>
        <v>4.5019500000000004E-2</v>
      </c>
      <c r="D1446" s="51">
        <f t="shared" si="77"/>
        <v>4.8090833333333353E-2</v>
      </c>
      <c r="E1446" s="59">
        <f t="shared" si="78"/>
        <v>5.32703984063745E-2</v>
      </c>
      <c r="F1446" s="59"/>
      <c r="G1446" s="59"/>
    </row>
    <row r="1447" spans="1:7" x14ac:dyDescent="0.25">
      <c r="A1447" s="17">
        <v>40795</v>
      </c>
      <c r="B1447" s="50">
        <v>4.5240000000000002E-2</v>
      </c>
      <c r="C1447" s="51">
        <f t="shared" si="79"/>
        <v>4.504699999999999E-2</v>
      </c>
      <c r="D1447" s="51">
        <f t="shared" si="77"/>
        <v>4.8014000000000022E-2</v>
      </c>
      <c r="E1447" s="59">
        <f t="shared" si="78"/>
        <v>5.3244103585657364E-2</v>
      </c>
      <c r="F1447" s="59"/>
      <c r="G1447" s="59"/>
    </row>
    <row r="1448" spans="1:7" x14ac:dyDescent="0.25">
      <c r="A1448" s="17">
        <v>40886</v>
      </c>
      <c r="B1448" s="50">
        <v>4.4630000000000003E-2</v>
      </c>
      <c r="C1448" s="51">
        <f t="shared" si="79"/>
        <v>4.5029499999999986E-2</v>
      </c>
      <c r="D1448" s="51">
        <f t="shared" ref="D1448:D1511" si="80">AVERAGE(B1389:B1448)</f>
        <v>4.7922500000000021E-2</v>
      </c>
      <c r="E1448" s="59">
        <f t="shared" si="78"/>
        <v>5.3219362549800781E-2</v>
      </c>
      <c r="F1448" s="59"/>
      <c r="G1448" s="59"/>
    </row>
    <row r="1449" spans="1:7" x14ac:dyDescent="0.25">
      <c r="A1449" t="s">
        <v>1055</v>
      </c>
      <c r="B1449" s="50">
        <v>4.4560000000000002E-2</v>
      </c>
      <c r="C1449" s="51">
        <f t="shared" si="79"/>
        <v>4.4990999999999996E-2</v>
      </c>
      <c r="D1449" s="51">
        <f t="shared" si="80"/>
        <v>4.7835666666666693E-2</v>
      </c>
      <c r="E1449" s="59">
        <f t="shared" si="78"/>
        <v>5.3192948207171305E-2</v>
      </c>
      <c r="F1449" s="59"/>
      <c r="G1449" s="59"/>
    </row>
    <row r="1450" spans="1:7" x14ac:dyDescent="0.25">
      <c r="A1450" t="s">
        <v>1056</v>
      </c>
      <c r="B1450" s="50">
        <v>4.4580000000000002E-2</v>
      </c>
      <c r="C1450" s="51">
        <f t="shared" si="79"/>
        <v>4.4971999999999998E-2</v>
      </c>
      <c r="D1450" s="51">
        <f t="shared" si="80"/>
        <v>4.7742166666666683E-2</v>
      </c>
      <c r="E1450" s="59">
        <f t="shared" si="78"/>
        <v>5.3167768924302777E-2</v>
      </c>
      <c r="F1450" s="59"/>
      <c r="G1450" s="59"/>
    </row>
    <row r="1451" spans="1:7" x14ac:dyDescent="0.25">
      <c r="A1451" t="s">
        <v>1057</v>
      </c>
      <c r="B1451" s="50">
        <v>4.3839999999999997E-2</v>
      </c>
      <c r="C1451" s="51">
        <f t="shared" si="79"/>
        <v>4.4912999999999995E-2</v>
      </c>
      <c r="D1451" s="51">
        <f t="shared" si="80"/>
        <v>4.7637500000000013E-2</v>
      </c>
      <c r="E1451" s="59">
        <f t="shared" si="78"/>
        <v>5.3144382470119503E-2</v>
      </c>
      <c r="F1451" s="59"/>
      <c r="G1451" s="59"/>
    </row>
    <row r="1452" spans="1:7" x14ac:dyDescent="0.25">
      <c r="A1452" t="s">
        <v>1058</v>
      </c>
      <c r="B1452" s="50">
        <v>4.48E-2</v>
      </c>
      <c r="C1452" s="51">
        <f t="shared" si="79"/>
        <v>4.493599999999999E-2</v>
      </c>
      <c r="D1452" s="51">
        <f t="shared" si="80"/>
        <v>4.7551166666666679E-2</v>
      </c>
      <c r="E1452" s="59">
        <f t="shared" si="78"/>
        <v>5.3118964143426275E-2</v>
      </c>
      <c r="F1452" s="59"/>
      <c r="G1452" s="59"/>
    </row>
    <row r="1453" spans="1:7" x14ac:dyDescent="0.25">
      <c r="A1453" t="s">
        <v>1059</v>
      </c>
      <c r="B1453" s="50">
        <v>4.444E-2</v>
      </c>
      <c r="C1453" s="51">
        <f t="shared" si="79"/>
        <v>4.4939999999999994E-2</v>
      </c>
      <c r="D1453" s="51">
        <f t="shared" si="80"/>
        <v>4.7468166666666672E-2</v>
      </c>
      <c r="E1453" s="59">
        <f t="shared" si="78"/>
        <v>5.3096772908366521E-2</v>
      </c>
      <c r="F1453" s="59"/>
      <c r="G1453" s="59"/>
    </row>
    <row r="1454" spans="1:7" x14ac:dyDescent="0.25">
      <c r="A1454" t="s">
        <v>1060</v>
      </c>
      <c r="B1454" s="50">
        <v>4.4179999999999997E-2</v>
      </c>
      <c r="C1454" s="51">
        <f t="shared" si="79"/>
        <v>4.4894999999999997E-2</v>
      </c>
      <c r="D1454" s="51">
        <f t="shared" si="80"/>
        <v>4.7376000000000008E-2</v>
      </c>
      <c r="E1454" s="59">
        <f t="shared" si="78"/>
        <v>5.3073067729083656E-2</v>
      </c>
      <c r="F1454" s="59"/>
      <c r="G1454" s="59"/>
    </row>
    <row r="1455" spans="1:7" x14ac:dyDescent="0.25">
      <c r="A1455" t="s">
        <v>1061</v>
      </c>
      <c r="B1455" s="50">
        <v>4.4310000000000002E-2</v>
      </c>
      <c r="C1455" s="51">
        <f t="shared" si="79"/>
        <v>4.4839999999999998E-2</v>
      </c>
      <c r="D1455" s="51">
        <f t="shared" si="80"/>
        <v>4.7279666666666678E-2</v>
      </c>
      <c r="E1455" s="59">
        <f t="shared" si="78"/>
        <v>5.3047330677290831E-2</v>
      </c>
      <c r="F1455" s="59"/>
      <c r="G1455" s="59"/>
    </row>
    <row r="1456" spans="1:7" x14ac:dyDescent="0.25">
      <c r="A1456" t="s">
        <v>1062</v>
      </c>
      <c r="B1456" s="50">
        <v>4.3389999999999998E-2</v>
      </c>
      <c r="C1456" s="51">
        <f t="shared" si="79"/>
        <v>4.4736499999999998E-2</v>
      </c>
      <c r="D1456" s="51">
        <f t="shared" si="80"/>
        <v>4.7156333333333342E-2</v>
      </c>
      <c r="E1456" s="59">
        <f t="shared" si="78"/>
        <v>5.3022430278884466E-2</v>
      </c>
      <c r="F1456" s="59"/>
      <c r="G1456" s="59"/>
    </row>
    <row r="1457" spans="1:7" x14ac:dyDescent="0.25">
      <c r="A1457" t="s">
        <v>1063</v>
      </c>
      <c r="B1457" s="50">
        <v>4.2520000000000002E-2</v>
      </c>
      <c r="C1457" s="51">
        <f t="shared" si="79"/>
        <v>4.4601500000000002E-2</v>
      </c>
      <c r="D1457" s="51">
        <f t="shared" si="80"/>
        <v>4.7004833333333343E-2</v>
      </c>
      <c r="E1457" s="59">
        <f t="shared" si="78"/>
        <v>5.2990358565737049E-2</v>
      </c>
      <c r="F1457" s="59"/>
      <c r="G1457" s="59"/>
    </row>
    <row r="1458" spans="1:7" x14ac:dyDescent="0.25">
      <c r="A1458" t="s">
        <v>1064</v>
      </c>
      <c r="B1458" s="50">
        <v>4.2340000000000003E-2</v>
      </c>
      <c r="C1458" s="51">
        <f t="shared" si="79"/>
        <v>4.4454E-2</v>
      </c>
      <c r="D1458" s="51">
        <f t="shared" si="80"/>
        <v>4.6850333333333334E-2</v>
      </c>
      <c r="E1458" s="59">
        <f t="shared" si="78"/>
        <v>5.2955537848605586E-2</v>
      </c>
      <c r="F1458" s="59"/>
      <c r="G1458" s="59"/>
    </row>
    <row r="1459" spans="1:7" x14ac:dyDescent="0.25">
      <c r="A1459" t="s">
        <v>1065</v>
      </c>
      <c r="B1459" s="50">
        <v>4.2689999999999999E-2</v>
      </c>
      <c r="C1459" s="51">
        <f t="shared" si="79"/>
        <v>4.4315500000000001E-2</v>
      </c>
      <c r="D1459" s="51">
        <f t="shared" si="80"/>
        <v>4.6703166666666671E-2</v>
      </c>
      <c r="E1459" s="59">
        <f t="shared" si="78"/>
        <v>5.2921235059760971E-2</v>
      </c>
      <c r="F1459" s="59"/>
      <c r="G1459" s="59"/>
    </row>
    <row r="1460" spans="1:7" x14ac:dyDescent="0.25">
      <c r="A1460" t="s">
        <v>1066</v>
      </c>
      <c r="B1460" s="50">
        <v>4.3310000000000001E-2</v>
      </c>
      <c r="C1460" s="51">
        <f t="shared" si="79"/>
        <v>4.4213000000000002E-2</v>
      </c>
      <c r="D1460" s="51">
        <f t="shared" si="80"/>
        <v>4.6568500000000006E-2</v>
      </c>
      <c r="E1460" s="59">
        <f t="shared" si="78"/>
        <v>5.2889760956175307E-2</v>
      </c>
      <c r="F1460" s="59"/>
      <c r="G1460" s="59"/>
    </row>
    <row r="1461" spans="1:7" x14ac:dyDescent="0.25">
      <c r="A1461" t="s">
        <v>1067</v>
      </c>
      <c r="B1461" s="50">
        <v>4.3209999999999998E-2</v>
      </c>
      <c r="C1461" s="51">
        <f t="shared" si="79"/>
        <v>4.4082499999999997E-2</v>
      </c>
      <c r="D1461" s="51">
        <f t="shared" si="80"/>
        <v>4.643166666666667E-2</v>
      </c>
      <c r="E1461" s="59">
        <f t="shared" si="78"/>
        <v>5.2860478087649418E-2</v>
      </c>
      <c r="F1461" s="59"/>
      <c r="G1461" s="59"/>
    </row>
    <row r="1462" spans="1:7" x14ac:dyDescent="0.25">
      <c r="A1462" t="s">
        <v>1068</v>
      </c>
      <c r="B1462" s="50">
        <v>4.4350000000000001E-2</v>
      </c>
      <c r="C1462" s="51">
        <f t="shared" si="79"/>
        <v>4.4012999999999997E-2</v>
      </c>
      <c r="D1462" s="51">
        <f t="shared" si="80"/>
        <v>4.6313500000000007E-2</v>
      </c>
      <c r="E1462" s="59">
        <f t="shared" si="78"/>
        <v>5.2831593625498018E-2</v>
      </c>
      <c r="F1462" s="59"/>
      <c r="G1462" s="59"/>
    </row>
    <row r="1463" spans="1:7" x14ac:dyDescent="0.25">
      <c r="A1463" s="17">
        <v>40612</v>
      </c>
      <c r="B1463" s="50">
        <v>4.4159999999999998E-2</v>
      </c>
      <c r="C1463" s="51">
        <f t="shared" si="79"/>
        <v>4.3989999999999994E-2</v>
      </c>
      <c r="D1463" s="51">
        <f t="shared" si="80"/>
        <v>4.6196666666666671E-2</v>
      </c>
      <c r="E1463" s="59">
        <f t="shared" si="78"/>
        <v>5.2806454183266946E-2</v>
      </c>
      <c r="F1463" s="59"/>
      <c r="G1463" s="59"/>
    </row>
    <row r="1464" spans="1:7" x14ac:dyDescent="0.25">
      <c r="A1464" s="17">
        <v>40643</v>
      </c>
      <c r="B1464" s="50">
        <v>4.3560000000000001E-2</v>
      </c>
      <c r="C1464" s="51">
        <f t="shared" si="79"/>
        <v>4.3985499999999997E-2</v>
      </c>
      <c r="D1464" s="51">
        <f t="shared" si="80"/>
        <v>4.6077833333333339E-2</v>
      </c>
      <c r="E1464" s="59">
        <f t="shared" si="78"/>
        <v>5.277932270916335E-2</v>
      </c>
      <c r="F1464" s="59"/>
      <c r="G1464" s="59"/>
    </row>
    <row r="1465" spans="1:7" x14ac:dyDescent="0.25">
      <c r="A1465" s="17">
        <v>40673</v>
      </c>
      <c r="B1465" s="50">
        <v>4.3580000000000001E-2</v>
      </c>
      <c r="C1465" s="51">
        <f t="shared" si="79"/>
        <v>4.3939999999999993E-2</v>
      </c>
      <c r="D1465" s="51">
        <f t="shared" si="80"/>
        <v>4.5973499999999994E-2</v>
      </c>
      <c r="E1465" s="59">
        <f t="shared" si="78"/>
        <v>5.2750039840637447E-2</v>
      </c>
      <c r="F1465" s="59"/>
      <c r="G1465" s="59"/>
    </row>
    <row r="1466" spans="1:7" x14ac:dyDescent="0.25">
      <c r="A1466" s="17">
        <v>40704</v>
      </c>
      <c r="B1466" s="50">
        <v>4.4429999999999997E-2</v>
      </c>
      <c r="C1466" s="51">
        <f t="shared" si="79"/>
        <v>4.3905999999999994E-2</v>
      </c>
      <c r="D1466" s="51">
        <f t="shared" si="80"/>
        <v>4.5883166666666669E-2</v>
      </c>
      <c r="E1466" s="59">
        <f t="shared" si="78"/>
        <v>5.2720996015936258E-2</v>
      </c>
      <c r="F1466" s="59"/>
      <c r="G1466" s="59"/>
    </row>
    <row r="1467" spans="1:7" x14ac:dyDescent="0.25">
      <c r="A1467" s="17">
        <v>40734</v>
      </c>
      <c r="B1467" s="50">
        <v>4.4839999999999998E-2</v>
      </c>
      <c r="C1467" s="51">
        <f t="shared" si="79"/>
        <v>4.3885999999999994E-2</v>
      </c>
      <c r="D1467" s="51">
        <f t="shared" si="80"/>
        <v>4.5798166666666675E-2</v>
      </c>
      <c r="E1467" s="59">
        <f t="shared" si="78"/>
        <v>5.2694621513944231E-2</v>
      </c>
      <c r="F1467" s="59"/>
      <c r="G1467" s="59"/>
    </row>
    <row r="1468" spans="1:7" x14ac:dyDescent="0.25">
      <c r="A1468" s="17">
        <v>40826</v>
      </c>
      <c r="B1468" s="50">
        <v>4.5199999999999997E-2</v>
      </c>
      <c r="C1468" s="51">
        <f t="shared" si="79"/>
        <v>4.3914499999999995E-2</v>
      </c>
      <c r="D1468" s="51">
        <f t="shared" si="80"/>
        <v>4.5715833333333337E-2</v>
      </c>
      <c r="E1468" s="59">
        <f t="shared" si="78"/>
        <v>5.2669641434262948E-2</v>
      </c>
      <c r="F1468" s="59"/>
      <c r="G1468" s="59"/>
    </row>
    <row r="1469" spans="1:7" x14ac:dyDescent="0.25">
      <c r="A1469" s="17">
        <v>40857</v>
      </c>
      <c r="B1469" s="50">
        <v>4.5440000000000001E-2</v>
      </c>
      <c r="C1469" s="51">
        <f t="shared" si="79"/>
        <v>4.3958499999999998E-2</v>
      </c>
      <c r="D1469" s="51">
        <f t="shared" si="80"/>
        <v>4.5633500000000007E-2</v>
      </c>
      <c r="E1469" s="59">
        <f t="shared" si="78"/>
        <v>5.2646095617529885E-2</v>
      </c>
      <c r="F1469" s="59"/>
      <c r="G1469" s="59"/>
    </row>
    <row r="1470" spans="1:7" x14ac:dyDescent="0.25">
      <c r="A1470" s="17">
        <v>40887</v>
      </c>
      <c r="B1470" s="50">
        <v>4.5490000000000003E-2</v>
      </c>
      <c r="C1470" s="51">
        <f t="shared" si="79"/>
        <v>4.4004000000000001E-2</v>
      </c>
      <c r="D1470" s="51">
        <f t="shared" si="80"/>
        <v>4.5546500000000011E-2</v>
      </c>
      <c r="E1470" s="59">
        <f t="shared" si="78"/>
        <v>5.2622669322709162E-2</v>
      </c>
      <c r="F1470" s="59"/>
      <c r="G1470" s="59"/>
    </row>
    <row r="1471" spans="1:7" x14ac:dyDescent="0.25">
      <c r="A1471" t="s">
        <v>1069</v>
      </c>
      <c r="B1471" s="50">
        <v>4.6269999999999999E-2</v>
      </c>
      <c r="C1471" s="51">
        <f t="shared" si="79"/>
        <v>4.4125499999999998E-2</v>
      </c>
      <c r="D1471" s="51">
        <f t="shared" si="80"/>
        <v>4.547000000000001E-2</v>
      </c>
      <c r="E1471" s="59">
        <f t="shared" ref="E1471:E1534" si="81">AVERAGE(B1220:B1470)</f>
        <v>5.2598645418326692E-2</v>
      </c>
      <c r="F1471" s="59"/>
      <c r="G1471" s="59"/>
    </row>
    <row r="1472" spans="1:7" x14ac:dyDescent="0.25">
      <c r="A1472" t="s">
        <v>1070</v>
      </c>
      <c r="B1472" s="50">
        <v>4.582E-2</v>
      </c>
      <c r="C1472" s="51">
        <f t="shared" si="79"/>
        <v>4.41765E-2</v>
      </c>
      <c r="D1472" s="51">
        <f t="shared" si="80"/>
        <v>4.5379333333333334E-2</v>
      </c>
      <c r="E1472" s="59">
        <f t="shared" si="81"/>
        <v>5.2575498007968124E-2</v>
      </c>
      <c r="F1472" s="59"/>
      <c r="G1472" s="59"/>
    </row>
    <row r="1473" spans="1:7" x14ac:dyDescent="0.25">
      <c r="A1473" t="s">
        <v>1071</v>
      </c>
      <c r="B1473" s="50">
        <v>4.7059999999999998E-2</v>
      </c>
      <c r="C1473" s="51">
        <f t="shared" si="79"/>
        <v>4.43075E-2</v>
      </c>
      <c r="D1473" s="51">
        <f t="shared" si="80"/>
        <v>4.5313833333333345E-2</v>
      </c>
      <c r="E1473" s="59">
        <f t="shared" si="81"/>
        <v>5.2549003984063744E-2</v>
      </c>
      <c r="F1473" s="59"/>
      <c r="G1473" s="59"/>
    </row>
    <row r="1474" spans="1:7" x14ac:dyDescent="0.25">
      <c r="A1474" t="s">
        <v>1072</v>
      </c>
      <c r="B1474" s="50">
        <v>4.6760000000000003E-2</v>
      </c>
      <c r="C1474" s="51">
        <f t="shared" si="79"/>
        <v>4.4436500000000004E-2</v>
      </c>
      <c r="D1474" s="51">
        <f t="shared" si="80"/>
        <v>4.5246000000000008E-2</v>
      </c>
      <c r="E1474" s="59">
        <f t="shared" si="81"/>
        <v>5.2526175298804781E-2</v>
      </c>
      <c r="F1474" s="59"/>
      <c r="G1474" s="59"/>
    </row>
    <row r="1475" spans="1:7" x14ac:dyDescent="0.25">
      <c r="A1475" t="s">
        <v>1073</v>
      </c>
      <c r="B1475" s="50">
        <v>4.6960000000000002E-2</v>
      </c>
      <c r="C1475" s="51">
        <f t="shared" si="79"/>
        <v>4.4569000000000004E-2</v>
      </c>
      <c r="D1475" s="51">
        <f t="shared" si="80"/>
        <v>4.5182833333333346E-2</v>
      </c>
      <c r="E1475" s="59">
        <f t="shared" si="81"/>
        <v>5.2501633466135463E-2</v>
      </c>
      <c r="F1475" s="59"/>
      <c r="G1475" s="59"/>
    </row>
    <row r="1476" spans="1:7" x14ac:dyDescent="0.25">
      <c r="A1476" t="s">
        <v>1074</v>
      </c>
      <c r="B1476" s="50">
        <v>4.6829999999999997E-2</v>
      </c>
      <c r="C1476" s="51">
        <f t="shared" si="79"/>
        <v>4.4741000000000003E-2</v>
      </c>
      <c r="D1476" s="51">
        <f t="shared" si="80"/>
        <v>4.5124833333333329E-2</v>
      </c>
      <c r="E1476" s="59">
        <f t="shared" si="81"/>
        <v>5.247653386454184E-2</v>
      </c>
      <c r="F1476" s="59"/>
      <c r="G1476" s="59"/>
    </row>
    <row r="1477" spans="1:7" x14ac:dyDescent="0.25">
      <c r="A1477" t="s">
        <v>1075</v>
      </c>
      <c r="B1477" s="50">
        <v>4.6219999999999997E-2</v>
      </c>
      <c r="C1477" s="51">
        <f t="shared" si="79"/>
        <v>4.4926000000000008E-2</v>
      </c>
      <c r="D1477" s="51">
        <f t="shared" si="80"/>
        <v>4.5071833333333332E-2</v>
      </c>
      <c r="E1477" s="59">
        <f t="shared" si="81"/>
        <v>5.245011952191235E-2</v>
      </c>
      <c r="F1477" s="59"/>
      <c r="G1477" s="59"/>
    </row>
    <row r="1478" spans="1:7" x14ac:dyDescent="0.25">
      <c r="A1478" t="s">
        <v>1076</v>
      </c>
      <c r="B1478" s="50">
        <v>4.6219999999999997E-2</v>
      </c>
      <c r="C1478" s="51">
        <f t="shared" si="79"/>
        <v>4.5120000000000007E-2</v>
      </c>
      <c r="D1478" s="51">
        <f t="shared" si="80"/>
        <v>4.50155E-2</v>
      </c>
      <c r="E1478" s="59">
        <f t="shared" si="81"/>
        <v>5.2422390438247014E-2</v>
      </c>
      <c r="F1478" s="59"/>
      <c r="G1478" s="59"/>
    </row>
    <row r="1479" spans="1:7" x14ac:dyDescent="0.25">
      <c r="A1479" t="s">
        <v>1077</v>
      </c>
      <c r="B1479" s="50">
        <v>4.5859999999999998E-2</v>
      </c>
      <c r="C1479" s="51">
        <f t="shared" si="79"/>
        <v>4.5278500000000006E-2</v>
      </c>
      <c r="D1479" s="51">
        <f t="shared" si="80"/>
        <v>4.4961833333333333E-2</v>
      </c>
      <c r="E1479" s="59">
        <f t="shared" si="81"/>
        <v>5.2393944223107572E-2</v>
      </c>
      <c r="F1479" s="59"/>
      <c r="G1479" s="59"/>
    </row>
    <row r="1480" spans="1:7" x14ac:dyDescent="0.25">
      <c r="A1480" t="s">
        <v>1078</v>
      </c>
      <c r="B1480" s="50">
        <v>4.419E-2</v>
      </c>
      <c r="C1480" s="51">
        <f t="shared" si="79"/>
        <v>4.5322500000000002E-2</v>
      </c>
      <c r="D1480" s="51">
        <f t="shared" si="80"/>
        <v>4.4905166666666663E-2</v>
      </c>
      <c r="E1480" s="59">
        <f t="shared" si="81"/>
        <v>5.236346613545817E-2</v>
      </c>
      <c r="F1480" s="59"/>
      <c r="G1480" s="59"/>
    </row>
    <row r="1481" spans="1:7" x14ac:dyDescent="0.25">
      <c r="A1481" t="s">
        <v>1079</v>
      </c>
      <c r="B1481" s="50">
        <v>4.4699999999999997E-2</v>
      </c>
      <c r="C1481" s="51">
        <f t="shared" si="79"/>
        <v>4.5397000000000007E-2</v>
      </c>
      <c r="D1481" s="51">
        <f t="shared" si="80"/>
        <v>4.4858333333333333E-2</v>
      </c>
      <c r="E1481" s="59">
        <f t="shared" si="81"/>
        <v>5.232350597609562E-2</v>
      </c>
      <c r="F1481" s="59"/>
      <c r="G1481" s="59"/>
    </row>
    <row r="1482" spans="1:7" x14ac:dyDescent="0.25">
      <c r="A1482" t="s">
        <v>1080</v>
      </c>
      <c r="B1482" s="50">
        <v>4.5499999999999999E-2</v>
      </c>
      <c r="C1482" s="51">
        <f t="shared" si="79"/>
        <v>4.5454500000000002E-2</v>
      </c>
      <c r="D1482" s="51">
        <f t="shared" si="80"/>
        <v>4.4854333333333322E-2</v>
      </c>
      <c r="E1482" s="59">
        <f t="shared" si="81"/>
        <v>5.2286254980079688E-2</v>
      </c>
      <c r="F1482" s="59"/>
      <c r="G1482" s="59"/>
    </row>
    <row r="1483" spans="1:7" x14ac:dyDescent="0.25">
      <c r="A1483" t="s">
        <v>1081</v>
      </c>
      <c r="B1483" s="50">
        <v>4.5039999999999997E-2</v>
      </c>
      <c r="C1483" s="51">
        <f t="shared" si="79"/>
        <v>4.5498499999999997E-2</v>
      </c>
      <c r="D1483" s="51">
        <f t="shared" si="80"/>
        <v>4.4855833333333331E-2</v>
      </c>
      <c r="E1483" s="59">
        <f t="shared" si="81"/>
        <v>5.2251434262948211E-2</v>
      </c>
      <c r="F1483" s="59"/>
      <c r="G1483" s="59"/>
    </row>
    <row r="1484" spans="1:7" x14ac:dyDescent="0.25">
      <c r="A1484" s="17">
        <v>40554</v>
      </c>
      <c r="B1484" s="50">
        <v>4.4510000000000001E-2</v>
      </c>
      <c r="C1484" s="51">
        <f t="shared" si="79"/>
        <v>4.5546000000000003E-2</v>
      </c>
      <c r="D1484" s="51">
        <f t="shared" si="80"/>
        <v>4.4852999999999997E-2</v>
      </c>
      <c r="E1484" s="59">
        <f t="shared" si="81"/>
        <v>5.2213187250996017E-2</v>
      </c>
      <c r="F1484" s="59"/>
      <c r="G1484" s="59"/>
    </row>
    <row r="1485" spans="1:7" x14ac:dyDescent="0.25">
      <c r="A1485" s="17">
        <v>40585</v>
      </c>
      <c r="B1485" s="50">
        <v>4.4110000000000003E-2</v>
      </c>
      <c r="C1485" s="51">
        <f t="shared" si="79"/>
        <v>4.5572500000000002E-2</v>
      </c>
      <c r="D1485" s="51">
        <f t="shared" si="80"/>
        <v>4.4834499999999985E-2</v>
      </c>
      <c r="E1485" s="59">
        <f t="shared" si="81"/>
        <v>5.2170756972111564E-2</v>
      </c>
      <c r="F1485" s="59"/>
      <c r="G1485" s="59"/>
    </row>
    <row r="1486" spans="1:7" x14ac:dyDescent="0.25">
      <c r="A1486" s="17">
        <v>40613</v>
      </c>
      <c r="B1486" s="50">
        <v>4.3249999999999997E-2</v>
      </c>
      <c r="C1486" s="51">
        <f t="shared" si="79"/>
        <v>4.5513499999999998E-2</v>
      </c>
      <c r="D1486" s="51">
        <f t="shared" si="80"/>
        <v>4.4812999999999992E-2</v>
      </c>
      <c r="E1486" s="59">
        <f t="shared" si="81"/>
        <v>5.2126294820717144E-2</v>
      </c>
      <c r="F1486" s="59"/>
      <c r="G1486" s="59"/>
    </row>
    <row r="1487" spans="1:7" x14ac:dyDescent="0.25">
      <c r="A1487" s="17">
        <v>40644</v>
      </c>
      <c r="B1487" s="50">
        <v>4.3650000000000001E-2</v>
      </c>
      <c r="C1487" s="51">
        <f t="shared" si="79"/>
        <v>4.5453999999999994E-2</v>
      </c>
      <c r="D1487" s="51">
        <f t="shared" si="80"/>
        <v>4.4795666666666657E-2</v>
      </c>
      <c r="E1487" s="59">
        <f t="shared" si="81"/>
        <v>5.207386454183268E-2</v>
      </c>
      <c r="F1487" s="59"/>
      <c r="G1487" s="59"/>
    </row>
    <row r="1488" spans="1:7" x14ac:dyDescent="0.25">
      <c r="A1488" s="17">
        <v>40735</v>
      </c>
      <c r="B1488" s="50">
        <v>4.3720000000000002E-2</v>
      </c>
      <c r="C1488" s="51">
        <f t="shared" si="79"/>
        <v>4.537999999999999E-2</v>
      </c>
      <c r="D1488" s="51">
        <f t="shared" si="80"/>
        <v>4.477466666666665E-2</v>
      </c>
      <c r="E1488" s="59">
        <f t="shared" si="81"/>
        <v>5.2021633466135475E-2</v>
      </c>
      <c r="F1488" s="59"/>
      <c r="G1488" s="59"/>
    </row>
    <row r="1489" spans="1:7" x14ac:dyDescent="0.25">
      <c r="A1489" s="17">
        <v>40766</v>
      </c>
      <c r="B1489" s="50">
        <v>4.3560000000000001E-2</v>
      </c>
      <c r="C1489" s="51">
        <f t="shared" si="79"/>
        <v>4.5285999999999993E-2</v>
      </c>
      <c r="D1489" s="51">
        <f t="shared" si="80"/>
        <v>4.4745166666666648E-2</v>
      </c>
      <c r="E1489" s="59">
        <f t="shared" si="81"/>
        <v>5.1966693227091652E-2</v>
      </c>
      <c r="F1489" s="59"/>
      <c r="G1489" s="59"/>
    </row>
    <row r="1490" spans="1:7" x14ac:dyDescent="0.25">
      <c r="A1490" s="17">
        <v>40797</v>
      </c>
      <c r="B1490" s="50">
        <v>4.3529999999999999E-2</v>
      </c>
      <c r="C1490" s="51">
        <f t="shared" si="79"/>
        <v>4.5187999999999992E-2</v>
      </c>
      <c r="D1490" s="51">
        <f t="shared" si="80"/>
        <v>4.4721333333333314E-2</v>
      </c>
      <c r="E1490" s="59">
        <f t="shared" si="81"/>
        <v>5.1911553784860578E-2</v>
      </c>
      <c r="F1490" s="59"/>
      <c r="G1490" s="59"/>
    </row>
    <row r="1491" spans="1:7" x14ac:dyDescent="0.25">
      <c r="A1491" s="17">
        <v>40827</v>
      </c>
      <c r="B1491" s="50">
        <v>4.206E-2</v>
      </c>
      <c r="C1491" s="51">
        <f t="shared" si="79"/>
        <v>4.4977499999999997E-2</v>
      </c>
      <c r="D1491" s="51">
        <f t="shared" si="80"/>
        <v>4.4671999999999996E-2</v>
      </c>
      <c r="E1491" s="59">
        <f t="shared" si="81"/>
        <v>5.1856494023904409E-2</v>
      </c>
      <c r="F1491" s="59"/>
      <c r="G1491" s="59"/>
    </row>
    <row r="1492" spans="1:7" x14ac:dyDescent="0.25">
      <c r="A1492" s="17">
        <v>40858</v>
      </c>
      <c r="B1492" s="50">
        <v>4.1919999999999999E-2</v>
      </c>
      <c r="C1492" s="51">
        <f t="shared" si="79"/>
        <v>4.4782499999999996E-2</v>
      </c>
      <c r="D1492" s="51">
        <f t="shared" si="80"/>
        <v>4.463166666666666E-2</v>
      </c>
      <c r="E1492" s="59">
        <f t="shared" si="81"/>
        <v>5.1796733067729105E-2</v>
      </c>
      <c r="F1492" s="59"/>
      <c r="G1492" s="59"/>
    </row>
    <row r="1493" spans="1:7" x14ac:dyDescent="0.25">
      <c r="A1493" t="s">
        <v>1082</v>
      </c>
      <c r="B1493" s="50">
        <v>4.1869999999999997E-2</v>
      </c>
      <c r="C1493" s="51">
        <f t="shared" si="79"/>
        <v>4.4522999999999993E-2</v>
      </c>
      <c r="D1493" s="51">
        <f t="shared" si="80"/>
        <v>4.459016666666666E-2</v>
      </c>
      <c r="E1493" s="59">
        <f t="shared" si="81"/>
        <v>5.173780876494026E-2</v>
      </c>
      <c r="F1493" s="59"/>
      <c r="G1493" s="59"/>
    </row>
    <row r="1494" spans="1:7" x14ac:dyDescent="0.25">
      <c r="A1494" t="s">
        <v>1083</v>
      </c>
      <c r="B1494" s="50">
        <v>4.0289999999999999E-2</v>
      </c>
      <c r="C1494" s="51">
        <f t="shared" si="79"/>
        <v>4.4199499999999996E-2</v>
      </c>
      <c r="D1494" s="51">
        <f t="shared" si="80"/>
        <v>4.4510333333333325E-2</v>
      </c>
      <c r="E1494" s="59">
        <f t="shared" si="81"/>
        <v>5.1678127490039867E-2</v>
      </c>
      <c r="F1494" s="59"/>
      <c r="G1494" s="59"/>
    </row>
    <row r="1495" spans="1:7" x14ac:dyDescent="0.25">
      <c r="A1495" t="s">
        <v>1084</v>
      </c>
      <c r="B1495" s="50">
        <v>3.8989999999999997E-2</v>
      </c>
      <c r="C1495" s="51">
        <f t="shared" si="79"/>
        <v>4.3800999999999993E-2</v>
      </c>
      <c r="D1495" s="51">
        <f t="shared" si="80"/>
        <v>4.4403333333333336E-2</v>
      </c>
      <c r="E1495" s="59">
        <f t="shared" si="81"/>
        <v>5.1612948207171334E-2</v>
      </c>
      <c r="F1495" s="59"/>
      <c r="G1495" s="59"/>
    </row>
    <row r="1496" spans="1:7" x14ac:dyDescent="0.25">
      <c r="A1496" t="s">
        <v>1085</v>
      </c>
      <c r="B1496" s="50">
        <v>3.9230000000000001E-2</v>
      </c>
      <c r="C1496" s="51">
        <f t="shared" si="79"/>
        <v>4.3420999999999994E-2</v>
      </c>
      <c r="D1496" s="51">
        <f t="shared" si="80"/>
        <v>4.4299499999999985E-2</v>
      </c>
      <c r="E1496" s="59">
        <f t="shared" si="81"/>
        <v>5.1542509960159383E-2</v>
      </c>
      <c r="F1496" s="59"/>
      <c r="G1496" s="59"/>
    </row>
    <row r="1497" spans="1:7" x14ac:dyDescent="0.25">
      <c r="A1497" t="s">
        <v>1086</v>
      </c>
      <c r="B1497" s="50">
        <v>3.918E-2</v>
      </c>
      <c r="C1497" s="51">
        <f t="shared" ref="C1497:C1560" si="82">AVERAGE(B1478:B1497)</f>
        <v>4.3068999999999996E-2</v>
      </c>
      <c r="D1497" s="51">
        <f t="shared" si="80"/>
        <v>4.4198833333333326E-2</v>
      </c>
      <c r="E1497" s="59">
        <f t="shared" si="81"/>
        <v>5.1471195219123522E-2</v>
      </c>
      <c r="F1497" s="59"/>
      <c r="G1497" s="59"/>
    </row>
    <row r="1498" spans="1:7" x14ac:dyDescent="0.25">
      <c r="A1498" t="s">
        <v>1087</v>
      </c>
      <c r="B1498" s="50">
        <v>3.9809999999999998E-2</v>
      </c>
      <c r="C1498" s="51">
        <f t="shared" si="82"/>
        <v>4.2748499999999995E-2</v>
      </c>
      <c r="D1498" s="51">
        <f t="shared" si="80"/>
        <v>4.4107499999999994E-2</v>
      </c>
      <c r="E1498" s="59">
        <f t="shared" si="81"/>
        <v>5.1398804780876509E-2</v>
      </c>
      <c r="F1498" s="59"/>
      <c r="G1498" s="59"/>
    </row>
    <row r="1499" spans="1:7" x14ac:dyDescent="0.25">
      <c r="A1499" t="s">
        <v>1088</v>
      </c>
      <c r="B1499" s="50">
        <v>3.9960000000000002E-2</v>
      </c>
      <c r="C1499" s="51">
        <f t="shared" si="82"/>
        <v>4.2453499999999998E-2</v>
      </c>
      <c r="D1499" s="51">
        <f t="shared" si="80"/>
        <v>4.4015833333333337E-2</v>
      </c>
      <c r="E1499" s="59">
        <f t="shared" si="81"/>
        <v>5.1329402390438261E-2</v>
      </c>
      <c r="F1499" s="59"/>
      <c r="G1499" s="59"/>
    </row>
    <row r="1500" spans="1:7" x14ac:dyDescent="0.25">
      <c r="A1500" t="s">
        <v>1089</v>
      </c>
      <c r="B1500" s="50">
        <v>3.9460000000000002E-2</v>
      </c>
      <c r="C1500" s="51">
        <f t="shared" si="82"/>
        <v>4.2216999999999998E-2</v>
      </c>
      <c r="D1500" s="51">
        <f t="shared" si="80"/>
        <v>4.3917500000000005E-2</v>
      </c>
      <c r="E1500" s="59">
        <f t="shared" si="81"/>
        <v>5.126095617529882E-2</v>
      </c>
      <c r="F1500" s="59"/>
      <c r="G1500" s="59"/>
    </row>
    <row r="1501" spans="1:7" x14ac:dyDescent="0.25">
      <c r="A1501" t="s">
        <v>1090</v>
      </c>
      <c r="B1501" s="50">
        <v>3.943E-2</v>
      </c>
      <c r="C1501" s="51">
        <f t="shared" si="82"/>
        <v>4.1953499999999998E-2</v>
      </c>
      <c r="D1501" s="51">
        <f t="shared" si="80"/>
        <v>4.3811000000000003E-2</v>
      </c>
      <c r="E1501" s="59">
        <f t="shared" si="81"/>
        <v>5.1187848605577707E-2</v>
      </c>
      <c r="F1501" s="59"/>
      <c r="G1501" s="59"/>
    </row>
    <row r="1502" spans="1:7" x14ac:dyDescent="0.25">
      <c r="A1502" t="s">
        <v>1091</v>
      </c>
      <c r="B1502" s="50">
        <v>3.9750000000000001E-2</v>
      </c>
      <c r="C1502" s="51">
        <f t="shared" si="82"/>
        <v>4.1665999999999995E-2</v>
      </c>
      <c r="D1502" s="51">
        <f t="shared" si="80"/>
        <v>4.3711166666666676E-2</v>
      </c>
      <c r="E1502" s="59">
        <f t="shared" si="81"/>
        <v>5.1113147410358578E-2</v>
      </c>
      <c r="F1502" s="59"/>
      <c r="G1502" s="59"/>
    </row>
    <row r="1503" spans="1:7" x14ac:dyDescent="0.25">
      <c r="A1503" t="s">
        <v>1092</v>
      </c>
      <c r="B1503" s="50">
        <v>4.0309999999999999E-2</v>
      </c>
      <c r="C1503" s="51">
        <f t="shared" si="82"/>
        <v>4.1429499999999994E-2</v>
      </c>
      <c r="D1503" s="51">
        <f t="shared" si="80"/>
        <v>4.3639333333333342E-2</v>
      </c>
      <c r="E1503" s="59">
        <f t="shared" si="81"/>
        <v>5.1041673306772915E-2</v>
      </c>
      <c r="F1503" s="59"/>
      <c r="G1503" s="59"/>
    </row>
    <row r="1504" spans="1:7" x14ac:dyDescent="0.25">
      <c r="A1504" t="s">
        <v>1093</v>
      </c>
      <c r="B1504" s="50">
        <v>4.0439999999999997E-2</v>
      </c>
      <c r="C1504" s="51">
        <f t="shared" si="82"/>
        <v>4.1225999999999999E-2</v>
      </c>
      <c r="D1504" s="51">
        <f t="shared" si="80"/>
        <v>4.3585833333333338E-2</v>
      </c>
      <c r="E1504" s="59">
        <f t="shared" si="81"/>
        <v>5.0970677290836659E-2</v>
      </c>
      <c r="F1504" s="59"/>
      <c r="G1504" s="59"/>
    </row>
    <row r="1505" spans="1:7" x14ac:dyDescent="0.25">
      <c r="A1505" t="s">
        <v>1094</v>
      </c>
      <c r="B1505" s="50">
        <v>4.0259999999999997E-2</v>
      </c>
      <c r="C1505" s="51">
        <f t="shared" si="82"/>
        <v>4.1033499999999994E-2</v>
      </c>
      <c r="D1505" s="51">
        <f t="shared" si="80"/>
        <v>4.3515333333333336E-2</v>
      </c>
      <c r="E1505" s="59">
        <f t="shared" si="81"/>
        <v>5.0899123505976106E-2</v>
      </c>
      <c r="F1505" s="59"/>
      <c r="G1505" s="59"/>
    </row>
    <row r="1506" spans="1:7" x14ac:dyDescent="0.25">
      <c r="A1506" s="17">
        <v>40555</v>
      </c>
      <c r="B1506" s="50">
        <v>4.0840000000000001E-2</v>
      </c>
      <c r="C1506" s="51">
        <f t="shared" si="82"/>
        <v>4.0912999999999991E-2</v>
      </c>
      <c r="D1506" s="51">
        <f t="shared" si="80"/>
        <v>4.344416666666668E-2</v>
      </c>
      <c r="E1506" s="59">
        <f t="shared" si="81"/>
        <v>5.0824661354581691E-2</v>
      </c>
      <c r="F1506" s="59"/>
      <c r="G1506" s="59"/>
    </row>
    <row r="1507" spans="1:7" x14ac:dyDescent="0.25">
      <c r="A1507" s="17">
        <v>40586</v>
      </c>
      <c r="B1507" s="50">
        <v>4.0809999999999999E-2</v>
      </c>
      <c r="C1507" s="51">
        <f t="shared" si="82"/>
        <v>4.0770999999999995E-2</v>
      </c>
      <c r="D1507" s="51">
        <f t="shared" si="80"/>
        <v>4.337033333333333E-2</v>
      </c>
      <c r="E1507" s="59">
        <f t="shared" si="81"/>
        <v>5.0751673306772917E-2</v>
      </c>
      <c r="F1507" s="59"/>
      <c r="G1507" s="59"/>
    </row>
    <row r="1508" spans="1:7" x14ac:dyDescent="0.25">
      <c r="A1508" s="17">
        <v>40675</v>
      </c>
      <c r="B1508" s="50">
        <v>4.0680000000000001E-2</v>
      </c>
      <c r="C1508" s="51">
        <f t="shared" si="82"/>
        <v>4.0619000000000002E-2</v>
      </c>
      <c r="D1508" s="51">
        <f t="shared" si="80"/>
        <v>4.3304500000000003E-2</v>
      </c>
      <c r="E1508" s="59">
        <f t="shared" si="81"/>
        <v>5.0679681274900419E-2</v>
      </c>
      <c r="F1508" s="59"/>
      <c r="G1508" s="59"/>
    </row>
    <row r="1509" spans="1:7" x14ac:dyDescent="0.25">
      <c r="A1509" s="17">
        <v>40706</v>
      </c>
      <c r="B1509" s="50">
        <v>4.0379999999999999E-2</v>
      </c>
      <c r="C1509" s="51">
        <f t="shared" si="82"/>
        <v>4.0459999999999996E-2</v>
      </c>
      <c r="D1509" s="51">
        <f t="shared" si="80"/>
        <v>4.3234833333333333E-2</v>
      </c>
      <c r="E1509" s="59">
        <f t="shared" si="81"/>
        <v>5.0608645418326714E-2</v>
      </c>
      <c r="F1509" s="59"/>
      <c r="G1509" s="59"/>
    </row>
    <row r="1510" spans="1:7" x14ac:dyDescent="0.25">
      <c r="A1510" s="17">
        <v>40736</v>
      </c>
      <c r="B1510" s="50">
        <v>4.0070000000000001E-2</v>
      </c>
      <c r="C1510" s="51">
        <f t="shared" si="82"/>
        <v>4.0287000000000003E-2</v>
      </c>
      <c r="D1510" s="51">
        <f t="shared" si="80"/>
        <v>4.3159666666666673E-2</v>
      </c>
      <c r="E1510" s="59">
        <f t="shared" si="81"/>
        <v>5.0535258964143445E-2</v>
      </c>
      <c r="F1510" s="59"/>
      <c r="G1510" s="59"/>
    </row>
    <row r="1511" spans="1:7" x14ac:dyDescent="0.25">
      <c r="A1511" s="17">
        <v>40767</v>
      </c>
      <c r="B1511" s="50">
        <v>3.9780000000000003E-2</v>
      </c>
      <c r="C1511" s="51">
        <f t="shared" si="82"/>
        <v>4.0173E-2</v>
      </c>
      <c r="D1511" s="51">
        <f t="shared" si="80"/>
        <v>4.3092000000000005E-2</v>
      </c>
      <c r="E1511" s="59">
        <f t="shared" si="81"/>
        <v>5.0460478087649419E-2</v>
      </c>
      <c r="F1511" s="59"/>
      <c r="G1511" s="59"/>
    </row>
    <row r="1512" spans="1:7" x14ac:dyDescent="0.25">
      <c r="A1512" s="17">
        <v>40798</v>
      </c>
      <c r="B1512" s="50">
        <v>3.9070000000000001E-2</v>
      </c>
      <c r="C1512" s="51">
        <f t="shared" si="82"/>
        <v>4.0030500000000011E-2</v>
      </c>
      <c r="D1512" s="51">
        <f t="shared" ref="D1512:D1575" si="83">AVERAGE(B1453:B1512)</f>
        <v>4.2996500000000007E-2</v>
      </c>
      <c r="E1512" s="59">
        <f t="shared" si="81"/>
        <v>5.0384860557768953E-2</v>
      </c>
      <c r="F1512" s="59"/>
      <c r="G1512" s="59"/>
    </row>
    <row r="1513" spans="1:7" x14ac:dyDescent="0.25">
      <c r="A1513" s="17">
        <v>40889</v>
      </c>
      <c r="B1513" s="50">
        <v>3.9070000000000001E-2</v>
      </c>
      <c r="C1513" s="51">
        <f t="shared" si="82"/>
        <v>3.9890500000000009E-2</v>
      </c>
      <c r="D1513" s="51">
        <f t="shared" si="83"/>
        <v>4.2907000000000008E-2</v>
      </c>
      <c r="E1513" s="59">
        <f t="shared" si="81"/>
        <v>5.0306334661354611E-2</v>
      </c>
      <c r="F1513" s="59"/>
      <c r="G1513" s="59"/>
    </row>
    <row r="1514" spans="1:7" x14ac:dyDescent="0.25">
      <c r="A1514" t="s">
        <v>1095</v>
      </c>
      <c r="B1514" s="50">
        <v>3.8780000000000002E-2</v>
      </c>
      <c r="C1514" s="51">
        <f t="shared" si="82"/>
        <v>3.981500000000001E-2</v>
      </c>
      <c r="D1514" s="51">
        <f t="shared" si="83"/>
        <v>4.2817000000000001E-2</v>
      </c>
      <c r="E1514" s="59">
        <f t="shared" si="81"/>
        <v>5.0227808764940256E-2</v>
      </c>
      <c r="F1514" s="59"/>
      <c r="G1514" s="59"/>
    </row>
    <row r="1515" spans="1:7" x14ac:dyDescent="0.25">
      <c r="A1515" t="s">
        <v>1096</v>
      </c>
      <c r="B1515" s="50">
        <v>3.8870000000000002E-2</v>
      </c>
      <c r="C1515" s="51">
        <f t="shared" si="82"/>
        <v>3.9809000000000011E-2</v>
      </c>
      <c r="D1515" s="51">
        <f t="shared" si="83"/>
        <v>4.2726333333333345E-2</v>
      </c>
      <c r="E1515" s="59">
        <f t="shared" si="81"/>
        <v>5.014812749003985E-2</v>
      </c>
      <c r="F1515" s="59"/>
      <c r="G1515" s="59"/>
    </row>
    <row r="1516" spans="1:7" x14ac:dyDescent="0.25">
      <c r="A1516" t="s">
        <v>1097</v>
      </c>
      <c r="B1516" s="50">
        <v>3.7539999999999997E-2</v>
      </c>
      <c r="C1516" s="51">
        <f t="shared" si="82"/>
        <v>3.972450000000001E-2</v>
      </c>
      <c r="D1516" s="51">
        <f t="shared" si="83"/>
        <v>4.2628833333333345E-2</v>
      </c>
      <c r="E1516" s="59">
        <f t="shared" si="81"/>
        <v>5.0068525896414355E-2</v>
      </c>
      <c r="F1516" s="59"/>
      <c r="G1516" s="59"/>
    </row>
    <row r="1517" spans="1:7" x14ac:dyDescent="0.25">
      <c r="A1517" t="s">
        <v>1098</v>
      </c>
      <c r="B1517" s="50">
        <v>3.8159999999999999E-2</v>
      </c>
      <c r="C1517" s="51">
        <f t="shared" si="82"/>
        <v>3.9673500000000007E-2</v>
      </c>
      <c r="D1517" s="51">
        <f t="shared" si="83"/>
        <v>4.2556166666666687E-2</v>
      </c>
      <c r="E1517" s="59">
        <f t="shared" si="81"/>
        <v>4.9983585657370537E-2</v>
      </c>
      <c r="F1517" s="59"/>
      <c r="G1517" s="59"/>
    </row>
    <row r="1518" spans="1:7" x14ac:dyDescent="0.25">
      <c r="A1518" t="s">
        <v>1099</v>
      </c>
      <c r="B1518" s="50">
        <v>3.8300000000000001E-2</v>
      </c>
      <c r="C1518" s="51">
        <f t="shared" si="82"/>
        <v>3.9598000000000008E-2</v>
      </c>
      <c r="D1518" s="51">
        <f t="shared" si="83"/>
        <v>4.2488833333333351E-2</v>
      </c>
      <c r="E1518" s="59">
        <f t="shared" si="81"/>
        <v>4.990119521912352E-2</v>
      </c>
      <c r="F1518" s="59"/>
      <c r="G1518" s="59"/>
    </row>
    <row r="1519" spans="1:7" x14ac:dyDescent="0.25">
      <c r="A1519" t="s">
        <v>1100</v>
      </c>
      <c r="B1519" s="50">
        <v>3.841E-2</v>
      </c>
      <c r="C1519" s="51">
        <f t="shared" si="82"/>
        <v>3.95205E-2</v>
      </c>
      <c r="D1519" s="51">
        <f t="shared" si="83"/>
        <v>4.2417500000000011E-2</v>
      </c>
      <c r="E1519" s="59">
        <f t="shared" si="81"/>
        <v>4.9819362549800808E-2</v>
      </c>
      <c r="F1519" s="59"/>
      <c r="G1519" s="59"/>
    </row>
    <row r="1520" spans="1:7" x14ac:dyDescent="0.25">
      <c r="A1520" t="s">
        <v>1101</v>
      </c>
      <c r="B1520" s="50">
        <v>3.9E-2</v>
      </c>
      <c r="C1520" s="51">
        <f t="shared" si="82"/>
        <v>3.9497500000000005E-2</v>
      </c>
      <c r="D1520" s="51">
        <f t="shared" si="83"/>
        <v>4.2345666666666677E-2</v>
      </c>
      <c r="E1520" s="59">
        <f t="shared" si="81"/>
        <v>4.973796812749004E-2</v>
      </c>
      <c r="F1520" s="59"/>
      <c r="G1520" s="59"/>
    </row>
    <row r="1521" spans="1:7" x14ac:dyDescent="0.25">
      <c r="A1521" t="s">
        <v>1102</v>
      </c>
      <c r="B1521" s="50">
        <v>3.8640000000000001E-2</v>
      </c>
      <c r="C1521" s="51">
        <f t="shared" si="82"/>
        <v>3.9458E-2</v>
      </c>
      <c r="D1521" s="51">
        <f t="shared" si="83"/>
        <v>4.2269500000000008E-2</v>
      </c>
      <c r="E1521" s="59">
        <f t="shared" si="81"/>
        <v>4.9658844621513952E-2</v>
      </c>
      <c r="F1521" s="59"/>
      <c r="G1521" s="59"/>
    </row>
    <row r="1522" spans="1:7" x14ac:dyDescent="0.25">
      <c r="A1522" t="s">
        <v>1103</v>
      </c>
      <c r="B1522" s="50">
        <v>3.857E-2</v>
      </c>
      <c r="C1522" s="51">
        <f t="shared" si="82"/>
        <v>3.9399000000000003E-2</v>
      </c>
      <c r="D1522" s="51">
        <f t="shared" si="83"/>
        <v>4.2173166666666678E-2</v>
      </c>
      <c r="E1522" s="59">
        <f t="shared" si="81"/>
        <v>4.9580358565737052E-2</v>
      </c>
      <c r="F1522" s="59"/>
      <c r="G1522" s="59"/>
    </row>
    <row r="1523" spans="1:7" x14ac:dyDescent="0.25">
      <c r="A1523" t="s">
        <v>1104</v>
      </c>
      <c r="B1523" s="50">
        <v>3.857E-2</v>
      </c>
      <c r="C1523" s="51">
        <f t="shared" si="82"/>
        <v>3.9312E-2</v>
      </c>
      <c r="D1523" s="51">
        <f t="shared" si="83"/>
        <v>4.2080000000000006E-2</v>
      </c>
      <c r="E1523" s="59">
        <f t="shared" si="81"/>
        <v>4.9502430278884464E-2</v>
      </c>
      <c r="F1523" s="59"/>
      <c r="G1523" s="59"/>
    </row>
    <row r="1524" spans="1:7" x14ac:dyDescent="0.25">
      <c r="A1524" t="s">
        <v>1105</v>
      </c>
      <c r="B1524" s="50">
        <v>3.857E-2</v>
      </c>
      <c r="C1524" s="51">
        <f t="shared" si="82"/>
        <v>3.9218500000000003E-2</v>
      </c>
      <c r="D1524" s="51">
        <f t="shared" si="83"/>
        <v>4.1996833333333351E-2</v>
      </c>
      <c r="E1524" s="59">
        <f t="shared" si="81"/>
        <v>4.9425976095617531E-2</v>
      </c>
      <c r="F1524" s="59"/>
      <c r="G1524" s="59"/>
    </row>
    <row r="1525" spans="1:7" x14ac:dyDescent="0.25">
      <c r="A1525" t="s">
        <v>1106</v>
      </c>
      <c r="B1525" s="50">
        <v>3.8350000000000002E-2</v>
      </c>
      <c r="C1525" s="51">
        <f t="shared" si="82"/>
        <v>3.9122999999999998E-2</v>
      </c>
      <c r="D1525" s="51">
        <f t="shared" si="83"/>
        <v>4.1909666666666671E-2</v>
      </c>
      <c r="E1525" s="59">
        <f t="shared" si="81"/>
        <v>4.9350039840637447E-2</v>
      </c>
      <c r="F1525" s="59"/>
      <c r="G1525" s="59"/>
    </row>
    <row r="1526" spans="1:7" x14ac:dyDescent="0.25">
      <c r="A1526" t="s">
        <v>1107</v>
      </c>
      <c r="B1526" s="50">
        <v>3.8300000000000001E-2</v>
      </c>
      <c r="C1526" s="51">
        <f t="shared" si="82"/>
        <v>3.8995999999999996E-2</v>
      </c>
      <c r="D1526" s="51">
        <f t="shared" si="83"/>
        <v>4.1807500000000004E-2</v>
      </c>
      <c r="E1526" s="59">
        <f t="shared" si="81"/>
        <v>4.9274741035856565E-2</v>
      </c>
      <c r="F1526" s="59"/>
      <c r="G1526" s="59"/>
    </row>
    <row r="1527" spans="1:7" x14ac:dyDescent="0.25">
      <c r="A1527" t="s">
        <v>1108</v>
      </c>
      <c r="B1527" s="50">
        <v>3.7719999999999997E-2</v>
      </c>
      <c r="C1527" s="51">
        <f t="shared" si="82"/>
        <v>3.8841499999999994E-2</v>
      </c>
      <c r="D1527" s="51">
        <f t="shared" si="83"/>
        <v>4.1688833333333335E-2</v>
      </c>
      <c r="E1527" s="59">
        <f t="shared" si="81"/>
        <v>4.9200159362549789E-2</v>
      </c>
      <c r="F1527" s="59"/>
      <c r="G1527" s="59"/>
    </row>
    <row r="1528" spans="1:7" x14ac:dyDescent="0.25">
      <c r="A1528" s="17">
        <v>40940</v>
      </c>
      <c r="B1528" s="50">
        <v>3.7719999999999997E-2</v>
      </c>
      <c r="C1528" s="51">
        <f t="shared" si="82"/>
        <v>3.8693499999999999E-2</v>
      </c>
      <c r="D1528" s="51">
        <f t="shared" si="83"/>
        <v>4.1564166666666666E-2</v>
      </c>
      <c r="E1528" s="59">
        <f t="shared" si="81"/>
        <v>4.9125059760956158E-2</v>
      </c>
      <c r="F1528" s="59"/>
      <c r="G1528" s="59"/>
    </row>
    <row r="1529" spans="1:7" x14ac:dyDescent="0.25">
      <c r="A1529" s="17">
        <v>40969</v>
      </c>
      <c r="B1529" s="50">
        <v>3.7789999999999997E-2</v>
      </c>
      <c r="C1529" s="51">
        <f t="shared" si="82"/>
        <v>3.8564000000000001E-2</v>
      </c>
      <c r="D1529" s="51">
        <f t="shared" si="83"/>
        <v>4.1436666666666677E-2</v>
      </c>
      <c r="E1529" s="59">
        <f t="shared" si="81"/>
        <v>4.9054940239043811E-2</v>
      </c>
      <c r="F1529" s="59"/>
      <c r="G1529" s="59"/>
    </row>
    <row r="1530" spans="1:7" x14ac:dyDescent="0.25">
      <c r="A1530" s="17">
        <v>41000</v>
      </c>
      <c r="B1530" s="50">
        <v>3.8150000000000003E-2</v>
      </c>
      <c r="C1530" s="51">
        <f t="shared" si="82"/>
        <v>3.8467999999999995E-2</v>
      </c>
      <c r="D1530" s="51">
        <f t="shared" si="83"/>
        <v>4.1314333333333342E-2</v>
      </c>
      <c r="E1530" s="59">
        <f t="shared" si="81"/>
        <v>4.8988525896414323E-2</v>
      </c>
      <c r="F1530" s="59"/>
      <c r="G1530" s="59"/>
    </row>
    <row r="1531" spans="1:7" x14ac:dyDescent="0.25">
      <c r="A1531" s="17">
        <v>41030</v>
      </c>
      <c r="B1531" s="50">
        <v>3.8219999999999997E-2</v>
      </c>
      <c r="C1531" s="51">
        <f t="shared" si="82"/>
        <v>3.8389999999999994E-2</v>
      </c>
      <c r="D1531" s="51">
        <f t="shared" si="83"/>
        <v>4.118016666666667E-2</v>
      </c>
      <c r="E1531" s="59">
        <f t="shared" si="81"/>
        <v>4.8923107569721097E-2</v>
      </c>
      <c r="F1531" s="59"/>
      <c r="G1531" s="59"/>
    </row>
    <row r="1532" spans="1:7" x14ac:dyDescent="0.25">
      <c r="A1532" s="17">
        <v>41061</v>
      </c>
      <c r="B1532" s="50">
        <v>3.8100000000000002E-2</v>
      </c>
      <c r="C1532" s="51">
        <f t="shared" si="82"/>
        <v>3.8341500000000001E-2</v>
      </c>
      <c r="D1532" s="51">
        <f t="shared" si="83"/>
        <v>4.1051500000000005E-2</v>
      </c>
      <c r="E1532" s="59">
        <f t="shared" si="81"/>
        <v>4.8855617529880463E-2</v>
      </c>
      <c r="F1532" s="59"/>
      <c r="G1532" s="59"/>
    </row>
    <row r="1533" spans="1:7" x14ac:dyDescent="0.25">
      <c r="A1533" s="17">
        <v>41153</v>
      </c>
      <c r="B1533" s="50">
        <v>3.8129999999999997E-2</v>
      </c>
      <c r="C1533" s="51">
        <f t="shared" si="82"/>
        <v>3.8294499999999995E-2</v>
      </c>
      <c r="D1533" s="51">
        <f t="shared" si="83"/>
        <v>4.0902666666666664E-2</v>
      </c>
      <c r="E1533" s="59">
        <f t="shared" si="81"/>
        <v>4.878772908366532E-2</v>
      </c>
      <c r="F1533" s="59"/>
      <c r="G1533" s="59"/>
    </row>
    <row r="1534" spans="1:7" x14ac:dyDescent="0.25">
      <c r="A1534" s="17">
        <v>41183</v>
      </c>
      <c r="B1534" s="50">
        <v>3.8390000000000001E-2</v>
      </c>
      <c r="C1534" s="51">
        <f t="shared" si="82"/>
        <v>3.8275000000000003E-2</v>
      </c>
      <c r="D1534" s="51">
        <f t="shared" si="83"/>
        <v>4.076316666666667E-2</v>
      </c>
      <c r="E1534" s="59">
        <f t="shared" si="81"/>
        <v>4.8716653386454173E-2</v>
      </c>
      <c r="F1534" s="59"/>
      <c r="G1534" s="59"/>
    </row>
    <row r="1535" spans="1:7" x14ac:dyDescent="0.25">
      <c r="A1535" s="17">
        <v>41214</v>
      </c>
      <c r="B1535" s="50">
        <v>3.8699999999999998E-2</v>
      </c>
      <c r="C1535" s="51">
        <f t="shared" si="82"/>
        <v>3.8266500000000002E-2</v>
      </c>
      <c r="D1535" s="51">
        <f t="shared" si="83"/>
        <v>4.0625500000000009E-2</v>
      </c>
      <c r="E1535" s="59">
        <f t="shared" ref="E1535:E1598" si="84">AVERAGE(B1284:B1534)</f>
        <v>4.8646254980079677E-2</v>
      </c>
      <c r="F1535" s="59"/>
      <c r="G1535" s="59"/>
    </row>
    <row r="1536" spans="1:7" x14ac:dyDescent="0.25">
      <c r="A1536" s="17">
        <v>41244</v>
      </c>
      <c r="B1536" s="50">
        <v>3.848E-2</v>
      </c>
      <c r="C1536" s="51">
        <f t="shared" si="82"/>
        <v>3.8313499999999993E-2</v>
      </c>
      <c r="D1536" s="51">
        <f t="shared" si="83"/>
        <v>4.0486333333333339E-2</v>
      </c>
      <c r="E1536" s="59">
        <f t="shared" si="84"/>
        <v>4.8577888446215127E-2</v>
      </c>
      <c r="F1536" s="59"/>
      <c r="G1536" s="59"/>
    </row>
    <row r="1537" spans="1:7" x14ac:dyDescent="0.25">
      <c r="A1537" t="s">
        <v>1109</v>
      </c>
      <c r="B1537" s="50">
        <v>3.9059999999999997E-2</v>
      </c>
      <c r="C1537" s="51">
        <f t="shared" si="82"/>
        <v>3.8358499999999997E-2</v>
      </c>
      <c r="D1537" s="51">
        <f t="shared" si="83"/>
        <v>4.0367000000000014E-2</v>
      </c>
      <c r="E1537" s="59">
        <f t="shared" si="84"/>
        <v>4.8510637450199193E-2</v>
      </c>
      <c r="F1537" s="59"/>
      <c r="G1537" s="59"/>
    </row>
    <row r="1538" spans="1:7" x14ac:dyDescent="0.25">
      <c r="A1538" t="s">
        <v>1110</v>
      </c>
      <c r="B1538" s="50">
        <v>3.8240000000000003E-2</v>
      </c>
      <c r="C1538" s="51">
        <f t="shared" si="82"/>
        <v>3.8355500000000001E-2</v>
      </c>
      <c r="D1538" s="51">
        <f t="shared" si="83"/>
        <v>4.0233999999999999E-2</v>
      </c>
      <c r="E1538" s="59">
        <f t="shared" si="84"/>
        <v>4.8446533864541813E-2</v>
      </c>
      <c r="F1538" s="59"/>
      <c r="G1538" s="59"/>
    </row>
    <row r="1539" spans="1:7" x14ac:dyDescent="0.25">
      <c r="A1539" t="s">
        <v>1111</v>
      </c>
      <c r="B1539" s="50">
        <v>3.8809999999999997E-2</v>
      </c>
      <c r="C1539" s="51">
        <f t="shared" si="82"/>
        <v>3.83755E-2</v>
      </c>
      <c r="D1539" s="51">
        <f t="shared" si="83"/>
        <v>4.0116499999999992E-2</v>
      </c>
      <c r="E1539" s="59">
        <f t="shared" si="84"/>
        <v>4.8379163346613532E-2</v>
      </c>
      <c r="F1539" s="59"/>
      <c r="G1539" s="59"/>
    </row>
    <row r="1540" spans="1:7" x14ac:dyDescent="0.25">
      <c r="A1540" t="s">
        <v>1112</v>
      </c>
      <c r="B1540" s="50">
        <v>3.9230000000000001E-2</v>
      </c>
      <c r="C1540" s="51">
        <f t="shared" si="82"/>
        <v>3.8386999999999991E-2</v>
      </c>
      <c r="D1540" s="51">
        <f t="shared" si="83"/>
        <v>4.0033833333333317E-2</v>
      </c>
      <c r="E1540" s="59">
        <f t="shared" si="84"/>
        <v>4.8315219123505962E-2</v>
      </c>
      <c r="F1540" s="59"/>
      <c r="G1540" s="59"/>
    </row>
    <row r="1541" spans="1:7" x14ac:dyDescent="0.25">
      <c r="A1541" t="s">
        <v>1113</v>
      </c>
      <c r="B1541" s="50">
        <v>3.857E-2</v>
      </c>
      <c r="C1541" s="51">
        <f t="shared" si="82"/>
        <v>3.8383500000000001E-2</v>
      </c>
      <c r="D1541" s="51">
        <f t="shared" si="83"/>
        <v>3.9931666666666657E-2</v>
      </c>
      <c r="E1541" s="59">
        <f t="shared" si="84"/>
        <v>4.8253147410358535E-2</v>
      </c>
      <c r="F1541" s="59"/>
      <c r="G1541" s="59"/>
    </row>
    <row r="1542" spans="1:7" x14ac:dyDescent="0.25">
      <c r="A1542" t="s">
        <v>1114</v>
      </c>
      <c r="B1542" s="50">
        <v>3.8929999999999999E-2</v>
      </c>
      <c r="C1542" s="51">
        <f t="shared" si="82"/>
        <v>3.8401500000000005E-2</v>
      </c>
      <c r="D1542" s="51">
        <f t="shared" si="83"/>
        <v>3.9822166666666665E-2</v>
      </c>
      <c r="E1542" s="59">
        <f t="shared" si="84"/>
        <v>4.818792828685256E-2</v>
      </c>
      <c r="F1542" s="59"/>
      <c r="G1542" s="59"/>
    </row>
    <row r="1543" spans="1:7" x14ac:dyDescent="0.25">
      <c r="A1543" t="s">
        <v>1115</v>
      </c>
      <c r="B1543" s="50">
        <v>3.909E-2</v>
      </c>
      <c r="C1543" s="51">
        <f t="shared" si="82"/>
        <v>3.8427500000000003E-2</v>
      </c>
      <c r="D1543" s="51">
        <f t="shared" si="83"/>
        <v>3.9722999999999987E-2</v>
      </c>
      <c r="E1543" s="59">
        <f t="shared" si="84"/>
        <v>4.8123904382470099E-2</v>
      </c>
      <c r="F1543" s="59"/>
      <c r="G1543" s="59"/>
    </row>
    <row r="1544" spans="1:7" x14ac:dyDescent="0.25">
      <c r="A1544" t="s">
        <v>1116</v>
      </c>
      <c r="B1544" s="50">
        <v>3.9289999999999999E-2</v>
      </c>
      <c r="C1544" s="51">
        <f t="shared" si="82"/>
        <v>3.8463499999999998E-2</v>
      </c>
      <c r="D1544" s="51">
        <f t="shared" si="83"/>
        <v>3.9635999999999984E-2</v>
      </c>
      <c r="E1544" s="59">
        <f t="shared" si="84"/>
        <v>4.8059561752988027E-2</v>
      </c>
      <c r="F1544" s="59"/>
      <c r="G1544" s="59"/>
    </row>
    <row r="1545" spans="1:7" x14ac:dyDescent="0.25">
      <c r="A1545" t="s">
        <v>1117</v>
      </c>
      <c r="B1545" s="50">
        <v>3.952E-2</v>
      </c>
      <c r="C1545" s="51">
        <f t="shared" si="82"/>
        <v>3.8522000000000001E-2</v>
      </c>
      <c r="D1545" s="51">
        <f t="shared" si="83"/>
        <v>3.9559499999999984E-2</v>
      </c>
      <c r="E1545" s="59">
        <f t="shared" si="84"/>
        <v>4.7994980079681254E-2</v>
      </c>
      <c r="F1545" s="59"/>
      <c r="G1545" s="59"/>
    </row>
    <row r="1546" spans="1:7" x14ac:dyDescent="0.25">
      <c r="A1546" t="s">
        <v>1118</v>
      </c>
      <c r="B1546" s="50">
        <v>3.9609999999999999E-2</v>
      </c>
      <c r="C1546" s="51">
        <f t="shared" si="82"/>
        <v>3.8587500000000004E-2</v>
      </c>
      <c r="D1546" s="51">
        <f t="shared" si="83"/>
        <v>3.9498833333333323E-2</v>
      </c>
      <c r="E1546" s="59">
        <f t="shared" si="84"/>
        <v>4.7931354581673288E-2</v>
      </c>
      <c r="F1546" s="59"/>
      <c r="G1546" s="59"/>
    </row>
    <row r="1547" spans="1:7" x14ac:dyDescent="0.25">
      <c r="A1547" t="s">
        <v>1119</v>
      </c>
      <c r="B1547" s="50">
        <v>3.9300000000000002E-2</v>
      </c>
      <c r="C1547" s="51">
        <f t="shared" si="82"/>
        <v>3.8666500000000006E-2</v>
      </c>
      <c r="D1547" s="51">
        <f t="shared" si="83"/>
        <v>3.942633333333332E-2</v>
      </c>
      <c r="E1547" s="59">
        <f t="shared" si="84"/>
        <v>4.7866613545816707E-2</v>
      </c>
      <c r="F1547" s="59"/>
      <c r="G1547" s="59"/>
    </row>
    <row r="1548" spans="1:7" x14ac:dyDescent="0.25">
      <c r="A1548" t="s">
        <v>1120</v>
      </c>
      <c r="B1548" s="50">
        <v>3.8949999999999999E-2</v>
      </c>
      <c r="C1548" s="51">
        <f t="shared" si="82"/>
        <v>3.8727999999999999E-2</v>
      </c>
      <c r="D1548" s="51">
        <f t="shared" si="83"/>
        <v>3.9346833333333324E-2</v>
      </c>
      <c r="E1548" s="59">
        <f t="shared" si="84"/>
        <v>4.7800478087649381E-2</v>
      </c>
      <c r="F1548" s="59"/>
      <c r="G1548" s="59"/>
    </row>
    <row r="1549" spans="1:7" x14ac:dyDescent="0.25">
      <c r="A1549" t="s">
        <v>1121</v>
      </c>
      <c r="B1549" s="50">
        <v>3.8530000000000002E-2</v>
      </c>
      <c r="C1549" s="51">
        <f t="shared" si="82"/>
        <v>3.8765000000000001E-2</v>
      </c>
      <c r="D1549" s="51">
        <f t="shared" si="83"/>
        <v>3.9262999999999999E-2</v>
      </c>
      <c r="E1549" s="59">
        <f t="shared" si="84"/>
        <v>4.7730996015936236E-2</v>
      </c>
      <c r="F1549" s="59"/>
      <c r="G1549" s="59"/>
    </row>
    <row r="1550" spans="1:7" x14ac:dyDescent="0.25">
      <c r="A1550" s="17">
        <v>40910</v>
      </c>
      <c r="B1550" s="50">
        <v>3.78E-2</v>
      </c>
      <c r="C1550" s="51">
        <f t="shared" si="82"/>
        <v>3.8747500000000004E-2</v>
      </c>
      <c r="D1550" s="51">
        <f t="shared" si="83"/>
        <v>3.9167499999999994E-2</v>
      </c>
      <c r="E1550" s="59">
        <f t="shared" si="84"/>
        <v>4.7660119521912327E-2</v>
      </c>
      <c r="F1550" s="59"/>
      <c r="G1550" s="59"/>
    </row>
    <row r="1551" spans="1:7" x14ac:dyDescent="0.25">
      <c r="A1551" s="17">
        <v>40941</v>
      </c>
      <c r="B1551" s="50">
        <v>3.8199999999999998E-2</v>
      </c>
      <c r="C1551" s="51">
        <f t="shared" si="82"/>
        <v>3.8746500000000003E-2</v>
      </c>
      <c r="D1551" s="51">
        <f t="shared" si="83"/>
        <v>3.9103166666666661E-2</v>
      </c>
      <c r="E1551" s="59">
        <f t="shared" si="84"/>
        <v>4.7586454183266909E-2</v>
      </c>
      <c r="F1551" s="59"/>
      <c r="G1551" s="59"/>
    </row>
    <row r="1552" spans="1:7" x14ac:dyDescent="0.25">
      <c r="A1552" s="17">
        <v>40970</v>
      </c>
      <c r="B1552" s="50">
        <v>3.7819999999999999E-2</v>
      </c>
      <c r="C1552" s="51">
        <f t="shared" si="82"/>
        <v>3.8732500000000003E-2</v>
      </c>
      <c r="D1552" s="51">
        <f t="shared" si="83"/>
        <v>3.9034833333333331E-2</v>
      </c>
      <c r="E1552" s="59">
        <f t="shared" si="84"/>
        <v>4.7512549800796791E-2</v>
      </c>
      <c r="F1552" s="59"/>
      <c r="G1552" s="59"/>
    </row>
    <row r="1553" spans="1:7" x14ac:dyDescent="0.25">
      <c r="A1553" s="17">
        <v>41062</v>
      </c>
      <c r="B1553" s="50">
        <v>3.7819999999999999E-2</v>
      </c>
      <c r="C1553" s="51">
        <f t="shared" si="82"/>
        <v>3.8717000000000001E-2</v>
      </c>
      <c r="D1553" s="51">
        <f t="shared" si="83"/>
        <v>3.8967333333333333E-2</v>
      </c>
      <c r="E1553" s="59">
        <f t="shared" si="84"/>
        <v>4.7438167330677267E-2</v>
      </c>
      <c r="F1553" s="59"/>
      <c r="G1553" s="59"/>
    </row>
    <row r="1554" spans="1:7" x14ac:dyDescent="0.25">
      <c r="A1554" s="17">
        <v>41092</v>
      </c>
      <c r="B1554" s="50">
        <v>4.0469999999999999E-2</v>
      </c>
      <c r="C1554" s="51">
        <f t="shared" si="82"/>
        <v>3.8820999999999994E-2</v>
      </c>
      <c r="D1554" s="51">
        <f t="shared" si="83"/>
        <v>3.8970333333333329E-2</v>
      </c>
      <c r="E1554" s="59">
        <f t="shared" si="84"/>
        <v>4.7364741035856549E-2</v>
      </c>
      <c r="F1554" s="59"/>
      <c r="G1554" s="59"/>
    </row>
    <row r="1555" spans="1:7" x14ac:dyDescent="0.25">
      <c r="A1555" s="17">
        <v>41123</v>
      </c>
      <c r="B1555" s="50">
        <v>4.095E-2</v>
      </c>
      <c r="C1555" s="51">
        <f t="shared" si="82"/>
        <v>3.8933499999999996E-2</v>
      </c>
      <c r="D1555" s="51">
        <f t="shared" si="83"/>
        <v>3.9002999999999996E-2</v>
      </c>
      <c r="E1555" s="59">
        <f t="shared" si="84"/>
        <v>4.7301513944223085E-2</v>
      </c>
      <c r="F1555" s="59"/>
      <c r="G1555" s="59"/>
    </row>
    <row r="1556" spans="1:7" x14ac:dyDescent="0.25">
      <c r="A1556" s="17">
        <v>41154</v>
      </c>
      <c r="B1556" s="50">
        <v>4.163E-2</v>
      </c>
      <c r="C1556" s="51">
        <f t="shared" si="82"/>
        <v>3.9091000000000001E-2</v>
      </c>
      <c r="D1556" s="51">
        <f t="shared" si="83"/>
        <v>3.9043000000000001E-2</v>
      </c>
      <c r="E1556" s="59">
        <f t="shared" si="84"/>
        <v>4.7241354581673278E-2</v>
      </c>
      <c r="F1556" s="59"/>
      <c r="G1556" s="59"/>
    </row>
    <row r="1557" spans="1:7" x14ac:dyDescent="0.25">
      <c r="A1557" s="17">
        <v>41184</v>
      </c>
      <c r="B1557" s="50">
        <v>4.1369999999999997E-2</v>
      </c>
      <c r="C1557" s="51">
        <f t="shared" si="82"/>
        <v>3.9206500000000005E-2</v>
      </c>
      <c r="D1557" s="51">
        <f t="shared" si="83"/>
        <v>3.9079500000000003E-2</v>
      </c>
      <c r="E1557" s="59">
        <f t="shared" si="84"/>
        <v>4.7184621513944203E-2</v>
      </c>
      <c r="F1557" s="59"/>
      <c r="G1557" s="59"/>
    </row>
    <row r="1558" spans="1:7" x14ac:dyDescent="0.25">
      <c r="A1558" t="s">
        <v>1122</v>
      </c>
      <c r="B1558" s="50">
        <v>4.1540000000000001E-2</v>
      </c>
      <c r="C1558" s="51">
        <f t="shared" si="82"/>
        <v>3.937149999999999E-2</v>
      </c>
      <c r="D1558" s="51">
        <f t="shared" si="83"/>
        <v>3.9108333333333328E-2</v>
      </c>
      <c r="E1558" s="59">
        <f t="shared" si="84"/>
        <v>4.7127649402390413E-2</v>
      </c>
      <c r="F1558" s="59"/>
      <c r="G1558" s="59"/>
    </row>
    <row r="1559" spans="1:7" x14ac:dyDescent="0.25">
      <c r="A1559" t="s">
        <v>1123</v>
      </c>
      <c r="B1559" s="50">
        <v>4.1119999999999997E-2</v>
      </c>
      <c r="C1559" s="51">
        <f t="shared" si="82"/>
        <v>3.9487000000000008E-2</v>
      </c>
      <c r="D1559" s="51">
        <f t="shared" si="83"/>
        <v>3.9127666666666665E-2</v>
      </c>
      <c r="E1559" s="59">
        <f t="shared" si="84"/>
        <v>4.7072828685258937E-2</v>
      </c>
      <c r="F1559" s="59"/>
      <c r="G1559" s="59"/>
    </row>
    <row r="1560" spans="1:7" x14ac:dyDescent="0.25">
      <c r="A1560" t="s">
        <v>1124</v>
      </c>
      <c r="B1560" s="50">
        <v>4.1340000000000002E-2</v>
      </c>
      <c r="C1560" s="51">
        <f t="shared" si="82"/>
        <v>3.9592500000000017E-2</v>
      </c>
      <c r="D1560" s="51">
        <f t="shared" si="83"/>
        <v>3.9158999999999992E-2</v>
      </c>
      <c r="E1560" s="59">
        <f t="shared" si="84"/>
        <v>4.701553784860555E-2</v>
      </c>
      <c r="F1560" s="59"/>
      <c r="G1560" s="59"/>
    </row>
    <row r="1561" spans="1:7" x14ac:dyDescent="0.25">
      <c r="A1561" t="s">
        <v>1125</v>
      </c>
      <c r="B1561" s="50">
        <v>4.0590000000000001E-2</v>
      </c>
      <c r="C1561" s="51">
        <f t="shared" ref="C1561:C1624" si="85">AVERAGE(B1542:B1561)</f>
        <v>3.9693500000000013E-2</v>
      </c>
      <c r="D1561" s="51">
        <f t="shared" si="83"/>
        <v>3.9178333333333329E-2</v>
      </c>
      <c r="E1561" s="59">
        <f t="shared" si="84"/>
        <v>4.6956613545816699E-2</v>
      </c>
      <c r="F1561" s="59"/>
      <c r="G1561" s="59"/>
    </row>
    <row r="1562" spans="1:7" x14ac:dyDescent="0.25">
      <c r="A1562" t="s">
        <v>1126</v>
      </c>
      <c r="B1562" s="50">
        <v>4.156E-2</v>
      </c>
      <c r="C1562" s="51">
        <f t="shared" si="85"/>
        <v>3.9825000000000013E-2</v>
      </c>
      <c r="D1562" s="51">
        <f t="shared" si="83"/>
        <v>3.9208499999999993E-2</v>
      </c>
      <c r="E1562" s="59">
        <f t="shared" si="84"/>
        <v>4.6894900398406346E-2</v>
      </c>
      <c r="F1562" s="59"/>
      <c r="G1562" s="59"/>
    </row>
    <row r="1563" spans="1:7" x14ac:dyDescent="0.25">
      <c r="A1563" t="s">
        <v>1127</v>
      </c>
      <c r="B1563" s="50">
        <v>4.1279999999999997E-2</v>
      </c>
      <c r="C1563" s="51">
        <f t="shared" si="85"/>
        <v>3.9934500000000012E-2</v>
      </c>
      <c r="D1563" s="51">
        <f t="shared" si="83"/>
        <v>3.9224666666666665E-2</v>
      </c>
      <c r="E1563" s="59">
        <f t="shared" si="84"/>
        <v>4.6836812749003955E-2</v>
      </c>
      <c r="F1563" s="59"/>
      <c r="G1563" s="59"/>
    </row>
    <row r="1564" spans="1:7" x14ac:dyDescent="0.25">
      <c r="A1564" t="s">
        <v>1128</v>
      </c>
      <c r="B1564" s="50">
        <v>4.1090000000000002E-2</v>
      </c>
      <c r="C1564" s="51">
        <f t="shared" si="85"/>
        <v>4.0024500000000005E-2</v>
      </c>
      <c r="D1564" s="51">
        <f t="shared" si="83"/>
        <v>3.92355E-2</v>
      </c>
      <c r="E1564" s="59">
        <f t="shared" si="84"/>
        <v>4.6777211155378466E-2</v>
      </c>
      <c r="F1564" s="59"/>
      <c r="G1564" s="59"/>
    </row>
    <row r="1565" spans="1:7" x14ac:dyDescent="0.25">
      <c r="A1565" t="s">
        <v>1129</v>
      </c>
      <c r="B1565" s="50">
        <v>4.1090000000000002E-2</v>
      </c>
      <c r="C1565" s="51">
        <f t="shared" si="85"/>
        <v>4.0103000000000007E-2</v>
      </c>
      <c r="D1565" s="51">
        <f t="shared" si="83"/>
        <v>3.9249333333333337E-2</v>
      </c>
      <c r="E1565" s="59">
        <f t="shared" si="84"/>
        <v>4.6717450199203162E-2</v>
      </c>
      <c r="F1565" s="59"/>
      <c r="G1565" s="59"/>
    </row>
    <row r="1566" spans="1:7" x14ac:dyDescent="0.25">
      <c r="A1566" t="s">
        <v>1130</v>
      </c>
      <c r="B1566" s="50">
        <v>4.1259999999999998E-2</v>
      </c>
      <c r="C1566" s="51">
        <f t="shared" si="85"/>
        <v>4.0185499999999999E-2</v>
      </c>
      <c r="D1566" s="51">
        <f t="shared" si="83"/>
        <v>3.9256333333333331E-2</v>
      </c>
      <c r="E1566" s="59">
        <f t="shared" si="84"/>
        <v>4.6656294820717106E-2</v>
      </c>
      <c r="F1566" s="59"/>
      <c r="G1566" s="59"/>
    </row>
    <row r="1567" spans="1:7" x14ac:dyDescent="0.25">
      <c r="A1567" t="s">
        <v>1131</v>
      </c>
      <c r="B1567" s="50">
        <v>4.1669999999999999E-2</v>
      </c>
      <c r="C1567" s="51">
        <f t="shared" si="85"/>
        <v>4.0303999999999993E-2</v>
      </c>
      <c r="D1567" s="51">
        <f t="shared" si="83"/>
        <v>3.9270666666666662E-2</v>
      </c>
      <c r="E1567" s="59">
        <f t="shared" si="84"/>
        <v>4.6595458167330649E-2</v>
      </c>
      <c r="F1567" s="59"/>
      <c r="G1567" s="59"/>
    </row>
    <row r="1568" spans="1:7" x14ac:dyDescent="0.25">
      <c r="A1568" t="s">
        <v>1132</v>
      </c>
      <c r="B1568" s="50">
        <v>4.147E-2</v>
      </c>
      <c r="C1568" s="51">
        <f t="shared" si="85"/>
        <v>4.0429999999999994E-2</v>
      </c>
      <c r="D1568" s="51">
        <f t="shared" si="83"/>
        <v>3.928383333333333E-2</v>
      </c>
      <c r="E1568" s="59">
        <f t="shared" si="84"/>
        <v>4.6536972111553762E-2</v>
      </c>
      <c r="F1568" s="59"/>
      <c r="G1568" s="59"/>
    </row>
    <row r="1569" spans="1:7" x14ac:dyDescent="0.25">
      <c r="A1569" t="s">
        <v>1133</v>
      </c>
      <c r="B1569" s="50">
        <v>4.0869999999999997E-2</v>
      </c>
      <c r="C1569" s="51">
        <f t="shared" si="85"/>
        <v>4.0546999999999993E-2</v>
      </c>
      <c r="D1569" s="51">
        <f t="shared" si="83"/>
        <v>3.9292000000000001E-2</v>
      </c>
      <c r="E1569" s="59">
        <f t="shared" si="84"/>
        <v>4.6479362549800778E-2</v>
      </c>
      <c r="F1569" s="59"/>
      <c r="G1569" s="59"/>
    </row>
    <row r="1570" spans="1:7" x14ac:dyDescent="0.25">
      <c r="A1570" t="s">
        <v>1134</v>
      </c>
      <c r="B1570" s="50">
        <v>4.095E-2</v>
      </c>
      <c r="C1570" s="51">
        <f t="shared" si="85"/>
        <v>4.0704499999999991E-2</v>
      </c>
      <c r="D1570" s="51">
        <f t="shared" si="83"/>
        <v>3.9306666666666663E-2</v>
      </c>
      <c r="E1570" s="59">
        <f t="shared" si="84"/>
        <v>4.6421673306772895E-2</v>
      </c>
      <c r="F1570" s="59"/>
      <c r="G1570" s="59"/>
    </row>
    <row r="1571" spans="1:7" x14ac:dyDescent="0.25">
      <c r="A1571" s="17">
        <v>40911</v>
      </c>
      <c r="B1571" s="50">
        <v>4.1570000000000003E-2</v>
      </c>
      <c r="C1571" s="51">
        <f t="shared" si="85"/>
        <v>4.0872999999999993E-2</v>
      </c>
      <c r="D1571" s="51">
        <f t="shared" si="83"/>
        <v>3.9336499999999996E-2</v>
      </c>
      <c r="E1571" s="59">
        <f t="shared" si="84"/>
        <v>4.6366932270916317E-2</v>
      </c>
      <c r="F1571" s="59"/>
      <c r="G1571" s="59"/>
    </row>
    <row r="1572" spans="1:7" x14ac:dyDescent="0.25">
      <c r="A1572" s="17">
        <v>40942</v>
      </c>
      <c r="B1572" s="50">
        <v>4.181E-2</v>
      </c>
      <c r="C1572" s="51">
        <f t="shared" si="85"/>
        <v>4.1072499999999998E-2</v>
      </c>
      <c r="D1572" s="51">
        <f t="shared" si="83"/>
        <v>3.9382166666666656E-2</v>
      </c>
      <c r="E1572" s="59">
        <f t="shared" si="84"/>
        <v>4.6314621513944214E-2</v>
      </c>
      <c r="F1572" s="59"/>
      <c r="G1572" s="59"/>
    </row>
    <row r="1573" spans="1:7" x14ac:dyDescent="0.25">
      <c r="A1573" s="17">
        <v>41032</v>
      </c>
      <c r="B1573" s="50">
        <v>4.1689999999999998E-2</v>
      </c>
      <c r="C1573" s="51">
        <f t="shared" si="85"/>
        <v>4.1265999999999997E-2</v>
      </c>
      <c r="D1573" s="51">
        <f t="shared" si="83"/>
        <v>3.942583333333332E-2</v>
      </c>
      <c r="E1573" s="59">
        <f t="shared" si="84"/>
        <v>4.6264103585657357E-2</v>
      </c>
      <c r="F1573" s="59"/>
      <c r="G1573" s="59"/>
    </row>
    <row r="1574" spans="1:7" x14ac:dyDescent="0.25">
      <c r="A1574" s="17">
        <v>41063</v>
      </c>
      <c r="B1574" s="50">
        <v>4.1790000000000001E-2</v>
      </c>
      <c r="C1574" s="51">
        <f t="shared" si="85"/>
        <v>4.1332000000000001E-2</v>
      </c>
      <c r="D1574" s="51">
        <f t="shared" si="83"/>
        <v>3.9475999999999997E-2</v>
      </c>
      <c r="E1574" s="59">
        <f t="shared" si="84"/>
        <v>4.6210358565737027E-2</v>
      </c>
      <c r="F1574" s="59"/>
      <c r="G1574" s="59"/>
    </row>
    <row r="1575" spans="1:7" x14ac:dyDescent="0.25">
      <c r="A1575" s="17">
        <v>41093</v>
      </c>
      <c r="B1575" s="50">
        <v>4.1279999999999997E-2</v>
      </c>
      <c r="C1575" s="51">
        <f t="shared" si="85"/>
        <v>4.1348499999999996E-2</v>
      </c>
      <c r="D1575" s="51">
        <f t="shared" si="83"/>
        <v>3.9516166666666672E-2</v>
      </c>
      <c r="E1575" s="59">
        <f t="shared" si="84"/>
        <v>4.6154501992031853E-2</v>
      </c>
      <c r="F1575" s="59"/>
      <c r="G1575" s="59"/>
    </row>
    <row r="1576" spans="1:7" x14ac:dyDescent="0.25">
      <c r="A1576" s="17">
        <v>41124</v>
      </c>
      <c r="B1576" s="50">
        <v>4.1029999999999997E-2</v>
      </c>
      <c r="C1576" s="51">
        <f t="shared" si="85"/>
        <v>4.1318500000000001E-2</v>
      </c>
      <c r="D1576" s="51">
        <f t="shared" ref="D1576:D1639" si="86">AVERAGE(B1517:B1576)</f>
        <v>3.9574333333333343E-2</v>
      </c>
      <c r="E1576" s="59">
        <f t="shared" si="84"/>
        <v>4.6095896414342606E-2</v>
      </c>
      <c r="F1576" s="59"/>
      <c r="G1576" s="59"/>
    </row>
    <row r="1577" spans="1:7" x14ac:dyDescent="0.25">
      <c r="A1577" s="17">
        <v>41155</v>
      </c>
      <c r="B1577" s="50">
        <v>4.0980000000000003E-2</v>
      </c>
      <c r="C1577" s="51">
        <f t="shared" si="85"/>
        <v>4.1299000000000002E-2</v>
      </c>
      <c r="D1577" s="51">
        <f t="shared" si="86"/>
        <v>3.9621333333333335E-2</v>
      </c>
      <c r="E1577" s="59">
        <f t="shared" si="84"/>
        <v>4.6036215139442206E-2</v>
      </c>
      <c r="F1577" s="59"/>
      <c r="G1577" s="59"/>
    </row>
    <row r="1578" spans="1:7" x14ac:dyDescent="0.25">
      <c r="A1578" s="17">
        <v>41246</v>
      </c>
      <c r="B1578" s="50">
        <v>4.0439999999999997E-2</v>
      </c>
      <c r="C1578" s="51">
        <f t="shared" si="85"/>
        <v>4.124400000000001E-2</v>
      </c>
      <c r="D1578" s="51">
        <f t="shared" si="86"/>
        <v>3.9656999999999991E-2</v>
      </c>
      <c r="E1578" s="59">
        <f t="shared" si="84"/>
        <v>4.5976932270916315E-2</v>
      </c>
      <c r="F1578" s="59"/>
      <c r="G1578" s="59"/>
    </row>
    <row r="1579" spans="1:7" x14ac:dyDescent="0.25">
      <c r="A1579" t="s">
        <v>1135</v>
      </c>
      <c r="B1579" s="50">
        <v>4.0599999999999997E-2</v>
      </c>
      <c r="C1579" s="51">
        <f t="shared" si="85"/>
        <v>4.1217999999999998E-2</v>
      </c>
      <c r="D1579" s="51">
        <f t="shared" si="86"/>
        <v>3.96935E-2</v>
      </c>
      <c r="E1579" s="59">
        <f t="shared" si="84"/>
        <v>4.5915099601593602E-2</v>
      </c>
      <c r="F1579" s="59"/>
      <c r="G1579" s="59"/>
    </row>
    <row r="1580" spans="1:7" x14ac:dyDescent="0.25">
      <c r="A1580" t="s">
        <v>1136</v>
      </c>
      <c r="B1580" s="50">
        <v>4.0869999999999997E-2</v>
      </c>
      <c r="C1580" s="51">
        <f t="shared" si="85"/>
        <v>4.1194500000000002E-2</v>
      </c>
      <c r="D1580" s="51">
        <f t="shared" si="86"/>
        <v>3.9724666666666658E-2</v>
      </c>
      <c r="E1580" s="59">
        <f t="shared" si="84"/>
        <v>4.5852151394422287E-2</v>
      </c>
      <c r="F1580" s="59"/>
      <c r="G1580" s="59"/>
    </row>
    <row r="1581" spans="1:7" x14ac:dyDescent="0.25">
      <c r="A1581" t="s">
        <v>1137</v>
      </c>
      <c r="B1581" s="50">
        <v>4.2349999999999999E-2</v>
      </c>
      <c r="C1581" s="51">
        <f t="shared" si="85"/>
        <v>4.12825E-2</v>
      </c>
      <c r="D1581" s="51">
        <f t="shared" si="86"/>
        <v>3.9786499999999995E-2</v>
      </c>
      <c r="E1581" s="59">
        <f t="shared" si="84"/>
        <v>4.5790876494023885E-2</v>
      </c>
      <c r="F1581" s="59"/>
      <c r="G1581" s="59"/>
    </row>
    <row r="1582" spans="1:7" x14ac:dyDescent="0.25">
      <c r="A1582" t="s">
        <v>1138</v>
      </c>
      <c r="B1582" s="50">
        <v>4.2029999999999998E-2</v>
      </c>
      <c r="C1582" s="51">
        <f t="shared" si="85"/>
        <v>4.1306000000000002E-2</v>
      </c>
      <c r="D1582" s="51">
        <f t="shared" si="86"/>
        <v>3.9844166666666667E-2</v>
      </c>
      <c r="E1582" s="59">
        <f t="shared" si="84"/>
        <v>4.5735019920318712E-2</v>
      </c>
      <c r="F1582" s="59"/>
      <c r="G1582" s="59"/>
    </row>
    <row r="1583" spans="1:7" x14ac:dyDescent="0.25">
      <c r="A1583" t="s">
        <v>1139</v>
      </c>
      <c r="B1583" s="50">
        <v>4.2659999999999997E-2</v>
      </c>
      <c r="C1583" s="51">
        <f t="shared" si="85"/>
        <v>4.1375000000000002E-2</v>
      </c>
      <c r="D1583" s="51">
        <f t="shared" si="86"/>
        <v>3.9912333333333334E-2</v>
      </c>
      <c r="E1583" s="59">
        <f t="shared" si="84"/>
        <v>4.5676772908366518E-2</v>
      </c>
      <c r="F1583" s="59"/>
      <c r="G1583" s="59"/>
    </row>
    <row r="1584" spans="1:7" x14ac:dyDescent="0.25">
      <c r="A1584" t="s">
        <v>1140</v>
      </c>
      <c r="B1584" s="50">
        <v>4.3020000000000003E-2</v>
      </c>
      <c r="C1584" s="51">
        <f t="shared" si="85"/>
        <v>4.1471499999999994E-2</v>
      </c>
      <c r="D1584" s="51">
        <f t="shared" si="86"/>
        <v>3.9986499999999994E-2</v>
      </c>
      <c r="E1584" s="59">
        <f t="shared" si="84"/>
        <v>4.5620278884462136E-2</v>
      </c>
      <c r="F1584" s="59"/>
      <c r="G1584" s="59"/>
    </row>
    <row r="1585" spans="1:7" x14ac:dyDescent="0.25">
      <c r="A1585" t="s">
        <v>1141</v>
      </c>
      <c r="B1585" s="50">
        <v>4.3270000000000003E-2</v>
      </c>
      <c r="C1585" s="51">
        <f t="shared" si="85"/>
        <v>4.1580500000000006E-2</v>
      </c>
      <c r="D1585" s="51">
        <f t="shared" si="86"/>
        <v>4.0068499999999993E-2</v>
      </c>
      <c r="E1585" s="59">
        <f t="shared" si="84"/>
        <v>4.5566334661354568E-2</v>
      </c>
      <c r="F1585" s="59"/>
      <c r="G1585" s="59"/>
    </row>
    <row r="1586" spans="1:7" x14ac:dyDescent="0.25">
      <c r="A1586" t="s">
        <v>1142</v>
      </c>
      <c r="B1586" s="50">
        <v>4.2610000000000002E-2</v>
      </c>
      <c r="C1586" s="51">
        <f t="shared" si="85"/>
        <v>4.1648000000000004E-2</v>
      </c>
      <c r="D1586" s="51">
        <f t="shared" si="86"/>
        <v>4.0140333333333326E-2</v>
      </c>
      <c r="E1586" s="59">
        <f t="shared" si="84"/>
        <v>4.5513346613545801E-2</v>
      </c>
      <c r="F1586" s="59"/>
      <c r="G1586" s="59"/>
    </row>
    <row r="1587" spans="1:7" x14ac:dyDescent="0.25">
      <c r="A1587" t="s">
        <v>1143</v>
      </c>
      <c r="B1587" s="50">
        <v>4.231E-2</v>
      </c>
      <c r="C1587" s="51">
        <f t="shared" si="85"/>
        <v>4.1680000000000009E-2</v>
      </c>
      <c r="D1587" s="51">
        <f t="shared" si="86"/>
        <v>4.0216833333333334E-2</v>
      </c>
      <c r="E1587" s="59">
        <f t="shared" si="84"/>
        <v>4.5456294820717121E-2</v>
      </c>
      <c r="F1587" s="59"/>
      <c r="G1587" s="59"/>
    </row>
    <row r="1588" spans="1:7" x14ac:dyDescent="0.25">
      <c r="A1588" t="s">
        <v>1144</v>
      </c>
      <c r="B1588" s="50">
        <v>4.224E-2</v>
      </c>
      <c r="C1588" s="51">
        <f t="shared" si="85"/>
        <v>4.1718500000000006E-2</v>
      </c>
      <c r="D1588" s="51">
        <f t="shared" si="86"/>
        <v>4.0292166666666664E-2</v>
      </c>
      <c r="E1588" s="59">
        <f t="shared" si="84"/>
        <v>4.5396215139442225E-2</v>
      </c>
      <c r="F1588" s="59"/>
      <c r="G1588" s="59"/>
    </row>
    <row r="1589" spans="1:7" x14ac:dyDescent="0.25">
      <c r="A1589" t="s">
        <v>1145</v>
      </c>
      <c r="B1589" s="50">
        <v>4.2340000000000003E-2</v>
      </c>
      <c r="C1589" s="51">
        <f t="shared" si="85"/>
        <v>4.179200000000001E-2</v>
      </c>
      <c r="D1589" s="51">
        <f t="shared" si="86"/>
        <v>4.0367999999999994E-2</v>
      </c>
      <c r="E1589" s="59">
        <f t="shared" si="84"/>
        <v>4.5335099601593612E-2</v>
      </c>
      <c r="F1589" s="59"/>
      <c r="G1589" s="59"/>
    </row>
    <row r="1590" spans="1:7" x14ac:dyDescent="0.25">
      <c r="A1590" t="s">
        <v>1146</v>
      </c>
      <c r="B1590" s="50">
        <v>4.1950000000000001E-2</v>
      </c>
      <c r="C1590" s="51">
        <f t="shared" si="85"/>
        <v>4.1842000000000004E-2</v>
      </c>
      <c r="D1590" s="51">
        <f t="shared" si="86"/>
        <v>4.0431333333333333E-2</v>
      </c>
      <c r="E1590" s="59">
        <f t="shared" si="84"/>
        <v>4.527334661354581E-2</v>
      </c>
      <c r="F1590" s="59"/>
      <c r="G1590" s="59"/>
    </row>
    <row r="1591" spans="1:7" x14ac:dyDescent="0.25">
      <c r="A1591" t="s">
        <v>1147</v>
      </c>
      <c r="B1591" s="50">
        <v>4.122E-2</v>
      </c>
      <c r="C1591" s="51">
        <f t="shared" si="85"/>
        <v>4.1824500000000014E-2</v>
      </c>
      <c r="D1591" s="51">
        <f t="shared" si="86"/>
        <v>4.0481333333333334E-2</v>
      </c>
      <c r="E1591" s="59">
        <f t="shared" si="84"/>
        <v>4.5210717131474093E-2</v>
      </c>
      <c r="F1591" s="59"/>
      <c r="G1591" s="59"/>
    </row>
    <row r="1592" spans="1:7" x14ac:dyDescent="0.25">
      <c r="A1592" t="s">
        <v>1148</v>
      </c>
      <c r="B1592" s="50">
        <v>4.0739999999999998E-2</v>
      </c>
      <c r="C1592" s="51">
        <f t="shared" si="85"/>
        <v>4.177100000000001E-2</v>
      </c>
      <c r="D1592" s="51">
        <f t="shared" si="86"/>
        <v>4.052533333333333E-2</v>
      </c>
      <c r="E1592" s="59">
        <f t="shared" si="84"/>
        <v>4.5144302788844605E-2</v>
      </c>
      <c r="F1592" s="59"/>
      <c r="G1592" s="59"/>
    </row>
    <row r="1593" spans="1:7" x14ac:dyDescent="0.25">
      <c r="A1593" s="17">
        <v>40943</v>
      </c>
      <c r="B1593" s="50">
        <v>4.1050000000000003E-2</v>
      </c>
      <c r="C1593" s="51">
        <f t="shared" si="85"/>
        <v>4.1739000000000012E-2</v>
      </c>
      <c r="D1593" s="51">
        <f t="shared" si="86"/>
        <v>4.0573999999999999E-2</v>
      </c>
      <c r="E1593" s="59">
        <f t="shared" si="84"/>
        <v>4.5075976095617504E-2</v>
      </c>
      <c r="F1593" s="59"/>
      <c r="G1593" s="59"/>
    </row>
    <row r="1594" spans="1:7" x14ac:dyDescent="0.25">
      <c r="A1594" s="17">
        <v>40972</v>
      </c>
      <c r="B1594" s="50">
        <v>4.086E-2</v>
      </c>
      <c r="C1594" s="51">
        <f t="shared" si="85"/>
        <v>4.1692500000000007E-2</v>
      </c>
      <c r="D1594" s="51">
        <f t="shared" si="86"/>
        <v>4.0615166666666661E-2</v>
      </c>
      <c r="E1594" s="59">
        <f t="shared" si="84"/>
        <v>4.5009482071713125E-2</v>
      </c>
      <c r="F1594" s="59"/>
      <c r="G1594" s="59"/>
    </row>
    <row r="1595" spans="1:7" x14ac:dyDescent="0.25">
      <c r="A1595" s="17">
        <v>41003</v>
      </c>
      <c r="B1595" s="50">
        <v>4.1029999999999997E-2</v>
      </c>
      <c r="C1595" s="51">
        <f t="shared" si="85"/>
        <v>4.1680000000000009E-2</v>
      </c>
      <c r="D1595" s="51">
        <f t="shared" si="86"/>
        <v>4.0653999999999996E-2</v>
      </c>
      <c r="E1595" s="59">
        <f t="shared" si="84"/>
        <v>4.4943585657370499E-2</v>
      </c>
      <c r="F1595" s="59"/>
      <c r="G1595" s="59"/>
    </row>
    <row r="1596" spans="1:7" x14ac:dyDescent="0.25">
      <c r="A1596" s="17">
        <v>41033</v>
      </c>
      <c r="B1596" s="50">
        <v>4.1160000000000002E-2</v>
      </c>
      <c r="C1596" s="51">
        <f t="shared" si="85"/>
        <v>4.1686500000000001E-2</v>
      </c>
      <c r="D1596" s="51">
        <f t="shared" si="86"/>
        <v>4.0698666666666668E-2</v>
      </c>
      <c r="E1596" s="59">
        <f t="shared" si="84"/>
        <v>4.4880239043824675E-2</v>
      </c>
      <c r="F1596" s="59"/>
      <c r="G1596" s="59"/>
    </row>
    <row r="1597" spans="1:7" x14ac:dyDescent="0.25">
      <c r="A1597" s="17">
        <v>41064</v>
      </c>
      <c r="B1597" s="50">
        <v>4.1160000000000002E-2</v>
      </c>
      <c r="C1597" s="51">
        <f t="shared" si="85"/>
        <v>4.1695500000000003E-2</v>
      </c>
      <c r="D1597" s="51">
        <f t="shared" si="86"/>
        <v>4.0733666666666668E-2</v>
      </c>
      <c r="E1597" s="59">
        <f t="shared" si="84"/>
        <v>4.481505976095615E-2</v>
      </c>
      <c r="F1597" s="59"/>
      <c r="G1597" s="59"/>
    </row>
    <row r="1598" spans="1:7" x14ac:dyDescent="0.25">
      <c r="A1598" s="17">
        <v>41156</v>
      </c>
      <c r="B1598" s="50">
        <v>4.1160000000000002E-2</v>
      </c>
      <c r="C1598" s="51">
        <f t="shared" si="85"/>
        <v>4.1731500000000005E-2</v>
      </c>
      <c r="D1598" s="51">
        <f t="shared" si="86"/>
        <v>4.0782333333333337E-2</v>
      </c>
      <c r="E1598" s="59">
        <f t="shared" si="84"/>
        <v>4.4753545816733048E-2</v>
      </c>
      <c r="F1598" s="59"/>
      <c r="G1598" s="59"/>
    </row>
    <row r="1599" spans="1:7" x14ac:dyDescent="0.25">
      <c r="A1599" s="17">
        <v>41186</v>
      </c>
      <c r="B1599" s="50">
        <v>4.0219999999999999E-2</v>
      </c>
      <c r="C1599" s="51">
        <f t="shared" si="85"/>
        <v>4.17125E-2</v>
      </c>
      <c r="D1599" s="51">
        <f t="shared" si="86"/>
        <v>4.0805833333333333E-2</v>
      </c>
      <c r="E1599" s="59">
        <f t="shared" ref="E1599:E1662" si="87">AVERAGE(B1348:B1598)</f>
        <v>4.4692031872509946E-2</v>
      </c>
      <c r="F1599" s="59"/>
      <c r="G1599" s="59"/>
    </row>
    <row r="1600" spans="1:7" x14ac:dyDescent="0.25">
      <c r="A1600" s="17">
        <v>41217</v>
      </c>
      <c r="B1600" s="50">
        <v>4.0059999999999998E-2</v>
      </c>
      <c r="C1600" s="51">
        <f t="shared" si="85"/>
        <v>4.1672000000000001E-2</v>
      </c>
      <c r="D1600" s="51">
        <f t="shared" si="86"/>
        <v>4.0819666666666678E-2</v>
      </c>
      <c r="E1600" s="59">
        <f t="shared" si="87"/>
        <v>4.4626772908366523E-2</v>
      </c>
      <c r="F1600" s="59"/>
      <c r="G1600" s="59"/>
    </row>
    <row r="1601" spans="1:7" x14ac:dyDescent="0.25">
      <c r="A1601" s="17">
        <v>41247</v>
      </c>
      <c r="B1601" s="50">
        <v>4.0289999999999999E-2</v>
      </c>
      <c r="C1601" s="51">
        <f t="shared" si="85"/>
        <v>4.1569000000000002E-2</v>
      </c>
      <c r="D1601" s="51">
        <f t="shared" si="86"/>
        <v>4.0848333333333348E-2</v>
      </c>
      <c r="E1601" s="59">
        <f t="shared" si="87"/>
        <v>4.4560876494023891E-2</v>
      </c>
      <c r="F1601" s="59"/>
      <c r="G1601" s="59"/>
    </row>
    <row r="1602" spans="1:7" x14ac:dyDescent="0.25">
      <c r="A1602" t="s">
        <v>1149</v>
      </c>
      <c r="B1602" s="50">
        <v>4.027E-2</v>
      </c>
      <c r="C1602" s="51">
        <f t="shared" si="85"/>
        <v>4.1481000000000004E-2</v>
      </c>
      <c r="D1602" s="51">
        <f t="shared" si="86"/>
        <v>4.0870666666666673E-2</v>
      </c>
      <c r="E1602" s="59">
        <f t="shared" si="87"/>
        <v>4.4496613545816723E-2</v>
      </c>
      <c r="F1602" s="59"/>
      <c r="G1602" s="59"/>
    </row>
    <row r="1603" spans="1:7" x14ac:dyDescent="0.25">
      <c r="A1603" t="s">
        <v>1150</v>
      </c>
      <c r="B1603" s="50">
        <v>3.9719999999999998E-2</v>
      </c>
      <c r="C1603" s="51">
        <f t="shared" si="85"/>
        <v>4.1333999999999996E-2</v>
      </c>
      <c r="D1603" s="51">
        <f t="shared" si="86"/>
        <v>4.088116666666667E-2</v>
      </c>
      <c r="E1603" s="59">
        <f t="shared" si="87"/>
        <v>4.4433864541832659E-2</v>
      </c>
      <c r="F1603" s="59"/>
      <c r="G1603" s="59"/>
    </row>
    <row r="1604" spans="1:7" x14ac:dyDescent="0.25">
      <c r="A1604" t="s">
        <v>1151</v>
      </c>
      <c r="B1604" s="50">
        <v>3.9559999999999998E-2</v>
      </c>
      <c r="C1604" s="51">
        <f t="shared" si="85"/>
        <v>4.1161000000000003E-2</v>
      </c>
      <c r="D1604" s="51">
        <f t="shared" si="86"/>
        <v>4.0885666666666674E-2</v>
      </c>
      <c r="E1604" s="59">
        <f t="shared" si="87"/>
        <v>4.4375059760956174E-2</v>
      </c>
      <c r="F1604" s="59"/>
      <c r="G1604" s="59"/>
    </row>
    <row r="1605" spans="1:7" x14ac:dyDescent="0.25">
      <c r="A1605" t="s">
        <v>1152</v>
      </c>
      <c r="B1605" s="50">
        <v>3.9890000000000002E-2</v>
      </c>
      <c r="C1605" s="51">
        <f t="shared" si="85"/>
        <v>4.0992000000000001E-2</v>
      </c>
      <c r="D1605" s="51">
        <f t="shared" si="86"/>
        <v>4.0891833333333343E-2</v>
      </c>
      <c r="E1605" s="59">
        <f t="shared" si="87"/>
        <v>4.4316015936254977E-2</v>
      </c>
      <c r="F1605" s="59"/>
      <c r="G1605" s="59"/>
    </row>
    <row r="1606" spans="1:7" x14ac:dyDescent="0.25">
      <c r="A1606" t="s">
        <v>1153</v>
      </c>
      <c r="B1606" s="50">
        <v>3.9710000000000002E-2</v>
      </c>
      <c r="C1606" s="51">
        <f t="shared" si="85"/>
        <v>4.0847000000000008E-2</v>
      </c>
      <c r="D1606" s="51">
        <f t="shared" si="86"/>
        <v>4.0893500000000006E-2</v>
      </c>
      <c r="E1606" s="59">
        <f t="shared" si="87"/>
        <v>4.4257968127490034E-2</v>
      </c>
      <c r="F1606" s="59"/>
      <c r="G1606" s="59"/>
    </row>
    <row r="1607" spans="1:7" x14ac:dyDescent="0.25">
      <c r="A1607" t="s">
        <v>1154</v>
      </c>
      <c r="B1607" s="50">
        <v>3.9609999999999999E-2</v>
      </c>
      <c r="C1607" s="51">
        <f t="shared" si="85"/>
        <v>4.0712000000000005E-2</v>
      </c>
      <c r="D1607" s="51">
        <f t="shared" si="86"/>
        <v>4.0898666666666667E-2</v>
      </c>
      <c r="E1607" s="59">
        <f t="shared" si="87"/>
        <v>4.4199960159362547E-2</v>
      </c>
      <c r="F1607" s="59"/>
      <c r="G1607" s="59"/>
    </row>
    <row r="1608" spans="1:7" x14ac:dyDescent="0.25">
      <c r="A1608" t="s">
        <v>1155</v>
      </c>
      <c r="B1608" s="50">
        <v>3.9570000000000001E-2</v>
      </c>
      <c r="C1608" s="51">
        <f t="shared" si="85"/>
        <v>4.0578500000000003E-2</v>
      </c>
      <c r="D1608" s="51">
        <f t="shared" si="86"/>
        <v>4.0908999999999994E-2</v>
      </c>
      <c r="E1608" s="59">
        <f t="shared" si="87"/>
        <v>4.4147410358565731E-2</v>
      </c>
      <c r="F1608" s="59"/>
      <c r="G1608" s="59"/>
    </row>
    <row r="1609" spans="1:7" x14ac:dyDescent="0.25">
      <c r="A1609" t="s">
        <v>1156</v>
      </c>
      <c r="B1609" s="50">
        <v>3.9109999999999999E-2</v>
      </c>
      <c r="C1609" s="51">
        <f t="shared" si="85"/>
        <v>4.0416999999999995E-2</v>
      </c>
      <c r="D1609" s="51">
        <f t="shared" si="86"/>
        <v>4.0918666666666666E-2</v>
      </c>
      <c r="E1609" s="59">
        <f t="shared" si="87"/>
        <v>4.4095458167330667E-2</v>
      </c>
      <c r="F1609" s="59"/>
      <c r="G1609" s="59"/>
    </row>
    <row r="1610" spans="1:7" x14ac:dyDescent="0.25">
      <c r="A1610" t="s">
        <v>1157</v>
      </c>
      <c r="B1610" s="50">
        <v>3.9109999999999999E-2</v>
      </c>
      <c r="C1610" s="51">
        <f t="shared" si="85"/>
        <v>4.0274999999999998E-2</v>
      </c>
      <c r="D1610" s="51">
        <f t="shared" si="86"/>
        <v>4.0940500000000005E-2</v>
      </c>
      <c r="E1610" s="59">
        <f t="shared" si="87"/>
        <v>4.4043187250996006E-2</v>
      </c>
      <c r="F1610" s="59"/>
      <c r="G1610" s="59"/>
    </row>
    <row r="1611" spans="1:7" x14ac:dyDescent="0.25">
      <c r="A1611" t="s">
        <v>1158</v>
      </c>
      <c r="B1611" s="50">
        <v>3.8580000000000003E-2</v>
      </c>
      <c r="C1611" s="51">
        <f t="shared" si="85"/>
        <v>4.0142999999999998E-2</v>
      </c>
      <c r="D1611" s="51">
        <f t="shared" si="86"/>
        <v>4.0946833333333335E-2</v>
      </c>
      <c r="E1611" s="59">
        <f t="shared" si="87"/>
        <v>4.3990438247011938E-2</v>
      </c>
      <c r="F1611" s="59"/>
      <c r="G1611" s="59"/>
    </row>
    <row r="1612" spans="1:7" x14ac:dyDescent="0.25">
      <c r="A1612" t="s">
        <v>1159</v>
      </c>
      <c r="B1612" s="50">
        <v>3.7850000000000002E-2</v>
      </c>
      <c r="C1612" s="51">
        <f t="shared" si="85"/>
        <v>3.9998499999999999E-2</v>
      </c>
      <c r="D1612" s="51">
        <f t="shared" si="86"/>
        <v>4.0947333333333336E-2</v>
      </c>
      <c r="E1612" s="59">
        <f t="shared" si="87"/>
        <v>4.3932709163346607E-2</v>
      </c>
      <c r="F1612" s="59"/>
      <c r="G1612" s="59"/>
    </row>
    <row r="1613" spans="1:7" x14ac:dyDescent="0.25">
      <c r="A1613" t="s">
        <v>1160</v>
      </c>
      <c r="B1613" s="50">
        <v>3.8089999999999999E-2</v>
      </c>
      <c r="C1613" s="51">
        <f t="shared" si="85"/>
        <v>3.9850499999999997E-2</v>
      </c>
      <c r="D1613" s="51">
        <f t="shared" si="86"/>
        <v>4.0951833333333326E-2</v>
      </c>
      <c r="E1613" s="59">
        <f t="shared" si="87"/>
        <v>4.3873227091633465E-2</v>
      </c>
      <c r="F1613" s="59"/>
      <c r="G1613" s="59"/>
    </row>
    <row r="1614" spans="1:7" x14ac:dyDescent="0.25">
      <c r="A1614" s="17">
        <v>40913</v>
      </c>
      <c r="B1614" s="50">
        <v>3.7499999999999999E-2</v>
      </c>
      <c r="C1614" s="51">
        <f t="shared" si="85"/>
        <v>3.9682499999999996E-2</v>
      </c>
      <c r="D1614" s="51">
        <f t="shared" si="86"/>
        <v>4.0902333333333346E-2</v>
      </c>
      <c r="E1614" s="59">
        <f t="shared" si="87"/>
        <v>4.3815936254980078E-2</v>
      </c>
      <c r="F1614" s="59"/>
      <c r="G1614" s="59"/>
    </row>
    <row r="1615" spans="1:7" x14ac:dyDescent="0.25">
      <c r="A1615" s="17">
        <v>40944</v>
      </c>
      <c r="B1615" s="50">
        <v>3.7139999999999999E-2</v>
      </c>
      <c r="C1615" s="51">
        <f t="shared" si="85"/>
        <v>3.9487999999999988E-2</v>
      </c>
      <c r="D1615" s="51">
        <f t="shared" si="86"/>
        <v>4.0838833333333345E-2</v>
      </c>
      <c r="E1615" s="59">
        <f t="shared" si="87"/>
        <v>4.3757968127490034E-2</v>
      </c>
      <c r="F1615" s="59"/>
      <c r="G1615" s="59"/>
    </row>
    <row r="1616" spans="1:7" x14ac:dyDescent="0.25">
      <c r="A1616" s="17">
        <v>40973</v>
      </c>
      <c r="B1616" s="50">
        <v>3.6229999999999998E-2</v>
      </c>
      <c r="C1616" s="51">
        <f t="shared" si="85"/>
        <v>3.9241499999999999E-2</v>
      </c>
      <c r="D1616" s="51">
        <f t="shared" si="86"/>
        <v>4.0748833333333345E-2</v>
      </c>
      <c r="E1616" s="59">
        <f t="shared" si="87"/>
        <v>4.3698844621513945E-2</v>
      </c>
      <c r="F1616" s="59"/>
      <c r="G1616" s="59"/>
    </row>
    <row r="1617" spans="1:7" x14ac:dyDescent="0.25">
      <c r="A1617" s="17">
        <v>41004</v>
      </c>
      <c r="B1617" s="50">
        <v>3.6290000000000003E-2</v>
      </c>
      <c r="C1617" s="51">
        <f t="shared" si="85"/>
        <v>3.8997999999999991E-2</v>
      </c>
      <c r="D1617" s="51">
        <f t="shared" si="86"/>
        <v>4.0664166666666682E-2</v>
      </c>
      <c r="E1617" s="59">
        <f t="shared" si="87"/>
        <v>4.3636653386454186E-2</v>
      </c>
      <c r="F1617" s="59"/>
      <c r="G1617" s="59"/>
    </row>
    <row r="1618" spans="1:7" x14ac:dyDescent="0.25">
      <c r="A1618" s="17">
        <v>41095</v>
      </c>
      <c r="B1618" s="50">
        <v>3.533E-2</v>
      </c>
      <c r="C1618" s="51">
        <f t="shared" si="85"/>
        <v>3.8706499999999991E-2</v>
      </c>
      <c r="D1618" s="51">
        <f t="shared" si="86"/>
        <v>4.0560666666666675E-2</v>
      </c>
      <c r="E1618" s="59">
        <f t="shared" si="87"/>
        <v>4.3576972111553786E-2</v>
      </c>
      <c r="F1618" s="59"/>
      <c r="G1618" s="59"/>
    </row>
    <row r="1619" spans="1:7" x14ac:dyDescent="0.25">
      <c r="A1619" s="17">
        <v>41126</v>
      </c>
      <c r="B1619" s="50">
        <v>3.5369999999999999E-2</v>
      </c>
      <c r="C1619" s="51">
        <f t="shared" si="85"/>
        <v>3.8463999999999991E-2</v>
      </c>
      <c r="D1619" s="51">
        <f t="shared" si="86"/>
        <v>4.0464833333333346E-2</v>
      </c>
      <c r="E1619" s="59">
        <f t="shared" si="87"/>
        <v>4.3512231075697218E-2</v>
      </c>
      <c r="F1619" s="59"/>
      <c r="G1619" s="59"/>
    </row>
    <row r="1620" spans="1:7" x14ac:dyDescent="0.25">
      <c r="A1620" s="17">
        <v>41157</v>
      </c>
      <c r="B1620" s="50">
        <v>3.5589999999999997E-2</v>
      </c>
      <c r="C1620" s="51">
        <f t="shared" si="85"/>
        <v>3.8240499999999997E-2</v>
      </c>
      <c r="D1620" s="51">
        <f t="shared" si="86"/>
        <v>4.0369000000000009E-2</v>
      </c>
      <c r="E1620" s="59">
        <f t="shared" si="87"/>
        <v>4.3449203187250998E-2</v>
      </c>
      <c r="F1620" s="59"/>
      <c r="G1620" s="59"/>
    </row>
    <row r="1621" spans="1:7" x14ac:dyDescent="0.25">
      <c r="A1621" s="17">
        <v>41187</v>
      </c>
      <c r="B1621" s="50">
        <v>3.5979999999999998E-2</v>
      </c>
      <c r="C1621" s="51">
        <f t="shared" si="85"/>
        <v>3.8024999999999996E-2</v>
      </c>
      <c r="D1621" s="51">
        <f t="shared" si="86"/>
        <v>4.0292166666666678E-2</v>
      </c>
      <c r="E1621" s="59">
        <f t="shared" si="87"/>
        <v>4.3384900398406374E-2</v>
      </c>
      <c r="F1621" s="59"/>
      <c r="G1621" s="59"/>
    </row>
    <row r="1622" spans="1:7" x14ac:dyDescent="0.25">
      <c r="A1622" s="17">
        <v>41218</v>
      </c>
      <c r="B1622" s="50">
        <v>3.6249999999999998E-2</v>
      </c>
      <c r="C1622" s="51">
        <f t="shared" si="85"/>
        <v>3.7823999999999997E-2</v>
      </c>
      <c r="D1622" s="51">
        <f t="shared" si="86"/>
        <v>4.0203666666666672E-2</v>
      </c>
      <c r="E1622" s="59">
        <f t="shared" si="87"/>
        <v>4.3323027888446206E-2</v>
      </c>
      <c r="F1622" s="59"/>
      <c r="G1622" s="59"/>
    </row>
    <row r="1623" spans="1:7" x14ac:dyDescent="0.25">
      <c r="A1623" t="s">
        <v>1161</v>
      </c>
      <c r="B1623" s="50">
        <v>3.5749999999999997E-2</v>
      </c>
      <c r="C1623" s="51">
        <f t="shared" si="85"/>
        <v>3.7625499999999999E-2</v>
      </c>
      <c r="D1623" s="51">
        <f t="shared" si="86"/>
        <v>4.0111500000000001E-2</v>
      </c>
      <c r="E1623" s="59">
        <f t="shared" si="87"/>
        <v>4.3261673306772899E-2</v>
      </c>
      <c r="F1623" s="59"/>
      <c r="G1623" s="59"/>
    </row>
    <row r="1624" spans="1:7" x14ac:dyDescent="0.25">
      <c r="A1624" t="s">
        <v>1162</v>
      </c>
      <c r="B1624" s="50">
        <v>3.4869999999999998E-2</v>
      </c>
      <c r="C1624" s="51">
        <f t="shared" si="85"/>
        <v>3.7390999999999994E-2</v>
      </c>
      <c r="D1624" s="51">
        <f t="shared" si="86"/>
        <v>4.000783333333334E-2</v>
      </c>
      <c r="E1624" s="59">
        <f t="shared" si="87"/>
        <v>4.3200836653386442E-2</v>
      </c>
      <c r="F1624" s="59"/>
      <c r="G1624" s="59"/>
    </row>
    <row r="1625" spans="1:7" x14ac:dyDescent="0.25">
      <c r="A1625" t="s">
        <v>1163</v>
      </c>
      <c r="B1625" s="50">
        <v>3.474E-2</v>
      </c>
      <c r="C1625" s="51">
        <f t="shared" ref="C1625:C1688" si="88">AVERAGE(B1606:B1625)</f>
        <v>3.71335E-2</v>
      </c>
      <c r="D1625" s="51">
        <f t="shared" si="86"/>
        <v>3.9902000000000007E-2</v>
      </c>
      <c r="E1625" s="59">
        <f t="shared" si="87"/>
        <v>4.3136254980079669E-2</v>
      </c>
      <c r="F1625" s="59"/>
      <c r="G1625" s="59"/>
    </row>
    <row r="1626" spans="1:7" x14ac:dyDescent="0.25">
      <c r="A1626" t="s">
        <v>1164</v>
      </c>
      <c r="B1626" s="50">
        <v>3.5000000000000003E-2</v>
      </c>
      <c r="C1626" s="51">
        <f t="shared" si="88"/>
        <v>3.6898E-2</v>
      </c>
      <c r="D1626" s="51">
        <f t="shared" si="86"/>
        <v>3.9797666666666683E-2</v>
      </c>
      <c r="E1626" s="59">
        <f t="shared" si="87"/>
        <v>4.3070597609561743E-2</v>
      </c>
      <c r="F1626" s="59"/>
      <c r="G1626" s="59"/>
    </row>
    <row r="1627" spans="1:7" x14ac:dyDescent="0.25">
      <c r="A1627" t="s">
        <v>1165</v>
      </c>
      <c r="B1627" s="50">
        <v>3.3309999999999999E-2</v>
      </c>
      <c r="C1627" s="51">
        <f t="shared" si="88"/>
        <v>3.6582999999999991E-2</v>
      </c>
      <c r="D1627" s="51">
        <f t="shared" si="86"/>
        <v>3.9658333333333344E-2</v>
      </c>
      <c r="E1627" s="59">
        <f t="shared" si="87"/>
        <v>4.3005019920318716E-2</v>
      </c>
      <c r="F1627" s="59"/>
      <c r="G1627" s="59"/>
    </row>
    <row r="1628" spans="1:7" x14ac:dyDescent="0.25">
      <c r="A1628" t="s">
        <v>1166</v>
      </c>
      <c r="B1628" s="50">
        <v>3.3750000000000002E-2</v>
      </c>
      <c r="C1628" s="51">
        <f t="shared" si="88"/>
        <v>3.6291999999999991E-2</v>
      </c>
      <c r="D1628" s="51">
        <f t="shared" si="86"/>
        <v>3.9529666666666671E-2</v>
      </c>
      <c r="E1628" s="59">
        <f t="shared" si="87"/>
        <v>4.2934820717131464E-2</v>
      </c>
      <c r="F1628" s="59"/>
      <c r="G1628" s="59"/>
    </row>
    <row r="1629" spans="1:7" x14ac:dyDescent="0.25">
      <c r="A1629" t="s">
        <v>1167</v>
      </c>
      <c r="B1629" s="50">
        <v>3.39E-2</v>
      </c>
      <c r="C1629" s="51">
        <f t="shared" si="88"/>
        <v>3.6031499999999994E-2</v>
      </c>
      <c r="D1629" s="51">
        <f t="shared" si="86"/>
        <v>3.9413500000000011E-2</v>
      </c>
      <c r="E1629" s="59">
        <f t="shared" si="87"/>
        <v>4.2865617529880468E-2</v>
      </c>
      <c r="F1629" s="59"/>
      <c r="G1629" s="59"/>
    </row>
    <row r="1630" spans="1:7" x14ac:dyDescent="0.25">
      <c r="A1630" t="s">
        <v>1168</v>
      </c>
      <c r="B1630" s="50">
        <v>3.3369999999999997E-2</v>
      </c>
      <c r="C1630" s="51">
        <f t="shared" si="88"/>
        <v>3.5744500000000005E-2</v>
      </c>
      <c r="D1630" s="51">
        <f t="shared" si="86"/>
        <v>3.9287166666666679E-2</v>
      </c>
      <c r="E1630" s="59">
        <f t="shared" si="87"/>
        <v>4.2797091633466129E-2</v>
      </c>
      <c r="F1630" s="59"/>
      <c r="G1630" s="59"/>
    </row>
    <row r="1631" spans="1:7" x14ac:dyDescent="0.25">
      <c r="A1631" t="s">
        <v>1169</v>
      </c>
      <c r="B1631" s="50">
        <v>3.3689999999999998E-2</v>
      </c>
      <c r="C1631" s="51">
        <f t="shared" si="88"/>
        <v>3.5500000000000004E-2</v>
      </c>
      <c r="D1631" s="51">
        <f t="shared" si="86"/>
        <v>3.9155833333333355E-2</v>
      </c>
      <c r="E1631" s="59">
        <f t="shared" si="87"/>
        <v>4.2726095617529866E-2</v>
      </c>
      <c r="F1631" s="59"/>
      <c r="G1631" s="59"/>
    </row>
    <row r="1632" spans="1:7" x14ac:dyDescent="0.25">
      <c r="A1632" t="s">
        <v>1170</v>
      </c>
      <c r="B1632" s="50">
        <v>3.397E-2</v>
      </c>
      <c r="C1632" s="51">
        <f t="shared" si="88"/>
        <v>3.530599999999999E-2</v>
      </c>
      <c r="D1632" s="51">
        <f t="shared" si="86"/>
        <v>3.902516666666668E-2</v>
      </c>
      <c r="E1632" s="59">
        <f t="shared" si="87"/>
        <v>4.2655179282868515E-2</v>
      </c>
      <c r="F1632" s="59"/>
      <c r="G1632" s="59"/>
    </row>
    <row r="1633" spans="1:7" x14ac:dyDescent="0.25">
      <c r="A1633" t="s">
        <v>1171</v>
      </c>
      <c r="B1633" s="50">
        <v>3.4389999999999997E-2</v>
      </c>
      <c r="C1633" s="51">
        <f t="shared" si="88"/>
        <v>3.5121000000000006E-2</v>
      </c>
      <c r="D1633" s="51">
        <f t="shared" si="86"/>
        <v>3.8903500000000008E-2</v>
      </c>
      <c r="E1633" s="59">
        <f t="shared" si="87"/>
        <v>4.2586693227091625E-2</v>
      </c>
      <c r="F1633" s="59"/>
      <c r="G1633" s="59"/>
    </row>
    <row r="1634" spans="1:7" x14ac:dyDescent="0.25">
      <c r="A1634" t="s">
        <v>1172</v>
      </c>
      <c r="B1634" s="50">
        <v>3.4299999999999997E-2</v>
      </c>
      <c r="C1634" s="51">
        <f t="shared" si="88"/>
        <v>3.4961000000000006E-2</v>
      </c>
      <c r="D1634" s="51">
        <f t="shared" si="86"/>
        <v>3.877866666666667E-2</v>
      </c>
      <c r="E1634" s="59">
        <f t="shared" si="87"/>
        <v>4.2521474103585637E-2</v>
      </c>
      <c r="F1634" s="59"/>
      <c r="G1634" s="59"/>
    </row>
    <row r="1635" spans="1:7" x14ac:dyDescent="0.25">
      <c r="A1635" t="s">
        <v>1173</v>
      </c>
      <c r="B1635" s="50">
        <v>3.4619999999999998E-2</v>
      </c>
      <c r="C1635" s="51">
        <f t="shared" si="88"/>
        <v>3.4835000000000005E-2</v>
      </c>
      <c r="D1635" s="51">
        <f t="shared" si="86"/>
        <v>3.866766666666667E-2</v>
      </c>
      <c r="E1635" s="59">
        <f t="shared" si="87"/>
        <v>4.2457649402390427E-2</v>
      </c>
      <c r="F1635" s="59"/>
      <c r="G1635" s="59"/>
    </row>
    <row r="1636" spans="1:7" x14ac:dyDescent="0.25">
      <c r="A1636" t="s">
        <v>1174</v>
      </c>
      <c r="B1636" s="50">
        <v>3.2739999999999998E-2</v>
      </c>
      <c r="C1636" s="51">
        <f t="shared" si="88"/>
        <v>3.4660500000000004E-2</v>
      </c>
      <c r="D1636" s="51">
        <f t="shared" si="86"/>
        <v>3.8529499999999994E-2</v>
      </c>
      <c r="E1636" s="59">
        <f t="shared" si="87"/>
        <v>4.2395019920318709E-2</v>
      </c>
      <c r="F1636" s="59"/>
      <c r="G1636" s="59"/>
    </row>
    <row r="1637" spans="1:7" x14ac:dyDescent="0.25">
      <c r="A1637" s="17">
        <v>40914</v>
      </c>
      <c r="B1637" s="50">
        <v>3.143E-2</v>
      </c>
      <c r="C1637" s="51">
        <f t="shared" si="88"/>
        <v>3.4417500000000004E-2</v>
      </c>
      <c r="D1637" s="51">
        <f t="shared" si="86"/>
        <v>3.8370333333333319E-2</v>
      </c>
      <c r="E1637" s="59">
        <f t="shared" si="87"/>
        <v>4.2323944223107562E-2</v>
      </c>
      <c r="F1637" s="59"/>
      <c r="G1637" s="59"/>
    </row>
    <row r="1638" spans="1:7" x14ac:dyDescent="0.25">
      <c r="A1638" s="17">
        <v>40974</v>
      </c>
      <c r="B1638" s="50">
        <v>3.143E-2</v>
      </c>
      <c r="C1638" s="51">
        <f t="shared" si="88"/>
        <v>3.4222499999999996E-2</v>
      </c>
      <c r="D1638" s="51">
        <f t="shared" si="86"/>
        <v>3.8220166666666652E-2</v>
      </c>
      <c r="E1638" s="59">
        <f t="shared" si="87"/>
        <v>4.2250239043824689E-2</v>
      </c>
      <c r="F1638" s="59"/>
      <c r="G1638" s="59"/>
    </row>
    <row r="1639" spans="1:7" x14ac:dyDescent="0.25">
      <c r="A1639" s="17">
        <v>41005</v>
      </c>
      <c r="B1639" s="50">
        <v>3.143E-2</v>
      </c>
      <c r="C1639" s="51">
        <f t="shared" si="88"/>
        <v>3.4025499999999986E-2</v>
      </c>
      <c r="D1639" s="51">
        <f t="shared" si="86"/>
        <v>3.8067333333333314E-2</v>
      </c>
      <c r="E1639" s="59">
        <f t="shared" si="87"/>
        <v>4.217685258964142E-2</v>
      </c>
      <c r="F1639" s="59"/>
      <c r="G1639" s="59"/>
    </row>
    <row r="1640" spans="1:7" x14ac:dyDescent="0.25">
      <c r="A1640" s="17">
        <v>41035</v>
      </c>
      <c r="B1640" s="50">
        <v>3.125E-2</v>
      </c>
      <c r="C1640" s="51">
        <f t="shared" si="88"/>
        <v>3.3808499999999991E-2</v>
      </c>
      <c r="D1640" s="51">
        <f t="shared" ref="D1640:D1703" si="89">AVERAGE(B1581:B1640)</f>
        <v>3.7906999999999982E-2</v>
      </c>
      <c r="E1640" s="59">
        <f t="shared" si="87"/>
        <v>4.2102390438246998E-2</v>
      </c>
      <c r="F1640" s="59"/>
      <c r="G1640" s="59"/>
    </row>
    <row r="1641" spans="1:7" x14ac:dyDescent="0.25">
      <c r="A1641" s="17">
        <v>41066</v>
      </c>
      <c r="B1641" s="50">
        <v>3.2190000000000003E-2</v>
      </c>
      <c r="C1641" s="51">
        <f t="shared" si="88"/>
        <v>3.3618999999999996E-2</v>
      </c>
      <c r="D1641" s="51">
        <f t="shared" si="89"/>
        <v>3.7737666666666649E-2</v>
      </c>
      <c r="E1641" s="59">
        <f t="shared" si="87"/>
        <v>4.2028605577689226E-2</v>
      </c>
      <c r="F1641" s="59"/>
      <c r="G1641" s="59"/>
    </row>
    <row r="1642" spans="1:7" x14ac:dyDescent="0.25">
      <c r="A1642" s="17">
        <v>41096</v>
      </c>
      <c r="B1642" s="50">
        <v>3.2710000000000003E-2</v>
      </c>
      <c r="C1642" s="51">
        <f t="shared" si="88"/>
        <v>3.3441999999999993E-2</v>
      </c>
      <c r="D1642" s="51">
        <f t="shared" si="89"/>
        <v>3.7582333333333308E-2</v>
      </c>
      <c r="E1642" s="59">
        <f t="shared" si="87"/>
        <v>4.1956892430278864E-2</v>
      </c>
      <c r="F1642" s="59"/>
      <c r="G1642" s="59"/>
    </row>
    <row r="1643" spans="1:7" x14ac:dyDescent="0.25">
      <c r="A1643" s="17">
        <v>41127</v>
      </c>
      <c r="B1643" s="50">
        <v>3.2680000000000001E-2</v>
      </c>
      <c r="C1643" s="51">
        <f t="shared" si="88"/>
        <v>3.3288500000000006E-2</v>
      </c>
      <c r="D1643" s="51">
        <f t="shared" si="89"/>
        <v>3.7415999999999984E-2</v>
      </c>
      <c r="E1643" s="59">
        <f t="shared" si="87"/>
        <v>4.1887529880478072E-2</v>
      </c>
      <c r="F1643" s="59"/>
      <c r="G1643" s="59"/>
    </row>
    <row r="1644" spans="1:7" x14ac:dyDescent="0.25">
      <c r="A1644" s="17">
        <v>41188</v>
      </c>
      <c r="B1644" s="50">
        <v>3.2680000000000001E-2</v>
      </c>
      <c r="C1644" s="51">
        <f t="shared" si="88"/>
        <v>3.3179000000000007E-2</v>
      </c>
      <c r="D1644" s="51">
        <f t="shared" si="89"/>
        <v>3.7243666666666654E-2</v>
      </c>
      <c r="E1644" s="59">
        <f t="shared" si="87"/>
        <v>4.1818605577689232E-2</v>
      </c>
      <c r="F1644" s="59"/>
      <c r="G1644" s="59"/>
    </row>
    <row r="1645" spans="1:7" x14ac:dyDescent="0.25">
      <c r="A1645" s="17">
        <v>41219</v>
      </c>
      <c r="B1645" s="50">
        <v>3.329E-2</v>
      </c>
      <c r="C1645" s="51">
        <f t="shared" si="88"/>
        <v>3.3106500000000011E-2</v>
      </c>
      <c r="D1645" s="51">
        <f t="shared" si="89"/>
        <v>3.7077333333333323E-2</v>
      </c>
      <c r="E1645" s="59">
        <f t="shared" si="87"/>
        <v>4.1751912350597588E-2</v>
      </c>
      <c r="F1645" s="59"/>
      <c r="G1645" s="59"/>
    </row>
    <row r="1646" spans="1:7" x14ac:dyDescent="0.25">
      <c r="A1646" s="17">
        <v>41249</v>
      </c>
      <c r="B1646" s="50">
        <v>3.2689999999999997E-2</v>
      </c>
      <c r="C1646" s="51">
        <f t="shared" si="88"/>
        <v>3.2991000000000006E-2</v>
      </c>
      <c r="D1646" s="51">
        <f t="shared" si="89"/>
        <v>3.6911999999999986E-2</v>
      </c>
      <c r="E1646" s="59">
        <f t="shared" si="87"/>
        <v>4.1686494023904369E-2</v>
      </c>
      <c r="F1646" s="59"/>
      <c r="G1646" s="59"/>
    </row>
    <row r="1647" spans="1:7" x14ac:dyDescent="0.25">
      <c r="A1647" t="s">
        <v>1175</v>
      </c>
      <c r="B1647" s="50">
        <v>3.2770000000000001E-2</v>
      </c>
      <c r="C1647" s="51">
        <f t="shared" si="88"/>
        <v>3.2964000000000007E-2</v>
      </c>
      <c r="D1647" s="51">
        <f t="shared" si="89"/>
        <v>3.6753000000000001E-2</v>
      </c>
      <c r="E1647" s="59">
        <f t="shared" si="87"/>
        <v>4.1617171314741012E-2</v>
      </c>
      <c r="F1647" s="59"/>
      <c r="G1647" s="59"/>
    </row>
    <row r="1648" spans="1:7" x14ac:dyDescent="0.25">
      <c r="A1648" t="s">
        <v>1176</v>
      </c>
      <c r="B1648" s="50">
        <v>3.2000000000000001E-2</v>
      </c>
      <c r="C1648" s="51">
        <f t="shared" si="88"/>
        <v>3.2876500000000003E-2</v>
      </c>
      <c r="D1648" s="51">
        <f t="shared" si="89"/>
        <v>3.6582333333333335E-2</v>
      </c>
      <c r="E1648" s="59">
        <f t="shared" si="87"/>
        <v>4.1545378486055752E-2</v>
      </c>
      <c r="F1648" s="59"/>
      <c r="G1648" s="59"/>
    </row>
    <row r="1649" spans="1:7" x14ac:dyDescent="0.25">
      <c r="A1649" t="s">
        <v>1177</v>
      </c>
      <c r="B1649" s="50">
        <v>3.2620000000000003E-2</v>
      </c>
      <c r="C1649" s="51">
        <f t="shared" si="88"/>
        <v>3.2812500000000001E-2</v>
      </c>
      <c r="D1649" s="51">
        <f t="shared" si="89"/>
        <v>3.6420333333333325E-2</v>
      </c>
      <c r="E1649" s="59">
        <f t="shared" si="87"/>
        <v>4.1467250996015906E-2</v>
      </c>
      <c r="F1649" s="59"/>
      <c r="G1649" s="59"/>
    </row>
    <row r="1650" spans="1:7" x14ac:dyDescent="0.25">
      <c r="A1650" t="s">
        <v>1178</v>
      </c>
      <c r="B1650" s="50">
        <v>3.2620000000000003E-2</v>
      </c>
      <c r="C1650" s="51">
        <f t="shared" si="88"/>
        <v>3.2774999999999999E-2</v>
      </c>
      <c r="D1650" s="51">
        <f t="shared" si="89"/>
        <v>3.6264833333333329E-2</v>
      </c>
      <c r="E1650" s="59">
        <f t="shared" si="87"/>
        <v>4.1391593625497984E-2</v>
      </c>
      <c r="F1650" s="59"/>
      <c r="G1650" s="59"/>
    </row>
    <row r="1651" spans="1:7" x14ac:dyDescent="0.25">
      <c r="A1651" t="s">
        <v>1179</v>
      </c>
      <c r="B1651" s="50">
        <v>3.3119999999999997E-2</v>
      </c>
      <c r="C1651" s="51">
        <f t="shared" si="88"/>
        <v>3.2746499999999998E-2</v>
      </c>
      <c r="D1651" s="51">
        <f t="shared" si="89"/>
        <v>3.6129833333333326E-2</v>
      </c>
      <c r="E1651" s="59">
        <f t="shared" si="87"/>
        <v>4.1316294820717109E-2</v>
      </c>
      <c r="F1651" s="59"/>
      <c r="G1651" s="59"/>
    </row>
    <row r="1652" spans="1:7" x14ac:dyDescent="0.25">
      <c r="A1652" t="s">
        <v>1180</v>
      </c>
      <c r="B1652" s="50">
        <v>3.2509999999999997E-2</v>
      </c>
      <c r="C1652" s="51">
        <f t="shared" si="88"/>
        <v>3.2673500000000008E-2</v>
      </c>
      <c r="D1652" s="51">
        <f t="shared" si="89"/>
        <v>3.5992666666666652E-2</v>
      </c>
      <c r="E1652" s="59">
        <f t="shared" si="87"/>
        <v>4.1243505976095586E-2</v>
      </c>
      <c r="F1652" s="59"/>
      <c r="G1652" s="59"/>
    </row>
    <row r="1653" spans="1:7" x14ac:dyDescent="0.25">
      <c r="A1653" t="s">
        <v>1181</v>
      </c>
      <c r="B1653" s="50">
        <v>3.3020000000000001E-2</v>
      </c>
      <c r="C1653" s="51">
        <f t="shared" si="88"/>
        <v>3.2605000000000009E-2</v>
      </c>
      <c r="D1653" s="51">
        <f t="shared" si="89"/>
        <v>3.5858833333333319E-2</v>
      </c>
      <c r="E1653" s="59">
        <f t="shared" si="87"/>
        <v>4.1168167330677262E-2</v>
      </c>
      <c r="F1653" s="59"/>
      <c r="G1653" s="59"/>
    </row>
    <row r="1654" spans="1:7" x14ac:dyDescent="0.25">
      <c r="A1654" t="s">
        <v>1182</v>
      </c>
      <c r="B1654" s="50">
        <v>3.3119999999999997E-2</v>
      </c>
      <c r="C1654" s="51">
        <f t="shared" si="88"/>
        <v>3.2546000000000005E-2</v>
      </c>
      <c r="D1654" s="51">
        <f t="shared" si="89"/>
        <v>3.5729833333333322E-2</v>
      </c>
      <c r="E1654" s="59">
        <f t="shared" si="87"/>
        <v>4.1094780876494007E-2</v>
      </c>
      <c r="F1654" s="59"/>
      <c r="G1654" s="59"/>
    </row>
    <row r="1655" spans="1:7" x14ac:dyDescent="0.25">
      <c r="A1655" t="s">
        <v>1183</v>
      </c>
      <c r="B1655" s="50">
        <v>3.2939999999999997E-2</v>
      </c>
      <c r="C1655" s="51">
        <f t="shared" si="88"/>
        <v>3.2462000000000005E-2</v>
      </c>
      <c r="D1655" s="51">
        <f t="shared" si="89"/>
        <v>3.5594999999999995E-2</v>
      </c>
      <c r="E1655" s="59">
        <f t="shared" si="87"/>
        <v>4.1022868525896393E-2</v>
      </c>
      <c r="F1655" s="59"/>
      <c r="G1655" s="59"/>
    </row>
    <row r="1656" spans="1:7" x14ac:dyDescent="0.25">
      <c r="A1656" t="s">
        <v>1184</v>
      </c>
      <c r="B1656" s="50">
        <v>3.2939999999999997E-2</v>
      </c>
      <c r="C1656" s="51">
        <f t="shared" si="88"/>
        <v>3.2471999999999994E-2</v>
      </c>
      <c r="D1656" s="51">
        <f t="shared" si="89"/>
        <v>3.5457999999999996E-2</v>
      </c>
      <c r="E1656" s="59">
        <f t="shared" si="87"/>
        <v>4.0952151394422293E-2</v>
      </c>
      <c r="F1656" s="59"/>
      <c r="G1656" s="59"/>
    </row>
    <row r="1657" spans="1:7" x14ac:dyDescent="0.25">
      <c r="A1657" t="s">
        <v>1185</v>
      </c>
      <c r="B1657" s="50">
        <v>3.2689999999999997E-2</v>
      </c>
      <c r="C1657" s="51">
        <f t="shared" si="88"/>
        <v>3.2534999999999994E-2</v>
      </c>
      <c r="D1657" s="51">
        <f t="shared" si="89"/>
        <v>3.5316833333333339E-2</v>
      </c>
      <c r="E1657" s="59">
        <f t="shared" si="87"/>
        <v>4.0884820717131447E-2</v>
      </c>
      <c r="F1657" s="59"/>
      <c r="G1657" s="59"/>
    </row>
    <row r="1658" spans="1:7" x14ac:dyDescent="0.25">
      <c r="A1658" t="s">
        <v>1186</v>
      </c>
      <c r="B1658" s="50">
        <v>3.2239999999999998E-2</v>
      </c>
      <c r="C1658" s="51">
        <f t="shared" si="88"/>
        <v>3.2575499999999993E-2</v>
      </c>
      <c r="D1658" s="51">
        <f t="shared" si="89"/>
        <v>3.5168166666666667E-2</v>
      </c>
      <c r="E1658" s="59">
        <f t="shared" si="87"/>
        <v>4.0816454183266911E-2</v>
      </c>
      <c r="F1658" s="59"/>
      <c r="G1658" s="59"/>
    </row>
    <row r="1659" spans="1:7" x14ac:dyDescent="0.25">
      <c r="A1659" t="s">
        <v>1187</v>
      </c>
      <c r="B1659" s="50">
        <v>3.2680000000000001E-2</v>
      </c>
      <c r="C1659" s="51">
        <f t="shared" si="88"/>
        <v>3.2637999999999993E-2</v>
      </c>
      <c r="D1659" s="51">
        <f t="shared" si="89"/>
        <v>3.5042500000000004E-2</v>
      </c>
      <c r="E1659" s="59">
        <f t="shared" si="87"/>
        <v>4.0745936254980068E-2</v>
      </c>
      <c r="F1659" s="59"/>
      <c r="G1659" s="59"/>
    </row>
    <row r="1660" spans="1:7" x14ac:dyDescent="0.25">
      <c r="A1660" t="s">
        <v>1188</v>
      </c>
      <c r="B1660" s="50">
        <v>3.2739999999999998E-2</v>
      </c>
      <c r="C1660" s="51">
        <f t="shared" si="88"/>
        <v>3.2712499999999999E-2</v>
      </c>
      <c r="D1660" s="51">
        <f t="shared" si="89"/>
        <v>3.4920500000000007E-2</v>
      </c>
      <c r="E1660" s="59">
        <f t="shared" si="87"/>
        <v>4.0676374501992012E-2</v>
      </c>
      <c r="F1660" s="59"/>
      <c r="G1660" s="59"/>
    </row>
    <row r="1661" spans="1:7" x14ac:dyDescent="0.25">
      <c r="A1661" t="s">
        <v>1189</v>
      </c>
      <c r="B1661" s="50">
        <v>3.304E-2</v>
      </c>
      <c r="C1661" s="51">
        <f t="shared" si="88"/>
        <v>3.2754999999999992E-2</v>
      </c>
      <c r="D1661" s="51">
        <f t="shared" si="89"/>
        <v>3.4799666666666673E-2</v>
      </c>
      <c r="E1661" s="59">
        <f t="shared" si="87"/>
        <v>4.0606095617529862E-2</v>
      </c>
      <c r="F1661" s="59"/>
      <c r="G1661" s="59"/>
    </row>
    <row r="1662" spans="1:7" x14ac:dyDescent="0.25">
      <c r="A1662" s="17">
        <v>40915</v>
      </c>
      <c r="B1662" s="50">
        <v>3.304E-2</v>
      </c>
      <c r="C1662" s="51">
        <f t="shared" si="88"/>
        <v>3.2771499999999995E-2</v>
      </c>
      <c r="D1662" s="51">
        <f t="shared" si="89"/>
        <v>3.4679166666666685E-2</v>
      </c>
      <c r="E1662" s="59">
        <f t="shared" si="87"/>
        <v>4.0535697211155367E-2</v>
      </c>
      <c r="F1662" s="59"/>
      <c r="G1662" s="59"/>
    </row>
    <row r="1663" spans="1:7" x14ac:dyDescent="0.25">
      <c r="A1663" s="17">
        <v>40946</v>
      </c>
      <c r="B1663" s="50">
        <v>3.406E-2</v>
      </c>
      <c r="C1663" s="51">
        <f t="shared" si="88"/>
        <v>3.2840499999999988E-2</v>
      </c>
      <c r="D1663" s="51">
        <f t="shared" si="89"/>
        <v>3.4584833333333356E-2</v>
      </c>
      <c r="E1663" s="59">
        <f t="shared" ref="E1663:E1726" si="90">AVERAGE(B1412:B1662)</f>
        <v>4.0464701195219104E-2</v>
      </c>
      <c r="F1663" s="59"/>
      <c r="G1663" s="59"/>
    </row>
    <row r="1664" spans="1:7" x14ac:dyDescent="0.25">
      <c r="A1664" s="17">
        <v>40975</v>
      </c>
      <c r="B1664" s="50">
        <v>3.4040000000000001E-2</v>
      </c>
      <c r="C1664" s="51">
        <f t="shared" si="88"/>
        <v>3.2908499999999993E-2</v>
      </c>
      <c r="D1664" s="51">
        <f t="shared" si="89"/>
        <v>3.4492833333333348E-2</v>
      </c>
      <c r="E1664" s="59">
        <f t="shared" si="90"/>
        <v>4.0396175298804751E-2</v>
      </c>
      <c r="F1664" s="59"/>
      <c r="G1664" s="59"/>
    </row>
    <row r="1665" spans="1:7" x14ac:dyDescent="0.25">
      <c r="A1665" s="17">
        <v>41006</v>
      </c>
      <c r="B1665" s="50">
        <v>3.44E-2</v>
      </c>
      <c r="C1665" s="51">
        <f t="shared" si="88"/>
        <v>3.2963999999999986E-2</v>
      </c>
      <c r="D1665" s="51">
        <f t="shared" si="89"/>
        <v>3.4401333333333353E-2</v>
      </c>
      <c r="E1665" s="59">
        <f t="shared" si="90"/>
        <v>4.0328645418326668E-2</v>
      </c>
      <c r="F1665" s="59"/>
      <c r="G1665" s="59"/>
    </row>
    <row r="1666" spans="1:7" x14ac:dyDescent="0.25">
      <c r="A1666" s="17">
        <v>41036</v>
      </c>
      <c r="B1666" s="50">
        <v>3.3959999999999997E-2</v>
      </c>
      <c r="C1666" s="51">
        <f t="shared" si="88"/>
        <v>3.3027499999999994E-2</v>
      </c>
      <c r="D1666" s="51">
        <f t="shared" si="89"/>
        <v>3.430550000000001E-2</v>
      </c>
      <c r="E1666" s="59">
        <f t="shared" si="90"/>
        <v>4.0263187250995994E-2</v>
      </c>
      <c r="F1666" s="59"/>
      <c r="G1666" s="59"/>
    </row>
    <row r="1667" spans="1:7" x14ac:dyDescent="0.25">
      <c r="A1667" s="17">
        <v>41067</v>
      </c>
      <c r="B1667" s="50">
        <v>3.363E-2</v>
      </c>
      <c r="C1667" s="51">
        <f t="shared" si="88"/>
        <v>3.3070499999999996E-2</v>
      </c>
      <c r="D1667" s="51">
        <f t="shared" si="89"/>
        <v>3.4205833333333352E-2</v>
      </c>
      <c r="E1667" s="59">
        <f t="shared" si="90"/>
        <v>4.0196294820717106E-2</v>
      </c>
      <c r="F1667" s="59"/>
      <c r="G1667" s="59"/>
    </row>
    <row r="1668" spans="1:7" x14ac:dyDescent="0.25">
      <c r="A1668" s="17">
        <v>41128</v>
      </c>
      <c r="B1668" s="50">
        <v>3.363E-2</v>
      </c>
      <c r="C1668" s="51">
        <f t="shared" si="88"/>
        <v>3.3152000000000001E-2</v>
      </c>
      <c r="D1668" s="51">
        <f t="shared" si="89"/>
        <v>3.4106833333333336E-2</v>
      </c>
      <c r="E1668" s="59">
        <f t="shared" si="90"/>
        <v>4.0129840637450176E-2</v>
      </c>
      <c r="F1668" s="59"/>
      <c r="G1668" s="59"/>
    </row>
    <row r="1669" spans="1:7" x14ac:dyDescent="0.25">
      <c r="A1669" s="17">
        <v>41159</v>
      </c>
      <c r="B1669" s="50">
        <v>3.279E-2</v>
      </c>
      <c r="C1669" s="51">
        <f t="shared" si="88"/>
        <v>3.3160500000000002E-2</v>
      </c>
      <c r="D1669" s="51">
        <f t="shared" si="89"/>
        <v>3.4001500000000004E-2</v>
      </c>
      <c r="E1669" s="59">
        <f t="shared" si="90"/>
        <v>4.0067011952191214E-2</v>
      </c>
      <c r="F1669" s="59"/>
      <c r="G1669" s="59"/>
    </row>
    <row r="1670" spans="1:7" x14ac:dyDescent="0.25">
      <c r="A1670" s="17">
        <v>41189</v>
      </c>
      <c r="B1670" s="50">
        <v>3.2719999999999999E-2</v>
      </c>
      <c r="C1670" s="51">
        <f t="shared" si="88"/>
        <v>3.3165500000000001E-2</v>
      </c>
      <c r="D1670" s="51">
        <f t="shared" si="89"/>
        <v>3.3895000000000008E-2</v>
      </c>
      <c r="E1670" s="59">
        <f t="shared" si="90"/>
        <v>4.0000039840637429E-2</v>
      </c>
      <c r="F1670" s="59"/>
      <c r="G1670" s="59"/>
    </row>
    <row r="1671" spans="1:7" x14ac:dyDescent="0.25">
      <c r="A1671" s="17">
        <v>41220</v>
      </c>
      <c r="B1671" s="50">
        <v>3.2809999999999999E-2</v>
      </c>
      <c r="C1671" s="51">
        <f t="shared" si="88"/>
        <v>3.3149999999999999E-2</v>
      </c>
      <c r="D1671" s="51">
        <f t="shared" si="89"/>
        <v>3.379883333333334E-2</v>
      </c>
      <c r="E1671" s="59">
        <f t="shared" si="90"/>
        <v>3.9934860557768903E-2</v>
      </c>
      <c r="F1671" s="59"/>
      <c r="G1671" s="59"/>
    </row>
    <row r="1672" spans="1:7" x14ac:dyDescent="0.25">
      <c r="A1672" s="17">
        <v>41250</v>
      </c>
      <c r="B1672" s="50">
        <v>3.2050000000000002E-2</v>
      </c>
      <c r="C1672" s="51">
        <f t="shared" si="88"/>
        <v>3.3127000000000004E-2</v>
      </c>
      <c r="D1672" s="51">
        <f t="shared" si="89"/>
        <v>3.3702166666666679E-2</v>
      </c>
      <c r="E1672" s="59">
        <f t="shared" si="90"/>
        <v>3.9875976095617501E-2</v>
      </c>
      <c r="F1672" s="59"/>
      <c r="G1672" s="59"/>
    </row>
    <row r="1673" spans="1:7" x14ac:dyDescent="0.25">
      <c r="A1673" t="s">
        <v>1190</v>
      </c>
      <c r="B1673" s="50">
        <v>3.1570000000000001E-2</v>
      </c>
      <c r="C1673" s="51">
        <f t="shared" si="88"/>
        <v>3.3054500000000001E-2</v>
      </c>
      <c r="D1673" s="51">
        <f t="shared" si="89"/>
        <v>3.3593500000000019E-2</v>
      </c>
      <c r="E1673" s="59">
        <f t="shared" si="90"/>
        <v>3.9814382470119487E-2</v>
      </c>
      <c r="F1673" s="59"/>
      <c r="G1673" s="59"/>
    </row>
    <row r="1674" spans="1:7" x14ac:dyDescent="0.25">
      <c r="A1674" t="s">
        <v>1191</v>
      </c>
      <c r="B1674" s="50">
        <v>3.1570000000000001E-2</v>
      </c>
      <c r="C1674" s="51">
        <f t="shared" si="88"/>
        <v>3.2976999999999992E-2</v>
      </c>
      <c r="D1674" s="51">
        <f t="shared" si="89"/>
        <v>3.349466666666668E-2</v>
      </c>
      <c r="E1674" s="59">
        <f t="shared" si="90"/>
        <v>3.975792828685256E-2</v>
      </c>
      <c r="F1674" s="59"/>
      <c r="G1674" s="59"/>
    </row>
    <row r="1675" spans="1:7" x14ac:dyDescent="0.25">
      <c r="A1675" t="s">
        <v>1192</v>
      </c>
      <c r="B1675" s="50">
        <v>3.1960000000000002E-2</v>
      </c>
      <c r="C1675" s="51">
        <f t="shared" si="88"/>
        <v>3.2927999999999999E-2</v>
      </c>
      <c r="D1675" s="51">
        <f t="shared" si="89"/>
        <v>3.3408333333333352E-2</v>
      </c>
      <c r="E1675" s="59">
        <f t="shared" si="90"/>
        <v>3.9704621513944202E-2</v>
      </c>
      <c r="F1675" s="59"/>
      <c r="G1675" s="59"/>
    </row>
    <row r="1676" spans="1:7" x14ac:dyDescent="0.25">
      <c r="A1676" t="s">
        <v>1193</v>
      </c>
      <c r="B1676" s="50">
        <v>3.1809999999999998E-2</v>
      </c>
      <c r="C1676" s="51">
        <f t="shared" si="88"/>
        <v>3.2871499999999998E-2</v>
      </c>
      <c r="D1676" s="51">
        <f t="shared" si="89"/>
        <v>3.3334666666666686E-2</v>
      </c>
      <c r="E1676" s="59">
        <f t="shared" si="90"/>
        <v>3.9653944223107536E-2</v>
      </c>
      <c r="F1676" s="59"/>
      <c r="G1676" s="59"/>
    </row>
    <row r="1677" spans="1:7" x14ac:dyDescent="0.25">
      <c r="A1677" t="s">
        <v>1194</v>
      </c>
      <c r="B1677" s="50">
        <v>3.1879999999999999E-2</v>
      </c>
      <c r="C1677" s="51">
        <f t="shared" si="88"/>
        <v>3.2830999999999999E-2</v>
      </c>
      <c r="D1677" s="51">
        <f t="shared" si="89"/>
        <v>3.3261166666666675E-2</v>
      </c>
      <c r="E1677" s="59">
        <f t="shared" si="90"/>
        <v>3.9600517928286817E-2</v>
      </c>
      <c r="F1677" s="59"/>
      <c r="G1677" s="59"/>
    </row>
    <row r="1678" spans="1:7" x14ac:dyDescent="0.25">
      <c r="A1678" t="s">
        <v>1195</v>
      </c>
      <c r="B1678" s="50">
        <v>3.1969999999999998E-2</v>
      </c>
      <c r="C1678" s="51">
        <f t="shared" si="88"/>
        <v>3.2817499999999999E-2</v>
      </c>
      <c r="D1678" s="51">
        <f t="shared" si="89"/>
        <v>3.3205166666666674E-2</v>
      </c>
      <c r="E1678" s="59">
        <f t="shared" si="90"/>
        <v>3.9550079681274865E-2</v>
      </c>
      <c r="F1678" s="59"/>
      <c r="G1678" s="59"/>
    </row>
    <row r="1679" spans="1:7" x14ac:dyDescent="0.25">
      <c r="A1679" t="s">
        <v>1196</v>
      </c>
      <c r="B1679" s="50">
        <v>3.1820000000000001E-2</v>
      </c>
      <c r="C1679" s="51">
        <f t="shared" si="88"/>
        <v>3.2774499999999998E-2</v>
      </c>
      <c r="D1679" s="51">
        <f t="shared" si="89"/>
        <v>3.3146000000000009E-2</v>
      </c>
      <c r="E1679" s="59">
        <f t="shared" si="90"/>
        <v>3.9499402390438206E-2</v>
      </c>
      <c r="F1679" s="59"/>
      <c r="G1679" s="59"/>
    </row>
    <row r="1680" spans="1:7" x14ac:dyDescent="0.25">
      <c r="A1680" t="s">
        <v>1197</v>
      </c>
      <c r="B1680" s="50">
        <v>3.1820000000000001E-2</v>
      </c>
      <c r="C1680" s="51">
        <f t="shared" si="88"/>
        <v>3.2728499999999994E-2</v>
      </c>
      <c r="D1680" s="51">
        <f t="shared" si="89"/>
        <v>3.3083166666666677E-2</v>
      </c>
      <c r="E1680" s="59">
        <f t="shared" si="90"/>
        <v>3.9446972111553749E-2</v>
      </c>
      <c r="F1680" s="59"/>
      <c r="G1680" s="59"/>
    </row>
    <row r="1681" spans="1:7" x14ac:dyDescent="0.25">
      <c r="A1681" t="s">
        <v>1198</v>
      </c>
      <c r="B1681" s="50">
        <v>3.1140000000000001E-2</v>
      </c>
      <c r="C1681" s="51">
        <f t="shared" si="88"/>
        <v>3.2633499999999996E-2</v>
      </c>
      <c r="D1681" s="51">
        <f t="shared" si="89"/>
        <v>3.3002500000000004E-2</v>
      </c>
      <c r="E1681" s="59">
        <f t="shared" si="90"/>
        <v>3.9393147410358528E-2</v>
      </c>
      <c r="F1681" s="59"/>
      <c r="G1681" s="59"/>
    </row>
    <row r="1682" spans="1:7" x14ac:dyDescent="0.25">
      <c r="A1682" t="s">
        <v>1199</v>
      </c>
      <c r="B1682" s="50">
        <v>3.1050000000000001E-2</v>
      </c>
      <c r="C1682" s="51">
        <f t="shared" si="88"/>
        <v>3.2533999999999993E-2</v>
      </c>
      <c r="D1682" s="51">
        <f t="shared" si="89"/>
        <v>3.2915833333333339E-2</v>
      </c>
      <c r="E1682" s="59">
        <f t="shared" si="90"/>
        <v>3.9338087649402359E-2</v>
      </c>
      <c r="F1682" s="59"/>
      <c r="G1682" s="59"/>
    </row>
    <row r="1683" spans="1:7" x14ac:dyDescent="0.25">
      <c r="A1683" t="s">
        <v>1200</v>
      </c>
      <c r="B1683" s="50">
        <v>3.0779999999999998E-2</v>
      </c>
      <c r="C1683" s="51">
        <f t="shared" si="88"/>
        <v>3.2369999999999996E-2</v>
      </c>
      <c r="D1683" s="51">
        <f t="shared" si="89"/>
        <v>3.2833000000000008E-2</v>
      </c>
      <c r="E1683" s="59">
        <f t="shared" si="90"/>
        <v>3.928243027888443E-2</v>
      </c>
      <c r="F1683" s="59"/>
      <c r="G1683" s="59"/>
    </row>
    <row r="1684" spans="1:7" x14ac:dyDescent="0.25">
      <c r="A1684" t="s">
        <v>1201</v>
      </c>
      <c r="B1684" s="50">
        <v>3.1029999999999999E-2</v>
      </c>
      <c r="C1684" s="51">
        <f t="shared" si="88"/>
        <v>3.2219500000000005E-2</v>
      </c>
      <c r="D1684" s="51">
        <f t="shared" si="89"/>
        <v>3.2769000000000006E-2</v>
      </c>
      <c r="E1684" s="59">
        <f t="shared" si="90"/>
        <v>3.9228406374501958E-2</v>
      </c>
      <c r="F1684" s="59"/>
      <c r="G1684" s="59"/>
    </row>
    <row r="1685" spans="1:7" x14ac:dyDescent="0.25">
      <c r="A1685" t="s">
        <v>1202</v>
      </c>
      <c r="B1685" s="50">
        <v>3.4020000000000002E-2</v>
      </c>
      <c r="C1685" s="51">
        <f t="shared" si="88"/>
        <v>3.2200500000000007E-2</v>
      </c>
      <c r="D1685" s="51">
        <f t="shared" si="89"/>
        <v>3.2757000000000008E-2</v>
      </c>
      <c r="E1685" s="59">
        <f t="shared" si="90"/>
        <v>3.917529880478085E-2</v>
      </c>
      <c r="F1685" s="59"/>
      <c r="G1685" s="59"/>
    </row>
    <row r="1686" spans="1:7" x14ac:dyDescent="0.25">
      <c r="A1686" t="s">
        <v>1203</v>
      </c>
      <c r="B1686" s="50">
        <v>3.4020000000000002E-2</v>
      </c>
      <c r="C1686" s="51">
        <f t="shared" si="88"/>
        <v>3.220350000000001E-2</v>
      </c>
      <c r="D1686" s="51">
        <f t="shared" si="89"/>
        <v>3.2740666666666668E-2</v>
      </c>
      <c r="E1686" s="59">
        <f t="shared" si="90"/>
        <v>3.9131235059760933E-2</v>
      </c>
      <c r="F1686" s="59"/>
      <c r="G1686" s="59"/>
    </row>
    <row r="1687" spans="1:7" x14ac:dyDescent="0.25">
      <c r="A1687" t="s">
        <v>1204</v>
      </c>
      <c r="B1687" s="50">
        <v>3.5020000000000003E-2</v>
      </c>
      <c r="C1687" s="51">
        <f t="shared" si="88"/>
        <v>3.227300000000001E-2</v>
      </c>
      <c r="D1687" s="51">
        <f t="shared" si="89"/>
        <v>3.2769166666666669E-2</v>
      </c>
      <c r="E1687" s="59">
        <f t="shared" si="90"/>
        <v>3.9085856573705162E-2</v>
      </c>
      <c r="F1687" s="59"/>
      <c r="G1687" s="59"/>
    </row>
    <row r="1688" spans="1:7" x14ac:dyDescent="0.25">
      <c r="A1688" t="s">
        <v>1205</v>
      </c>
      <c r="B1688" s="50">
        <v>3.499E-2</v>
      </c>
      <c r="C1688" s="51">
        <f t="shared" si="88"/>
        <v>3.2341000000000002E-2</v>
      </c>
      <c r="D1688" s="51">
        <f t="shared" si="89"/>
        <v>3.2789833333333337E-2</v>
      </c>
      <c r="E1688" s="59">
        <f t="shared" si="90"/>
        <v>3.9044262948207134E-2</v>
      </c>
      <c r="F1688" s="59"/>
      <c r="G1688" s="59"/>
    </row>
    <row r="1689" spans="1:7" x14ac:dyDescent="0.25">
      <c r="A1689" s="17">
        <v>40916</v>
      </c>
      <c r="B1689" s="50">
        <v>3.5220000000000001E-2</v>
      </c>
      <c r="C1689" s="51">
        <f t="shared" ref="C1689:C1752" si="91">AVERAGE(B1670:B1689)</f>
        <v>3.2462500000000005E-2</v>
      </c>
      <c r="D1689" s="51">
        <f t="shared" si="89"/>
        <v>3.2811833333333339E-2</v>
      </c>
      <c r="E1689" s="59">
        <f t="shared" si="90"/>
        <v>3.9003505976095587E-2</v>
      </c>
      <c r="F1689" s="59"/>
      <c r="G1689" s="59"/>
    </row>
    <row r="1690" spans="1:7" x14ac:dyDescent="0.25">
      <c r="A1690" s="17">
        <v>40947</v>
      </c>
      <c r="B1690" s="50">
        <v>3.5959999999999999E-2</v>
      </c>
      <c r="C1690" s="51">
        <f t="shared" si="91"/>
        <v>3.2624500000000001E-2</v>
      </c>
      <c r="D1690" s="51">
        <f t="shared" si="89"/>
        <v>3.2855000000000002E-2</v>
      </c>
      <c r="E1690" s="59">
        <f t="shared" si="90"/>
        <v>3.8963386454183242E-2</v>
      </c>
      <c r="F1690" s="59"/>
      <c r="G1690" s="59"/>
    </row>
    <row r="1691" spans="1:7" x14ac:dyDescent="0.25">
      <c r="A1691" s="17">
        <v>40976</v>
      </c>
      <c r="B1691" s="50">
        <v>3.5380000000000002E-2</v>
      </c>
      <c r="C1691" s="51">
        <f t="shared" si="91"/>
        <v>3.2752999999999997E-2</v>
      </c>
      <c r="D1691" s="51">
        <f t="shared" si="89"/>
        <v>3.2883166666666672E-2</v>
      </c>
      <c r="E1691" s="59">
        <f t="shared" si="90"/>
        <v>3.892553784860555E-2</v>
      </c>
      <c r="F1691" s="59"/>
      <c r="G1691" s="59"/>
    </row>
    <row r="1692" spans="1:7" x14ac:dyDescent="0.25">
      <c r="A1692" s="17">
        <v>41068</v>
      </c>
      <c r="B1692" s="50">
        <v>3.6380000000000003E-2</v>
      </c>
      <c r="C1692" s="51">
        <f t="shared" si="91"/>
        <v>3.2969499999999999E-2</v>
      </c>
      <c r="D1692" s="51">
        <f t="shared" si="89"/>
        <v>3.2923333333333339E-2</v>
      </c>
      <c r="E1692" s="59">
        <f t="shared" si="90"/>
        <v>3.8885776892430252E-2</v>
      </c>
      <c r="F1692" s="59"/>
      <c r="G1692" s="59"/>
    </row>
    <row r="1693" spans="1:7" x14ac:dyDescent="0.25">
      <c r="A1693" s="17">
        <v>41098</v>
      </c>
      <c r="B1693" s="50">
        <v>3.6409999999999998E-2</v>
      </c>
      <c r="C1693" s="51">
        <f t="shared" si="91"/>
        <v>3.3211499999999991E-2</v>
      </c>
      <c r="D1693" s="51">
        <f t="shared" si="89"/>
        <v>3.2957E-2</v>
      </c>
      <c r="E1693" s="59">
        <f t="shared" si="90"/>
        <v>3.8848167330677259E-2</v>
      </c>
      <c r="F1693" s="59"/>
      <c r="G1693" s="59"/>
    </row>
    <row r="1694" spans="1:7" x14ac:dyDescent="0.25">
      <c r="A1694" s="17">
        <v>41129</v>
      </c>
      <c r="B1694" s="50">
        <v>3.696E-2</v>
      </c>
      <c r="C1694" s="51">
        <f t="shared" si="91"/>
        <v>3.3480999999999997E-2</v>
      </c>
      <c r="D1694" s="51">
        <f t="shared" si="89"/>
        <v>3.3001333333333341E-2</v>
      </c>
      <c r="E1694" s="59">
        <f t="shared" si="90"/>
        <v>3.8810996015936232E-2</v>
      </c>
      <c r="F1694" s="59"/>
      <c r="G1694" s="59"/>
    </row>
    <row r="1695" spans="1:7" x14ac:dyDescent="0.25">
      <c r="A1695" s="17">
        <v>41160</v>
      </c>
      <c r="B1695" s="50">
        <v>3.7179999999999998E-2</v>
      </c>
      <c r="C1695" s="51">
        <f t="shared" si="91"/>
        <v>3.3742000000000001E-2</v>
      </c>
      <c r="D1695" s="51">
        <f t="shared" si="89"/>
        <v>3.3044000000000004E-2</v>
      </c>
      <c r="E1695" s="59">
        <f t="shared" si="90"/>
        <v>3.8780478087649381E-2</v>
      </c>
      <c r="F1695" s="59"/>
      <c r="G1695" s="59"/>
    </row>
    <row r="1696" spans="1:7" x14ac:dyDescent="0.25">
      <c r="A1696" s="17">
        <v>41190</v>
      </c>
      <c r="B1696" s="50">
        <v>3.6600000000000001E-2</v>
      </c>
      <c r="C1696" s="51">
        <f t="shared" si="91"/>
        <v>3.3981500000000005E-2</v>
      </c>
      <c r="D1696" s="51">
        <f t="shared" si="89"/>
        <v>3.310833333333333E-2</v>
      </c>
      <c r="E1696" s="59">
        <f t="shared" si="90"/>
        <v>3.87547011952191E-2</v>
      </c>
      <c r="F1696" s="59"/>
      <c r="G1696" s="59"/>
    </row>
    <row r="1697" spans="1:7" x14ac:dyDescent="0.25">
      <c r="A1697" t="s">
        <v>1206</v>
      </c>
      <c r="B1697" s="50">
        <v>3.6470000000000002E-2</v>
      </c>
      <c r="C1697" s="51">
        <f t="shared" si="91"/>
        <v>3.4210999999999998E-2</v>
      </c>
      <c r="D1697" s="51">
        <f t="shared" si="89"/>
        <v>3.3192333333333338E-2</v>
      </c>
      <c r="E1697" s="59">
        <f t="shared" si="90"/>
        <v>3.8723266932270906E-2</v>
      </c>
      <c r="F1697" s="59"/>
      <c r="G1697" s="59"/>
    </row>
    <row r="1698" spans="1:7" x14ac:dyDescent="0.25">
      <c r="A1698" t="s">
        <v>1207</v>
      </c>
      <c r="B1698" s="50">
        <v>3.6650000000000002E-2</v>
      </c>
      <c r="C1698" s="51">
        <f t="shared" si="91"/>
        <v>3.4445000000000003E-2</v>
      </c>
      <c r="D1698" s="51">
        <f t="shared" si="89"/>
        <v>3.3279333333333334E-2</v>
      </c>
      <c r="E1698" s="59">
        <f t="shared" si="90"/>
        <v>3.8688844621513924E-2</v>
      </c>
      <c r="F1698" s="59"/>
      <c r="G1698" s="59"/>
    </row>
    <row r="1699" spans="1:7" x14ac:dyDescent="0.25">
      <c r="A1699" t="s">
        <v>1208</v>
      </c>
      <c r="B1699" s="50">
        <v>3.6769999999999997E-2</v>
      </c>
      <c r="C1699" s="51">
        <f t="shared" si="91"/>
        <v>3.4692500000000001E-2</v>
      </c>
      <c r="D1699" s="51">
        <f t="shared" si="89"/>
        <v>3.3368333333333333E-2</v>
      </c>
      <c r="E1699" s="59">
        <f t="shared" si="90"/>
        <v>3.8654621513944207E-2</v>
      </c>
      <c r="F1699" s="59"/>
      <c r="G1699" s="59"/>
    </row>
    <row r="1700" spans="1:7" x14ac:dyDescent="0.25">
      <c r="A1700" t="s">
        <v>1209</v>
      </c>
      <c r="B1700" s="50">
        <v>3.8510000000000003E-2</v>
      </c>
      <c r="C1700" s="51">
        <f t="shared" si="91"/>
        <v>3.5027000000000003E-2</v>
      </c>
      <c r="D1700" s="51">
        <f t="shared" si="89"/>
        <v>3.3489333333333329E-2</v>
      </c>
      <c r="E1700" s="59">
        <f t="shared" si="90"/>
        <v>3.8623306772908352E-2</v>
      </c>
      <c r="F1700" s="59"/>
      <c r="G1700" s="59"/>
    </row>
    <row r="1701" spans="1:7" x14ac:dyDescent="0.25">
      <c r="A1701" t="s">
        <v>1210</v>
      </c>
      <c r="B1701" s="50">
        <v>3.7940000000000002E-2</v>
      </c>
      <c r="C1701" s="51">
        <f t="shared" si="91"/>
        <v>3.5366999999999996E-2</v>
      </c>
      <c r="D1701" s="51">
        <f t="shared" si="89"/>
        <v>3.3585166666666666E-2</v>
      </c>
      <c r="E1701" s="59">
        <f t="shared" si="90"/>
        <v>3.8599203187250991E-2</v>
      </c>
      <c r="F1701" s="59"/>
      <c r="G1701" s="59"/>
    </row>
    <row r="1702" spans="1:7" x14ac:dyDescent="0.25">
      <c r="A1702" t="s">
        <v>1211</v>
      </c>
      <c r="B1702" s="50">
        <v>3.7929999999999998E-2</v>
      </c>
      <c r="C1702" s="51">
        <f t="shared" si="91"/>
        <v>3.5711000000000007E-2</v>
      </c>
      <c r="D1702" s="51">
        <f t="shared" si="89"/>
        <v>3.3672166666666663E-2</v>
      </c>
      <c r="E1702" s="59">
        <f t="shared" si="90"/>
        <v>3.857274900398406E-2</v>
      </c>
      <c r="F1702" s="59"/>
      <c r="G1702" s="59"/>
    </row>
    <row r="1703" spans="1:7" x14ac:dyDescent="0.25">
      <c r="A1703" t="s">
        <v>1212</v>
      </c>
      <c r="B1703" s="50">
        <v>3.789E-2</v>
      </c>
      <c r="C1703" s="51">
        <f t="shared" si="91"/>
        <v>3.6066500000000001E-2</v>
      </c>
      <c r="D1703" s="51">
        <f t="shared" si="89"/>
        <v>3.3758999999999997E-2</v>
      </c>
      <c r="E1703" s="59">
        <f t="shared" si="90"/>
        <v>3.8549203187250983E-2</v>
      </c>
      <c r="F1703" s="59"/>
      <c r="G1703" s="59"/>
    </row>
    <row r="1704" spans="1:7" x14ac:dyDescent="0.25">
      <c r="A1704" t="s">
        <v>1213</v>
      </c>
      <c r="B1704" s="50">
        <v>3.7629999999999997E-2</v>
      </c>
      <c r="C1704" s="51">
        <f t="shared" si="91"/>
        <v>3.6396499999999998E-2</v>
      </c>
      <c r="D1704" s="51">
        <f t="shared" ref="D1704:D1767" si="92">AVERAGE(B1645:B1704)</f>
        <v>3.3841499999999997E-2</v>
      </c>
      <c r="E1704" s="59">
        <f t="shared" si="90"/>
        <v>3.8521673306772898E-2</v>
      </c>
      <c r="F1704" s="59"/>
      <c r="G1704" s="59"/>
    </row>
    <row r="1705" spans="1:7" x14ac:dyDescent="0.25">
      <c r="A1705" t="s">
        <v>1214</v>
      </c>
      <c r="B1705" s="50">
        <v>3.7310000000000003E-2</v>
      </c>
      <c r="C1705" s="51">
        <f t="shared" si="91"/>
        <v>3.6560999999999996E-2</v>
      </c>
      <c r="D1705" s="51">
        <f t="shared" si="92"/>
        <v>3.3908500000000001E-2</v>
      </c>
      <c r="E1705" s="59">
        <f t="shared" si="90"/>
        <v>3.8494541832669323E-2</v>
      </c>
      <c r="F1705" s="59"/>
      <c r="G1705" s="59"/>
    </row>
    <row r="1706" spans="1:7" x14ac:dyDescent="0.25">
      <c r="A1706" t="s">
        <v>1215</v>
      </c>
      <c r="B1706" s="50">
        <v>3.6900000000000002E-2</v>
      </c>
      <c r="C1706" s="51">
        <f t="shared" si="91"/>
        <v>3.6705000000000002E-2</v>
      </c>
      <c r="D1706" s="51">
        <f t="shared" si="92"/>
        <v>3.3978666666666678E-2</v>
      </c>
      <c r="E1706" s="59">
        <f t="shared" si="90"/>
        <v>3.8467171314741019E-2</v>
      </c>
      <c r="F1706" s="59"/>
      <c r="G1706" s="59"/>
    </row>
    <row r="1707" spans="1:7" x14ac:dyDescent="0.25">
      <c r="A1707" t="s">
        <v>1216</v>
      </c>
      <c r="B1707" s="50">
        <v>3.6850000000000001E-2</v>
      </c>
      <c r="C1707" s="51">
        <f t="shared" si="91"/>
        <v>3.6796500000000003E-2</v>
      </c>
      <c r="D1707" s="51">
        <f t="shared" si="92"/>
        <v>3.404666666666667E-2</v>
      </c>
      <c r="E1707" s="59">
        <f t="shared" si="90"/>
        <v>3.8437649402390424E-2</v>
      </c>
      <c r="F1707" s="59"/>
      <c r="G1707" s="59"/>
    </row>
    <row r="1708" spans="1:7" x14ac:dyDescent="0.25">
      <c r="A1708" t="s">
        <v>1217</v>
      </c>
      <c r="B1708" s="50">
        <v>3.6429999999999997E-2</v>
      </c>
      <c r="C1708" s="51">
        <f t="shared" si="91"/>
        <v>3.6868499999999998E-2</v>
      </c>
      <c r="D1708" s="51">
        <f t="shared" si="92"/>
        <v>3.4120500000000005E-2</v>
      </c>
      <c r="E1708" s="59">
        <f t="shared" si="90"/>
        <v>3.8411593625497988E-2</v>
      </c>
      <c r="F1708" s="59"/>
      <c r="G1708" s="59"/>
    </row>
    <row r="1709" spans="1:7" x14ac:dyDescent="0.25">
      <c r="A1709" t="s">
        <v>1218</v>
      </c>
      <c r="B1709" s="50">
        <v>3.628E-2</v>
      </c>
      <c r="C1709" s="51">
        <f t="shared" si="91"/>
        <v>3.6921499999999996E-2</v>
      </c>
      <c r="D1709" s="51">
        <f t="shared" si="92"/>
        <v>3.4181500000000004E-2</v>
      </c>
      <c r="E1709" s="59">
        <f t="shared" si="90"/>
        <v>3.8387330677290825E-2</v>
      </c>
      <c r="F1709" s="59"/>
      <c r="G1709" s="59"/>
    </row>
    <row r="1710" spans="1:7" x14ac:dyDescent="0.25">
      <c r="A1710" t="s">
        <v>1219</v>
      </c>
      <c r="B1710" s="50">
        <v>3.5279999999999999E-2</v>
      </c>
      <c r="C1710" s="51">
        <f t="shared" si="91"/>
        <v>3.6887499999999997E-2</v>
      </c>
      <c r="D1710" s="51">
        <f t="shared" si="92"/>
        <v>3.4225833333333337E-2</v>
      </c>
      <c r="E1710" s="59">
        <f t="shared" si="90"/>
        <v>3.8363187250996002E-2</v>
      </c>
      <c r="F1710" s="59"/>
      <c r="G1710" s="59"/>
    </row>
    <row r="1711" spans="1:7" x14ac:dyDescent="0.25">
      <c r="A1711" t="s">
        <v>1220</v>
      </c>
      <c r="B1711" s="50">
        <v>3.4779999999999998E-2</v>
      </c>
      <c r="C1711" s="51">
        <f t="shared" si="91"/>
        <v>3.6857500000000001E-2</v>
      </c>
      <c r="D1711" s="51">
        <f t="shared" si="92"/>
        <v>3.4253500000000006E-2</v>
      </c>
      <c r="E1711" s="59">
        <f t="shared" si="90"/>
        <v>3.8333665338645413E-2</v>
      </c>
      <c r="F1711" s="59"/>
      <c r="G1711" s="59"/>
    </row>
    <row r="1712" spans="1:7" x14ac:dyDescent="0.25">
      <c r="A1712" s="17">
        <v>40977</v>
      </c>
      <c r="B1712" s="50">
        <v>3.44E-2</v>
      </c>
      <c r="C1712" s="51">
        <f t="shared" si="91"/>
        <v>3.67585E-2</v>
      </c>
      <c r="D1712" s="51">
        <f t="shared" si="92"/>
        <v>3.4285000000000003E-2</v>
      </c>
      <c r="E1712" s="59">
        <f t="shared" si="90"/>
        <v>3.8299681274900382E-2</v>
      </c>
      <c r="F1712" s="59"/>
      <c r="G1712" s="59"/>
    </row>
    <row r="1713" spans="1:7" x14ac:dyDescent="0.25">
      <c r="A1713" s="17">
        <v>41008</v>
      </c>
      <c r="B1713" s="50">
        <v>3.4540000000000001E-2</v>
      </c>
      <c r="C1713" s="51">
        <f t="shared" si="91"/>
        <v>3.6664999999999996E-2</v>
      </c>
      <c r="D1713" s="51">
        <f t="shared" si="92"/>
        <v>3.4310333333333332E-2</v>
      </c>
      <c r="E1713" s="59">
        <f t="shared" si="90"/>
        <v>3.8264581673306756E-2</v>
      </c>
      <c r="F1713" s="59"/>
      <c r="G1713" s="59"/>
    </row>
    <row r="1714" spans="1:7" x14ac:dyDescent="0.25">
      <c r="A1714" s="17">
        <v>41038</v>
      </c>
      <c r="B1714" s="50">
        <v>3.4759999999999999E-2</v>
      </c>
      <c r="C1714" s="51">
        <f t="shared" si="91"/>
        <v>3.6554999999999997E-2</v>
      </c>
      <c r="D1714" s="51">
        <f t="shared" si="92"/>
        <v>3.4337666666666669E-2</v>
      </c>
      <c r="E1714" s="59">
        <f t="shared" si="90"/>
        <v>3.8225498007968116E-2</v>
      </c>
      <c r="F1714" s="59"/>
      <c r="G1714" s="59"/>
    </row>
    <row r="1715" spans="1:7" x14ac:dyDescent="0.25">
      <c r="A1715" s="17">
        <v>41069</v>
      </c>
      <c r="B1715" s="50">
        <v>3.5770000000000003E-2</v>
      </c>
      <c r="C1715" s="51">
        <f t="shared" si="91"/>
        <v>3.6484499999999996E-2</v>
      </c>
      <c r="D1715" s="51">
        <f t="shared" si="92"/>
        <v>3.4384833333333337E-2</v>
      </c>
      <c r="E1715" s="59">
        <f t="shared" si="90"/>
        <v>3.8188047808764919E-2</v>
      </c>
      <c r="F1715" s="59"/>
      <c r="G1715" s="59"/>
    </row>
    <row r="1716" spans="1:7" x14ac:dyDescent="0.25">
      <c r="A1716" s="17">
        <v>41099</v>
      </c>
      <c r="B1716" s="50">
        <v>3.6499999999999998E-2</v>
      </c>
      <c r="C1716" s="51">
        <f t="shared" si="91"/>
        <v>3.6479499999999998E-2</v>
      </c>
      <c r="D1716" s="51">
        <f t="shared" si="92"/>
        <v>3.4444166666666678E-2</v>
      </c>
      <c r="E1716" s="59">
        <f t="shared" si="90"/>
        <v>3.8157011952191212E-2</v>
      </c>
      <c r="F1716" s="59"/>
      <c r="G1716" s="59"/>
    </row>
    <row r="1717" spans="1:7" x14ac:dyDescent="0.25">
      <c r="A1717" s="17">
        <v>41191</v>
      </c>
      <c r="B1717" s="50">
        <v>3.5880000000000002E-2</v>
      </c>
      <c r="C1717" s="51">
        <f t="shared" si="91"/>
        <v>3.6449999999999996E-2</v>
      </c>
      <c r="D1717" s="51">
        <f t="shared" si="92"/>
        <v>3.4497333333333345E-2</v>
      </c>
      <c r="E1717" s="59">
        <f t="shared" si="90"/>
        <v>3.8128804780876484E-2</v>
      </c>
      <c r="F1717" s="59"/>
      <c r="G1717" s="59"/>
    </row>
    <row r="1718" spans="1:7" x14ac:dyDescent="0.25">
      <c r="A1718" s="17">
        <v>41222</v>
      </c>
      <c r="B1718" s="50">
        <v>3.5830000000000001E-2</v>
      </c>
      <c r="C1718" s="51">
        <f t="shared" si="91"/>
        <v>3.6408999999999997E-2</v>
      </c>
      <c r="D1718" s="51">
        <f t="shared" si="92"/>
        <v>3.4557166666666674E-2</v>
      </c>
      <c r="E1718" s="59">
        <f t="shared" si="90"/>
        <v>3.8094741035856555E-2</v>
      </c>
      <c r="F1718" s="59"/>
      <c r="G1718" s="59"/>
    </row>
    <row r="1719" spans="1:7" x14ac:dyDescent="0.25">
      <c r="A1719" s="17">
        <v>41252</v>
      </c>
      <c r="B1719" s="50">
        <v>3.6119999999999999E-2</v>
      </c>
      <c r="C1719" s="51">
        <f t="shared" si="91"/>
        <v>3.6376499999999999E-2</v>
      </c>
      <c r="D1719" s="51">
        <f t="shared" si="92"/>
        <v>3.4614499999999999E-2</v>
      </c>
      <c r="E1719" s="59">
        <f t="shared" si="90"/>
        <v>3.8058844621513925E-2</v>
      </c>
      <c r="F1719" s="59"/>
      <c r="G1719" s="59"/>
    </row>
    <row r="1720" spans="1:7" x14ac:dyDescent="0.25">
      <c r="A1720" t="s">
        <v>1221</v>
      </c>
      <c r="B1720" s="50">
        <v>3.6549999999999999E-2</v>
      </c>
      <c r="C1720" s="51">
        <f t="shared" si="91"/>
        <v>3.6278499999999998E-2</v>
      </c>
      <c r="D1720" s="51">
        <f t="shared" si="92"/>
        <v>3.4678E-2</v>
      </c>
      <c r="E1720" s="59">
        <f t="shared" si="90"/>
        <v>3.8022669322709146E-2</v>
      </c>
      <c r="F1720" s="59"/>
      <c r="G1720" s="59"/>
    </row>
    <row r="1721" spans="1:7" x14ac:dyDescent="0.25">
      <c r="A1721" t="s">
        <v>1222</v>
      </c>
      <c r="B1721" s="50">
        <v>3.6600000000000001E-2</v>
      </c>
      <c r="C1721" s="51">
        <f t="shared" si="91"/>
        <v>3.6211499999999994E-2</v>
      </c>
      <c r="D1721" s="51">
        <f t="shared" si="92"/>
        <v>3.4737333333333335E-2</v>
      </c>
      <c r="E1721" s="59">
        <f t="shared" si="90"/>
        <v>3.7987250996015923E-2</v>
      </c>
      <c r="F1721" s="59"/>
      <c r="G1721" s="59"/>
    </row>
    <row r="1722" spans="1:7" x14ac:dyDescent="0.25">
      <c r="A1722" t="s">
        <v>1223</v>
      </c>
      <c r="B1722" s="50">
        <v>3.7539999999999997E-2</v>
      </c>
      <c r="C1722" s="51">
        <f t="shared" si="91"/>
        <v>3.6192000000000002E-2</v>
      </c>
      <c r="D1722" s="51">
        <f t="shared" si="92"/>
        <v>3.4812333333333334E-2</v>
      </c>
      <c r="E1722" s="59">
        <f t="shared" si="90"/>
        <v>3.7951832669322706E-2</v>
      </c>
      <c r="F1722" s="59"/>
      <c r="G1722" s="59"/>
    </row>
    <row r="1723" spans="1:7" x14ac:dyDescent="0.25">
      <c r="A1723" t="s">
        <v>1224</v>
      </c>
      <c r="B1723" s="50">
        <v>3.6760000000000001E-2</v>
      </c>
      <c r="C1723" s="51">
        <f t="shared" si="91"/>
        <v>3.6135500000000001E-2</v>
      </c>
      <c r="D1723" s="51">
        <f t="shared" si="92"/>
        <v>3.4857333333333337E-2</v>
      </c>
      <c r="E1723" s="59">
        <f t="shared" si="90"/>
        <v>3.7917051792828678E-2</v>
      </c>
      <c r="F1723" s="59"/>
      <c r="G1723" s="59"/>
    </row>
    <row r="1724" spans="1:7" x14ac:dyDescent="0.25">
      <c r="A1724" t="s">
        <v>1225</v>
      </c>
      <c r="B1724" s="50">
        <v>3.6659999999999998E-2</v>
      </c>
      <c r="C1724" s="51">
        <f t="shared" si="91"/>
        <v>3.6087000000000001E-2</v>
      </c>
      <c r="D1724" s="51">
        <f t="shared" si="92"/>
        <v>3.4901000000000001E-2</v>
      </c>
      <c r="E1724" s="59">
        <f t="shared" si="90"/>
        <v>3.788095617529879E-2</v>
      </c>
      <c r="F1724" s="59"/>
      <c r="G1724" s="59"/>
    </row>
    <row r="1725" spans="1:7" x14ac:dyDescent="0.25">
      <c r="A1725" t="s">
        <v>1226</v>
      </c>
      <c r="B1725" s="50">
        <v>3.6260000000000001E-2</v>
      </c>
      <c r="C1725" s="51">
        <f t="shared" si="91"/>
        <v>3.6034500000000004E-2</v>
      </c>
      <c r="D1725" s="51">
        <f t="shared" si="92"/>
        <v>3.4931999999999998E-2</v>
      </c>
      <c r="E1725" s="59">
        <f t="shared" si="90"/>
        <v>3.7839521912350571E-2</v>
      </c>
      <c r="F1725" s="59"/>
      <c r="G1725" s="59"/>
    </row>
    <row r="1726" spans="1:7" x14ac:dyDescent="0.25">
      <c r="A1726" t="s">
        <v>1227</v>
      </c>
      <c r="B1726" s="50">
        <v>3.6209999999999999E-2</v>
      </c>
      <c r="C1726" s="51">
        <f t="shared" si="91"/>
        <v>3.5999999999999997E-2</v>
      </c>
      <c r="D1726" s="51">
        <f t="shared" si="92"/>
        <v>3.4969500000000001E-2</v>
      </c>
      <c r="E1726" s="59">
        <f t="shared" si="90"/>
        <v>3.7797689243027871E-2</v>
      </c>
      <c r="F1726" s="59"/>
      <c r="G1726" s="59"/>
    </row>
    <row r="1727" spans="1:7" x14ac:dyDescent="0.25">
      <c r="A1727" t="s">
        <v>1228</v>
      </c>
      <c r="B1727" s="50">
        <v>3.603E-2</v>
      </c>
      <c r="C1727" s="51">
        <f t="shared" si="91"/>
        <v>3.5959000000000005E-2</v>
      </c>
      <c r="D1727" s="51">
        <f t="shared" si="92"/>
        <v>3.5009499999999999E-2</v>
      </c>
      <c r="E1727" s="59">
        <f t="shared" ref="E1727:E1790" si="93">AVERAGE(B1476:B1726)</f>
        <v>3.7754860557768916E-2</v>
      </c>
      <c r="F1727" s="59"/>
      <c r="G1727" s="59"/>
    </row>
    <row r="1728" spans="1:7" x14ac:dyDescent="0.25">
      <c r="A1728" t="s">
        <v>1229</v>
      </c>
      <c r="B1728" s="50">
        <v>3.5619999999999999E-2</v>
      </c>
      <c r="C1728" s="51">
        <f t="shared" si="91"/>
        <v>3.5918499999999999E-2</v>
      </c>
      <c r="D1728" s="51">
        <f t="shared" si="92"/>
        <v>3.5042666666666659E-2</v>
      </c>
      <c r="E1728" s="59">
        <f t="shared" si="93"/>
        <v>3.7711832669322702E-2</v>
      </c>
      <c r="F1728" s="59"/>
      <c r="G1728" s="59"/>
    </row>
    <row r="1729" spans="1:7" x14ac:dyDescent="0.25">
      <c r="A1729" t="s">
        <v>1230</v>
      </c>
      <c r="B1729" s="50">
        <v>3.5270000000000003E-2</v>
      </c>
      <c r="C1729" s="51">
        <f t="shared" si="91"/>
        <v>3.5867999999999997E-2</v>
      </c>
      <c r="D1729" s="51">
        <f t="shared" si="92"/>
        <v>3.5083999999999997E-2</v>
      </c>
      <c r="E1729" s="59">
        <f t="shared" si="93"/>
        <v>3.7669601593625486E-2</v>
      </c>
      <c r="F1729" s="59"/>
      <c r="G1729" s="59"/>
    </row>
    <row r="1730" spans="1:7" x14ac:dyDescent="0.25">
      <c r="A1730" t="s">
        <v>1231</v>
      </c>
      <c r="B1730" s="50">
        <v>3.4549999999999997E-2</v>
      </c>
      <c r="C1730" s="51">
        <f t="shared" si="91"/>
        <v>3.5831499999999995E-2</v>
      </c>
      <c r="D1730" s="51">
        <f t="shared" si="92"/>
        <v>3.51145E-2</v>
      </c>
      <c r="E1730" s="59">
        <f t="shared" si="93"/>
        <v>3.7625976095617512E-2</v>
      </c>
      <c r="F1730" s="59"/>
      <c r="G1730" s="59"/>
    </row>
    <row r="1731" spans="1:7" x14ac:dyDescent="0.25">
      <c r="A1731" t="s">
        <v>1232</v>
      </c>
      <c r="B1731" s="50">
        <v>3.4540000000000001E-2</v>
      </c>
      <c r="C1731" s="51">
        <f t="shared" si="91"/>
        <v>3.5819499999999997E-2</v>
      </c>
      <c r="D1731" s="51">
        <f t="shared" si="92"/>
        <v>3.5143333333333325E-2</v>
      </c>
      <c r="E1731" s="59">
        <f t="shared" si="93"/>
        <v>3.7580916334661332E-2</v>
      </c>
      <c r="F1731" s="59"/>
      <c r="G1731" s="59"/>
    </row>
    <row r="1732" spans="1:7" x14ac:dyDescent="0.25">
      <c r="A1732" s="17">
        <v>40918</v>
      </c>
      <c r="B1732" s="50">
        <v>3.4529999999999998E-2</v>
      </c>
      <c r="C1732" s="51">
        <f t="shared" si="91"/>
        <v>3.5826000000000004E-2</v>
      </c>
      <c r="D1732" s="51">
        <f t="shared" si="92"/>
        <v>3.5184666666666656E-2</v>
      </c>
      <c r="E1732" s="59">
        <f t="shared" si="93"/>
        <v>3.7542470119521887E-2</v>
      </c>
      <c r="F1732" s="59"/>
      <c r="G1732" s="59"/>
    </row>
    <row r="1733" spans="1:7" x14ac:dyDescent="0.25">
      <c r="A1733" s="17">
        <v>40949</v>
      </c>
      <c r="B1733" s="50">
        <v>3.4130000000000001E-2</v>
      </c>
      <c r="C1733" s="51">
        <f t="shared" si="91"/>
        <v>3.5805500000000004E-2</v>
      </c>
      <c r="D1733" s="51">
        <f t="shared" si="92"/>
        <v>3.5227333333333326E-2</v>
      </c>
      <c r="E1733" s="59">
        <f t="shared" si="93"/>
        <v>3.750195219123504E-2</v>
      </c>
      <c r="F1733" s="59"/>
      <c r="G1733" s="59"/>
    </row>
    <row r="1734" spans="1:7" x14ac:dyDescent="0.25">
      <c r="A1734" s="17">
        <v>40978</v>
      </c>
      <c r="B1734" s="50">
        <v>3.3869999999999997E-2</v>
      </c>
      <c r="C1734" s="51">
        <f t="shared" si="91"/>
        <v>3.5761000000000001E-2</v>
      </c>
      <c r="D1734" s="51">
        <f t="shared" si="92"/>
        <v>3.526566666666666E-2</v>
      </c>
      <c r="E1734" s="59">
        <f t="shared" si="93"/>
        <v>3.745665338645416E-2</v>
      </c>
      <c r="F1734" s="59"/>
      <c r="G1734" s="59"/>
    </row>
    <row r="1735" spans="1:7" x14ac:dyDescent="0.25">
      <c r="A1735" s="17">
        <v>41009</v>
      </c>
      <c r="B1735" s="50">
        <v>3.4810000000000001E-2</v>
      </c>
      <c r="C1735" s="51">
        <f t="shared" si="91"/>
        <v>3.5713000000000002E-2</v>
      </c>
      <c r="D1735" s="51">
        <f t="shared" si="92"/>
        <v>3.5313166666666652E-2</v>
      </c>
      <c r="E1735" s="59">
        <f t="shared" si="93"/>
        <v>3.7412151394422305E-2</v>
      </c>
      <c r="F1735" s="59"/>
      <c r="G1735" s="59"/>
    </row>
    <row r="1736" spans="1:7" x14ac:dyDescent="0.25">
      <c r="A1736" s="17">
        <v>41039</v>
      </c>
      <c r="B1736" s="50">
        <v>3.4979999999999997E-2</v>
      </c>
      <c r="C1736" s="51">
        <f t="shared" si="91"/>
        <v>3.5636999999999995E-2</v>
      </c>
      <c r="D1736" s="51">
        <f t="shared" si="92"/>
        <v>3.5365999999999988E-2</v>
      </c>
      <c r="E1736" s="59">
        <f t="shared" si="93"/>
        <v>3.7373505976095608E-2</v>
      </c>
      <c r="F1736" s="59"/>
      <c r="G1736" s="59"/>
    </row>
    <row r="1737" spans="1:7" x14ac:dyDescent="0.25">
      <c r="A1737" s="17">
        <v>41131</v>
      </c>
      <c r="B1737" s="50">
        <v>3.5229999999999997E-2</v>
      </c>
      <c r="C1737" s="51">
        <f t="shared" si="91"/>
        <v>3.5604499999999997E-2</v>
      </c>
      <c r="D1737" s="51">
        <f t="shared" si="92"/>
        <v>3.5421833333333312E-2</v>
      </c>
      <c r="E1737" s="59">
        <f t="shared" si="93"/>
        <v>3.7337131474103571E-2</v>
      </c>
      <c r="F1737" s="59"/>
      <c r="G1737" s="59"/>
    </row>
    <row r="1738" spans="1:7" x14ac:dyDescent="0.25">
      <c r="A1738" s="17">
        <v>41162</v>
      </c>
      <c r="B1738" s="50">
        <v>3.5189999999999999E-2</v>
      </c>
      <c r="C1738" s="51">
        <f t="shared" si="91"/>
        <v>3.5572499999999993E-2</v>
      </c>
      <c r="D1738" s="51">
        <f t="shared" si="92"/>
        <v>3.5475499999999993E-2</v>
      </c>
      <c r="E1738" s="59">
        <f t="shared" si="93"/>
        <v>3.7305179282868507E-2</v>
      </c>
      <c r="F1738" s="59"/>
      <c r="G1738" s="59"/>
    </row>
    <row r="1739" spans="1:7" x14ac:dyDescent="0.25">
      <c r="A1739" s="17">
        <v>41192</v>
      </c>
      <c r="B1739" s="50">
        <v>3.5119999999999998E-2</v>
      </c>
      <c r="C1739" s="51">
        <f t="shared" si="91"/>
        <v>3.5522499999999999E-2</v>
      </c>
      <c r="D1739" s="51">
        <f t="shared" si="92"/>
        <v>3.55305E-2</v>
      </c>
      <c r="E1739" s="59">
        <f t="shared" si="93"/>
        <v>3.7271474103585639E-2</v>
      </c>
      <c r="F1739" s="59"/>
      <c r="G1739" s="59"/>
    </row>
    <row r="1740" spans="1:7" x14ac:dyDescent="0.25">
      <c r="A1740" s="17">
        <v>41223</v>
      </c>
      <c r="B1740" s="50">
        <v>3.5360000000000003E-2</v>
      </c>
      <c r="C1740" s="51">
        <f t="shared" si="91"/>
        <v>3.5463000000000001E-2</v>
      </c>
      <c r="D1740" s="51">
        <f t="shared" si="92"/>
        <v>3.5589499999999989E-2</v>
      </c>
      <c r="E1740" s="59">
        <f t="shared" si="93"/>
        <v>3.7237211155378466E-2</v>
      </c>
      <c r="F1740" s="59"/>
      <c r="G1740" s="59"/>
    </row>
    <row r="1741" spans="1:7" x14ac:dyDescent="0.25">
      <c r="A1741" s="17">
        <v>41253</v>
      </c>
      <c r="B1741" s="50">
        <v>3.5130000000000002E-2</v>
      </c>
      <c r="C1741" s="51">
        <f t="shared" si="91"/>
        <v>3.5389500000000011E-2</v>
      </c>
      <c r="D1741" s="51">
        <f t="shared" si="92"/>
        <v>3.5655999999999993E-2</v>
      </c>
      <c r="E1741" s="59">
        <f t="shared" si="93"/>
        <v>3.7204541832669309E-2</v>
      </c>
      <c r="F1741" s="59"/>
      <c r="G1741" s="59"/>
    </row>
    <row r="1742" spans="1:7" x14ac:dyDescent="0.25">
      <c r="A1742" t="s">
        <v>1233</v>
      </c>
      <c r="B1742" s="50">
        <v>3.4660000000000003E-2</v>
      </c>
      <c r="C1742" s="51">
        <f t="shared" si="91"/>
        <v>3.5245500000000006E-2</v>
      </c>
      <c r="D1742" s="51">
        <f t="shared" si="92"/>
        <v>3.5716166666666667E-2</v>
      </c>
      <c r="E1742" s="59">
        <f t="shared" si="93"/>
        <v>3.7171075697211134E-2</v>
      </c>
      <c r="F1742" s="59"/>
      <c r="G1742" s="59"/>
    </row>
    <row r="1743" spans="1:7" x14ac:dyDescent="0.25">
      <c r="A1743" t="s">
        <v>1234</v>
      </c>
      <c r="B1743" s="50">
        <v>3.449E-2</v>
      </c>
      <c r="C1743" s="51">
        <f t="shared" si="91"/>
        <v>3.5132000000000004E-2</v>
      </c>
      <c r="D1743" s="51">
        <f t="shared" si="92"/>
        <v>3.5777999999999997E-2</v>
      </c>
      <c r="E1743" s="59">
        <f t="shared" si="93"/>
        <v>3.7141593625497994E-2</v>
      </c>
      <c r="F1743" s="59"/>
      <c r="G1743" s="59"/>
    </row>
    <row r="1744" spans="1:7" x14ac:dyDescent="0.25">
      <c r="A1744" t="s">
        <v>1235</v>
      </c>
      <c r="B1744" s="50">
        <v>3.5209999999999998E-2</v>
      </c>
      <c r="C1744" s="51">
        <f t="shared" si="91"/>
        <v>3.5059500000000007E-2</v>
      </c>
      <c r="D1744" s="51">
        <f t="shared" si="92"/>
        <v>3.5847666666666674E-2</v>
      </c>
      <c r="E1744" s="59">
        <f t="shared" si="93"/>
        <v>3.7111992031872501E-2</v>
      </c>
      <c r="F1744" s="59"/>
      <c r="G1744" s="59"/>
    </row>
    <row r="1745" spans="1:7" x14ac:dyDescent="0.25">
      <c r="A1745" t="s">
        <v>1236</v>
      </c>
      <c r="B1745" s="50">
        <v>3.5889999999999998E-2</v>
      </c>
      <c r="C1745" s="51">
        <f t="shared" si="91"/>
        <v>3.5041000000000003E-2</v>
      </c>
      <c r="D1745" s="51">
        <f t="shared" si="92"/>
        <v>3.5878833333333339E-2</v>
      </c>
      <c r="E1745" s="59">
        <f t="shared" si="93"/>
        <v>3.7085458167330665E-2</v>
      </c>
      <c r="F1745" s="59"/>
      <c r="G1745" s="59"/>
    </row>
    <row r="1746" spans="1:7" x14ac:dyDescent="0.25">
      <c r="A1746" t="s">
        <v>1237</v>
      </c>
      <c r="B1746" s="50">
        <v>3.6089999999999997E-2</v>
      </c>
      <c r="C1746" s="51">
        <f t="shared" si="91"/>
        <v>3.5034999999999997E-2</v>
      </c>
      <c r="D1746" s="51">
        <f t="shared" si="92"/>
        <v>3.5913333333333346E-2</v>
      </c>
      <c r="E1746" s="59">
        <f t="shared" si="93"/>
        <v>3.7067928286852576E-2</v>
      </c>
      <c r="F1746" s="59"/>
      <c r="G1746" s="59"/>
    </row>
    <row r="1747" spans="1:7" x14ac:dyDescent="0.25">
      <c r="A1747" t="s">
        <v>1238</v>
      </c>
      <c r="B1747" s="50">
        <v>3.6089999999999997E-2</v>
      </c>
      <c r="C1747" s="51">
        <f t="shared" si="91"/>
        <v>3.5037999999999993E-2</v>
      </c>
      <c r="D1747" s="51">
        <f t="shared" si="92"/>
        <v>3.5931166666666674E-2</v>
      </c>
      <c r="E1747" s="59">
        <f t="shared" si="93"/>
        <v>3.7056374501992013E-2</v>
      </c>
      <c r="F1747" s="59"/>
      <c r="G1747" s="59"/>
    </row>
    <row r="1748" spans="1:7" x14ac:dyDescent="0.25">
      <c r="A1748" t="s">
        <v>1239</v>
      </c>
      <c r="B1748" s="50">
        <v>3.6170000000000001E-2</v>
      </c>
      <c r="C1748" s="51">
        <f t="shared" si="91"/>
        <v>3.5065499999999993E-2</v>
      </c>
      <c r="D1748" s="51">
        <f t="shared" si="92"/>
        <v>3.5950833333333342E-2</v>
      </c>
      <c r="E1748" s="59">
        <f t="shared" si="93"/>
        <v>3.7043864541832658E-2</v>
      </c>
      <c r="F1748" s="59"/>
      <c r="G1748" s="59"/>
    </row>
    <row r="1749" spans="1:7" x14ac:dyDescent="0.25">
      <c r="A1749" t="s">
        <v>1240</v>
      </c>
      <c r="B1749" s="50">
        <v>3.567E-2</v>
      </c>
      <c r="C1749" s="51">
        <f t="shared" si="91"/>
        <v>3.5085499999999999E-2</v>
      </c>
      <c r="D1749" s="51">
        <f t="shared" si="92"/>
        <v>3.5958333333333335E-2</v>
      </c>
      <c r="E1749" s="59">
        <f t="shared" si="93"/>
        <v>3.7031872509960151E-2</v>
      </c>
      <c r="F1749" s="59"/>
      <c r="G1749" s="59"/>
    </row>
    <row r="1750" spans="1:7" x14ac:dyDescent="0.25">
      <c r="A1750" t="s">
        <v>1241</v>
      </c>
      <c r="B1750" s="50">
        <v>3.5680000000000003E-2</v>
      </c>
      <c r="C1750" s="51">
        <f t="shared" si="91"/>
        <v>3.5142E-2</v>
      </c>
      <c r="D1750" s="51">
        <f t="shared" si="92"/>
        <v>3.5953666666666668E-2</v>
      </c>
      <c r="E1750" s="59">
        <f t="shared" si="93"/>
        <v>3.7015378486055774E-2</v>
      </c>
      <c r="F1750" s="59"/>
      <c r="G1750" s="59"/>
    </row>
    <row r="1751" spans="1:7" x14ac:dyDescent="0.25">
      <c r="A1751" t="s">
        <v>1242</v>
      </c>
      <c r="B1751" s="50">
        <v>3.5749999999999997E-2</v>
      </c>
      <c r="C1751" s="51">
        <f t="shared" si="91"/>
        <v>3.5202499999999998E-2</v>
      </c>
      <c r="D1751" s="51">
        <f t="shared" si="92"/>
        <v>3.5959833333333337E-2</v>
      </c>
      <c r="E1751" s="59">
        <f t="shared" si="93"/>
        <v>3.6998326693227078E-2</v>
      </c>
      <c r="F1751" s="59"/>
      <c r="G1751" s="59"/>
    </row>
    <row r="1752" spans="1:7" x14ac:dyDescent="0.25">
      <c r="A1752" t="s">
        <v>1243</v>
      </c>
      <c r="B1752" s="50">
        <v>3.5430000000000003E-2</v>
      </c>
      <c r="C1752" s="51">
        <f t="shared" si="91"/>
        <v>3.5247500000000001E-2</v>
      </c>
      <c r="D1752" s="51">
        <f t="shared" si="92"/>
        <v>3.5943999999999997E-2</v>
      </c>
      <c r="E1752" s="59">
        <f t="shared" si="93"/>
        <v>3.6983545816733056E-2</v>
      </c>
      <c r="F1752" s="59"/>
      <c r="G1752" s="59"/>
    </row>
    <row r="1753" spans="1:7" x14ac:dyDescent="0.25">
      <c r="A1753" t="s">
        <v>1244</v>
      </c>
      <c r="B1753" s="50">
        <v>3.4709999999999998E-2</v>
      </c>
      <c r="C1753" s="51">
        <f t="shared" ref="C1753:C1816" si="94">AVERAGE(B1734:B1753)</f>
        <v>3.5276500000000002E-2</v>
      </c>
      <c r="D1753" s="51">
        <f t="shared" si="92"/>
        <v>3.5915666666666665E-2</v>
      </c>
      <c r="E1753" s="59">
        <f t="shared" si="93"/>
        <v>3.6967609561752976E-2</v>
      </c>
      <c r="F1753" s="59"/>
      <c r="G1753" s="59"/>
    </row>
    <row r="1754" spans="1:7" x14ac:dyDescent="0.25">
      <c r="A1754" t="s">
        <v>1245</v>
      </c>
      <c r="B1754" s="50">
        <v>3.4750000000000003E-2</v>
      </c>
      <c r="C1754" s="51">
        <f t="shared" si="94"/>
        <v>3.5320499999999998E-2</v>
      </c>
      <c r="D1754" s="51">
        <f t="shared" si="92"/>
        <v>3.5878833333333332E-2</v>
      </c>
      <c r="E1754" s="59">
        <f t="shared" si="93"/>
        <v>3.6947529880478079E-2</v>
      </c>
      <c r="F1754" s="59"/>
      <c r="G1754" s="59"/>
    </row>
    <row r="1755" spans="1:7" x14ac:dyDescent="0.25">
      <c r="A1755" s="17">
        <v>40919</v>
      </c>
      <c r="B1755" s="50">
        <v>3.4880000000000001E-2</v>
      </c>
      <c r="C1755" s="51">
        <f t="shared" si="94"/>
        <v>3.5324000000000001E-2</v>
      </c>
      <c r="D1755" s="51">
        <f t="shared" si="92"/>
        <v>3.584049999999999E-2</v>
      </c>
      <c r="E1755" s="59">
        <f t="shared" si="93"/>
        <v>3.6925378486055767E-2</v>
      </c>
      <c r="F1755" s="59"/>
      <c r="G1755" s="59"/>
    </row>
    <row r="1756" spans="1:7" x14ac:dyDescent="0.25">
      <c r="A1756" s="17">
        <v>40950</v>
      </c>
      <c r="B1756" s="50">
        <v>3.526E-2</v>
      </c>
      <c r="C1756" s="51">
        <f t="shared" si="94"/>
        <v>3.5337999999999994E-2</v>
      </c>
      <c r="D1756" s="51">
        <f t="shared" si="92"/>
        <v>3.5818166666666665E-2</v>
      </c>
      <c r="E1756" s="59">
        <f t="shared" si="93"/>
        <v>3.6903227091633461E-2</v>
      </c>
      <c r="F1756" s="59"/>
      <c r="G1756" s="59"/>
    </row>
    <row r="1757" spans="1:7" x14ac:dyDescent="0.25">
      <c r="A1757" s="17">
        <v>41040</v>
      </c>
      <c r="B1757" s="50">
        <v>3.5270000000000003E-2</v>
      </c>
      <c r="C1757" s="51">
        <f t="shared" si="94"/>
        <v>3.5339999999999996E-2</v>
      </c>
      <c r="D1757" s="51">
        <f t="shared" si="92"/>
        <v>3.5798166666666666E-2</v>
      </c>
      <c r="E1757" s="59">
        <f t="shared" si="93"/>
        <v>3.6883306772908367E-2</v>
      </c>
      <c r="F1757" s="59"/>
      <c r="G1757" s="59"/>
    </row>
    <row r="1758" spans="1:7" x14ac:dyDescent="0.25">
      <c r="A1758" s="17">
        <v>41071</v>
      </c>
      <c r="B1758" s="50">
        <v>3.5229999999999997E-2</v>
      </c>
      <c r="C1758" s="51">
        <f t="shared" si="94"/>
        <v>3.5341999999999998E-2</v>
      </c>
      <c r="D1758" s="51">
        <f t="shared" si="92"/>
        <v>3.5774500000000001E-2</v>
      </c>
      <c r="E1758" s="59">
        <f t="shared" si="93"/>
        <v>3.6861115537848599E-2</v>
      </c>
      <c r="F1758" s="59"/>
      <c r="G1758" s="59"/>
    </row>
    <row r="1759" spans="1:7" x14ac:dyDescent="0.25">
      <c r="A1759" s="17">
        <v>41101</v>
      </c>
      <c r="B1759" s="50">
        <v>3.542E-2</v>
      </c>
      <c r="C1759" s="51">
        <f t="shared" si="94"/>
        <v>3.5357E-2</v>
      </c>
      <c r="D1759" s="51">
        <f t="shared" si="92"/>
        <v>3.5751999999999999E-2</v>
      </c>
      <c r="E1759" s="59">
        <f t="shared" si="93"/>
        <v>3.6838884462151389E-2</v>
      </c>
      <c r="F1759" s="59"/>
      <c r="G1759" s="59"/>
    </row>
    <row r="1760" spans="1:7" x14ac:dyDescent="0.25">
      <c r="A1760" s="17">
        <v>41132</v>
      </c>
      <c r="B1760" s="50">
        <v>3.5020000000000003E-2</v>
      </c>
      <c r="C1760" s="51">
        <f t="shared" si="94"/>
        <v>3.5339999999999996E-2</v>
      </c>
      <c r="D1760" s="51">
        <f t="shared" si="92"/>
        <v>3.5693833333333327E-2</v>
      </c>
      <c r="E1760" s="59">
        <f t="shared" si="93"/>
        <v>3.681792828685259E-2</v>
      </c>
      <c r="F1760" s="59"/>
      <c r="G1760" s="59"/>
    </row>
    <row r="1761" spans="1:7" x14ac:dyDescent="0.25">
      <c r="A1761" s="17">
        <v>41163</v>
      </c>
      <c r="B1761" s="50">
        <v>3.4599999999999999E-2</v>
      </c>
      <c r="C1761" s="51">
        <f t="shared" si="94"/>
        <v>3.5313500000000005E-2</v>
      </c>
      <c r="D1761" s="51">
        <f t="shared" si="92"/>
        <v>3.5638166666666665E-2</v>
      </c>
      <c r="E1761" s="59">
        <f t="shared" si="93"/>
        <v>3.6796573705179282E-2</v>
      </c>
      <c r="F1761" s="59"/>
      <c r="G1761" s="59"/>
    </row>
    <row r="1762" spans="1:7" x14ac:dyDescent="0.25">
      <c r="A1762" s="17">
        <v>41254</v>
      </c>
      <c r="B1762" s="50">
        <v>3.4410000000000003E-2</v>
      </c>
      <c r="C1762" s="51">
        <f t="shared" si="94"/>
        <v>3.5301000000000006E-2</v>
      </c>
      <c r="D1762" s="51">
        <f t="shared" si="92"/>
        <v>3.55795E-2</v>
      </c>
      <c r="E1762" s="59">
        <f t="shared" si="93"/>
        <v>3.6774780876494016E-2</v>
      </c>
      <c r="F1762" s="59"/>
      <c r="G1762" s="59"/>
    </row>
    <row r="1763" spans="1:7" x14ac:dyDescent="0.25">
      <c r="A1763" t="s">
        <v>1246</v>
      </c>
      <c r="B1763" s="50">
        <v>3.449E-2</v>
      </c>
      <c r="C1763" s="51">
        <f t="shared" si="94"/>
        <v>3.5301000000000013E-2</v>
      </c>
      <c r="D1763" s="51">
        <f t="shared" si="92"/>
        <v>3.552283333333333E-2</v>
      </c>
      <c r="E1763" s="59">
        <f t="shared" si="93"/>
        <v>3.6753386454183259E-2</v>
      </c>
      <c r="F1763" s="59"/>
      <c r="G1763" s="59"/>
    </row>
    <row r="1764" spans="1:7" x14ac:dyDescent="0.25">
      <c r="A1764" t="s">
        <v>1247</v>
      </c>
      <c r="B1764" s="50">
        <v>3.4389999999999997E-2</v>
      </c>
      <c r="C1764" s="51">
        <f t="shared" si="94"/>
        <v>3.5260000000000007E-2</v>
      </c>
      <c r="D1764" s="51">
        <f t="shared" si="92"/>
        <v>3.5468833333333345E-2</v>
      </c>
      <c r="E1764" s="59">
        <f t="shared" si="93"/>
        <v>3.6735139442231071E-2</v>
      </c>
      <c r="F1764" s="59"/>
      <c r="G1764" s="59"/>
    </row>
    <row r="1765" spans="1:7" x14ac:dyDescent="0.25">
      <c r="A1765" t="s">
        <v>1248</v>
      </c>
      <c r="B1765" s="50">
        <v>3.4160000000000003E-2</v>
      </c>
      <c r="C1765" s="51">
        <f t="shared" si="94"/>
        <v>3.517350000000001E-2</v>
      </c>
      <c r="D1765" s="51">
        <f t="shared" si="92"/>
        <v>3.5416333333333341E-2</v>
      </c>
      <c r="E1765" s="59">
        <f t="shared" si="93"/>
        <v>3.6716494023904374E-2</v>
      </c>
      <c r="F1765" s="59"/>
      <c r="G1765" s="59"/>
    </row>
    <row r="1766" spans="1:7" x14ac:dyDescent="0.25">
      <c r="A1766" t="s">
        <v>1249</v>
      </c>
      <c r="B1766" s="50">
        <v>3.397E-2</v>
      </c>
      <c r="C1766" s="51">
        <f t="shared" si="94"/>
        <v>3.5067500000000008E-2</v>
      </c>
      <c r="D1766" s="51">
        <f t="shared" si="92"/>
        <v>3.5367500000000003E-2</v>
      </c>
      <c r="E1766" s="59">
        <f t="shared" si="93"/>
        <v>3.6698087649402383E-2</v>
      </c>
      <c r="F1766" s="59"/>
      <c r="G1766" s="59"/>
    </row>
    <row r="1767" spans="1:7" x14ac:dyDescent="0.25">
      <c r="A1767" t="s">
        <v>1250</v>
      </c>
      <c r="B1767" s="50">
        <v>3.4279999999999998E-2</v>
      </c>
      <c r="C1767" s="51">
        <f t="shared" si="94"/>
        <v>3.4977000000000008E-2</v>
      </c>
      <c r="D1767" s="51">
        <f t="shared" si="92"/>
        <v>3.5324666666666671E-2</v>
      </c>
      <c r="E1767" s="59">
        <f t="shared" si="93"/>
        <v>3.6678565737051791E-2</v>
      </c>
      <c r="F1767" s="59"/>
      <c r="G1767" s="59"/>
    </row>
    <row r="1768" spans="1:7" x14ac:dyDescent="0.25">
      <c r="A1768" t="s">
        <v>1251</v>
      </c>
      <c r="B1768" s="50">
        <v>3.4590000000000003E-2</v>
      </c>
      <c r="C1768" s="51">
        <f t="shared" si="94"/>
        <v>3.4897999999999998E-2</v>
      </c>
      <c r="D1768" s="51">
        <f t="shared" ref="D1768:D1831" si="95">AVERAGE(B1709:B1768)</f>
        <v>3.5294000000000006E-2</v>
      </c>
      <c r="E1768" s="59">
        <f t="shared" si="93"/>
        <v>3.6665577689243029E-2</v>
      </c>
      <c r="F1768" s="59"/>
      <c r="G1768" s="59"/>
    </row>
    <row r="1769" spans="1:7" x14ac:dyDescent="0.25">
      <c r="A1769" t="s">
        <v>1252</v>
      </c>
      <c r="B1769" s="50">
        <v>3.4799999999999998E-2</v>
      </c>
      <c r="C1769" s="51">
        <f t="shared" si="94"/>
        <v>3.4854499999999997E-2</v>
      </c>
      <c r="D1769" s="51">
        <f t="shared" si="95"/>
        <v>3.5269333333333333E-2</v>
      </c>
      <c r="E1769" s="59">
        <f t="shared" si="93"/>
        <v>3.6651354581673304E-2</v>
      </c>
      <c r="F1769" s="59"/>
      <c r="G1769" s="59"/>
    </row>
    <row r="1770" spans="1:7" x14ac:dyDescent="0.25">
      <c r="A1770" t="s">
        <v>1253</v>
      </c>
      <c r="B1770" s="50">
        <v>3.5130000000000002E-2</v>
      </c>
      <c r="C1770" s="51">
        <f t="shared" si="94"/>
        <v>3.482699999999999E-2</v>
      </c>
      <c r="D1770" s="51">
        <f t="shared" si="95"/>
        <v>3.5266833333333338E-2</v>
      </c>
      <c r="E1770" s="59">
        <f t="shared" si="93"/>
        <v>3.6637410358565735E-2</v>
      </c>
      <c r="F1770" s="59"/>
      <c r="G1770" s="59"/>
    </row>
    <row r="1771" spans="1:7" x14ac:dyDescent="0.25">
      <c r="A1771" t="s">
        <v>1254</v>
      </c>
      <c r="B1771" s="50">
        <v>3.517E-2</v>
      </c>
      <c r="C1771" s="51">
        <f t="shared" si="94"/>
        <v>3.4798000000000009E-2</v>
      </c>
      <c r="D1771" s="51">
        <f t="shared" si="95"/>
        <v>3.5273333333333337E-2</v>
      </c>
      <c r="E1771" s="59">
        <f t="shared" si="93"/>
        <v>3.6624342629482082E-2</v>
      </c>
      <c r="F1771" s="59"/>
      <c r="G1771" s="59"/>
    </row>
    <row r="1772" spans="1:7" x14ac:dyDescent="0.25">
      <c r="A1772" t="s">
        <v>1255</v>
      </c>
      <c r="B1772" s="50">
        <v>3.517E-2</v>
      </c>
      <c r="C1772" s="51">
        <f t="shared" si="94"/>
        <v>3.4785000000000003E-2</v>
      </c>
      <c r="D1772" s="51">
        <f t="shared" si="95"/>
        <v>3.5286166666666667E-2</v>
      </c>
      <c r="E1772" s="59">
        <f t="shared" si="93"/>
        <v>3.660908366533866E-2</v>
      </c>
      <c r="F1772" s="59"/>
      <c r="G1772" s="59"/>
    </row>
    <row r="1773" spans="1:7" x14ac:dyDescent="0.25">
      <c r="A1773" t="s">
        <v>1256</v>
      </c>
      <c r="B1773" s="50">
        <v>3.5340000000000003E-2</v>
      </c>
      <c r="C1773" s="51">
        <f t="shared" si="94"/>
        <v>3.4816500000000007E-2</v>
      </c>
      <c r="D1773" s="51">
        <f t="shared" si="95"/>
        <v>3.5299500000000004E-2</v>
      </c>
      <c r="E1773" s="59">
        <f t="shared" si="93"/>
        <v>3.6595258964143444E-2</v>
      </c>
      <c r="F1773" s="59"/>
      <c r="G1773" s="59"/>
    </row>
    <row r="1774" spans="1:7" x14ac:dyDescent="0.25">
      <c r="A1774" t="s">
        <v>1257</v>
      </c>
      <c r="B1774" s="50">
        <v>3.5090000000000003E-2</v>
      </c>
      <c r="C1774" s="51">
        <f t="shared" si="94"/>
        <v>3.4833500000000003E-2</v>
      </c>
      <c r="D1774" s="51">
        <f t="shared" si="95"/>
        <v>3.5305000000000003E-2</v>
      </c>
      <c r="E1774" s="59">
        <f t="shared" si="93"/>
        <v>3.6582390438247021E-2</v>
      </c>
      <c r="F1774" s="59"/>
      <c r="G1774" s="59"/>
    </row>
    <row r="1775" spans="1:7" x14ac:dyDescent="0.25">
      <c r="A1775" t="s">
        <v>1258</v>
      </c>
      <c r="B1775" s="50">
        <v>3.5040000000000002E-2</v>
      </c>
      <c r="C1775" s="51">
        <f t="shared" si="94"/>
        <v>3.4841500000000004E-2</v>
      </c>
      <c r="D1775" s="51">
        <f t="shared" si="95"/>
        <v>3.5292833333333336E-2</v>
      </c>
      <c r="E1775" s="59">
        <f t="shared" si="93"/>
        <v>3.6568525896414364E-2</v>
      </c>
      <c r="F1775" s="59"/>
      <c r="G1775" s="59"/>
    </row>
    <row r="1776" spans="1:7" x14ac:dyDescent="0.25">
      <c r="A1776" t="s">
        <v>1259</v>
      </c>
      <c r="B1776" s="50">
        <v>3.5150000000000001E-2</v>
      </c>
      <c r="C1776" s="51">
        <f t="shared" si="94"/>
        <v>3.4835999999999999E-2</v>
      </c>
      <c r="D1776" s="51">
        <f t="shared" si="95"/>
        <v>3.5270333333333327E-2</v>
      </c>
      <c r="E1776" s="59">
        <f t="shared" si="93"/>
        <v>3.6554462151394428E-2</v>
      </c>
      <c r="F1776" s="59"/>
      <c r="G1776" s="59"/>
    </row>
    <row r="1777" spans="1:7" x14ac:dyDescent="0.25">
      <c r="A1777" s="17">
        <v>40980</v>
      </c>
      <c r="B1777" s="50">
        <v>3.5139999999999998E-2</v>
      </c>
      <c r="C1777" s="51">
        <f t="shared" si="94"/>
        <v>3.4829499999999992E-2</v>
      </c>
      <c r="D1777" s="51">
        <f t="shared" si="95"/>
        <v>3.5257999999999998E-2</v>
      </c>
      <c r="E1777" s="59">
        <f t="shared" si="93"/>
        <v>3.6541713147410365E-2</v>
      </c>
      <c r="F1777" s="59"/>
      <c r="G1777" s="59"/>
    </row>
    <row r="1778" spans="1:7" x14ac:dyDescent="0.25">
      <c r="A1778" s="17">
        <v>41011</v>
      </c>
      <c r="B1778" s="50">
        <v>3.5220000000000001E-2</v>
      </c>
      <c r="C1778" s="51">
        <f t="shared" si="94"/>
        <v>3.4828999999999992E-2</v>
      </c>
      <c r="D1778" s="51">
        <f t="shared" si="95"/>
        <v>3.5247833333333332E-2</v>
      </c>
      <c r="E1778" s="59">
        <f t="shared" si="93"/>
        <v>3.6529123505976105E-2</v>
      </c>
      <c r="F1778" s="59"/>
      <c r="G1778" s="59"/>
    </row>
    <row r="1779" spans="1:7" x14ac:dyDescent="0.25">
      <c r="A1779" s="17">
        <v>41041</v>
      </c>
      <c r="B1779" s="50">
        <v>3.5299999999999998E-2</v>
      </c>
      <c r="C1779" s="51">
        <f t="shared" si="94"/>
        <v>3.4822999999999993E-2</v>
      </c>
      <c r="D1779" s="51">
        <f t="shared" si="95"/>
        <v>3.5234166666666664E-2</v>
      </c>
      <c r="E1779" s="59">
        <f t="shared" si="93"/>
        <v>3.6519163346613558E-2</v>
      </c>
      <c r="F1779" s="59"/>
      <c r="G1779" s="59"/>
    </row>
    <row r="1780" spans="1:7" x14ac:dyDescent="0.25">
      <c r="A1780" s="17">
        <v>41072</v>
      </c>
      <c r="B1780" s="50">
        <v>3.5790000000000002E-2</v>
      </c>
      <c r="C1780" s="51">
        <f t="shared" si="94"/>
        <v>3.4861499999999997E-2</v>
      </c>
      <c r="D1780" s="51">
        <f t="shared" si="95"/>
        <v>3.5221499999999996E-2</v>
      </c>
      <c r="E1780" s="59">
        <f t="shared" si="93"/>
        <v>3.6509521912350615E-2</v>
      </c>
      <c r="F1780" s="59"/>
      <c r="G1780" s="59"/>
    </row>
    <row r="1781" spans="1:7" x14ac:dyDescent="0.25">
      <c r="A1781" s="17">
        <v>41102</v>
      </c>
      <c r="B1781" s="50">
        <v>3.5889999999999998E-2</v>
      </c>
      <c r="C1781" s="51">
        <f t="shared" si="94"/>
        <v>3.4925999999999999E-2</v>
      </c>
      <c r="D1781" s="51">
        <f t="shared" si="95"/>
        <v>3.5209666666666667E-2</v>
      </c>
      <c r="E1781" s="59">
        <f t="shared" si="93"/>
        <v>3.6501553784860578E-2</v>
      </c>
      <c r="F1781" s="59"/>
      <c r="G1781" s="59"/>
    </row>
    <row r="1782" spans="1:7" x14ac:dyDescent="0.25">
      <c r="A1782" s="17">
        <v>41194</v>
      </c>
      <c r="B1782" s="50">
        <v>3.5959999999999999E-2</v>
      </c>
      <c r="C1782" s="51">
        <f t="shared" si="94"/>
        <v>3.50035E-2</v>
      </c>
      <c r="D1782" s="51">
        <f t="shared" si="95"/>
        <v>3.5183333333333344E-2</v>
      </c>
      <c r="E1782" s="59">
        <f t="shared" si="93"/>
        <v>3.6492549800796824E-2</v>
      </c>
      <c r="F1782" s="59"/>
      <c r="G1782" s="59"/>
    </row>
    <row r="1783" spans="1:7" x14ac:dyDescent="0.25">
      <c r="A1783" s="17">
        <v>41225</v>
      </c>
      <c r="B1783" s="50">
        <v>3.5830000000000001E-2</v>
      </c>
      <c r="C1783" s="51">
        <f t="shared" si="94"/>
        <v>3.5070499999999998E-2</v>
      </c>
      <c r="D1783" s="51">
        <f t="shared" si="95"/>
        <v>3.5167833333333329E-2</v>
      </c>
      <c r="E1783" s="59">
        <f t="shared" si="93"/>
        <v>3.6483545816733083E-2</v>
      </c>
      <c r="F1783" s="59"/>
      <c r="G1783" s="59"/>
    </row>
    <row r="1784" spans="1:7" x14ac:dyDescent="0.25">
      <c r="A1784" s="17">
        <v>41255</v>
      </c>
      <c r="B1784" s="50">
        <v>3.6069999999999998E-2</v>
      </c>
      <c r="C1784" s="51">
        <f t="shared" si="94"/>
        <v>3.5154500000000005E-2</v>
      </c>
      <c r="D1784" s="51">
        <f t="shared" si="95"/>
        <v>3.5158000000000002E-2</v>
      </c>
      <c r="E1784" s="59">
        <f t="shared" si="93"/>
        <v>3.6474501992031894E-2</v>
      </c>
      <c r="F1784" s="59"/>
      <c r="G1784" s="59"/>
    </row>
    <row r="1785" spans="1:7" x14ac:dyDescent="0.25">
      <c r="A1785" t="s">
        <v>1260</v>
      </c>
      <c r="B1785" s="50">
        <v>3.6060000000000002E-2</v>
      </c>
      <c r="C1785" s="51">
        <f t="shared" si="94"/>
        <v>3.5249500000000003E-2</v>
      </c>
      <c r="D1785" s="51">
        <f t="shared" si="95"/>
        <v>3.515466666666666E-2</v>
      </c>
      <c r="E1785" s="59">
        <f t="shared" si="93"/>
        <v>3.6466294820717157E-2</v>
      </c>
      <c r="F1785" s="59"/>
      <c r="G1785" s="59"/>
    </row>
    <row r="1786" spans="1:7" x14ac:dyDescent="0.25">
      <c r="A1786" t="s">
        <v>1261</v>
      </c>
      <c r="B1786" s="50">
        <v>3.5999999999999997E-2</v>
      </c>
      <c r="C1786" s="51">
        <f t="shared" si="94"/>
        <v>3.5351000000000007E-2</v>
      </c>
      <c r="D1786" s="51">
        <f t="shared" si="95"/>
        <v>3.5151166666666657E-2</v>
      </c>
      <c r="E1786" s="59">
        <f t="shared" si="93"/>
        <v>3.6457011952191254E-2</v>
      </c>
      <c r="F1786" s="59"/>
      <c r="G1786" s="59"/>
    </row>
    <row r="1787" spans="1:7" x14ac:dyDescent="0.25">
      <c r="A1787" t="s">
        <v>1262</v>
      </c>
      <c r="B1787" s="50">
        <v>3.5860000000000003E-2</v>
      </c>
      <c r="C1787" s="51">
        <f t="shared" si="94"/>
        <v>3.5430000000000003E-2</v>
      </c>
      <c r="D1787" s="51">
        <f t="shared" si="95"/>
        <v>3.5148333333333323E-2</v>
      </c>
      <c r="E1787" s="59">
        <f t="shared" si="93"/>
        <v>3.6446254980079695E-2</v>
      </c>
      <c r="F1787" s="59"/>
      <c r="G1787" s="59"/>
    </row>
    <row r="1788" spans="1:7" x14ac:dyDescent="0.25">
      <c r="A1788" t="s">
        <v>1263</v>
      </c>
      <c r="B1788" s="50">
        <v>3.5589999999999997E-2</v>
      </c>
      <c r="C1788" s="51">
        <f t="shared" si="94"/>
        <v>3.5480000000000005E-2</v>
      </c>
      <c r="D1788" s="51">
        <f t="shared" si="95"/>
        <v>3.5147833333333336E-2</v>
      </c>
      <c r="E1788" s="59">
        <f t="shared" si="93"/>
        <v>3.6435816733067741E-2</v>
      </c>
      <c r="F1788" s="59"/>
      <c r="G1788" s="59"/>
    </row>
    <row r="1789" spans="1:7" x14ac:dyDescent="0.25">
      <c r="A1789" t="s">
        <v>1264</v>
      </c>
      <c r="B1789" s="50">
        <v>3.5639999999999998E-2</v>
      </c>
      <c r="C1789" s="51">
        <f t="shared" si="94"/>
        <v>3.5522000000000005E-2</v>
      </c>
      <c r="D1789" s="51">
        <f t="shared" si="95"/>
        <v>3.5153999999999991E-2</v>
      </c>
      <c r="E1789" s="59">
        <f t="shared" si="93"/>
        <v>3.6421992031872519E-2</v>
      </c>
      <c r="F1789" s="59"/>
      <c r="G1789" s="59"/>
    </row>
    <row r="1790" spans="1:7" x14ac:dyDescent="0.25">
      <c r="A1790" t="s">
        <v>1265</v>
      </c>
      <c r="B1790" s="50">
        <v>3.5580000000000001E-2</v>
      </c>
      <c r="C1790" s="51">
        <f t="shared" si="94"/>
        <v>3.55445E-2</v>
      </c>
      <c r="D1790" s="51">
        <f t="shared" si="95"/>
        <v>3.5171166666666656E-2</v>
      </c>
      <c r="E1790" s="59">
        <f t="shared" si="93"/>
        <v>3.6411633466135469E-2</v>
      </c>
      <c r="F1790" s="59"/>
      <c r="G1790" s="59"/>
    </row>
    <row r="1791" spans="1:7" x14ac:dyDescent="0.25">
      <c r="A1791" t="s">
        <v>1266</v>
      </c>
      <c r="B1791" s="50">
        <v>3.5540000000000002E-2</v>
      </c>
      <c r="C1791" s="51">
        <f t="shared" si="94"/>
        <v>3.5562999999999997E-2</v>
      </c>
      <c r="D1791" s="51">
        <f t="shared" si="95"/>
        <v>3.5187833333333321E-2</v>
      </c>
      <c r="E1791" s="59">
        <f t="shared" ref="E1791:E1854" si="96">AVERAGE(B1540:B1790)</f>
        <v>3.6398764940239046E-2</v>
      </c>
      <c r="F1791" s="59"/>
      <c r="G1791" s="59"/>
    </row>
    <row r="1792" spans="1:7" x14ac:dyDescent="0.25">
      <c r="A1792" t="s">
        <v>1267</v>
      </c>
      <c r="B1792" s="50">
        <v>3.5540000000000002E-2</v>
      </c>
      <c r="C1792" s="51">
        <f t="shared" si="94"/>
        <v>3.5581500000000002E-2</v>
      </c>
      <c r="D1792" s="51">
        <f t="shared" si="95"/>
        <v>3.5204666666666669E-2</v>
      </c>
      <c r="E1792" s="59">
        <f t="shared" si="96"/>
        <v>3.6384063745019922E-2</v>
      </c>
      <c r="F1792" s="59"/>
      <c r="G1792" s="59"/>
    </row>
    <row r="1793" spans="1:7" x14ac:dyDescent="0.25">
      <c r="A1793" t="s">
        <v>1268</v>
      </c>
      <c r="B1793" s="50">
        <v>3.5540000000000002E-2</v>
      </c>
      <c r="C1793" s="51">
        <f t="shared" si="94"/>
        <v>3.5591500000000005E-2</v>
      </c>
      <c r="D1793" s="51">
        <f t="shared" si="95"/>
        <v>3.5228166666666665E-2</v>
      </c>
      <c r="E1793" s="59">
        <f t="shared" si="96"/>
        <v>3.6371992031872517E-2</v>
      </c>
      <c r="F1793" s="59"/>
      <c r="G1793" s="59"/>
    </row>
    <row r="1794" spans="1:7" x14ac:dyDescent="0.25">
      <c r="A1794" t="s">
        <v>1269</v>
      </c>
      <c r="B1794" s="50">
        <v>3.5540000000000002E-2</v>
      </c>
      <c r="C1794" s="51">
        <f t="shared" si="94"/>
        <v>3.5614E-2</v>
      </c>
      <c r="D1794" s="51">
        <f t="shared" si="95"/>
        <v>3.5255999999999996E-2</v>
      </c>
      <c r="E1794" s="59">
        <f t="shared" si="96"/>
        <v>3.6358486055776899E-2</v>
      </c>
      <c r="F1794" s="59"/>
      <c r="G1794" s="59"/>
    </row>
    <row r="1795" spans="1:7" x14ac:dyDescent="0.25">
      <c r="A1795" t="s">
        <v>1270</v>
      </c>
      <c r="B1795" s="50">
        <v>3.5659999999999997E-2</v>
      </c>
      <c r="C1795" s="51">
        <f t="shared" si="94"/>
        <v>3.5645000000000003E-2</v>
      </c>
      <c r="D1795" s="51">
        <f t="shared" si="95"/>
        <v>3.5270166666666672E-2</v>
      </c>
      <c r="E1795" s="59">
        <f t="shared" si="96"/>
        <v>3.6344342629482079E-2</v>
      </c>
      <c r="F1795" s="59"/>
      <c r="G1795" s="59"/>
    </row>
    <row r="1796" spans="1:7" x14ac:dyDescent="0.25">
      <c r="A1796" t="s">
        <v>1271</v>
      </c>
      <c r="B1796" s="50">
        <v>3.5439999999999999E-2</v>
      </c>
      <c r="C1796" s="51">
        <f t="shared" si="94"/>
        <v>3.5659500000000004E-2</v>
      </c>
      <c r="D1796" s="51">
        <f t="shared" si="95"/>
        <v>3.5277833333333328E-2</v>
      </c>
      <c r="E1796" s="59">
        <f t="shared" si="96"/>
        <v>3.6329880478087655E-2</v>
      </c>
      <c r="F1796" s="59"/>
      <c r="G1796" s="59"/>
    </row>
    <row r="1797" spans="1:7" x14ac:dyDescent="0.25">
      <c r="A1797" t="s">
        <v>1272</v>
      </c>
      <c r="B1797" s="50">
        <v>3.5380000000000002E-2</v>
      </c>
      <c r="C1797" s="51">
        <f t="shared" si="94"/>
        <v>3.5671500000000002E-2</v>
      </c>
      <c r="D1797" s="51">
        <f t="shared" si="95"/>
        <v>3.5280333333333323E-2</v>
      </c>
      <c r="E1797" s="59">
        <f t="shared" si="96"/>
        <v>3.6313625498007977E-2</v>
      </c>
      <c r="F1797" s="59"/>
      <c r="G1797" s="59"/>
    </row>
    <row r="1798" spans="1:7" x14ac:dyDescent="0.25">
      <c r="A1798" s="17">
        <v>41275</v>
      </c>
      <c r="B1798" s="50">
        <v>3.5380000000000002E-2</v>
      </c>
      <c r="C1798" s="51">
        <f t="shared" si="94"/>
        <v>3.5679499999999996E-2</v>
      </c>
      <c r="D1798" s="51">
        <f t="shared" si="95"/>
        <v>3.5283499999999988E-2</v>
      </c>
      <c r="E1798" s="59">
        <f t="shared" si="96"/>
        <v>3.629677290836654E-2</v>
      </c>
      <c r="F1798" s="59"/>
      <c r="G1798" s="59"/>
    </row>
    <row r="1799" spans="1:7" x14ac:dyDescent="0.25">
      <c r="A1799" s="17">
        <v>41306</v>
      </c>
      <c r="B1799" s="50">
        <v>3.5369999999999999E-2</v>
      </c>
      <c r="C1799" s="51">
        <f t="shared" si="94"/>
        <v>3.5683000000000006E-2</v>
      </c>
      <c r="D1799" s="51">
        <f t="shared" si="95"/>
        <v>3.5287666666666655E-2</v>
      </c>
      <c r="E1799" s="59">
        <f t="shared" si="96"/>
        <v>3.6281155378486064E-2</v>
      </c>
      <c r="F1799" s="59"/>
      <c r="G1799" s="59"/>
    </row>
    <row r="1800" spans="1:7" x14ac:dyDescent="0.25">
      <c r="A1800" s="17">
        <v>41334</v>
      </c>
      <c r="B1800" s="50">
        <v>3.569E-2</v>
      </c>
      <c r="C1800" s="51">
        <f t="shared" si="94"/>
        <v>3.5678000000000001E-2</v>
      </c>
      <c r="D1800" s="51">
        <f t="shared" si="95"/>
        <v>3.5293166666666646E-2</v>
      </c>
      <c r="E1800" s="59">
        <f t="shared" si="96"/>
        <v>3.6266892430278891E-2</v>
      </c>
      <c r="F1800" s="59"/>
      <c r="G1800" s="59"/>
    </row>
    <row r="1801" spans="1:7" x14ac:dyDescent="0.25">
      <c r="A1801" s="17">
        <v>41365</v>
      </c>
      <c r="B1801" s="50">
        <v>3.6200000000000003E-2</v>
      </c>
      <c r="C1801" s="51">
        <f t="shared" si="94"/>
        <v>3.5693500000000003E-2</v>
      </c>
      <c r="D1801" s="51">
        <f t="shared" si="95"/>
        <v>3.5310999999999988E-2</v>
      </c>
      <c r="E1801" s="59">
        <f t="shared" si="96"/>
        <v>3.6255577689243035E-2</v>
      </c>
      <c r="F1801" s="59"/>
      <c r="G1801" s="59"/>
    </row>
    <row r="1802" spans="1:7" x14ac:dyDescent="0.25">
      <c r="A1802" s="17">
        <v>41456</v>
      </c>
      <c r="B1802" s="50">
        <v>3.653E-2</v>
      </c>
      <c r="C1802" s="51">
        <f t="shared" si="94"/>
        <v>3.5721999999999997E-2</v>
      </c>
      <c r="D1802" s="51">
        <f t="shared" si="95"/>
        <v>3.5342166666666661E-2</v>
      </c>
      <c r="E1802" s="59">
        <f t="shared" si="96"/>
        <v>3.6249203187250986E-2</v>
      </c>
      <c r="F1802" s="59"/>
      <c r="G1802" s="59"/>
    </row>
    <row r="1803" spans="1:7" x14ac:dyDescent="0.25">
      <c r="A1803" s="17">
        <v>41487</v>
      </c>
      <c r="B1803" s="50">
        <v>3.6139999999999999E-2</v>
      </c>
      <c r="C1803" s="51">
        <f t="shared" si="94"/>
        <v>3.5737500000000005E-2</v>
      </c>
      <c r="D1803" s="51">
        <f t="shared" si="95"/>
        <v>3.5369666666666653E-2</v>
      </c>
      <c r="E1803" s="59">
        <f t="shared" si="96"/>
        <v>3.624254980079681E-2</v>
      </c>
      <c r="F1803" s="59"/>
      <c r="G1803" s="59"/>
    </row>
    <row r="1804" spans="1:7" x14ac:dyDescent="0.25">
      <c r="A1804" s="17">
        <v>41518</v>
      </c>
      <c r="B1804" s="50">
        <v>3.5790000000000002E-2</v>
      </c>
      <c r="C1804" s="51">
        <f t="shared" si="94"/>
        <v>3.5723500000000005E-2</v>
      </c>
      <c r="D1804" s="51">
        <f t="shared" si="95"/>
        <v>3.5379333333333325E-2</v>
      </c>
      <c r="E1804" s="59">
        <f t="shared" si="96"/>
        <v>3.623585657370517E-2</v>
      </c>
      <c r="F1804" s="59"/>
      <c r="G1804" s="59"/>
    </row>
    <row r="1805" spans="1:7" x14ac:dyDescent="0.25">
      <c r="A1805" s="17">
        <v>41548</v>
      </c>
      <c r="B1805" s="50">
        <v>3.524E-2</v>
      </c>
      <c r="C1805" s="51">
        <f t="shared" si="94"/>
        <v>3.5682500000000006E-2</v>
      </c>
      <c r="D1805" s="51">
        <f t="shared" si="95"/>
        <v>3.536849999999999E-2</v>
      </c>
      <c r="E1805" s="59">
        <f t="shared" si="96"/>
        <v>3.6227768924302781E-2</v>
      </c>
      <c r="F1805" s="59"/>
      <c r="G1805" s="59"/>
    </row>
    <row r="1806" spans="1:7" x14ac:dyDescent="0.25">
      <c r="A1806" s="17">
        <v>41579</v>
      </c>
      <c r="B1806" s="50">
        <v>3.5340000000000003E-2</v>
      </c>
      <c r="C1806" s="51">
        <f t="shared" si="94"/>
        <v>3.5649500000000008E-2</v>
      </c>
      <c r="D1806" s="51">
        <f t="shared" si="95"/>
        <v>3.5355999999999992E-2</v>
      </c>
      <c r="E1806" s="59">
        <f t="shared" si="96"/>
        <v>3.6206932270916328E-2</v>
      </c>
      <c r="F1806" s="59"/>
      <c r="G1806" s="59"/>
    </row>
    <row r="1807" spans="1:7" x14ac:dyDescent="0.25">
      <c r="A1807" t="s">
        <v>1273</v>
      </c>
      <c r="B1807" s="50">
        <v>3.5249999999999997E-2</v>
      </c>
      <c r="C1807" s="51">
        <f t="shared" si="94"/>
        <v>3.5619000000000005E-2</v>
      </c>
      <c r="D1807" s="51">
        <f t="shared" si="95"/>
        <v>3.5341999999999991E-2</v>
      </c>
      <c r="E1807" s="59">
        <f t="shared" si="96"/>
        <v>3.6184581673306772E-2</v>
      </c>
      <c r="F1807" s="59"/>
      <c r="G1807" s="59"/>
    </row>
    <row r="1808" spans="1:7" x14ac:dyDescent="0.25">
      <c r="A1808" t="s">
        <v>1274</v>
      </c>
      <c r="B1808" s="50">
        <v>3.517E-2</v>
      </c>
      <c r="C1808" s="51">
        <f t="shared" si="94"/>
        <v>3.5598000000000005E-2</v>
      </c>
      <c r="D1808" s="51">
        <f t="shared" si="95"/>
        <v>3.532533333333332E-2</v>
      </c>
      <c r="E1808" s="59">
        <f t="shared" si="96"/>
        <v>3.6159163346613538E-2</v>
      </c>
      <c r="F1808" s="59"/>
      <c r="G1808" s="59"/>
    </row>
    <row r="1809" spans="1:7" x14ac:dyDescent="0.25">
      <c r="A1809" t="s">
        <v>1275</v>
      </c>
      <c r="B1809" s="50">
        <v>3.5040000000000002E-2</v>
      </c>
      <c r="C1809" s="51">
        <f t="shared" si="94"/>
        <v>3.5568000000000009E-2</v>
      </c>
      <c r="D1809" s="51">
        <f t="shared" si="95"/>
        <v>3.5314833333333316E-2</v>
      </c>
      <c r="E1809" s="59">
        <f t="shared" si="96"/>
        <v>3.613446215139441E-2</v>
      </c>
      <c r="F1809" s="59"/>
      <c r="G1809" s="59"/>
    </row>
    <row r="1810" spans="1:7" x14ac:dyDescent="0.25">
      <c r="A1810" t="s">
        <v>1276</v>
      </c>
      <c r="B1810" s="50">
        <v>3.4939999999999999E-2</v>
      </c>
      <c r="C1810" s="51">
        <f t="shared" si="94"/>
        <v>3.5535999999999998E-2</v>
      </c>
      <c r="D1810" s="51">
        <f t="shared" si="95"/>
        <v>3.5302499999999987E-2</v>
      </c>
      <c r="E1810" s="59">
        <f t="shared" si="96"/>
        <v>3.6108565737051783E-2</v>
      </c>
      <c r="F1810" s="59"/>
      <c r="G1810" s="59"/>
    </row>
    <row r="1811" spans="1:7" x14ac:dyDescent="0.25">
      <c r="A1811" t="s">
        <v>1277</v>
      </c>
      <c r="B1811" s="50">
        <v>3.4939999999999999E-2</v>
      </c>
      <c r="C1811" s="51">
        <f t="shared" si="94"/>
        <v>3.5505999999999996E-2</v>
      </c>
      <c r="D1811" s="51">
        <f t="shared" si="95"/>
        <v>3.5288999999999994E-2</v>
      </c>
      <c r="E1811" s="59">
        <f t="shared" si="96"/>
        <v>3.6083944223107567E-2</v>
      </c>
      <c r="F1811" s="59"/>
      <c r="G1811" s="59"/>
    </row>
    <row r="1812" spans="1:7" x14ac:dyDescent="0.25">
      <c r="A1812" t="s">
        <v>1278</v>
      </c>
      <c r="B1812" s="50">
        <v>3.5049999999999998E-2</v>
      </c>
      <c r="C1812" s="51">
        <f t="shared" si="94"/>
        <v>3.5481499999999992E-2</v>
      </c>
      <c r="D1812" s="51">
        <f t="shared" si="95"/>
        <v>3.5282666666666664E-2</v>
      </c>
      <c r="E1812" s="59">
        <f t="shared" si="96"/>
        <v>3.6058446215139449E-2</v>
      </c>
      <c r="F1812" s="59"/>
      <c r="G1812" s="59"/>
    </row>
    <row r="1813" spans="1:7" x14ac:dyDescent="0.25">
      <c r="A1813" t="s">
        <v>1279</v>
      </c>
      <c r="B1813" s="50">
        <v>3.4979999999999997E-2</v>
      </c>
      <c r="C1813" s="51">
        <f t="shared" si="94"/>
        <v>3.5453499999999999E-2</v>
      </c>
      <c r="D1813" s="51">
        <f t="shared" si="95"/>
        <v>3.5287166666666654E-2</v>
      </c>
      <c r="E1813" s="59">
        <f t="shared" si="96"/>
        <v>3.6036374501992041E-2</v>
      </c>
      <c r="F1813" s="59"/>
      <c r="G1813" s="59"/>
    </row>
    <row r="1814" spans="1:7" x14ac:dyDescent="0.25">
      <c r="A1814" t="s">
        <v>1280</v>
      </c>
      <c r="B1814" s="50">
        <v>3.5159999999999997E-2</v>
      </c>
      <c r="C1814" s="51">
        <f t="shared" si="94"/>
        <v>3.5434499999999994E-2</v>
      </c>
      <c r="D1814" s="51">
        <f t="shared" si="95"/>
        <v>3.5293999999999978E-2</v>
      </c>
      <c r="E1814" s="59">
        <f t="shared" si="96"/>
        <v>3.6010159362549796E-2</v>
      </c>
      <c r="F1814" s="59"/>
      <c r="G1814" s="59"/>
    </row>
    <row r="1815" spans="1:7" x14ac:dyDescent="0.25">
      <c r="A1815" t="s">
        <v>1281</v>
      </c>
      <c r="B1815" s="50">
        <v>3.5479999999999998E-2</v>
      </c>
      <c r="C1815" s="51">
        <f t="shared" si="94"/>
        <v>3.5425499999999992E-2</v>
      </c>
      <c r="D1815" s="51">
        <f t="shared" si="95"/>
        <v>3.5303999999999981E-2</v>
      </c>
      <c r="E1815" s="59">
        <f t="shared" si="96"/>
        <v>3.5985776892430273E-2</v>
      </c>
      <c r="F1815" s="59"/>
      <c r="G1815" s="59"/>
    </row>
    <row r="1816" spans="1:7" x14ac:dyDescent="0.25">
      <c r="A1816" t="s">
        <v>1282</v>
      </c>
      <c r="B1816" s="50">
        <v>3.5720000000000002E-2</v>
      </c>
      <c r="C1816" s="51">
        <f t="shared" si="94"/>
        <v>3.5439499999999999E-2</v>
      </c>
      <c r="D1816" s="51">
        <f t="shared" si="95"/>
        <v>3.5311666666666651E-2</v>
      </c>
      <c r="E1816" s="59">
        <f t="shared" si="96"/>
        <v>3.5963426294820709E-2</v>
      </c>
      <c r="F1816" s="59"/>
      <c r="G1816" s="59"/>
    </row>
    <row r="1817" spans="1:7" x14ac:dyDescent="0.25">
      <c r="A1817" t="s">
        <v>1283</v>
      </c>
      <c r="B1817" s="50">
        <v>3.6110000000000003E-2</v>
      </c>
      <c r="C1817" s="51">
        <f t="shared" ref="C1817:C1880" si="97">AVERAGE(B1798:B1817)</f>
        <v>3.5475999999999994E-2</v>
      </c>
      <c r="D1817" s="51">
        <f t="shared" si="95"/>
        <v>3.5325666666666651E-2</v>
      </c>
      <c r="E1817" s="59">
        <f t="shared" si="96"/>
        <v>3.5942031872509946E-2</v>
      </c>
      <c r="F1817" s="59"/>
      <c r="G1817" s="59"/>
    </row>
    <row r="1818" spans="1:7" x14ac:dyDescent="0.25">
      <c r="A1818" t="s">
        <v>1284</v>
      </c>
      <c r="B1818" s="50">
        <v>3.6339999999999997E-2</v>
      </c>
      <c r="C1818" s="51">
        <f t="shared" si="97"/>
        <v>3.5523999999999993E-2</v>
      </c>
      <c r="D1818" s="51">
        <f t="shared" si="95"/>
        <v>3.5344166666666649E-2</v>
      </c>
      <c r="E1818" s="59">
        <f t="shared" si="96"/>
        <v>3.5921513944223098E-2</v>
      </c>
      <c r="F1818" s="59"/>
      <c r="G1818" s="59"/>
    </row>
    <row r="1819" spans="1:7" x14ac:dyDescent="0.25">
      <c r="A1819" t="s">
        <v>1285</v>
      </c>
      <c r="B1819" s="50">
        <v>3.687E-2</v>
      </c>
      <c r="C1819" s="51">
        <f t="shared" si="97"/>
        <v>3.5598999999999992E-2</v>
      </c>
      <c r="D1819" s="51">
        <f t="shared" si="95"/>
        <v>3.5368333333333314E-2</v>
      </c>
      <c r="E1819" s="59">
        <f t="shared" si="96"/>
        <v>3.5900278884462136E-2</v>
      </c>
      <c r="F1819" s="59"/>
      <c r="G1819" s="59"/>
    </row>
    <row r="1820" spans="1:7" x14ac:dyDescent="0.25">
      <c r="A1820" t="s">
        <v>1286</v>
      </c>
      <c r="B1820" s="50">
        <v>3.6799999999999999E-2</v>
      </c>
      <c r="C1820" s="51">
        <f t="shared" si="97"/>
        <v>3.5654499999999992E-2</v>
      </c>
      <c r="D1820" s="51">
        <f t="shared" si="95"/>
        <v>3.5397999999999978E-2</v>
      </c>
      <c r="E1820" s="59">
        <f t="shared" si="96"/>
        <v>3.5881952191235057E-2</v>
      </c>
      <c r="F1820" s="59"/>
      <c r="G1820" s="59"/>
    </row>
    <row r="1821" spans="1:7" x14ac:dyDescent="0.25">
      <c r="A1821" s="17">
        <v>41276</v>
      </c>
      <c r="B1821" s="50">
        <v>3.7150000000000002E-2</v>
      </c>
      <c r="C1821" s="51">
        <f t="shared" si="97"/>
        <v>3.5701999999999998E-2</v>
      </c>
      <c r="D1821" s="51">
        <f t="shared" si="95"/>
        <v>3.5440499999999986E-2</v>
      </c>
      <c r="E1821" s="59">
        <f t="shared" si="96"/>
        <v>3.5865737051792822E-2</v>
      </c>
      <c r="F1821" s="59"/>
      <c r="G1821" s="59"/>
    </row>
    <row r="1822" spans="1:7" x14ac:dyDescent="0.25">
      <c r="A1822" s="17">
        <v>41366</v>
      </c>
      <c r="B1822" s="50">
        <v>3.7609999999999998E-2</v>
      </c>
      <c r="C1822" s="51">
        <f t="shared" si="97"/>
        <v>3.5756000000000003E-2</v>
      </c>
      <c r="D1822" s="51">
        <f t="shared" si="95"/>
        <v>3.5493833333333322E-2</v>
      </c>
      <c r="E1822" s="59">
        <f t="shared" si="96"/>
        <v>3.585059760956176E-2</v>
      </c>
      <c r="F1822" s="59"/>
      <c r="G1822" s="59"/>
    </row>
    <row r="1823" spans="1:7" x14ac:dyDescent="0.25">
      <c r="A1823" s="17">
        <v>41396</v>
      </c>
      <c r="B1823" s="50">
        <v>3.7810000000000003E-2</v>
      </c>
      <c r="C1823" s="51">
        <f t="shared" si="97"/>
        <v>3.5839500000000003E-2</v>
      </c>
      <c r="D1823" s="51">
        <f t="shared" si="95"/>
        <v>3.5549166666666653E-2</v>
      </c>
      <c r="E1823" s="59">
        <f t="shared" si="96"/>
        <v>3.5834820717131483E-2</v>
      </c>
      <c r="F1823" s="59"/>
      <c r="G1823" s="59"/>
    </row>
    <row r="1824" spans="1:7" x14ac:dyDescent="0.25">
      <c r="A1824" s="17">
        <v>41427</v>
      </c>
      <c r="B1824" s="50">
        <v>3.7810000000000003E-2</v>
      </c>
      <c r="C1824" s="51">
        <f t="shared" si="97"/>
        <v>3.59405E-2</v>
      </c>
      <c r="D1824" s="51">
        <f t="shared" si="95"/>
        <v>3.5606166666666647E-2</v>
      </c>
      <c r="E1824" s="59">
        <f t="shared" si="96"/>
        <v>3.581888446215141E-2</v>
      </c>
      <c r="F1824" s="59"/>
      <c r="G1824" s="59"/>
    </row>
    <row r="1825" spans="1:7" x14ac:dyDescent="0.25">
      <c r="A1825" s="17">
        <v>41457</v>
      </c>
      <c r="B1825" s="50">
        <v>3.7659999999999999E-2</v>
      </c>
      <c r="C1825" s="51">
        <f t="shared" si="97"/>
        <v>3.606150000000001E-2</v>
      </c>
      <c r="D1825" s="51">
        <f t="shared" si="95"/>
        <v>3.5664499999999988E-2</v>
      </c>
      <c r="E1825" s="59">
        <f t="shared" si="96"/>
        <v>3.5803426294820737E-2</v>
      </c>
      <c r="F1825" s="59"/>
      <c r="G1825" s="59"/>
    </row>
    <row r="1826" spans="1:7" x14ac:dyDescent="0.25">
      <c r="A1826" s="17">
        <v>41488</v>
      </c>
      <c r="B1826" s="50">
        <v>3.7830000000000003E-2</v>
      </c>
      <c r="C1826" s="51">
        <f t="shared" si="97"/>
        <v>3.6186000000000003E-2</v>
      </c>
      <c r="D1826" s="51">
        <f t="shared" si="95"/>
        <v>3.5728833333333321E-2</v>
      </c>
      <c r="E1826" s="59">
        <f t="shared" si="96"/>
        <v>3.5786972111553808E-2</v>
      </c>
      <c r="F1826" s="59"/>
      <c r="G1826" s="59"/>
    </row>
    <row r="1827" spans="1:7" x14ac:dyDescent="0.25">
      <c r="A1827" s="17">
        <v>41580</v>
      </c>
      <c r="B1827" s="50">
        <v>3.7760000000000002E-2</v>
      </c>
      <c r="C1827" s="51">
        <f t="shared" si="97"/>
        <v>3.6311500000000003E-2</v>
      </c>
      <c r="D1827" s="51">
        <f t="shared" si="95"/>
        <v>3.5786833333333323E-2</v>
      </c>
      <c r="E1827" s="59">
        <f t="shared" si="96"/>
        <v>3.5773227091633483E-2</v>
      </c>
      <c r="F1827" s="59"/>
      <c r="G1827" s="59"/>
    </row>
    <row r="1828" spans="1:7" x14ac:dyDescent="0.25">
      <c r="A1828" s="17">
        <v>41610</v>
      </c>
      <c r="B1828" s="50">
        <v>3.7670000000000002E-2</v>
      </c>
      <c r="C1828" s="51">
        <f t="shared" si="97"/>
        <v>3.6436499999999997E-2</v>
      </c>
      <c r="D1828" s="51">
        <f t="shared" si="95"/>
        <v>3.5838166666666657E-2</v>
      </c>
      <c r="E1828" s="59">
        <f t="shared" si="96"/>
        <v>3.5760199203187272E-2</v>
      </c>
      <c r="F1828" s="59"/>
      <c r="G1828" s="59"/>
    </row>
    <row r="1829" spans="1:7" x14ac:dyDescent="0.25">
      <c r="A1829" t="s">
        <v>1287</v>
      </c>
      <c r="B1829" s="50">
        <v>3.8210000000000001E-2</v>
      </c>
      <c r="C1829" s="51">
        <f t="shared" si="97"/>
        <v>3.6595000000000003E-2</v>
      </c>
      <c r="D1829" s="51">
        <f t="shared" si="95"/>
        <v>3.5894999999999989E-2</v>
      </c>
      <c r="E1829" s="59">
        <f t="shared" si="96"/>
        <v>3.5747011952191259E-2</v>
      </c>
      <c r="F1829" s="59"/>
      <c r="G1829" s="59"/>
    </row>
    <row r="1830" spans="1:7" x14ac:dyDescent="0.25">
      <c r="A1830" t="s">
        <v>1288</v>
      </c>
      <c r="B1830" s="50">
        <v>3.8640000000000001E-2</v>
      </c>
      <c r="C1830" s="51">
        <f t="shared" si="97"/>
        <v>3.678E-2</v>
      </c>
      <c r="D1830" s="51">
        <f t="shared" si="95"/>
        <v>3.5953499999999985E-2</v>
      </c>
      <c r="E1830" s="59">
        <f t="shared" si="96"/>
        <v>3.5738127490039857E-2</v>
      </c>
      <c r="F1830" s="59"/>
      <c r="G1830" s="59"/>
    </row>
    <row r="1831" spans="1:7" x14ac:dyDescent="0.25">
      <c r="A1831" t="s">
        <v>1289</v>
      </c>
      <c r="B1831" s="50">
        <v>3.8760000000000003E-2</v>
      </c>
      <c r="C1831" s="51">
        <f t="shared" si="97"/>
        <v>3.6971000000000004E-2</v>
      </c>
      <c r="D1831" s="51">
        <f t="shared" si="95"/>
        <v>3.6013333333333321E-2</v>
      </c>
      <c r="E1831" s="59">
        <f t="shared" si="96"/>
        <v>3.5730318725099602E-2</v>
      </c>
      <c r="F1831" s="59"/>
      <c r="G1831" s="59"/>
    </row>
    <row r="1832" spans="1:7" x14ac:dyDescent="0.25">
      <c r="A1832" t="s">
        <v>1290</v>
      </c>
      <c r="B1832" s="50">
        <v>3.9E-2</v>
      </c>
      <c r="C1832" s="51">
        <f t="shared" si="97"/>
        <v>3.7168500000000007E-2</v>
      </c>
      <c r="D1832" s="51">
        <f t="shared" ref="D1832:D1895" si="98">AVERAGE(B1773:B1832)</f>
        <v>3.6077166666666653E-2</v>
      </c>
      <c r="E1832" s="59">
        <f t="shared" si="96"/>
        <v>3.5721912350597622E-2</v>
      </c>
      <c r="F1832" s="59"/>
      <c r="G1832" s="59"/>
    </row>
    <row r="1833" spans="1:7" x14ac:dyDescent="0.25">
      <c r="A1833" t="s">
        <v>1291</v>
      </c>
      <c r="B1833" s="50">
        <v>3.9109999999999999E-2</v>
      </c>
      <c r="C1833" s="51">
        <f t="shared" si="97"/>
        <v>3.7375000000000005E-2</v>
      </c>
      <c r="D1833" s="51">
        <f t="shared" si="98"/>
        <v>3.6139999999999992E-2</v>
      </c>
      <c r="E1833" s="59">
        <f t="shared" si="96"/>
        <v>3.5708565737051806E-2</v>
      </c>
      <c r="F1833" s="59"/>
      <c r="G1833" s="59"/>
    </row>
    <row r="1834" spans="1:7" x14ac:dyDescent="0.25">
      <c r="A1834" t="s">
        <v>1292</v>
      </c>
      <c r="B1834" s="50">
        <v>3.9370000000000002E-2</v>
      </c>
      <c r="C1834" s="51">
        <f t="shared" si="97"/>
        <v>3.7585500000000008E-2</v>
      </c>
      <c r="D1834" s="51">
        <f t="shared" si="98"/>
        <v>3.6211333333333331E-2</v>
      </c>
      <c r="E1834" s="59">
        <f t="shared" si="96"/>
        <v>3.5696932270916346E-2</v>
      </c>
      <c r="F1834" s="59"/>
      <c r="G1834" s="59"/>
    </row>
    <row r="1835" spans="1:7" x14ac:dyDescent="0.25">
      <c r="A1835" t="s">
        <v>1293</v>
      </c>
      <c r="B1835" s="50">
        <v>3.95E-2</v>
      </c>
      <c r="C1835" s="51">
        <f t="shared" si="97"/>
        <v>3.7786500000000001E-2</v>
      </c>
      <c r="D1835" s="51">
        <f t="shared" si="98"/>
        <v>3.6285666666666661E-2</v>
      </c>
      <c r="E1835" s="59">
        <f t="shared" si="96"/>
        <v>3.568382470119523E-2</v>
      </c>
      <c r="F1835" s="59"/>
      <c r="G1835" s="59"/>
    </row>
    <row r="1836" spans="1:7" x14ac:dyDescent="0.25">
      <c r="A1836" t="s">
        <v>1294</v>
      </c>
      <c r="B1836" s="50">
        <v>3.8739999999999997E-2</v>
      </c>
      <c r="C1836" s="51">
        <f t="shared" si="97"/>
        <v>3.7937499999999999E-2</v>
      </c>
      <c r="D1836" s="51">
        <f t="shared" si="98"/>
        <v>3.6345499999999996E-2</v>
      </c>
      <c r="E1836" s="59">
        <f t="shared" si="96"/>
        <v>3.5669800796812756E-2</v>
      </c>
      <c r="F1836" s="59"/>
      <c r="G1836" s="59"/>
    </row>
    <row r="1837" spans="1:7" x14ac:dyDescent="0.25">
      <c r="A1837" t="s">
        <v>1295</v>
      </c>
      <c r="B1837" s="50">
        <v>3.8780000000000002E-2</v>
      </c>
      <c r="C1837" s="51">
        <f t="shared" si="97"/>
        <v>3.8071000000000008E-2</v>
      </c>
      <c r="D1837" s="51">
        <f t="shared" si="98"/>
        <v>3.6406166666666656E-2</v>
      </c>
      <c r="E1837" s="59">
        <f t="shared" si="96"/>
        <v>3.5651752988047812E-2</v>
      </c>
      <c r="F1837" s="59"/>
      <c r="G1837" s="59"/>
    </row>
    <row r="1838" spans="1:7" x14ac:dyDescent="0.25">
      <c r="A1838" t="s">
        <v>1296</v>
      </c>
      <c r="B1838" s="50">
        <v>3.7659999999999999E-2</v>
      </c>
      <c r="C1838" s="51">
        <f t="shared" si="97"/>
        <v>3.8137000000000004E-2</v>
      </c>
      <c r="D1838" s="51">
        <f t="shared" si="98"/>
        <v>3.6446833333333324E-2</v>
      </c>
      <c r="E1838" s="59">
        <f t="shared" si="96"/>
        <v>3.5636494023904383E-2</v>
      </c>
      <c r="F1838" s="59"/>
      <c r="G1838" s="59"/>
    </row>
    <row r="1839" spans="1:7" x14ac:dyDescent="0.25">
      <c r="A1839" t="s">
        <v>1297</v>
      </c>
      <c r="B1839" s="50">
        <v>3.7659999999999999E-2</v>
      </c>
      <c r="C1839" s="51">
        <f t="shared" si="97"/>
        <v>3.8176500000000009E-2</v>
      </c>
      <c r="D1839" s="51">
        <f t="shared" si="98"/>
        <v>3.6486166666666646E-2</v>
      </c>
      <c r="E1839" s="59">
        <f t="shared" si="96"/>
        <v>3.561796812749006E-2</v>
      </c>
      <c r="F1839" s="59"/>
      <c r="G1839" s="59"/>
    </row>
    <row r="1840" spans="1:7" x14ac:dyDescent="0.25">
      <c r="A1840" t="s">
        <v>1298</v>
      </c>
      <c r="B1840" s="50">
        <v>3.7569999999999999E-2</v>
      </c>
      <c r="C1840" s="51">
        <f t="shared" si="97"/>
        <v>3.8215000000000006E-2</v>
      </c>
      <c r="D1840" s="51">
        <f t="shared" si="98"/>
        <v>3.6515833333333324E-2</v>
      </c>
      <c r="E1840" s="59">
        <f t="shared" si="96"/>
        <v>3.5599721115537865E-2</v>
      </c>
      <c r="F1840" s="59"/>
      <c r="G1840" s="59"/>
    </row>
    <row r="1841" spans="1:7" x14ac:dyDescent="0.25">
      <c r="A1841" s="17">
        <v>41277</v>
      </c>
      <c r="B1841" s="50">
        <v>3.7400000000000003E-2</v>
      </c>
      <c r="C1841" s="51">
        <f t="shared" si="97"/>
        <v>3.8227500000000005E-2</v>
      </c>
      <c r="D1841" s="51">
        <f t="shared" si="98"/>
        <v>3.6540999999999983E-2</v>
      </c>
      <c r="E1841" s="59">
        <f t="shared" si="96"/>
        <v>3.5580717131474121E-2</v>
      </c>
      <c r="F1841" s="59"/>
      <c r="G1841" s="59"/>
    </row>
    <row r="1842" spans="1:7" x14ac:dyDescent="0.25">
      <c r="A1842" s="17">
        <v>41367</v>
      </c>
      <c r="B1842" s="50">
        <v>3.7150000000000002E-2</v>
      </c>
      <c r="C1842" s="51">
        <f t="shared" si="97"/>
        <v>3.8204500000000009E-2</v>
      </c>
      <c r="D1842" s="51">
        <f t="shared" si="98"/>
        <v>3.6560833333333327E-2</v>
      </c>
      <c r="E1842" s="59">
        <f t="shared" si="96"/>
        <v>3.5562589641434279E-2</v>
      </c>
      <c r="F1842" s="59"/>
      <c r="G1842" s="59"/>
    </row>
    <row r="1843" spans="1:7" x14ac:dyDescent="0.25">
      <c r="A1843" s="17">
        <v>41397</v>
      </c>
      <c r="B1843" s="50">
        <v>3.678E-2</v>
      </c>
      <c r="C1843" s="51">
        <f t="shared" si="97"/>
        <v>3.8153000000000006E-2</v>
      </c>
      <c r="D1843" s="51">
        <f t="shared" si="98"/>
        <v>3.657666666666666E-2</v>
      </c>
      <c r="E1843" s="59">
        <f t="shared" si="96"/>
        <v>3.5546374501992051E-2</v>
      </c>
      <c r="F1843" s="59"/>
      <c r="G1843" s="59"/>
    </row>
    <row r="1844" spans="1:7" x14ac:dyDescent="0.25">
      <c r="A1844" s="17">
        <v>41428</v>
      </c>
      <c r="B1844" s="50">
        <v>3.746E-2</v>
      </c>
      <c r="C1844" s="51">
        <f t="shared" si="97"/>
        <v>3.8135500000000003E-2</v>
      </c>
      <c r="D1844" s="51">
        <f t="shared" si="98"/>
        <v>3.6599833333333325E-2</v>
      </c>
      <c r="E1844" s="59">
        <f t="shared" si="96"/>
        <v>3.5530597609561773E-2</v>
      </c>
      <c r="F1844" s="59"/>
      <c r="G1844" s="59"/>
    </row>
    <row r="1845" spans="1:7" x14ac:dyDescent="0.25">
      <c r="A1845" s="17">
        <v>41458</v>
      </c>
      <c r="B1845" s="50">
        <v>3.7420000000000002E-2</v>
      </c>
      <c r="C1845" s="51">
        <f t="shared" si="97"/>
        <v>3.8123500000000005E-2</v>
      </c>
      <c r="D1845" s="51">
        <f t="shared" si="98"/>
        <v>3.6622499999999995E-2</v>
      </c>
      <c r="E1845" s="59">
        <f t="shared" si="96"/>
        <v>3.5516294820717158E-2</v>
      </c>
      <c r="F1845" s="59"/>
      <c r="G1845" s="59"/>
    </row>
    <row r="1846" spans="1:7" x14ac:dyDescent="0.25">
      <c r="A1846" s="17">
        <v>41489</v>
      </c>
      <c r="B1846" s="50">
        <v>3.7470000000000003E-2</v>
      </c>
      <c r="C1846" s="51">
        <f t="shared" si="97"/>
        <v>3.81055E-2</v>
      </c>
      <c r="D1846" s="51">
        <f t="shared" si="98"/>
        <v>3.6646999999999992E-2</v>
      </c>
      <c r="E1846" s="59">
        <f t="shared" si="96"/>
        <v>3.5502589641434275E-2</v>
      </c>
      <c r="F1846" s="59"/>
      <c r="G1846" s="59"/>
    </row>
    <row r="1847" spans="1:7" x14ac:dyDescent="0.25">
      <c r="A1847" s="17">
        <v>41611</v>
      </c>
      <c r="B1847" s="50">
        <v>3.8710000000000001E-2</v>
      </c>
      <c r="C1847" s="51">
        <f t="shared" si="97"/>
        <v>3.8153000000000006E-2</v>
      </c>
      <c r="D1847" s="51">
        <f t="shared" si="98"/>
        <v>3.6694499999999991E-2</v>
      </c>
      <c r="E1847" s="59">
        <f t="shared" si="96"/>
        <v>3.5488406374502006E-2</v>
      </c>
      <c r="F1847" s="59"/>
      <c r="G1847" s="59"/>
    </row>
    <row r="1848" spans="1:7" x14ac:dyDescent="0.25">
      <c r="A1848" t="s">
        <v>1299</v>
      </c>
      <c r="B1848" s="50">
        <v>3.8280000000000002E-2</v>
      </c>
      <c r="C1848" s="51">
        <f t="shared" si="97"/>
        <v>3.8183500000000002E-2</v>
      </c>
      <c r="D1848" s="51">
        <f t="shared" si="98"/>
        <v>3.6739333333333325E-2</v>
      </c>
      <c r="E1848" s="59">
        <f t="shared" si="96"/>
        <v>3.547864541832671E-2</v>
      </c>
      <c r="F1848" s="59"/>
      <c r="G1848" s="59"/>
    </row>
    <row r="1849" spans="1:7" x14ac:dyDescent="0.25">
      <c r="A1849" t="s">
        <v>1300</v>
      </c>
      <c r="B1849" s="50">
        <v>3.7850000000000002E-2</v>
      </c>
      <c r="C1849" s="51">
        <f t="shared" si="97"/>
        <v>3.8165500000000005E-2</v>
      </c>
      <c r="D1849" s="51">
        <f t="shared" si="98"/>
        <v>3.6776166666666672E-2</v>
      </c>
      <c r="E1849" s="59">
        <f t="shared" si="96"/>
        <v>3.5467171314741065E-2</v>
      </c>
      <c r="F1849" s="59"/>
      <c r="G1849" s="59"/>
    </row>
    <row r="1850" spans="1:7" x14ac:dyDescent="0.25">
      <c r="A1850" t="s">
        <v>1301</v>
      </c>
      <c r="B1850" s="50">
        <v>3.8390000000000001E-2</v>
      </c>
      <c r="C1850" s="51">
        <f t="shared" si="97"/>
        <v>3.8153000000000006E-2</v>
      </c>
      <c r="D1850" s="51">
        <f t="shared" si="98"/>
        <v>3.6823000000000002E-2</v>
      </c>
      <c r="E1850" s="59">
        <f t="shared" si="96"/>
        <v>3.5453984063745052E-2</v>
      </c>
      <c r="F1850" s="59"/>
      <c r="G1850" s="59"/>
    </row>
    <row r="1851" spans="1:7" x14ac:dyDescent="0.25">
      <c r="A1851" t="s">
        <v>1302</v>
      </c>
      <c r="B1851" s="50">
        <v>3.6999999999999998E-2</v>
      </c>
      <c r="C1851" s="51">
        <f t="shared" si="97"/>
        <v>3.8065000000000002E-2</v>
      </c>
      <c r="D1851" s="51">
        <f t="shared" si="98"/>
        <v>3.6847333333333336E-2</v>
      </c>
      <c r="E1851" s="59">
        <f t="shared" si="96"/>
        <v>3.5446693227091652E-2</v>
      </c>
      <c r="F1851" s="59"/>
      <c r="G1851" s="59"/>
    </row>
    <row r="1852" spans="1:7" x14ac:dyDescent="0.25">
      <c r="A1852" t="s">
        <v>1303</v>
      </c>
      <c r="B1852" s="50">
        <v>3.6819999999999999E-2</v>
      </c>
      <c r="C1852" s="51">
        <f t="shared" si="97"/>
        <v>3.7956000000000004E-2</v>
      </c>
      <c r="D1852" s="51">
        <f t="shared" si="98"/>
        <v>3.6868666666666668E-2</v>
      </c>
      <c r="E1852" s="59">
        <f t="shared" si="96"/>
        <v>3.5434501992031894E-2</v>
      </c>
      <c r="F1852" s="59"/>
      <c r="G1852" s="59"/>
    </row>
    <row r="1853" spans="1:7" x14ac:dyDescent="0.25">
      <c r="A1853" t="s">
        <v>1304</v>
      </c>
      <c r="B1853" s="50">
        <v>3.703E-2</v>
      </c>
      <c r="C1853" s="51">
        <f t="shared" si="97"/>
        <v>3.7852000000000004E-2</v>
      </c>
      <c r="D1853" s="51">
        <f t="shared" si="98"/>
        <v>3.689350000000001E-2</v>
      </c>
      <c r="E1853" s="59">
        <f t="shared" si="96"/>
        <v>3.5420677290836679E-2</v>
      </c>
      <c r="F1853" s="59"/>
      <c r="G1853" s="59"/>
    </row>
    <row r="1854" spans="1:7" x14ac:dyDescent="0.25">
      <c r="A1854" t="s">
        <v>1305</v>
      </c>
      <c r="B1854" s="50">
        <v>3.6659999999999998E-2</v>
      </c>
      <c r="C1854" s="51">
        <f t="shared" si="97"/>
        <v>3.7716500000000007E-2</v>
      </c>
      <c r="D1854" s="51">
        <f t="shared" si="98"/>
        <v>3.691216666666667E-2</v>
      </c>
      <c r="E1854" s="59">
        <f t="shared" si="96"/>
        <v>3.5407768924302821E-2</v>
      </c>
      <c r="F1854" s="59"/>
      <c r="G1854" s="59"/>
    </row>
    <row r="1855" spans="1:7" x14ac:dyDescent="0.25">
      <c r="A1855" t="s">
        <v>1306</v>
      </c>
      <c r="B1855" s="50">
        <v>3.669E-2</v>
      </c>
      <c r="C1855" s="51">
        <f t="shared" si="97"/>
        <v>3.7576000000000005E-2</v>
      </c>
      <c r="D1855" s="51">
        <f t="shared" si="98"/>
        <v>3.6929333333333342E-2</v>
      </c>
      <c r="E1855" s="59">
        <f t="shared" ref="E1855:E1918" si="99">AVERAGE(B1604:B1854)</f>
        <v>3.5395577689243056E-2</v>
      </c>
      <c r="F1855" s="59"/>
      <c r="G1855" s="59"/>
    </row>
    <row r="1856" spans="1:7" x14ac:dyDescent="0.25">
      <c r="A1856" t="s">
        <v>1307</v>
      </c>
      <c r="B1856" s="50">
        <v>3.6819999999999999E-2</v>
      </c>
      <c r="C1856" s="51">
        <f t="shared" si="97"/>
        <v>3.7479999999999999E-2</v>
      </c>
      <c r="D1856" s="51">
        <f t="shared" si="98"/>
        <v>3.6952333333333344E-2</v>
      </c>
      <c r="E1856" s="59">
        <f t="shared" si="99"/>
        <v>3.5384143426294853E-2</v>
      </c>
      <c r="F1856" s="59"/>
      <c r="G1856" s="59"/>
    </row>
    <row r="1857" spans="1:7" x14ac:dyDescent="0.25">
      <c r="A1857" t="s">
        <v>1308</v>
      </c>
      <c r="B1857" s="50">
        <v>3.6560000000000002E-2</v>
      </c>
      <c r="C1857" s="51">
        <f t="shared" si="97"/>
        <v>3.7368999999999999E-2</v>
      </c>
      <c r="D1857" s="51">
        <f t="shared" si="98"/>
        <v>3.6972000000000005E-2</v>
      </c>
      <c r="E1857" s="59">
        <f t="shared" si="99"/>
        <v>3.537191235059764E-2</v>
      </c>
      <c r="F1857" s="59"/>
      <c r="G1857" s="59"/>
    </row>
    <row r="1858" spans="1:7" x14ac:dyDescent="0.25">
      <c r="A1858" t="s">
        <v>1309</v>
      </c>
      <c r="B1858" s="50">
        <v>3.5189999999999999E-2</v>
      </c>
      <c r="C1858" s="51">
        <f t="shared" si="97"/>
        <v>3.7245500000000001E-2</v>
      </c>
      <c r="D1858" s="51">
        <f t="shared" si="98"/>
        <v>3.696883333333334E-2</v>
      </c>
      <c r="E1858" s="59">
        <f t="shared" si="99"/>
        <v>3.5359362549800821E-2</v>
      </c>
      <c r="F1858" s="59"/>
      <c r="G1858" s="59"/>
    </row>
    <row r="1859" spans="1:7" x14ac:dyDescent="0.25">
      <c r="A1859" t="s">
        <v>1310</v>
      </c>
      <c r="B1859" s="50">
        <v>3.5090000000000003E-2</v>
      </c>
      <c r="C1859" s="51">
        <f t="shared" si="97"/>
        <v>3.7116999999999997E-2</v>
      </c>
      <c r="D1859" s="51">
        <f t="shared" si="98"/>
        <v>3.6964166666666673E-2</v>
      </c>
      <c r="E1859" s="59">
        <f t="shared" si="99"/>
        <v>3.5341752988047828E-2</v>
      </c>
      <c r="F1859" s="59"/>
      <c r="G1859" s="59"/>
    </row>
    <row r="1860" spans="1:7" x14ac:dyDescent="0.25">
      <c r="A1860" s="17">
        <v>41309</v>
      </c>
      <c r="B1860" s="50">
        <v>3.5020000000000003E-2</v>
      </c>
      <c r="C1860" s="51">
        <f t="shared" si="97"/>
        <v>3.6989500000000002E-2</v>
      </c>
      <c r="D1860" s="51">
        <f t="shared" si="98"/>
        <v>3.6953E-2</v>
      </c>
      <c r="E1860" s="59">
        <f t="shared" si="99"/>
        <v>3.5323904382470135E-2</v>
      </c>
      <c r="F1860" s="59"/>
      <c r="G1860" s="59"/>
    </row>
    <row r="1861" spans="1:7" x14ac:dyDescent="0.25">
      <c r="A1861" s="17">
        <v>41337</v>
      </c>
      <c r="B1861" s="50">
        <v>3.5130000000000002E-2</v>
      </c>
      <c r="C1861" s="51">
        <f t="shared" si="97"/>
        <v>3.6875999999999999E-2</v>
      </c>
      <c r="D1861" s="51">
        <f t="shared" si="98"/>
        <v>3.6935166666666672E-2</v>
      </c>
      <c r="E1861" s="59">
        <f t="shared" si="99"/>
        <v>3.5307609561753002E-2</v>
      </c>
      <c r="F1861" s="59"/>
      <c r="G1861" s="59"/>
    </row>
    <row r="1862" spans="1:7" x14ac:dyDescent="0.25">
      <c r="A1862" s="17">
        <v>41368</v>
      </c>
      <c r="B1862" s="50">
        <v>3.5130000000000002E-2</v>
      </c>
      <c r="C1862" s="51">
        <f t="shared" si="97"/>
        <v>3.6774999999999995E-2</v>
      </c>
      <c r="D1862" s="51">
        <f t="shared" si="98"/>
        <v>3.6911833333333338E-2</v>
      </c>
      <c r="E1862" s="59">
        <f t="shared" si="99"/>
        <v>3.5291752988047827E-2</v>
      </c>
      <c r="F1862" s="59"/>
      <c r="G1862" s="59"/>
    </row>
    <row r="1863" spans="1:7" x14ac:dyDescent="0.25">
      <c r="A1863" s="17">
        <v>41398</v>
      </c>
      <c r="B1863" s="50">
        <v>3.4939999999999999E-2</v>
      </c>
      <c r="C1863" s="51">
        <f t="shared" si="97"/>
        <v>3.6682999999999993E-2</v>
      </c>
      <c r="D1863" s="51">
        <f t="shared" si="98"/>
        <v>3.6891833333333346E-2</v>
      </c>
      <c r="E1863" s="59">
        <f t="shared" si="99"/>
        <v>3.5278007968127509E-2</v>
      </c>
      <c r="F1863" s="59"/>
      <c r="G1863" s="59"/>
    </row>
    <row r="1864" spans="1:7" x14ac:dyDescent="0.25">
      <c r="A1864" s="17">
        <v>41490</v>
      </c>
      <c r="B1864" s="50">
        <v>3.4549999999999997E-2</v>
      </c>
      <c r="C1864" s="51">
        <f t="shared" si="97"/>
        <v>3.6537500000000001E-2</v>
      </c>
      <c r="D1864" s="51">
        <f t="shared" si="98"/>
        <v>3.687116666666667E-2</v>
      </c>
      <c r="E1864" s="59">
        <f t="shared" si="99"/>
        <v>3.5266414342629504E-2</v>
      </c>
      <c r="F1864" s="59"/>
      <c r="G1864" s="59"/>
    </row>
    <row r="1865" spans="1:7" x14ac:dyDescent="0.25">
      <c r="A1865" s="17">
        <v>41521</v>
      </c>
      <c r="B1865" s="50">
        <v>3.4079999999999999E-2</v>
      </c>
      <c r="C1865" s="51">
        <f t="shared" si="97"/>
        <v>3.63705E-2</v>
      </c>
      <c r="D1865" s="51">
        <f t="shared" si="98"/>
        <v>3.6851833333333341E-2</v>
      </c>
      <c r="E1865" s="59">
        <f t="shared" si="99"/>
        <v>3.5252310756972126E-2</v>
      </c>
      <c r="F1865" s="59"/>
      <c r="G1865" s="59"/>
    </row>
    <row r="1866" spans="1:7" x14ac:dyDescent="0.25">
      <c r="A1866" s="17">
        <v>41551</v>
      </c>
      <c r="B1866" s="50">
        <v>3.4250000000000003E-2</v>
      </c>
      <c r="C1866" s="51">
        <f t="shared" si="97"/>
        <v>3.6209499999999999E-2</v>
      </c>
      <c r="D1866" s="51">
        <f t="shared" si="98"/>
        <v>3.6833666666666674E-2</v>
      </c>
      <c r="E1866" s="59">
        <f t="shared" si="99"/>
        <v>3.5238685258964161E-2</v>
      </c>
      <c r="F1866" s="59"/>
      <c r="G1866" s="59"/>
    </row>
    <row r="1867" spans="1:7" x14ac:dyDescent="0.25">
      <c r="A1867" s="17">
        <v>41582</v>
      </c>
      <c r="B1867" s="50">
        <v>3.4070000000000003E-2</v>
      </c>
      <c r="C1867" s="51">
        <f t="shared" si="97"/>
        <v>3.5977500000000003E-2</v>
      </c>
      <c r="D1867" s="51">
        <f t="shared" si="98"/>
        <v>3.6814000000000006E-2</v>
      </c>
      <c r="E1867" s="59">
        <f t="shared" si="99"/>
        <v>3.522717131474104E-2</v>
      </c>
      <c r="F1867" s="59"/>
      <c r="G1867" s="59"/>
    </row>
    <row r="1868" spans="1:7" x14ac:dyDescent="0.25">
      <c r="A1868" s="17">
        <v>41612</v>
      </c>
      <c r="B1868" s="50">
        <v>3.3619999999999997E-2</v>
      </c>
      <c r="C1868" s="51">
        <f t="shared" si="97"/>
        <v>3.5744499999999998E-2</v>
      </c>
      <c r="D1868" s="51">
        <f t="shared" si="98"/>
        <v>3.678816666666667E-2</v>
      </c>
      <c r="E1868" s="59">
        <f t="shared" si="99"/>
        <v>3.5218565737051809E-2</v>
      </c>
      <c r="F1868" s="59"/>
      <c r="G1868" s="59"/>
    </row>
    <row r="1869" spans="1:7" x14ac:dyDescent="0.25">
      <c r="A1869" t="s">
        <v>1311</v>
      </c>
      <c r="B1869" s="50">
        <v>3.363E-2</v>
      </c>
      <c r="C1869" s="51">
        <f t="shared" si="97"/>
        <v>3.5533500000000003E-2</v>
      </c>
      <c r="D1869" s="51">
        <f t="shared" si="98"/>
        <v>3.6764666666666675E-2</v>
      </c>
      <c r="E1869" s="59">
        <f t="shared" si="99"/>
        <v>3.5207928286852604E-2</v>
      </c>
      <c r="F1869" s="59"/>
      <c r="G1869" s="59"/>
    </row>
    <row r="1870" spans="1:7" x14ac:dyDescent="0.25">
      <c r="A1870" t="s">
        <v>1312</v>
      </c>
      <c r="B1870" s="50">
        <v>3.2960000000000003E-2</v>
      </c>
      <c r="C1870" s="51">
        <f t="shared" si="97"/>
        <v>3.5262000000000002E-2</v>
      </c>
      <c r="D1870" s="51">
        <f t="shared" si="98"/>
        <v>3.6731666666666676E-2</v>
      </c>
      <c r="E1870" s="59">
        <f t="shared" si="99"/>
        <v>3.5201155378486067E-2</v>
      </c>
      <c r="F1870" s="59"/>
      <c r="G1870" s="59"/>
    </row>
    <row r="1871" spans="1:7" x14ac:dyDescent="0.25">
      <c r="A1871" t="s">
        <v>1313</v>
      </c>
      <c r="B1871" s="50">
        <v>3.329E-2</v>
      </c>
      <c r="C1871" s="51">
        <f t="shared" si="97"/>
        <v>3.5076500000000004E-2</v>
      </c>
      <c r="D1871" s="51">
        <f t="shared" si="98"/>
        <v>3.6704166666666684E-2</v>
      </c>
      <c r="E1871" s="59">
        <f t="shared" si="99"/>
        <v>3.5191553784860566E-2</v>
      </c>
      <c r="F1871" s="59"/>
      <c r="G1871" s="59"/>
    </row>
    <row r="1872" spans="1:7" x14ac:dyDescent="0.25">
      <c r="A1872" t="s">
        <v>1314</v>
      </c>
      <c r="B1872" s="50">
        <v>3.313E-2</v>
      </c>
      <c r="C1872" s="51">
        <f t="shared" si="97"/>
        <v>3.4891999999999999E-2</v>
      </c>
      <c r="D1872" s="51">
        <f t="shared" si="98"/>
        <v>3.6672166666666686E-2</v>
      </c>
      <c r="E1872" s="59">
        <f t="shared" si="99"/>
        <v>3.5182390438247016E-2</v>
      </c>
      <c r="F1872" s="59"/>
      <c r="G1872" s="59"/>
    </row>
    <row r="1873" spans="1:7" x14ac:dyDescent="0.25">
      <c r="A1873" t="s">
        <v>1315</v>
      </c>
      <c r="B1873" s="50">
        <v>3.2629999999999999E-2</v>
      </c>
      <c r="C1873" s="51">
        <f t="shared" si="97"/>
        <v>3.4672000000000008E-2</v>
      </c>
      <c r="D1873" s="51">
        <f t="shared" si="98"/>
        <v>3.6633000000000027E-2</v>
      </c>
      <c r="E1873" s="59">
        <f t="shared" si="99"/>
        <v>3.5171035856573704E-2</v>
      </c>
      <c r="F1873" s="59"/>
      <c r="G1873" s="59"/>
    </row>
    <row r="1874" spans="1:7" x14ac:dyDescent="0.25">
      <c r="A1874" t="s">
        <v>1316</v>
      </c>
      <c r="B1874" s="50">
        <v>3.2640000000000002E-2</v>
      </c>
      <c r="C1874" s="51">
        <f t="shared" si="97"/>
        <v>3.4471000000000002E-2</v>
      </c>
      <c r="D1874" s="51">
        <f t="shared" si="98"/>
        <v>3.6591000000000012E-2</v>
      </c>
      <c r="E1874" s="59">
        <f t="shared" si="99"/>
        <v>3.5156613545816728E-2</v>
      </c>
      <c r="F1874" s="59"/>
      <c r="G1874" s="59"/>
    </row>
    <row r="1875" spans="1:7" x14ac:dyDescent="0.25">
      <c r="A1875" t="s">
        <v>1317</v>
      </c>
      <c r="B1875" s="50">
        <v>3.2629999999999999E-2</v>
      </c>
      <c r="C1875" s="51">
        <f t="shared" si="97"/>
        <v>3.4268000000000007E-2</v>
      </c>
      <c r="D1875" s="51">
        <f t="shared" si="98"/>
        <v>3.654350000000002E-2</v>
      </c>
      <c r="E1875" s="59">
        <f t="shared" si="99"/>
        <v>3.5144223107569719E-2</v>
      </c>
      <c r="F1875" s="59"/>
      <c r="G1875" s="59"/>
    </row>
    <row r="1876" spans="1:7" x14ac:dyDescent="0.25">
      <c r="A1876" t="s">
        <v>1318</v>
      </c>
      <c r="B1876" s="50">
        <v>3.2379999999999999E-2</v>
      </c>
      <c r="C1876" s="51">
        <f t="shared" si="97"/>
        <v>3.4046000000000007E-2</v>
      </c>
      <c r="D1876" s="51">
        <f t="shared" si="98"/>
        <v>3.6487833333333344E-2</v>
      </c>
      <c r="E1876" s="59">
        <f t="shared" si="99"/>
        <v>3.5135298804780869E-2</v>
      </c>
      <c r="F1876" s="59"/>
      <c r="G1876" s="59"/>
    </row>
    <row r="1877" spans="1:7" x14ac:dyDescent="0.25">
      <c r="A1877" t="s">
        <v>1319</v>
      </c>
      <c r="B1877" s="50">
        <v>3.1949999999999999E-2</v>
      </c>
      <c r="C1877" s="51">
        <f t="shared" si="97"/>
        <v>3.3815500000000005E-2</v>
      </c>
      <c r="D1877" s="51">
        <f t="shared" si="98"/>
        <v>3.6418500000000027E-2</v>
      </c>
      <c r="E1877" s="59">
        <f t="shared" si="99"/>
        <v>3.5125896414342626E-2</v>
      </c>
      <c r="F1877" s="59"/>
      <c r="G1877" s="59"/>
    </row>
    <row r="1878" spans="1:7" x14ac:dyDescent="0.25">
      <c r="A1878" t="s">
        <v>1320</v>
      </c>
      <c r="B1878" s="50">
        <v>3.2009999999999997E-2</v>
      </c>
      <c r="C1878" s="51">
        <f t="shared" si="97"/>
        <v>3.3656499999999999E-2</v>
      </c>
      <c r="D1878" s="51">
        <f t="shared" si="98"/>
        <v>3.6346333333333362E-2</v>
      </c>
      <c r="E1878" s="59">
        <f t="shared" si="99"/>
        <v>3.5113745019920317E-2</v>
      </c>
      <c r="F1878" s="59"/>
      <c r="G1878" s="59"/>
    </row>
    <row r="1879" spans="1:7" x14ac:dyDescent="0.25">
      <c r="A1879" t="s">
        <v>1321</v>
      </c>
      <c r="B1879" s="50">
        <v>3.209E-2</v>
      </c>
      <c r="C1879" s="51">
        <f t="shared" si="97"/>
        <v>3.3506499999999995E-2</v>
      </c>
      <c r="D1879" s="51">
        <f t="shared" si="98"/>
        <v>3.626666666666669E-2</v>
      </c>
      <c r="E1879" s="59">
        <f t="shared" si="99"/>
        <v>3.5108565737051789E-2</v>
      </c>
      <c r="F1879" s="59"/>
      <c r="G1879" s="59"/>
    </row>
    <row r="1880" spans="1:7" x14ac:dyDescent="0.25">
      <c r="A1880" t="s">
        <v>1322</v>
      </c>
      <c r="B1880" s="50">
        <v>3.2030000000000003E-2</v>
      </c>
      <c r="C1880" s="51">
        <f t="shared" si="97"/>
        <v>3.3356999999999991E-2</v>
      </c>
      <c r="D1880" s="51">
        <f t="shared" si="98"/>
        <v>3.6187166666666687E-2</v>
      </c>
      <c r="E1880" s="59">
        <f t="shared" si="99"/>
        <v>3.5101952191235054E-2</v>
      </c>
      <c r="F1880" s="59"/>
      <c r="G1880" s="59"/>
    </row>
    <row r="1881" spans="1:7" x14ac:dyDescent="0.25">
      <c r="A1881" s="17">
        <v>41279</v>
      </c>
      <c r="B1881" s="50">
        <v>3.1829999999999997E-2</v>
      </c>
      <c r="C1881" s="51">
        <f t="shared" ref="C1881:C1944" si="100">AVERAGE(B1862:B1881)</f>
        <v>3.3191999999999992E-2</v>
      </c>
      <c r="D1881" s="51">
        <f t="shared" si="98"/>
        <v>3.6098500000000013E-2</v>
      </c>
      <c r="E1881" s="59">
        <f t="shared" si="99"/>
        <v>3.5094501992031867E-2</v>
      </c>
      <c r="F1881" s="59"/>
      <c r="G1881" s="59"/>
    </row>
    <row r="1882" spans="1:7" x14ac:dyDescent="0.25">
      <c r="A1882" s="17">
        <v>41310</v>
      </c>
      <c r="B1882" s="50">
        <v>3.1730000000000001E-2</v>
      </c>
      <c r="C1882" s="51">
        <f t="shared" si="100"/>
        <v>3.3021999999999996E-2</v>
      </c>
      <c r="D1882" s="51">
        <f t="shared" si="98"/>
        <v>3.6000500000000012E-2</v>
      </c>
      <c r="E1882" s="59">
        <f t="shared" si="99"/>
        <v>3.5088366533864539E-2</v>
      </c>
      <c r="F1882" s="59"/>
      <c r="G1882" s="59"/>
    </row>
    <row r="1883" spans="1:7" x14ac:dyDescent="0.25">
      <c r="A1883" s="17">
        <v>41338</v>
      </c>
      <c r="B1883" s="50">
        <v>3.1629999999999998E-2</v>
      </c>
      <c r="C1883" s="51">
        <f t="shared" si="100"/>
        <v>3.2856499999999997E-2</v>
      </c>
      <c r="D1883" s="51">
        <f t="shared" si="98"/>
        <v>3.5897500000000006E-2</v>
      </c>
      <c r="E1883" s="59">
        <f t="shared" si="99"/>
        <v>3.5080557768924291E-2</v>
      </c>
      <c r="F1883" s="59"/>
      <c r="G1883" s="59"/>
    </row>
    <row r="1884" spans="1:7" x14ac:dyDescent="0.25">
      <c r="A1884" s="17">
        <v>41430</v>
      </c>
      <c r="B1884" s="50">
        <v>3.1640000000000001E-2</v>
      </c>
      <c r="C1884" s="51">
        <f t="shared" si="100"/>
        <v>3.2711000000000004E-2</v>
      </c>
      <c r="D1884" s="51">
        <f t="shared" si="98"/>
        <v>3.5794666666666676E-2</v>
      </c>
      <c r="E1884" s="59">
        <f t="shared" si="99"/>
        <v>3.5071235059760945E-2</v>
      </c>
      <c r="F1884" s="59"/>
      <c r="G1884" s="59"/>
    </row>
    <row r="1885" spans="1:7" x14ac:dyDescent="0.25">
      <c r="A1885" s="17">
        <v>41460</v>
      </c>
      <c r="B1885" s="50">
        <v>3.2190000000000003E-2</v>
      </c>
      <c r="C1885" s="51">
        <f t="shared" si="100"/>
        <v>3.2616500000000007E-2</v>
      </c>
      <c r="D1885" s="51">
        <f t="shared" si="98"/>
        <v>3.5703500000000013E-2</v>
      </c>
      <c r="E1885" s="59">
        <f t="shared" si="99"/>
        <v>3.5060278884462143E-2</v>
      </c>
      <c r="F1885" s="59"/>
      <c r="G1885" s="59"/>
    </row>
    <row r="1886" spans="1:7" x14ac:dyDescent="0.25">
      <c r="A1886" s="17">
        <v>41491</v>
      </c>
      <c r="B1886" s="50">
        <v>3.209E-2</v>
      </c>
      <c r="C1886" s="51">
        <f t="shared" si="100"/>
        <v>3.2508500000000003E-2</v>
      </c>
      <c r="D1886" s="51">
        <f t="shared" si="98"/>
        <v>3.5607833333333352E-2</v>
      </c>
      <c r="E1886" s="59">
        <f t="shared" si="99"/>
        <v>3.5051872509960148E-2</v>
      </c>
      <c r="F1886" s="59"/>
      <c r="G1886" s="59"/>
    </row>
    <row r="1887" spans="1:7" x14ac:dyDescent="0.25">
      <c r="A1887" s="17">
        <v>41522</v>
      </c>
      <c r="B1887" s="50">
        <v>3.2289999999999999E-2</v>
      </c>
      <c r="C1887" s="51">
        <f t="shared" si="100"/>
        <v>3.2419500000000004E-2</v>
      </c>
      <c r="D1887" s="51">
        <f t="shared" si="98"/>
        <v>3.5516666666666682E-2</v>
      </c>
      <c r="E1887" s="59">
        <f t="shared" si="99"/>
        <v>3.5041792828685248E-2</v>
      </c>
      <c r="F1887" s="59"/>
      <c r="G1887" s="59"/>
    </row>
    <row r="1888" spans="1:7" x14ac:dyDescent="0.25">
      <c r="A1888" s="17">
        <v>41552</v>
      </c>
      <c r="B1888" s="50">
        <v>3.2730000000000002E-2</v>
      </c>
      <c r="C1888" s="51">
        <f t="shared" si="100"/>
        <v>3.2375000000000001E-2</v>
      </c>
      <c r="D1888" s="51">
        <f t="shared" si="98"/>
        <v>3.5434333333333359E-2</v>
      </c>
      <c r="E1888" s="59">
        <f t="shared" si="99"/>
        <v>3.5039999999999988E-2</v>
      </c>
      <c r="F1888" s="59"/>
      <c r="G1888" s="59"/>
    </row>
    <row r="1889" spans="1:7" x14ac:dyDescent="0.25">
      <c r="A1889" t="s">
        <v>1323</v>
      </c>
      <c r="B1889" s="50">
        <v>3.3640000000000003E-2</v>
      </c>
      <c r="C1889" s="51">
        <f t="shared" si="100"/>
        <v>3.2375500000000001E-2</v>
      </c>
      <c r="D1889" s="51">
        <f t="shared" si="98"/>
        <v>3.5358166666666691E-2</v>
      </c>
      <c r="E1889" s="59">
        <f t="shared" si="99"/>
        <v>3.5045179282868516E-2</v>
      </c>
      <c r="F1889" s="59"/>
      <c r="G1889" s="59"/>
    </row>
    <row r="1890" spans="1:7" x14ac:dyDescent="0.25">
      <c r="A1890" t="s">
        <v>1324</v>
      </c>
      <c r="B1890" s="50">
        <v>3.4200000000000001E-2</v>
      </c>
      <c r="C1890" s="51">
        <f t="shared" si="100"/>
        <v>3.2437500000000001E-2</v>
      </c>
      <c r="D1890" s="51">
        <f t="shared" si="98"/>
        <v>3.5284166666666679E-2</v>
      </c>
      <c r="E1890" s="59">
        <f t="shared" si="99"/>
        <v>3.5053984063745013E-2</v>
      </c>
      <c r="F1890" s="59"/>
      <c r="G1890" s="59"/>
    </row>
    <row r="1891" spans="1:7" x14ac:dyDescent="0.25">
      <c r="A1891" t="s">
        <v>1325</v>
      </c>
      <c r="B1891" s="50">
        <v>3.4750000000000003E-2</v>
      </c>
      <c r="C1891" s="51">
        <f t="shared" si="100"/>
        <v>3.2510500000000012E-2</v>
      </c>
      <c r="D1891" s="51">
        <f t="shared" si="98"/>
        <v>3.5217333333333344E-2</v>
      </c>
      <c r="E1891" s="59">
        <f t="shared" si="99"/>
        <v>3.5065019920318713E-2</v>
      </c>
      <c r="F1891" s="59"/>
      <c r="G1891" s="59"/>
    </row>
    <row r="1892" spans="1:7" x14ac:dyDescent="0.25">
      <c r="A1892" t="s">
        <v>1326</v>
      </c>
      <c r="B1892" s="50">
        <v>3.4849999999999999E-2</v>
      </c>
      <c r="C1892" s="51">
        <f t="shared" si="100"/>
        <v>3.2596499999999994E-2</v>
      </c>
      <c r="D1892" s="51">
        <f t="shared" si="98"/>
        <v>3.5148166666666675E-2</v>
      </c>
      <c r="E1892" s="59">
        <f t="shared" si="99"/>
        <v>3.5078964143426296E-2</v>
      </c>
      <c r="F1892" s="59"/>
      <c r="G1892" s="59"/>
    </row>
    <row r="1893" spans="1:7" x14ac:dyDescent="0.25">
      <c r="A1893" t="s">
        <v>1327</v>
      </c>
      <c r="B1893" s="50">
        <v>3.3790000000000001E-2</v>
      </c>
      <c r="C1893" s="51">
        <f t="shared" si="100"/>
        <v>3.2654499999999996E-2</v>
      </c>
      <c r="D1893" s="51">
        <f t="shared" si="98"/>
        <v>3.5059500000000007E-2</v>
      </c>
      <c r="E1893" s="59">
        <f t="shared" si="99"/>
        <v>3.5089561752988038E-2</v>
      </c>
      <c r="F1893" s="59"/>
      <c r="G1893" s="59"/>
    </row>
    <row r="1894" spans="1:7" x14ac:dyDescent="0.25">
      <c r="A1894" t="s">
        <v>1328</v>
      </c>
      <c r="B1894" s="50">
        <v>3.3590000000000002E-2</v>
      </c>
      <c r="C1894" s="51">
        <f t="shared" si="100"/>
        <v>3.2701999999999995E-2</v>
      </c>
      <c r="D1894" s="51">
        <f t="shared" si="98"/>
        <v>3.4963166666666677E-2</v>
      </c>
      <c r="E1894" s="59">
        <f t="shared" si="99"/>
        <v>3.5093864541832664E-2</v>
      </c>
      <c r="F1894" s="59"/>
      <c r="G1894" s="59"/>
    </row>
    <row r="1895" spans="1:7" x14ac:dyDescent="0.25">
      <c r="A1895" t="s">
        <v>1329</v>
      </c>
      <c r="B1895" s="50">
        <v>3.3939999999999998E-2</v>
      </c>
      <c r="C1895" s="51">
        <f t="shared" si="100"/>
        <v>3.2767499999999998E-2</v>
      </c>
      <c r="D1895" s="51">
        <f t="shared" si="98"/>
        <v>3.4870500000000013E-2</v>
      </c>
      <c r="E1895" s="59">
        <f t="shared" si="99"/>
        <v>3.5097490039840633E-2</v>
      </c>
      <c r="F1895" s="59"/>
      <c r="G1895" s="59"/>
    </row>
    <row r="1896" spans="1:7" x14ac:dyDescent="0.25">
      <c r="A1896" t="s">
        <v>1330</v>
      </c>
      <c r="B1896" s="50">
        <v>3.4020000000000002E-2</v>
      </c>
      <c r="C1896" s="51">
        <f t="shared" si="100"/>
        <v>3.2849499999999997E-2</v>
      </c>
      <c r="D1896" s="51">
        <f t="shared" ref="D1896:D1959" si="101">AVERAGE(B1837:B1896)</f>
        <v>3.4791833333333341E-2</v>
      </c>
      <c r="E1896" s="59">
        <f t="shared" si="99"/>
        <v>3.5102509960159352E-2</v>
      </c>
      <c r="F1896" s="59"/>
      <c r="G1896" s="59"/>
    </row>
    <row r="1897" spans="1:7" x14ac:dyDescent="0.25">
      <c r="A1897" t="s">
        <v>1331</v>
      </c>
      <c r="B1897" s="50">
        <v>3.39E-2</v>
      </c>
      <c r="C1897" s="51">
        <f t="shared" si="100"/>
        <v>3.2947000000000004E-2</v>
      </c>
      <c r="D1897" s="51">
        <f t="shared" si="101"/>
        <v>3.4710500000000005E-2</v>
      </c>
      <c r="E1897" s="59">
        <f t="shared" si="99"/>
        <v>3.510541832669322E-2</v>
      </c>
      <c r="F1897" s="59"/>
      <c r="G1897" s="59"/>
    </row>
    <row r="1898" spans="1:7" x14ac:dyDescent="0.25">
      <c r="A1898" t="s">
        <v>1332</v>
      </c>
      <c r="B1898" s="50">
        <v>3.4930000000000003E-2</v>
      </c>
      <c r="C1898" s="51">
        <f t="shared" si="100"/>
        <v>3.3092999999999997E-2</v>
      </c>
      <c r="D1898" s="51">
        <f t="shared" si="101"/>
        <v>3.4665000000000015E-2</v>
      </c>
      <c r="E1898" s="59">
        <f t="shared" si="99"/>
        <v>3.5110239043824695E-2</v>
      </c>
      <c r="F1898" s="59"/>
      <c r="G1898" s="59"/>
    </row>
    <row r="1899" spans="1:7" x14ac:dyDescent="0.25">
      <c r="A1899" t="s">
        <v>1333</v>
      </c>
      <c r="B1899" s="50">
        <v>3.4880000000000001E-2</v>
      </c>
      <c r="C1899" s="51">
        <f t="shared" si="100"/>
        <v>3.3232500000000005E-2</v>
      </c>
      <c r="D1899" s="51">
        <f t="shared" si="101"/>
        <v>3.4618666666666666E-2</v>
      </c>
      <c r="E1899" s="59">
        <f t="shared" si="99"/>
        <v>3.5118844621513934E-2</v>
      </c>
      <c r="F1899" s="59"/>
      <c r="G1899" s="59"/>
    </row>
    <row r="1900" spans="1:7" x14ac:dyDescent="0.25">
      <c r="A1900" t="s">
        <v>1334</v>
      </c>
      <c r="B1900" s="50">
        <v>3.4729999999999997E-2</v>
      </c>
      <c r="C1900" s="51">
        <f t="shared" si="100"/>
        <v>3.3367500000000008E-2</v>
      </c>
      <c r="D1900" s="51">
        <f t="shared" si="101"/>
        <v>3.4571333333333336E-2</v>
      </c>
      <c r="E1900" s="59">
        <f t="shared" si="99"/>
        <v>3.5130318725099585E-2</v>
      </c>
      <c r="F1900" s="59"/>
      <c r="G1900" s="59"/>
    </row>
    <row r="1901" spans="1:7" x14ac:dyDescent="0.25">
      <c r="A1901" t="s">
        <v>1335</v>
      </c>
      <c r="B1901" s="50">
        <v>3.5979999999999998E-2</v>
      </c>
      <c r="C1901" s="51">
        <f t="shared" si="100"/>
        <v>3.3575000000000008E-2</v>
      </c>
      <c r="D1901" s="51">
        <f t="shared" si="101"/>
        <v>3.4547666666666664E-2</v>
      </c>
      <c r="E1901" s="59">
        <f t="shared" si="99"/>
        <v>3.513872509960158E-2</v>
      </c>
      <c r="F1901" s="59"/>
      <c r="G1901" s="59"/>
    </row>
    <row r="1902" spans="1:7" x14ac:dyDescent="0.25">
      <c r="A1902" t="s">
        <v>1336</v>
      </c>
      <c r="B1902" s="50">
        <v>3.603E-2</v>
      </c>
      <c r="C1902" s="51">
        <f t="shared" si="100"/>
        <v>3.3790000000000001E-2</v>
      </c>
      <c r="D1902" s="51">
        <f t="shared" si="101"/>
        <v>3.4528999999999997E-2</v>
      </c>
      <c r="E1902" s="59">
        <f t="shared" si="99"/>
        <v>3.5152111553784844E-2</v>
      </c>
      <c r="F1902" s="59"/>
      <c r="G1902" s="59"/>
    </row>
    <row r="1903" spans="1:7" x14ac:dyDescent="0.25">
      <c r="A1903" t="s">
        <v>1337</v>
      </c>
      <c r="B1903" s="50">
        <v>3.6110000000000003E-2</v>
      </c>
      <c r="C1903" s="51">
        <f t="shared" si="100"/>
        <v>3.4014000000000003E-2</v>
      </c>
      <c r="D1903" s="51">
        <f t="shared" si="101"/>
        <v>3.4517833333333324E-2</v>
      </c>
      <c r="E1903" s="59">
        <f t="shared" si="99"/>
        <v>3.5163705179282856E-2</v>
      </c>
      <c r="F1903" s="59"/>
      <c r="G1903" s="59"/>
    </row>
    <row r="1904" spans="1:7" x14ac:dyDescent="0.25">
      <c r="A1904" s="17">
        <v>41370</v>
      </c>
      <c r="B1904" s="50">
        <v>3.594E-2</v>
      </c>
      <c r="C1904" s="51">
        <f t="shared" si="100"/>
        <v>3.4229000000000002E-2</v>
      </c>
      <c r="D1904" s="51">
        <f t="shared" si="101"/>
        <v>3.4492500000000002E-2</v>
      </c>
      <c r="E1904" s="59">
        <f t="shared" si="99"/>
        <v>3.5178047808764934E-2</v>
      </c>
      <c r="F1904" s="59"/>
      <c r="G1904" s="59"/>
    </row>
    <row r="1905" spans="1:7" x14ac:dyDescent="0.25">
      <c r="A1905" s="17">
        <v>41400</v>
      </c>
      <c r="B1905" s="50">
        <v>3.6089999999999997E-2</v>
      </c>
      <c r="C1905" s="51">
        <f t="shared" si="100"/>
        <v>3.4423999999999996E-2</v>
      </c>
      <c r="D1905" s="51">
        <f t="shared" si="101"/>
        <v>3.4470333333333346E-2</v>
      </c>
      <c r="E1905" s="59">
        <f t="shared" si="99"/>
        <v>3.5189681274900388E-2</v>
      </c>
      <c r="F1905" s="59"/>
      <c r="G1905" s="59"/>
    </row>
    <row r="1906" spans="1:7" x14ac:dyDescent="0.25">
      <c r="A1906" s="17">
        <v>41431</v>
      </c>
      <c r="B1906" s="50">
        <v>3.6170000000000001E-2</v>
      </c>
      <c r="C1906" s="51">
        <f t="shared" si="100"/>
        <v>3.4627999999999999E-2</v>
      </c>
      <c r="D1906" s="51">
        <f t="shared" si="101"/>
        <v>3.4448666666666669E-2</v>
      </c>
      <c r="E1906" s="59">
        <f t="shared" si="99"/>
        <v>3.5201513944223092E-2</v>
      </c>
      <c r="F1906" s="59"/>
      <c r="G1906" s="59"/>
    </row>
    <row r="1907" spans="1:7" x14ac:dyDescent="0.25">
      <c r="A1907" s="17">
        <v>41461</v>
      </c>
      <c r="B1907" s="50">
        <v>3.6089999999999997E-2</v>
      </c>
      <c r="C1907" s="51">
        <f t="shared" si="100"/>
        <v>3.4817999999999995E-2</v>
      </c>
      <c r="D1907" s="51">
        <f t="shared" si="101"/>
        <v>3.4405000000000005E-2</v>
      </c>
      <c r="E1907" s="59">
        <f t="shared" si="99"/>
        <v>3.5214382470119515E-2</v>
      </c>
      <c r="F1907" s="59"/>
      <c r="G1907" s="59"/>
    </row>
    <row r="1908" spans="1:7" x14ac:dyDescent="0.25">
      <c r="A1908" s="17">
        <v>41553</v>
      </c>
      <c r="B1908" s="50">
        <v>3.6089999999999997E-2</v>
      </c>
      <c r="C1908" s="51">
        <f t="shared" si="100"/>
        <v>3.4985999999999996E-2</v>
      </c>
      <c r="D1908" s="51">
        <f t="shared" si="101"/>
        <v>3.436850000000001E-2</v>
      </c>
      <c r="E1908" s="59">
        <f t="shared" si="99"/>
        <v>3.5226932270916327E-2</v>
      </c>
      <c r="F1908" s="59"/>
      <c r="G1908" s="59"/>
    </row>
    <row r="1909" spans="1:7" x14ac:dyDescent="0.25">
      <c r="A1909" s="17">
        <v>41584</v>
      </c>
      <c r="B1909" s="50">
        <v>3.6150000000000002E-2</v>
      </c>
      <c r="C1909" s="51">
        <f t="shared" si="100"/>
        <v>3.5111499999999997E-2</v>
      </c>
      <c r="D1909" s="51">
        <f t="shared" si="101"/>
        <v>3.4340166666666665E-2</v>
      </c>
      <c r="E1909" s="59">
        <f t="shared" si="99"/>
        <v>3.5240478087649393E-2</v>
      </c>
      <c r="F1909" s="59"/>
      <c r="G1909" s="59"/>
    </row>
    <row r="1910" spans="1:7" x14ac:dyDescent="0.25">
      <c r="A1910" s="17">
        <v>41614</v>
      </c>
      <c r="B1910" s="50">
        <v>3.6429999999999997E-2</v>
      </c>
      <c r="C1910" s="51">
        <f t="shared" si="100"/>
        <v>3.522299999999999E-2</v>
      </c>
      <c r="D1910" s="51">
        <f t="shared" si="101"/>
        <v>3.4307500000000005E-2</v>
      </c>
      <c r="E1910" s="59">
        <f t="shared" si="99"/>
        <v>3.5256055776892427E-2</v>
      </c>
      <c r="F1910" s="59"/>
      <c r="G1910" s="59"/>
    </row>
    <row r="1911" spans="1:7" x14ac:dyDescent="0.25">
      <c r="A1911" t="s">
        <v>1338</v>
      </c>
      <c r="B1911" s="50">
        <v>3.7449999999999997E-2</v>
      </c>
      <c r="C1911" s="51">
        <f t="shared" si="100"/>
        <v>3.5357999999999994E-2</v>
      </c>
      <c r="D1911" s="51">
        <f t="shared" si="101"/>
        <v>3.4314999999999998E-2</v>
      </c>
      <c r="E1911" s="59">
        <f t="shared" si="99"/>
        <v>3.5270996015936244E-2</v>
      </c>
      <c r="F1911" s="59"/>
      <c r="G1911" s="59"/>
    </row>
    <row r="1912" spans="1:7" x14ac:dyDescent="0.25">
      <c r="A1912" t="s">
        <v>1339</v>
      </c>
      <c r="B1912" s="50">
        <v>3.7519999999999998E-2</v>
      </c>
      <c r="C1912" s="51">
        <f t="shared" si="100"/>
        <v>3.5491499999999995E-2</v>
      </c>
      <c r="D1912" s="51">
        <f t="shared" si="101"/>
        <v>3.4326666666666658E-2</v>
      </c>
      <c r="E1912" s="59">
        <f t="shared" si="99"/>
        <v>3.5289760956175295E-2</v>
      </c>
      <c r="F1912" s="59"/>
      <c r="G1912" s="59"/>
    </row>
    <row r="1913" spans="1:7" x14ac:dyDescent="0.25">
      <c r="A1913" t="s">
        <v>1340</v>
      </c>
      <c r="B1913" s="50">
        <v>3.73E-2</v>
      </c>
      <c r="C1913" s="51">
        <f t="shared" si="100"/>
        <v>3.5666999999999997E-2</v>
      </c>
      <c r="D1913" s="51">
        <f t="shared" si="101"/>
        <v>3.433116666666667E-2</v>
      </c>
      <c r="E1913" s="59">
        <f t="shared" si="99"/>
        <v>3.5307609561752981E-2</v>
      </c>
      <c r="F1913" s="59"/>
      <c r="G1913" s="59"/>
    </row>
    <row r="1914" spans="1:7" x14ac:dyDescent="0.25">
      <c r="A1914" t="s">
        <v>1341</v>
      </c>
      <c r="B1914" s="50">
        <v>3.7560000000000003E-2</v>
      </c>
      <c r="C1914" s="51">
        <f t="shared" si="100"/>
        <v>3.5865500000000002E-2</v>
      </c>
      <c r="D1914" s="51">
        <f t="shared" si="101"/>
        <v>3.4346166666666664E-2</v>
      </c>
      <c r="E1914" s="59">
        <f t="shared" si="99"/>
        <v>3.5324581673306758E-2</v>
      </c>
      <c r="F1914" s="59"/>
      <c r="G1914" s="59"/>
    </row>
    <row r="1915" spans="1:7" x14ac:dyDescent="0.25">
      <c r="A1915" t="s">
        <v>1342</v>
      </c>
      <c r="B1915" s="50">
        <v>3.78E-2</v>
      </c>
      <c r="C1915" s="51">
        <f t="shared" si="100"/>
        <v>3.6058500000000007E-2</v>
      </c>
      <c r="D1915" s="51">
        <f t="shared" si="101"/>
        <v>3.4364666666666668E-2</v>
      </c>
      <c r="E1915" s="59">
        <f t="shared" si="99"/>
        <v>3.5338525896414327E-2</v>
      </c>
      <c r="F1915" s="59"/>
      <c r="G1915" s="59"/>
    </row>
    <row r="1916" spans="1:7" x14ac:dyDescent="0.25">
      <c r="A1916" t="s">
        <v>1343</v>
      </c>
      <c r="B1916" s="50">
        <v>3.9739999999999998E-2</v>
      </c>
      <c r="C1916" s="51">
        <f t="shared" si="100"/>
        <v>3.6344500000000009E-2</v>
      </c>
      <c r="D1916" s="51">
        <f t="shared" si="101"/>
        <v>3.441333333333333E-2</v>
      </c>
      <c r="E1916" s="59">
        <f t="shared" si="99"/>
        <v>3.5353505976095601E-2</v>
      </c>
      <c r="F1916" s="59"/>
      <c r="G1916" s="59"/>
    </row>
    <row r="1917" spans="1:7" x14ac:dyDescent="0.25">
      <c r="A1917" t="s">
        <v>1344</v>
      </c>
      <c r="B1917" s="50">
        <v>4.1390000000000003E-2</v>
      </c>
      <c r="C1917" s="51">
        <f t="shared" si="100"/>
        <v>3.6719000000000009E-2</v>
      </c>
      <c r="D1917" s="51">
        <f t="shared" si="101"/>
        <v>3.4493833333333335E-2</v>
      </c>
      <c r="E1917" s="59">
        <f t="shared" si="99"/>
        <v>3.5374780876493997E-2</v>
      </c>
      <c r="F1917" s="59"/>
      <c r="G1917" s="59"/>
    </row>
    <row r="1918" spans="1:7" x14ac:dyDescent="0.25">
      <c r="A1918" t="s">
        <v>1345</v>
      </c>
      <c r="B1918" s="50">
        <v>4.2349999999999999E-2</v>
      </c>
      <c r="C1918" s="51">
        <f t="shared" si="100"/>
        <v>3.7089999999999998E-2</v>
      </c>
      <c r="D1918" s="51">
        <f t="shared" si="101"/>
        <v>3.4613166666666667E-2</v>
      </c>
      <c r="E1918" s="59">
        <f t="shared" si="99"/>
        <v>3.540438247011949E-2</v>
      </c>
      <c r="F1918" s="59"/>
      <c r="G1918" s="59"/>
    </row>
    <row r="1919" spans="1:7" x14ac:dyDescent="0.25">
      <c r="A1919" t="s">
        <v>1346</v>
      </c>
      <c r="B1919" s="50">
        <v>4.2369999999999998E-2</v>
      </c>
      <c r="C1919" s="51">
        <f t="shared" si="100"/>
        <v>3.7464500000000012E-2</v>
      </c>
      <c r="D1919" s="51">
        <f t="shared" si="101"/>
        <v>3.4734500000000001E-2</v>
      </c>
      <c r="E1919" s="59">
        <f t="shared" ref="E1919:E1982" si="102">AVERAGE(B1668:B1918)</f>
        <v>3.5439123505976076E-2</v>
      </c>
      <c r="F1919" s="59"/>
      <c r="G1919" s="59"/>
    </row>
    <row r="1920" spans="1:7" x14ac:dyDescent="0.25">
      <c r="A1920" t="s">
        <v>1347</v>
      </c>
      <c r="B1920" s="50">
        <v>4.1980000000000003E-2</v>
      </c>
      <c r="C1920" s="51">
        <f t="shared" si="100"/>
        <v>3.7827000000000006E-2</v>
      </c>
      <c r="D1920" s="51">
        <f t="shared" si="101"/>
        <v>3.48505E-2</v>
      </c>
      <c r="E1920" s="59">
        <f t="shared" si="102"/>
        <v>3.5473944223107547E-2</v>
      </c>
      <c r="F1920" s="59"/>
      <c r="G1920" s="59"/>
    </row>
    <row r="1921" spans="1:7" x14ac:dyDescent="0.25">
      <c r="A1921" t="s">
        <v>1348</v>
      </c>
      <c r="B1921" s="50">
        <v>4.1640000000000003E-2</v>
      </c>
      <c r="C1921" s="51">
        <f t="shared" si="100"/>
        <v>3.8110000000000005E-2</v>
      </c>
      <c r="D1921" s="51">
        <f t="shared" si="101"/>
        <v>3.4959000000000004E-2</v>
      </c>
      <c r="E1921" s="59">
        <f t="shared" si="102"/>
        <v>3.551055776892429E-2</v>
      </c>
      <c r="F1921" s="59"/>
      <c r="G1921" s="59"/>
    </row>
    <row r="1922" spans="1:7" x14ac:dyDescent="0.25">
      <c r="A1922" t="s">
        <v>1349</v>
      </c>
      <c r="B1922" s="50">
        <v>4.1439999999999998E-2</v>
      </c>
      <c r="C1922" s="51">
        <f t="shared" si="100"/>
        <v>3.8380500000000005E-2</v>
      </c>
      <c r="D1922" s="51">
        <f t="shared" si="101"/>
        <v>3.5064166666666674E-2</v>
      </c>
      <c r="E1922" s="59">
        <f t="shared" si="102"/>
        <v>3.5546095617529867E-2</v>
      </c>
      <c r="F1922" s="59"/>
      <c r="G1922" s="59"/>
    </row>
    <row r="1923" spans="1:7" x14ac:dyDescent="0.25">
      <c r="A1923" s="17">
        <v>41281</v>
      </c>
      <c r="B1923" s="50">
        <v>4.1419999999999998E-2</v>
      </c>
      <c r="C1923" s="51">
        <f t="shared" si="100"/>
        <v>3.8646E-2</v>
      </c>
      <c r="D1923" s="51">
        <f t="shared" si="101"/>
        <v>3.5172166666666664E-2</v>
      </c>
      <c r="E1923" s="59">
        <f t="shared" si="102"/>
        <v>3.5580478087649386E-2</v>
      </c>
      <c r="F1923" s="59"/>
      <c r="G1923" s="59"/>
    </row>
    <row r="1924" spans="1:7" x14ac:dyDescent="0.25">
      <c r="A1924" s="17">
        <v>41312</v>
      </c>
      <c r="B1924" s="50">
        <v>4.1660000000000003E-2</v>
      </c>
      <c r="C1924" s="51">
        <f t="shared" si="100"/>
        <v>3.8932000000000008E-2</v>
      </c>
      <c r="D1924" s="51">
        <f t="shared" si="101"/>
        <v>3.5290666666666665E-2</v>
      </c>
      <c r="E1924" s="59">
        <f t="shared" si="102"/>
        <v>3.5617808764940237E-2</v>
      </c>
      <c r="F1924" s="59"/>
      <c r="G1924" s="59"/>
    </row>
    <row r="1925" spans="1:7" x14ac:dyDescent="0.25">
      <c r="A1925" s="17">
        <v>41340</v>
      </c>
      <c r="B1925" s="50">
        <v>4.1889999999999997E-2</v>
      </c>
      <c r="C1925" s="51">
        <f t="shared" si="100"/>
        <v>3.9222E-2</v>
      </c>
      <c r="D1925" s="51">
        <f t="shared" si="101"/>
        <v>3.5420833333333332E-2</v>
      </c>
      <c r="E1925" s="59">
        <f t="shared" si="102"/>
        <v>3.5658007968127486E-2</v>
      </c>
      <c r="F1925" s="59"/>
      <c r="G1925" s="59"/>
    </row>
    <row r="1926" spans="1:7" x14ac:dyDescent="0.25">
      <c r="A1926" s="17">
        <v>41371</v>
      </c>
      <c r="B1926" s="50">
        <v>4.267E-2</v>
      </c>
      <c r="C1926" s="51">
        <f t="shared" si="100"/>
        <v>3.9546999999999999E-2</v>
      </c>
      <c r="D1926" s="51">
        <f t="shared" si="101"/>
        <v>3.5561166666666658E-2</v>
      </c>
      <c r="E1926" s="59">
        <f t="shared" si="102"/>
        <v>3.5699123505976094E-2</v>
      </c>
      <c r="F1926" s="59"/>
      <c r="G1926" s="59"/>
    </row>
    <row r="1927" spans="1:7" x14ac:dyDescent="0.25">
      <c r="A1927" s="17">
        <v>41401</v>
      </c>
      <c r="B1927" s="50">
        <v>4.3249999999999997E-2</v>
      </c>
      <c r="C1927" s="51">
        <f t="shared" si="100"/>
        <v>3.9905000000000003E-2</v>
      </c>
      <c r="D1927" s="51">
        <f t="shared" si="101"/>
        <v>3.5714166666666672E-2</v>
      </c>
      <c r="E1927" s="59">
        <f t="shared" si="102"/>
        <v>3.5741792828685254E-2</v>
      </c>
      <c r="F1927" s="59"/>
      <c r="G1927" s="59"/>
    </row>
    <row r="1928" spans="1:7" x14ac:dyDescent="0.25">
      <c r="A1928" s="17">
        <v>41493</v>
      </c>
      <c r="B1928" s="50">
        <v>4.4630000000000003E-2</v>
      </c>
      <c r="C1928" s="51">
        <f t="shared" si="100"/>
        <v>4.0332E-2</v>
      </c>
      <c r="D1928" s="51">
        <f t="shared" si="101"/>
        <v>3.5897666666666675E-2</v>
      </c>
      <c r="E1928" s="59">
        <f t="shared" si="102"/>
        <v>3.5787370517928282E-2</v>
      </c>
      <c r="F1928" s="59"/>
      <c r="G1928" s="59"/>
    </row>
    <row r="1929" spans="1:7" x14ac:dyDescent="0.25">
      <c r="A1929" s="17">
        <v>41524</v>
      </c>
      <c r="B1929" s="50">
        <v>4.3720000000000002E-2</v>
      </c>
      <c r="C1929" s="51">
        <f t="shared" si="100"/>
        <v>4.0710500000000004E-2</v>
      </c>
      <c r="D1929" s="51">
        <f t="shared" si="101"/>
        <v>3.6065833333333339E-2</v>
      </c>
      <c r="E1929" s="59">
        <f t="shared" si="102"/>
        <v>3.5838167330677281E-2</v>
      </c>
      <c r="F1929" s="59"/>
      <c r="G1929" s="59"/>
    </row>
    <row r="1930" spans="1:7" x14ac:dyDescent="0.25">
      <c r="A1930" s="17">
        <v>41554</v>
      </c>
      <c r="B1930" s="50">
        <v>4.3369999999999999E-2</v>
      </c>
      <c r="C1930" s="51">
        <f t="shared" si="100"/>
        <v>4.1057499999999997E-2</v>
      </c>
      <c r="D1930" s="51">
        <f t="shared" si="101"/>
        <v>3.6239333333333325E-2</v>
      </c>
      <c r="E1930" s="59">
        <f t="shared" si="102"/>
        <v>3.5884980079681258E-2</v>
      </c>
      <c r="F1930" s="59"/>
      <c r="G1930" s="59"/>
    </row>
    <row r="1931" spans="1:7" x14ac:dyDescent="0.25">
      <c r="A1931" s="17">
        <v>41585</v>
      </c>
      <c r="B1931" s="50">
        <v>4.2569999999999997E-2</v>
      </c>
      <c r="C1931" s="51">
        <f t="shared" si="100"/>
        <v>4.1313499999999996E-2</v>
      </c>
      <c r="D1931" s="51">
        <f t="shared" si="101"/>
        <v>3.6394000000000003E-2</v>
      </c>
      <c r="E1931" s="59">
        <f t="shared" si="102"/>
        <v>3.5930996015936245E-2</v>
      </c>
      <c r="F1931" s="59"/>
      <c r="G1931" s="59"/>
    </row>
    <row r="1932" spans="1:7" x14ac:dyDescent="0.25">
      <c r="A1932" s="17">
        <v>41615</v>
      </c>
      <c r="B1932" s="50">
        <v>4.2909999999999997E-2</v>
      </c>
      <c r="C1932" s="51">
        <f t="shared" si="100"/>
        <v>4.1582999999999995E-2</v>
      </c>
      <c r="D1932" s="51">
        <f t="shared" si="101"/>
        <v>3.6556999999999992E-2</v>
      </c>
      <c r="E1932" s="59">
        <f t="shared" si="102"/>
        <v>3.5973824701195201E-2</v>
      </c>
      <c r="F1932" s="59"/>
      <c r="G1932" s="59"/>
    </row>
    <row r="1933" spans="1:7" x14ac:dyDescent="0.25">
      <c r="A1933" t="s">
        <v>1350</v>
      </c>
      <c r="B1933" s="50">
        <v>4.2819999999999997E-2</v>
      </c>
      <c r="C1933" s="51">
        <f t="shared" si="100"/>
        <v>4.1859E-2</v>
      </c>
      <c r="D1933" s="51">
        <f t="shared" si="101"/>
        <v>3.6726833333333327E-2</v>
      </c>
      <c r="E1933" s="59">
        <f t="shared" si="102"/>
        <v>3.6020717131474089E-2</v>
      </c>
      <c r="F1933" s="59"/>
      <c r="G1933" s="59"/>
    </row>
    <row r="1934" spans="1:7" x14ac:dyDescent="0.25">
      <c r="A1934" t="s">
        <v>1351</v>
      </c>
      <c r="B1934" s="50">
        <v>4.2520000000000002E-2</v>
      </c>
      <c r="C1934" s="51">
        <f t="shared" si="100"/>
        <v>4.2106999999999999E-2</v>
      </c>
      <c r="D1934" s="51">
        <f t="shared" si="101"/>
        <v>3.6891499999999994E-2</v>
      </c>
      <c r="E1934" s="59">
        <f t="shared" si="102"/>
        <v>3.6067609561752978E-2</v>
      </c>
      <c r="F1934" s="59"/>
      <c r="G1934" s="59"/>
    </row>
    <row r="1935" spans="1:7" x14ac:dyDescent="0.25">
      <c r="A1935" t="s">
        <v>1352</v>
      </c>
      <c r="B1935" s="50">
        <v>4.2680000000000003E-2</v>
      </c>
      <c r="C1935" s="51">
        <f t="shared" si="100"/>
        <v>4.2351E-2</v>
      </c>
      <c r="D1935" s="51">
        <f t="shared" si="101"/>
        <v>3.7058999999999988E-2</v>
      </c>
      <c r="E1935" s="59">
        <f t="shared" si="102"/>
        <v>3.6114382470119506E-2</v>
      </c>
      <c r="F1935" s="59"/>
      <c r="G1935" s="59"/>
    </row>
    <row r="1936" spans="1:7" x14ac:dyDescent="0.25">
      <c r="A1936" t="s">
        <v>1353</v>
      </c>
      <c r="B1936" s="50">
        <v>4.1980000000000003E-2</v>
      </c>
      <c r="C1936" s="51">
        <f t="shared" si="100"/>
        <v>4.2463000000000008E-2</v>
      </c>
      <c r="D1936" s="51">
        <f t="shared" si="101"/>
        <v>3.7218999999999988E-2</v>
      </c>
      <c r="E1936" s="59">
        <f t="shared" si="102"/>
        <v>3.6160796812748995E-2</v>
      </c>
      <c r="F1936" s="59"/>
      <c r="G1936" s="59"/>
    </row>
    <row r="1937" spans="1:7" x14ac:dyDescent="0.25">
      <c r="A1937" t="s">
        <v>1354</v>
      </c>
      <c r="B1937" s="50">
        <v>4.1459999999999997E-2</v>
      </c>
      <c r="C1937" s="51">
        <f t="shared" si="100"/>
        <v>4.2466500000000004E-2</v>
      </c>
      <c r="D1937" s="51">
        <f t="shared" si="101"/>
        <v>3.7377499999999987E-2</v>
      </c>
      <c r="E1937" s="59">
        <f t="shared" si="102"/>
        <v>3.6192509960159359E-2</v>
      </c>
      <c r="F1937" s="59"/>
      <c r="G1937" s="59"/>
    </row>
    <row r="1938" spans="1:7" x14ac:dyDescent="0.25">
      <c r="A1938" t="s">
        <v>1355</v>
      </c>
      <c r="B1938" s="50">
        <v>4.147E-2</v>
      </c>
      <c r="C1938" s="51">
        <f t="shared" si="100"/>
        <v>4.2422500000000002E-2</v>
      </c>
      <c r="D1938" s="51">
        <f t="shared" si="101"/>
        <v>3.7535166666666654E-2</v>
      </c>
      <c r="E1938" s="59">
        <f t="shared" si="102"/>
        <v>3.6222151394422315E-2</v>
      </c>
      <c r="F1938" s="59"/>
      <c r="G1938" s="59"/>
    </row>
    <row r="1939" spans="1:7" x14ac:dyDescent="0.25">
      <c r="A1939" t="s">
        <v>1356</v>
      </c>
      <c r="B1939" s="50">
        <v>4.1250000000000002E-2</v>
      </c>
      <c r="C1939" s="51">
        <f t="shared" si="100"/>
        <v>4.2366500000000001E-2</v>
      </c>
      <c r="D1939" s="51">
        <f t="shared" si="101"/>
        <v>3.7687833333333323E-2</v>
      </c>
      <c r="E1939" s="59">
        <f t="shared" si="102"/>
        <v>3.6247848605577691E-2</v>
      </c>
      <c r="F1939" s="59"/>
      <c r="G1939" s="59"/>
    </row>
    <row r="1940" spans="1:7" x14ac:dyDescent="0.25">
      <c r="A1940" t="s">
        <v>1357</v>
      </c>
      <c r="B1940" s="50">
        <v>4.104E-2</v>
      </c>
      <c r="C1940" s="51">
        <f t="shared" si="100"/>
        <v>4.2319500000000003E-2</v>
      </c>
      <c r="D1940" s="51">
        <f t="shared" si="101"/>
        <v>3.783799999999999E-2</v>
      </c>
      <c r="E1940" s="59">
        <f t="shared" si="102"/>
        <v>3.6272788844621512E-2</v>
      </c>
      <c r="F1940" s="59"/>
      <c r="G1940" s="59"/>
    </row>
    <row r="1941" spans="1:7" x14ac:dyDescent="0.25">
      <c r="A1941" t="s">
        <v>1358</v>
      </c>
      <c r="B1941" s="50">
        <v>4.197E-2</v>
      </c>
      <c r="C1941" s="51">
        <f t="shared" si="100"/>
        <v>4.2335999999999999E-2</v>
      </c>
      <c r="D1941" s="51">
        <f t="shared" si="101"/>
        <v>3.8006999999999992E-2</v>
      </c>
      <c r="E1941" s="59">
        <f t="shared" si="102"/>
        <v>3.6295976095617528E-2</v>
      </c>
      <c r="F1941" s="59"/>
      <c r="G1941" s="59"/>
    </row>
    <row r="1942" spans="1:7" x14ac:dyDescent="0.25">
      <c r="A1942" t="s">
        <v>1359</v>
      </c>
      <c r="B1942" s="50">
        <v>4.2419999999999999E-2</v>
      </c>
      <c r="C1942" s="51">
        <f t="shared" si="100"/>
        <v>4.2384999999999999E-2</v>
      </c>
      <c r="D1942" s="51">
        <f t="shared" si="101"/>
        <v>3.8185166666666652E-2</v>
      </c>
      <c r="E1942" s="59">
        <f t="shared" si="102"/>
        <v>3.6319920318725094E-2</v>
      </c>
      <c r="F1942" s="59"/>
      <c r="G1942" s="59"/>
    </row>
    <row r="1943" spans="1:7" x14ac:dyDescent="0.25">
      <c r="A1943" t="s">
        <v>1360</v>
      </c>
      <c r="B1943" s="50">
        <v>4.2380000000000001E-2</v>
      </c>
      <c r="C1943" s="51">
        <f t="shared" si="100"/>
        <v>4.2432999999999998E-2</v>
      </c>
      <c r="D1943" s="51">
        <f t="shared" si="101"/>
        <v>3.8364333333333327E-2</v>
      </c>
      <c r="E1943" s="59">
        <f t="shared" si="102"/>
        <v>3.6347968127490027E-2</v>
      </c>
      <c r="F1943" s="59"/>
      <c r="G1943" s="59"/>
    </row>
    <row r="1944" spans="1:7" x14ac:dyDescent="0.25">
      <c r="A1944" t="s">
        <v>1361</v>
      </c>
      <c r="B1944" s="50">
        <v>4.2380000000000001E-2</v>
      </c>
      <c r="C1944" s="51">
        <f t="shared" si="100"/>
        <v>4.2468999999999993E-2</v>
      </c>
      <c r="D1944" s="51">
        <f t="shared" si="101"/>
        <v>3.8543333333333325E-2</v>
      </c>
      <c r="E1944" s="59">
        <f t="shared" si="102"/>
        <v>3.637187250996015E-2</v>
      </c>
      <c r="F1944" s="59"/>
      <c r="G1944" s="59"/>
    </row>
    <row r="1945" spans="1:7" x14ac:dyDescent="0.25">
      <c r="A1945" t="s">
        <v>1362</v>
      </c>
      <c r="B1945" s="50">
        <v>4.2169999999999999E-2</v>
      </c>
      <c r="C1945" s="51">
        <f t="shared" ref="C1945:C2008" si="103">AVERAGE(B1926:B1945)</f>
        <v>4.2483E-2</v>
      </c>
      <c r="D1945" s="51">
        <f t="shared" si="101"/>
        <v>3.8709666666666663E-2</v>
      </c>
      <c r="E1945" s="59">
        <f t="shared" si="102"/>
        <v>3.6395657370517913E-2</v>
      </c>
      <c r="F1945" s="59"/>
      <c r="G1945" s="59"/>
    </row>
    <row r="1946" spans="1:7" x14ac:dyDescent="0.25">
      <c r="A1946" s="17">
        <v>41282</v>
      </c>
      <c r="B1946" s="50">
        <v>4.2419999999999999E-2</v>
      </c>
      <c r="C1946" s="51">
        <f t="shared" si="103"/>
        <v>4.2470499999999994E-2</v>
      </c>
      <c r="D1946" s="51">
        <f t="shared" si="101"/>
        <v>3.8881833333333324E-2</v>
      </c>
      <c r="E1946" s="59">
        <f t="shared" si="102"/>
        <v>3.6416414342629468E-2</v>
      </c>
      <c r="F1946" s="59"/>
      <c r="G1946" s="59"/>
    </row>
    <row r="1947" spans="1:7" x14ac:dyDescent="0.25">
      <c r="A1947" s="17">
        <v>41313</v>
      </c>
      <c r="B1947" s="50">
        <v>4.3029999999999999E-2</v>
      </c>
      <c r="C1947" s="51">
        <f t="shared" si="103"/>
        <v>4.2459499999999997E-2</v>
      </c>
      <c r="D1947" s="51">
        <f t="shared" si="101"/>
        <v>3.9060833333333329E-2</v>
      </c>
      <c r="E1947" s="59">
        <f t="shared" si="102"/>
        <v>3.6437290836653376E-2</v>
      </c>
      <c r="F1947" s="59"/>
      <c r="G1947" s="59"/>
    </row>
    <row r="1948" spans="1:7" x14ac:dyDescent="0.25">
      <c r="A1948" s="17">
        <v>41402</v>
      </c>
      <c r="B1948" s="50">
        <v>4.2369999999999998E-2</v>
      </c>
      <c r="C1948" s="51">
        <f t="shared" si="103"/>
        <v>4.2346499999999995E-2</v>
      </c>
      <c r="D1948" s="51">
        <f t="shared" si="101"/>
        <v>3.9221499999999992E-2</v>
      </c>
      <c r="E1948" s="59">
        <f t="shared" si="102"/>
        <v>3.6462908366533854E-2</v>
      </c>
      <c r="F1948" s="59"/>
      <c r="G1948" s="59"/>
    </row>
    <row r="1949" spans="1:7" x14ac:dyDescent="0.25">
      <c r="A1949" s="17">
        <v>41433</v>
      </c>
      <c r="B1949" s="50">
        <v>4.2299999999999997E-2</v>
      </c>
      <c r="C1949" s="51">
        <f t="shared" si="103"/>
        <v>4.2275500000000008E-2</v>
      </c>
      <c r="D1949" s="51">
        <f t="shared" si="101"/>
        <v>3.9365833333333315E-2</v>
      </c>
      <c r="E1949" s="59">
        <f t="shared" si="102"/>
        <v>3.6486414342629475E-2</v>
      </c>
      <c r="F1949" s="59"/>
      <c r="G1949" s="59"/>
    </row>
    <row r="1950" spans="1:7" x14ac:dyDescent="0.25">
      <c r="A1950" s="17">
        <v>41463</v>
      </c>
      <c r="B1950" s="50">
        <v>4.2810000000000001E-2</v>
      </c>
      <c r="C1950" s="51">
        <f t="shared" si="103"/>
        <v>4.2247500000000007E-2</v>
      </c>
      <c r="D1950" s="51">
        <f t="shared" si="101"/>
        <v>3.950933333333332E-2</v>
      </c>
      <c r="E1950" s="59">
        <f t="shared" si="102"/>
        <v>3.6508924302788834E-2</v>
      </c>
      <c r="F1950" s="59"/>
      <c r="G1950" s="59"/>
    </row>
    <row r="1951" spans="1:7" x14ac:dyDescent="0.25">
      <c r="A1951" s="17">
        <v>41494</v>
      </c>
      <c r="B1951" s="50">
        <v>4.2790000000000002E-2</v>
      </c>
      <c r="C1951" s="51">
        <f t="shared" si="103"/>
        <v>4.2258500000000004E-2</v>
      </c>
      <c r="D1951" s="51">
        <f t="shared" si="101"/>
        <v>3.9643333333333322E-2</v>
      </c>
      <c r="E1951" s="59">
        <f t="shared" si="102"/>
        <v>3.6532988047808745E-2</v>
      </c>
      <c r="F1951" s="59"/>
      <c r="G1951" s="59"/>
    </row>
    <row r="1952" spans="1:7" x14ac:dyDescent="0.25">
      <c r="A1952" s="17">
        <v>41525</v>
      </c>
      <c r="B1952" s="50">
        <v>4.283E-2</v>
      </c>
      <c r="C1952" s="51">
        <f t="shared" si="103"/>
        <v>4.2254500000000007E-2</v>
      </c>
      <c r="D1952" s="51">
        <f t="shared" si="101"/>
        <v>3.9776333333333316E-2</v>
      </c>
      <c r="E1952" s="59">
        <f t="shared" si="102"/>
        <v>3.6550039840637434E-2</v>
      </c>
      <c r="F1952" s="59"/>
      <c r="G1952" s="59"/>
    </row>
    <row r="1953" spans="1:7" x14ac:dyDescent="0.25">
      <c r="A1953" s="17">
        <v>41616</v>
      </c>
      <c r="B1953" s="50">
        <v>4.3430000000000003E-2</v>
      </c>
      <c r="C1953" s="51">
        <f t="shared" si="103"/>
        <v>4.2285000000000003E-2</v>
      </c>
      <c r="D1953" s="51">
        <f t="shared" si="101"/>
        <v>3.9936999999999986E-2</v>
      </c>
      <c r="E1953" s="59">
        <f t="shared" si="102"/>
        <v>3.6569521912350578E-2</v>
      </c>
      <c r="F1953" s="59"/>
      <c r="G1953" s="59"/>
    </row>
    <row r="1954" spans="1:7" x14ac:dyDescent="0.25">
      <c r="A1954" t="s">
        <v>1363</v>
      </c>
      <c r="B1954" s="50">
        <v>4.36E-2</v>
      </c>
      <c r="C1954" s="51">
        <f t="shared" si="103"/>
        <v>4.2339000000000002E-2</v>
      </c>
      <c r="D1954" s="51">
        <f t="shared" si="101"/>
        <v>4.0103833333333325E-2</v>
      </c>
      <c r="E1954" s="59">
        <f t="shared" si="102"/>
        <v>3.6591434262948197E-2</v>
      </c>
      <c r="F1954" s="59"/>
      <c r="G1954" s="59"/>
    </row>
    <row r="1955" spans="1:7" x14ac:dyDescent="0.25">
      <c r="A1955" t="s">
        <v>1364</v>
      </c>
      <c r="B1955" s="50">
        <v>4.4740000000000002E-2</v>
      </c>
      <c r="C1955" s="51">
        <f t="shared" si="103"/>
        <v>4.2441999999999994E-2</v>
      </c>
      <c r="D1955" s="51">
        <f t="shared" si="101"/>
        <v>4.0283833333333331E-2</v>
      </c>
      <c r="E1955" s="59">
        <f t="shared" si="102"/>
        <v>3.6614183266932256E-2</v>
      </c>
      <c r="F1955" s="59"/>
      <c r="G1955" s="59"/>
    </row>
    <row r="1956" spans="1:7" x14ac:dyDescent="0.25">
      <c r="A1956" t="s">
        <v>1365</v>
      </c>
      <c r="B1956" s="50">
        <v>4.5580000000000002E-2</v>
      </c>
      <c r="C1956" s="51">
        <f t="shared" si="103"/>
        <v>4.2621999999999993E-2</v>
      </c>
      <c r="D1956" s="51">
        <f t="shared" si="101"/>
        <v>4.0476500000000006E-2</v>
      </c>
      <c r="E1956" s="59">
        <f t="shared" si="102"/>
        <v>3.6642509960159345E-2</v>
      </c>
      <c r="F1956" s="59"/>
      <c r="G1956" s="59"/>
    </row>
    <row r="1957" spans="1:7" x14ac:dyDescent="0.25">
      <c r="A1957" t="s">
        <v>1366</v>
      </c>
      <c r="B1957" s="50">
        <v>4.6580000000000003E-2</v>
      </c>
      <c r="C1957" s="51">
        <f t="shared" si="103"/>
        <v>4.2877999999999993E-2</v>
      </c>
      <c r="D1957" s="51">
        <f t="shared" si="101"/>
        <v>4.068783333333334E-2</v>
      </c>
      <c r="E1957" s="59">
        <f t="shared" si="102"/>
        <v>3.6675458167330664E-2</v>
      </c>
      <c r="F1957" s="59"/>
      <c r="G1957" s="59"/>
    </row>
    <row r="1958" spans="1:7" x14ac:dyDescent="0.25">
      <c r="A1958" t="s">
        <v>1367</v>
      </c>
      <c r="B1958" s="50">
        <v>4.6240000000000003E-2</v>
      </c>
      <c r="C1958" s="51">
        <f t="shared" si="103"/>
        <v>4.3116499999999988E-2</v>
      </c>
      <c r="D1958" s="51">
        <f t="shared" si="101"/>
        <v>4.0876333333333327E-2</v>
      </c>
      <c r="E1958" s="59">
        <f t="shared" si="102"/>
        <v>3.6714023904382449E-2</v>
      </c>
      <c r="F1958" s="59"/>
      <c r="G1958" s="59"/>
    </row>
    <row r="1959" spans="1:7" x14ac:dyDescent="0.25">
      <c r="A1959" t="s">
        <v>1368</v>
      </c>
      <c r="B1959" s="50">
        <v>4.6829999999999997E-2</v>
      </c>
      <c r="C1959" s="51">
        <f t="shared" si="103"/>
        <v>4.3395500000000004E-2</v>
      </c>
      <c r="D1959" s="51">
        <f t="shared" si="101"/>
        <v>4.1075500000000001E-2</v>
      </c>
      <c r="E1959" s="59">
        <f t="shared" si="102"/>
        <v>3.675143426294819E-2</v>
      </c>
      <c r="F1959" s="59"/>
      <c r="G1959" s="59"/>
    </row>
    <row r="1960" spans="1:7" x14ac:dyDescent="0.25">
      <c r="A1960" t="s">
        <v>1369</v>
      </c>
      <c r="B1960" s="50">
        <v>4.6289999999999998E-2</v>
      </c>
      <c r="C1960" s="51">
        <f t="shared" si="103"/>
        <v>4.3657999999999995E-2</v>
      </c>
      <c r="D1960" s="51">
        <f t="shared" ref="D1960:D2023" si="104">AVERAGE(B1901:B1960)</f>
        <v>4.1268166666666668E-2</v>
      </c>
      <c r="E1960" s="59">
        <f t="shared" si="102"/>
        <v>3.6792868525896402E-2</v>
      </c>
      <c r="F1960" s="59"/>
      <c r="G1960" s="59"/>
    </row>
    <row r="1961" spans="1:7" x14ac:dyDescent="0.25">
      <c r="A1961" t="s">
        <v>1370</v>
      </c>
      <c r="B1961" s="50">
        <v>4.6699999999999998E-2</v>
      </c>
      <c r="C1961" s="51">
        <f t="shared" si="103"/>
        <v>4.3894500000000003E-2</v>
      </c>
      <c r="D1961" s="51">
        <f t="shared" si="104"/>
        <v>4.1446833333333336E-2</v>
      </c>
      <c r="E1961" s="59">
        <f t="shared" si="102"/>
        <v>3.6832749003984047E-2</v>
      </c>
      <c r="F1961" s="59"/>
      <c r="G1961" s="59"/>
    </row>
    <row r="1962" spans="1:7" x14ac:dyDescent="0.25">
      <c r="A1962" t="s">
        <v>1371</v>
      </c>
      <c r="B1962" s="50">
        <v>4.7140000000000001E-2</v>
      </c>
      <c r="C1962" s="51">
        <f t="shared" si="103"/>
        <v>4.4130499999999996E-2</v>
      </c>
      <c r="D1962" s="51">
        <f t="shared" si="104"/>
        <v>4.1632000000000002E-2</v>
      </c>
      <c r="E1962" s="59">
        <f t="shared" si="102"/>
        <v>3.6878247011952178E-2</v>
      </c>
      <c r="F1962" s="59"/>
      <c r="G1962" s="59"/>
    </row>
    <row r="1963" spans="1:7" x14ac:dyDescent="0.25">
      <c r="A1963" t="s">
        <v>1372</v>
      </c>
      <c r="B1963" s="50">
        <v>4.6429999999999999E-2</v>
      </c>
      <c r="C1963" s="51">
        <f t="shared" si="103"/>
        <v>4.433299999999999E-2</v>
      </c>
      <c r="D1963" s="51">
        <f t="shared" si="104"/>
        <v>4.1804000000000001E-2</v>
      </c>
      <c r="E1963" s="59">
        <f t="shared" si="102"/>
        <v>3.6927490039840617E-2</v>
      </c>
      <c r="F1963" s="59"/>
      <c r="G1963" s="59"/>
    </row>
    <row r="1964" spans="1:7" x14ac:dyDescent="0.25">
      <c r="A1964" t="s">
        <v>1373</v>
      </c>
      <c r="B1964" s="50">
        <v>4.6059999999999997E-2</v>
      </c>
      <c r="C1964" s="51">
        <f t="shared" si="103"/>
        <v>4.4516999999999994E-2</v>
      </c>
      <c r="D1964" s="51">
        <f t="shared" si="104"/>
        <v>4.1972666666666672E-2</v>
      </c>
      <c r="E1964" s="59">
        <f t="shared" si="102"/>
        <v>3.6975418326693217E-2</v>
      </c>
      <c r="F1964" s="59"/>
      <c r="G1964" s="59"/>
    </row>
    <row r="1965" spans="1:7" x14ac:dyDescent="0.25">
      <c r="A1965" t="s">
        <v>1374</v>
      </c>
      <c r="B1965" s="50">
        <v>4.5569999999999999E-2</v>
      </c>
      <c r="C1965" s="51">
        <f t="shared" si="103"/>
        <v>4.4687000000000004E-2</v>
      </c>
      <c r="D1965" s="51">
        <f t="shared" si="104"/>
        <v>4.213066666666667E-2</v>
      </c>
      <c r="E1965" s="59">
        <f t="shared" si="102"/>
        <v>3.702131474103585E-2</v>
      </c>
      <c r="F1965" s="59"/>
      <c r="G1965" s="59"/>
    </row>
    <row r="1966" spans="1:7" x14ac:dyDescent="0.25">
      <c r="A1966" t="s">
        <v>1375</v>
      </c>
      <c r="B1966" s="50">
        <v>4.5749999999999999E-2</v>
      </c>
      <c r="C1966" s="51">
        <f t="shared" si="103"/>
        <v>4.4853499999999998E-2</v>
      </c>
      <c r="D1966" s="51">
        <f t="shared" si="104"/>
        <v>4.2290333333333339E-2</v>
      </c>
      <c r="E1966" s="59">
        <f t="shared" si="102"/>
        <v>3.7064382470119506E-2</v>
      </c>
      <c r="F1966" s="59"/>
      <c r="G1966" s="59"/>
    </row>
    <row r="1967" spans="1:7" x14ac:dyDescent="0.25">
      <c r="A1967" t="s">
        <v>1376</v>
      </c>
      <c r="B1967" s="50">
        <v>4.5839999999999999E-2</v>
      </c>
      <c r="C1967" s="51">
        <f t="shared" si="103"/>
        <v>4.4993999999999992E-2</v>
      </c>
      <c r="D1967" s="51">
        <f t="shared" si="104"/>
        <v>4.2452833333333342E-2</v>
      </c>
      <c r="E1967" s="59">
        <f t="shared" si="102"/>
        <v>3.7104143426294811E-2</v>
      </c>
      <c r="F1967" s="59"/>
      <c r="G1967" s="59"/>
    </row>
    <row r="1968" spans="1:7" x14ac:dyDescent="0.25">
      <c r="A1968" s="17">
        <v>41314</v>
      </c>
      <c r="B1968" s="50">
        <v>4.5760000000000002E-2</v>
      </c>
      <c r="C1968" s="51">
        <f t="shared" si="103"/>
        <v>4.5163499999999988E-2</v>
      </c>
      <c r="D1968" s="51">
        <f t="shared" si="104"/>
        <v>4.2614000000000013E-2</v>
      </c>
      <c r="E1968" s="59">
        <f t="shared" si="102"/>
        <v>3.7141354581673294E-2</v>
      </c>
      <c r="F1968" s="59"/>
      <c r="G1968" s="59"/>
    </row>
    <row r="1969" spans="1:7" x14ac:dyDescent="0.25">
      <c r="A1969" s="17">
        <v>41342</v>
      </c>
      <c r="B1969" s="50">
        <v>4.6550000000000001E-2</v>
      </c>
      <c r="C1969" s="51">
        <f t="shared" si="103"/>
        <v>4.5375999999999993E-2</v>
      </c>
      <c r="D1969" s="51">
        <f t="shared" si="104"/>
        <v>4.2787333333333337E-2</v>
      </c>
      <c r="E1969" s="59">
        <f t="shared" si="102"/>
        <v>3.7180717131474084E-2</v>
      </c>
      <c r="F1969" s="59"/>
      <c r="G1969" s="59"/>
    </row>
    <row r="1970" spans="1:7" x14ac:dyDescent="0.25">
      <c r="A1970" s="17">
        <v>41373</v>
      </c>
      <c r="B1970" s="50">
        <v>4.7129999999999998E-2</v>
      </c>
      <c r="C1970" s="51">
        <f t="shared" si="103"/>
        <v>4.5591999999999994E-2</v>
      </c>
      <c r="D1970" s="51">
        <f t="shared" si="104"/>
        <v>4.2965666666666673E-2</v>
      </c>
      <c r="E1970" s="59">
        <f t="shared" si="102"/>
        <v>3.7223426294820706E-2</v>
      </c>
      <c r="F1970" s="59"/>
      <c r="G1970" s="59"/>
    </row>
    <row r="1971" spans="1:7" x14ac:dyDescent="0.25">
      <c r="A1971" s="17">
        <v>41403</v>
      </c>
      <c r="B1971" s="50">
        <v>4.7500000000000001E-2</v>
      </c>
      <c r="C1971" s="51">
        <f t="shared" si="103"/>
        <v>4.58275E-2</v>
      </c>
      <c r="D1971" s="51">
        <f t="shared" si="104"/>
        <v>4.3133166666666674E-2</v>
      </c>
      <c r="E1971" s="59">
        <f t="shared" si="102"/>
        <v>3.7267290836653352E-2</v>
      </c>
      <c r="F1971" s="59"/>
      <c r="G1971" s="59"/>
    </row>
    <row r="1972" spans="1:7" x14ac:dyDescent="0.25">
      <c r="A1972" s="17">
        <v>41434</v>
      </c>
      <c r="B1972" s="50">
        <v>4.7489999999999997E-2</v>
      </c>
      <c r="C1972" s="51">
        <f t="shared" si="103"/>
        <v>4.6060499999999997E-2</v>
      </c>
      <c r="D1972" s="51">
        <f t="shared" si="104"/>
        <v>4.3299333333333342E-2</v>
      </c>
      <c r="E1972" s="59">
        <f t="shared" si="102"/>
        <v>3.7310916334661326E-2</v>
      </c>
      <c r="F1972" s="59"/>
      <c r="G1972" s="59"/>
    </row>
    <row r="1973" spans="1:7" x14ac:dyDescent="0.25">
      <c r="A1973" s="17">
        <v>41526</v>
      </c>
      <c r="B1973" s="50">
        <v>4.7169999999999997E-2</v>
      </c>
      <c r="C1973" s="51">
        <f t="shared" si="103"/>
        <v>4.6247500000000004E-2</v>
      </c>
      <c r="D1973" s="51">
        <f t="shared" si="104"/>
        <v>4.346383333333334E-2</v>
      </c>
      <c r="E1973" s="59">
        <f t="shared" si="102"/>
        <v>3.7354302788844593E-2</v>
      </c>
      <c r="F1973" s="59"/>
      <c r="G1973" s="59"/>
    </row>
    <row r="1974" spans="1:7" x14ac:dyDescent="0.25">
      <c r="A1974" s="17">
        <v>41556</v>
      </c>
      <c r="B1974" s="50">
        <v>4.7050000000000002E-2</v>
      </c>
      <c r="C1974" s="51">
        <f t="shared" si="103"/>
        <v>4.6420000000000003E-2</v>
      </c>
      <c r="D1974" s="51">
        <f t="shared" si="104"/>
        <v>4.3622000000000008E-2</v>
      </c>
      <c r="E1974" s="59">
        <f t="shared" si="102"/>
        <v>3.7392669322709134E-2</v>
      </c>
      <c r="F1974" s="59"/>
      <c r="G1974" s="59"/>
    </row>
    <row r="1975" spans="1:7" x14ac:dyDescent="0.25">
      <c r="A1975" s="17">
        <v>41587</v>
      </c>
      <c r="B1975" s="50">
        <v>4.7910000000000001E-2</v>
      </c>
      <c r="C1975" s="51">
        <f t="shared" si="103"/>
        <v>4.6578500000000009E-2</v>
      </c>
      <c r="D1975" s="51">
        <f t="shared" si="104"/>
        <v>4.3790499999999996E-2</v>
      </c>
      <c r="E1975" s="59">
        <f t="shared" si="102"/>
        <v>3.7433665338645401E-2</v>
      </c>
      <c r="F1975" s="59"/>
      <c r="G1975" s="59"/>
    </row>
    <row r="1976" spans="1:7" x14ac:dyDescent="0.25">
      <c r="A1976" s="17">
        <v>41617</v>
      </c>
      <c r="B1976" s="50">
        <v>4.793E-2</v>
      </c>
      <c r="C1976" s="51">
        <f t="shared" si="103"/>
        <v>4.6696000000000008E-2</v>
      </c>
      <c r="D1976" s="51">
        <f t="shared" si="104"/>
        <v>4.3927000000000008E-2</v>
      </c>
      <c r="E1976" s="59">
        <f t="shared" si="102"/>
        <v>3.7478486055776868E-2</v>
      </c>
      <c r="F1976" s="59"/>
      <c r="G1976" s="59"/>
    </row>
    <row r="1977" spans="1:7" x14ac:dyDescent="0.25">
      <c r="A1977" t="s">
        <v>1377</v>
      </c>
      <c r="B1977" s="50">
        <v>4.7910000000000001E-2</v>
      </c>
      <c r="C1977" s="51">
        <f t="shared" si="103"/>
        <v>4.6762499999999999E-2</v>
      </c>
      <c r="D1977" s="51">
        <f t="shared" si="104"/>
        <v>4.4035666666666667E-2</v>
      </c>
      <c r="E1977" s="59">
        <f t="shared" si="102"/>
        <v>3.752498007968124E-2</v>
      </c>
      <c r="F1977" s="59"/>
      <c r="G1977" s="59"/>
    </row>
    <row r="1978" spans="1:7" x14ac:dyDescent="0.25">
      <c r="A1978" t="s">
        <v>1378</v>
      </c>
      <c r="B1978" s="50">
        <v>4.7329999999999997E-2</v>
      </c>
      <c r="C1978" s="51">
        <f t="shared" si="103"/>
        <v>4.6817000000000011E-2</v>
      </c>
      <c r="D1978" s="51">
        <f t="shared" si="104"/>
        <v>4.411866666666666E-2</v>
      </c>
      <c r="E1978" s="59">
        <f t="shared" si="102"/>
        <v>3.7571593625497973E-2</v>
      </c>
      <c r="F1978" s="59"/>
      <c r="G1978" s="59"/>
    </row>
    <row r="1979" spans="1:7" x14ac:dyDescent="0.25">
      <c r="A1979" t="s">
        <v>1379</v>
      </c>
      <c r="B1979" s="50">
        <v>4.7629999999999999E-2</v>
      </c>
      <c r="C1979" s="51">
        <f t="shared" si="103"/>
        <v>4.6856999999999996E-2</v>
      </c>
      <c r="D1979" s="51">
        <f t="shared" si="104"/>
        <v>4.4206333333333327E-2</v>
      </c>
      <c r="E1979" s="59">
        <f t="shared" si="102"/>
        <v>3.7616613545816698E-2</v>
      </c>
      <c r="F1979" s="59"/>
      <c r="G1979" s="59"/>
    </row>
    <row r="1980" spans="1:7" x14ac:dyDescent="0.25">
      <c r="A1980" t="s">
        <v>1380</v>
      </c>
      <c r="B1980" s="50">
        <v>4.786E-2</v>
      </c>
      <c r="C1980" s="51">
        <f t="shared" si="103"/>
        <v>4.6935500000000005E-2</v>
      </c>
      <c r="D1980" s="51">
        <f t="shared" si="104"/>
        <v>4.4304333333333321E-2</v>
      </c>
      <c r="E1980" s="59">
        <f t="shared" si="102"/>
        <v>3.7664462151394393E-2</v>
      </c>
      <c r="F1980" s="59"/>
      <c r="G1980" s="59"/>
    </row>
    <row r="1981" spans="1:7" x14ac:dyDescent="0.25">
      <c r="A1981" t="s">
        <v>1381</v>
      </c>
      <c r="B1981" s="50">
        <v>4.7359999999999999E-2</v>
      </c>
      <c r="C1981" s="51">
        <f t="shared" si="103"/>
        <v>4.6968500000000003E-2</v>
      </c>
      <c r="D1981" s="51">
        <f t="shared" si="104"/>
        <v>4.439966666666665E-2</v>
      </c>
      <c r="E1981" s="59">
        <f t="shared" si="102"/>
        <v>3.771462151394419E-2</v>
      </c>
      <c r="F1981" s="59"/>
      <c r="G1981" s="59"/>
    </row>
    <row r="1982" spans="1:7" x14ac:dyDescent="0.25">
      <c r="A1982" t="s">
        <v>1382</v>
      </c>
      <c r="B1982" s="50">
        <v>4.768E-2</v>
      </c>
      <c r="C1982" s="51">
        <f t="shared" si="103"/>
        <v>4.6995500000000003E-2</v>
      </c>
      <c r="D1982" s="51">
        <f t="shared" si="104"/>
        <v>4.4503666666666657E-2</v>
      </c>
      <c r="E1982" s="59">
        <f t="shared" si="102"/>
        <v>3.7765657370517895E-2</v>
      </c>
      <c r="F1982" s="59"/>
      <c r="G1982" s="59"/>
    </row>
    <row r="1983" spans="1:7" x14ac:dyDescent="0.25">
      <c r="A1983" t="s">
        <v>1383</v>
      </c>
      <c r="B1983" s="50">
        <v>4.7329999999999997E-2</v>
      </c>
      <c r="C1983" s="51">
        <f t="shared" si="103"/>
        <v>4.7040499999999992E-2</v>
      </c>
      <c r="D1983" s="51">
        <f t="shared" si="104"/>
        <v>4.4602166666666658E-2</v>
      </c>
      <c r="E1983" s="59">
        <f t="shared" ref="E1983:E2046" si="105">AVERAGE(B1732:B1982)</f>
        <v>3.7818007968127461E-2</v>
      </c>
      <c r="F1983" s="59"/>
      <c r="G1983" s="59"/>
    </row>
    <row r="1984" spans="1:7" x14ac:dyDescent="0.25">
      <c r="A1984" t="s">
        <v>1384</v>
      </c>
      <c r="B1984" s="50">
        <v>4.6820000000000001E-2</v>
      </c>
      <c r="C1984" s="51">
        <f t="shared" si="103"/>
        <v>4.7078499999999988E-2</v>
      </c>
      <c r="D1984" s="51">
        <f t="shared" si="104"/>
        <v>4.4688166666666654E-2</v>
      </c>
      <c r="E1984" s="59">
        <f t="shared" si="105"/>
        <v>3.7869003984063718E-2</v>
      </c>
      <c r="F1984" s="59"/>
      <c r="G1984" s="59"/>
    </row>
    <row r="1985" spans="1:7" x14ac:dyDescent="0.25">
      <c r="A1985" t="s">
        <v>1385</v>
      </c>
      <c r="B1985" s="50">
        <v>4.6539999999999998E-2</v>
      </c>
      <c r="C1985" s="51">
        <f t="shared" si="103"/>
        <v>4.7126999999999995E-2</v>
      </c>
      <c r="D1985" s="51">
        <f t="shared" si="104"/>
        <v>4.4765666666666655E-2</v>
      </c>
      <c r="E1985" s="59">
        <f t="shared" si="105"/>
        <v>3.7919561752988017E-2</v>
      </c>
      <c r="F1985" s="59"/>
      <c r="G1985" s="59"/>
    </row>
    <row r="1986" spans="1:7" x14ac:dyDescent="0.25">
      <c r="A1986" t="s">
        <v>1386</v>
      </c>
      <c r="B1986" s="50">
        <v>4.6080000000000003E-2</v>
      </c>
      <c r="C1986" s="51">
        <f t="shared" si="103"/>
        <v>4.7143499999999991E-2</v>
      </c>
      <c r="D1986" s="51">
        <f t="shared" si="104"/>
        <v>4.4822499999999994E-2</v>
      </c>
      <c r="E1986" s="59">
        <f t="shared" si="105"/>
        <v>3.7970039840637418E-2</v>
      </c>
      <c r="F1986" s="59"/>
      <c r="G1986" s="59"/>
    </row>
    <row r="1987" spans="1:7" x14ac:dyDescent="0.25">
      <c r="A1987" t="s">
        <v>1387</v>
      </c>
      <c r="B1987" s="50">
        <v>4.607E-2</v>
      </c>
      <c r="C1987" s="51">
        <f t="shared" si="103"/>
        <v>4.7154999999999989E-2</v>
      </c>
      <c r="D1987" s="51">
        <f t="shared" si="104"/>
        <v>4.4869499999999993E-2</v>
      </c>
      <c r="E1987" s="59">
        <f t="shared" si="105"/>
        <v>3.8014940239043803E-2</v>
      </c>
      <c r="F1987" s="59"/>
      <c r="G1987" s="59"/>
    </row>
    <row r="1988" spans="1:7" x14ac:dyDescent="0.25">
      <c r="A1988" t="s">
        <v>1388</v>
      </c>
      <c r="B1988" s="50">
        <v>4.589E-2</v>
      </c>
      <c r="C1988" s="51">
        <f t="shared" si="103"/>
        <v>4.7161499999999988E-2</v>
      </c>
      <c r="D1988" s="51">
        <f t="shared" si="104"/>
        <v>4.4890499999999986E-2</v>
      </c>
      <c r="E1988" s="59">
        <f t="shared" si="105"/>
        <v>3.8059123505976074E-2</v>
      </c>
      <c r="F1988" s="59"/>
      <c r="G1988" s="59"/>
    </row>
    <row r="1989" spans="1:7" x14ac:dyDescent="0.25">
      <c r="A1989" s="17">
        <v>41284</v>
      </c>
      <c r="B1989" s="50">
        <v>4.5749999999999999E-2</v>
      </c>
      <c r="C1989" s="51">
        <f t="shared" si="103"/>
        <v>4.7121499999999997E-2</v>
      </c>
      <c r="D1989" s="51">
        <f t="shared" si="104"/>
        <v>4.4924333333333323E-2</v>
      </c>
      <c r="E1989" s="59">
        <f t="shared" si="105"/>
        <v>3.8101593625497976E-2</v>
      </c>
      <c r="F1989" s="59"/>
      <c r="G1989" s="59"/>
    </row>
    <row r="1990" spans="1:7" x14ac:dyDescent="0.25">
      <c r="A1990" s="17">
        <v>41315</v>
      </c>
      <c r="B1990" s="50">
        <v>4.6100000000000002E-2</v>
      </c>
      <c r="C1990" s="51">
        <f t="shared" si="103"/>
        <v>4.7070000000000001E-2</v>
      </c>
      <c r="D1990" s="51">
        <f t="shared" si="104"/>
        <v>4.4969833333333327E-2</v>
      </c>
      <c r="E1990" s="59">
        <f t="shared" si="105"/>
        <v>3.814366533864539E-2</v>
      </c>
      <c r="F1990" s="59"/>
      <c r="G1990" s="59"/>
    </row>
    <row r="1991" spans="1:7" x14ac:dyDescent="0.25">
      <c r="A1991" s="17">
        <v>41343</v>
      </c>
      <c r="B1991" s="50">
        <v>4.5990000000000003E-2</v>
      </c>
      <c r="C1991" s="51">
        <f t="shared" si="103"/>
        <v>4.6994499999999995E-2</v>
      </c>
      <c r="D1991" s="51">
        <f t="shared" si="104"/>
        <v>4.5026833333333328E-2</v>
      </c>
      <c r="E1991" s="59">
        <f t="shared" si="105"/>
        <v>3.8187410358565703E-2</v>
      </c>
      <c r="F1991" s="59"/>
      <c r="G1991" s="59"/>
    </row>
    <row r="1992" spans="1:7" x14ac:dyDescent="0.25">
      <c r="A1992" s="17">
        <v>41374</v>
      </c>
      <c r="B1992" s="50">
        <v>4.6050000000000001E-2</v>
      </c>
      <c r="C1992" s="51">
        <f t="shared" si="103"/>
        <v>4.6922500000000006E-2</v>
      </c>
      <c r="D1992" s="51">
        <f t="shared" si="104"/>
        <v>4.5079166666666663E-2</v>
      </c>
      <c r="E1992" s="59">
        <f t="shared" si="105"/>
        <v>3.8229760956175265E-2</v>
      </c>
      <c r="F1992" s="59"/>
      <c r="G1992" s="59"/>
    </row>
    <row r="1993" spans="1:7" x14ac:dyDescent="0.25">
      <c r="A1993" s="17">
        <v>41465</v>
      </c>
      <c r="B1993" s="50">
        <v>4.6829999999999997E-2</v>
      </c>
      <c r="C1993" s="51">
        <f t="shared" si="103"/>
        <v>4.6905500000000003E-2</v>
      </c>
      <c r="D1993" s="51">
        <f t="shared" si="104"/>
        <v>4.5145999999999992E-2</v>
      </c>
      <c r="E1993" s="59">
        <f t="shared" si="105"/>
        <v>3.8273266932270886E-2</v>
      </c>
      <c r="F1993" s="59"/>
      <c r="G1993" s="59"/>
    </row>
    <row r="1994" spans="1:7" x14ac:dyDescent="0.25">
      <c r="A1994" s="17">
        <v>41496</v>
      </c>
      <c r="B1994" s="50">
        <v>4.7140000000000001E-2</v>
      </c>
      <c r="C1994" s="51">
        <f t="shared" si="103"/>
        <v>4.6910000000000007E-2</v>
      </c>
      <c r="D1994" s="51">
        <f t="shared" si="104"/>
        <v>4.5222999999999992E-2</v>
      </c>
      <c r="E1994" s="59">
        <f t="shared" si="105"/>
        <v>3.8321752988047783E-2</v>
      </c>
      <c r="F1994" s="59"/>
      <c r="G1994" s="59"/>
    </row>
    <row r="1995" spans="1:7" x14ac:dyDescent="0.25">
      <c r="A1995" s="17">
        <v>41527</v>
      </c>
      <c r="B1995" s="50">
        <v>4.718E-2</v>
      </c>
      <c r="C1995" s="51">
        <f t="shared" si="103"/>
        <v>4.6873499999999998E-2</v>
      </c>
      <c r="D1995" s="51">
        <f t="shared" si="104"/>
        <v>4.5297999999999991E-2</v>
      </c>
      <c r="E1995" s="59">
        <f t="shared" si="105"/>
        <v>3.837215139442228E-2</v>
      </c>
      <c r="F1995" s="59"/>
      <c r="G1995" s="59"/>
    </row>
    <row r="1996" spans="1:7" x14ac:dyDescent="0.25">
      <c r="A1996" s="17">
        <v>41557</v>
      </c>
      <c r="B1996" s="50">
        <v>4.7160000000000001E-2</v>
      </c>
      <c r="C1996" s="51">
        <f t="shared" si="103"/>
        <v>4.6835000000000002E-2</v>
      </c>
      <c r="D1996" s="51">
        <f t="shared" si="104"/>
        <v>4.5384333333333332E-2</v>
      </c>
      <c r="E1996" s="59">
        <f t="shared" si="105"/>
        <v>3.8419840637450173E-2</v>
      </c>
      <c r="F1996" s="59"/>
      <c r="G1996" s="59"/>
    </row>
    <row r="1997" spans="1:7" x14ac:dyDescent="0.25">
      <c r="A1997" s="17">
        <v>41588</v>
      </c>
      <c r="B1997" s="50">
        <v>4.7690000000000003E-2</v>
      </c>
      <c r="C1997" s="51">
        <f t="shared" si="103"/>
        <v>4.6824000000000005E-2</v>
      </c>
      <c r="D1997" s="51">
        <f t="shared" si="104"/>
        <v>4.5488166666666663E-2</v>
      </c>
      <c r="E1997" s="59">
        <f t="shared" si="105"/>
        <v>3.8464741035856537E-2</v>
      </c>
      <c r="F1997" s="59"/>
      <c r="G1997" s="59"/>
    </row>
    <row r="1998" spans="1:7" x14ac:dyDescent="0.25">
      <c r="A1998" t="s">
        <v>1389</v>
      </c>
      <c r="B1998" s="50">
        <v>4.7849999999999997E-2</v>
      </c>
      <c r="C1998" s="51">
        <f t="shared" si="103"/>
        <v>4.6849999999999996E-2</v>
      </c>
      <c r="D1998" s="51">
        <f t="shared" si="104"/>
        <v>4.5594499999999989E-2</v>
      </c>
      <c r="E1998" s="59">
        <f t="shared" si="105"/>
        <v>3.8510956175298774E-2</v>
      </c>
      <c r="F1998" s="59"/>
      <c r="G1998" s="59"/>
    </row>
    <row r="1999" spans="1:7" x14ac:dyDescent="0.25">
      <c r="A1999" t="s">
        <v>1390</v>
      </c>
      <c r="B1999" s="50">
        <v>4.7829999999999998E-2</v>
      </c>
      <c r="C1999" s="51">
        <f t="shared" si="103"/>
        <v>4.6859999999999999E-2</v>
      </c>
      <c r="D1999" s="51">
        <f t="shared" si="104"/>
        <v>4.5704166666666664E-2</v>
      </c>
      <c r="E1999" s="59">
        <f t="shared" si="105"/>
        <v>3.8557808764940207E-2</v>
      </c>
      <c r="F1999" s="59"/>
      <c r="G1999" s="59"/>
    </row>
    <row r="2000" spans="1:7" x14ac:dyDescent="0.25">
      <c r="A2000" t="s">
        <v>1391</v>
      </c>
      <c r="B2000" s="50">
        <v>4.8329999999999998E-2</v>
      </c>
      <c r="C2000" s="51">
        <f t="shared" si="103"/>
        <v>4.6883500000000002E-2</v>
      </c>
      <c r="D2000" s="51">
        <f t="shared" si="104"/>
        <v>4.582566666666666E-2</v>
      </c>
      <c r="E2000" s="59">
        <f t="shared" si="105"/>
        <v>3.8604262948207138E-2</v>
      </c>
      <c r="F2000" s="59"/>
      <c r="G2000" s="59"/>
    </row>
    <row r="2001" spans="1:7" x14ac:dyDescent="0.25">
      <c r="A2001" t="s">
        <v>1392</v>
      </c>
      <c r="B2001" s="50">
        <v>4.8009999999999997E-2</v>
      </c>
      <c r="C2001" s="51">
        <f t="shared" si="103"/>
        <v>4.6915999999999999E-2</v>
      </c>
      <c r="D2001" s="51">
        <f t="shared" si="104"/>
        <v>4.5926333333333326E-2</v>
      </c>
      <c r="E2001" s="59">
        <f t="shared" si="105"/>
        <v>3.8654701195219084E-2</v>
      </c>
      <c r="F2001" s="59"/>
      <c r="G2001" s="59"/>
    </row>
    <row r="2002" spans="1:7" x14ac:dyDescent="0.25">
      <c r="A2002" t="s">
        <v>1393</v>
      </c>
      <c r="B2002" s="50">
        <v>4.718E-2</v>
      </c>
      <c r="C2002" s="51">
        <f t="shared" si="103"/>
        <v>4.6890999999999995E-2</v>
      </c>
      <c r="D2002" s="51">
        <f t="shared" si="104"/>
        <v>4.6005666666666674E-2</v>
      </c>
      <c r="E2002" s="59">
        <f t="shared" si="105"/>
        <v>3.8703824701195176E-2</v>
      </c>
      <c r="F2002" s="59"/>
      <c r="G2002" s="59"/>
    </row>
    <row r="2003" spans="1:7" x14ac:dyDescent="0.25">
      <c r="A2003" t="s">
        <v>1394</v>
      </c>
      <c r="B2003" s="50">
        <v>4.6829999999999997E-2</v>
      </c>
      <c r="C2003" s="51">
        <f t="shared" si="103"/>
        <v>4.6865999999999998E-2</v>
      </c>
      <c r="D2003" s="51">
        <f t="shared" si="104"/>
        <v>4.6079833333333334E-2</v>
      </c>
      <c r="E2003" s="59">
        <f t="shared" si="105"/>
        <v>3.8749362549800749E-2</v>
      </c>
      <c r="F2003" s="59"/>
      <c r="G2003" s="59"/>
    </row>
    <row r="2004" spans="1:7" x14ac:dyDescent="0.25">
      <c r="A2004" t="s">
        <v>1395</v>
      </c>
      <c r="B2004" s="50">
        <v>4.6690000000000002E-2</v>
      </c>
      <c r="C2004" s="51">
        <f t="shared" si="103"/>
        <v>4.6859499999999998E-2</v>
      </c>
      <c r="D2004" s="51">
        <f t="shared" si="104"/>
        <v>4.6151666666666667E-2</v>
      </c>
      <c r="E2004" s="59">
        <f t="shared" si="105"/>
        <v>3.8794780876493969E-2</v>
      </c>
      <c r="F2004" s="59"/>
      <c r="G2004" s="59"/>
    </row>
    <row r="2005" spans="1:7" x14ac:dyDescent="0.25">
      <c r="A2005" t="s">
        <v>1396</v>
      </c>
      <c r="B2005" s="50">
        <v>4.6170000000000003E-2</v>
      </c>
      <c r="C2005" s="51">
        <f t="shared" si="103"/>
        <v>4.6841000000000008E-2</v>
      </c>
      <c r="D2005" s="51">
        <f t="shared" si="104"/>
        <v>4.621833333333334E-2</v>
      </c>
      <c r="E2005" s="59">
        <f t="shared" si="105"/>
        <v>3.884250996015931E-2</v>
      </c>
      <c r="F2005" s="59"/>
      <c r="G2005" s="59"/>
    </row>
    <row r="2006" spans="1:7" x14ac:dyDescent="0.25">
      <c r="A2006" t="s">
        <v>1397</v>
      </c>
      <c r="B2006" s="50">
        <v>4.5879999999999997E-2</v>
      </c>
      <c r="C2006" s="51">
        <f t="shared" si="103"/>
        <v>4.6830999999999998E-2</v>
      </c>
      <c r="D2006" s="51">
        <f t="shared" si="104"/>
        <v>4.6275999999999998E-2</v>
      </c>
      <c r="E2006" s="59">
        <f t="shared" si="105"/>
        <v>3.8888007968127442E-2</v>
      </c>
      <c r="F2006" s="59"/>
      <c r="G2006" s="59"/>
    </row>
    <row r="2007" spans="1:7" x14ac:dyDescent="0.25">
      <c r="A2007" t="s">
        <v>1398</v>
      </c>
      <c r="B2007" s="50">
        <v>4.5679999999999998E-2</v>
      </c>
      <c r="C2007" s="51">
        <f t="shared" si="103"/>
        <v>4.6811500000000006E-2</v>
      </c>
      <c r="D2007" s="51">
        <f t="shared" si="104"/>
        <v>4.6320166666666655E-2</v>
      </c>
      <c r="E2007" s="59">
        <f t="shared" si="105"/>
        <v>3.8931832669322659E-2</v>
      </c>
      <c r="F2007" s="59"/>
      <c r="G2007" s="59"/>
    </row>
    <row r="2008" spans="1:7" x14ac:dyDescent="0.25">
      <c r="A2008" t="s">
        <v>1399</v>
      </c>
      <c r="B2008" s="50">
        <v>4.5269999999999998E-2</v>
      </c>
      <c r="C2008" s="51">
        <f t="shared" si="103"/>
        <v>4.678050000000001E-2</v>
      </c>
      <c r="D2008" s="51">
        <f t="shared" si="104"/>
        <v>4.6368499999999993E-2</v>
      </c>
      <c r="E2008" s="59">
        <f t="shared" si="105"/>
        <v>3.8973346613545776E-2</v>
      </c>
      <c r="F2008" s="59"/>
      <c r="G2008" s="59"/>
    </row>
    <row r="2009" spans="1:7" x14ac:dyDescent="0.25">
      <c r="A2009" t="s">
        <v>1400</v>
      </c>
      <c r="B2009" s="50">
        <v>4.4839999999999998E-2</v>
      </c>
      <c r="C2009" s="51">
        <f t="shared" ref="C2009:C2072" si="106">AVERAGE(B1990:B2009)</f>
        <v>4.6735000000000013E-2</v>
      </c>
      <c r="D2009" s="51">
        <f t="shared" si="104"/>
        <v>4.6410833333333325E-2</v>
      </c>
      <c r="E2009" s="59">
        <f t="shared" si="105"/>
        <v>3.9013187250995979E-2</v>
      </c>
      <c r="F2009" s="59"/>
      <c r="G2009" s="59"/>
    </row>
    <row r="2010" spans="1:7" x14ac:dyDescent="0.25">
      <c r="A2010" t="s">
        <v>1401</v>
      </c>
      <c r="B2010" s="50">
        <v>4.5609999999999998E-2</v>
      </c>
      <c r="C2010" s="51">
        <f t="shared" si="106"/>
        <v>4.6710500000000009E-2</v>
      </c>
      <c r="D2010" s="51">
        <f t="shared" si="104"/>
        <v>4.6457499999999992E-2</v>
      </c>
      <c r="E2010" s="59">
        <f t="shared" si="105"/>
        <v>3.9051474103585622E-2</v>
      </c>
      <c r="F2010" s="59"/>
      <c r="G2010" s="59"/>
    </row>
    <row r="2011" spans="1:7" x14ac:dyDescent="0.25">
      <c r="A2011" s="17">
        <v>41285</v>
      </c>
      <c r="B2011" s="50">
        <v>4.5519999999999998E-2</v>
      </c>
      <c r="C2011" s="51">
        <f t="shared" si="106"/>
        <v>4.6687000000000013E-2</v>
      </c>
      <c r="D2011" s="51">
        <f t="shared" si="104"/>
        <v>4.6502999999999982E-2</v>
      </c>
      <c r="E2011" s="59">
        <f t="shared" si="105"/>
        <v>3.9092071713147374E-2</v>
      </c>
      <c r="F2011" s="59"/>
      <c r="G2011" s="59"/>
    </row>
    <row r="2012" spans="1:7" x14ac:dyDescent="0.25">
      <c r="A2012" s="17">
        <v>41375</v>
      </c>
      <c r="B2012" s="50">
        <v>4.5960000000000001E-2</v>
      </c>
      <c r="C2012" s="51">
        <f t="shared" si="106"/>
        <v>4.6682500000000002E-2</v>
      </c>
      <c r="D2012" s="51">
        <f t="shared" si="104"/>
        <v>4.6555166666666654E-2</v>
      </c>
      <c r="E2012" s="59">
        <f t="shared" si="105"/>
        <v>3.9133904382470081E-2</v>
      </c>
      <c r="F2012" s="59"/>
      <c r="G2012" s="59"/>
    </row>
    <row r="2013" spans="1:7" x14ac:dyDescent="0.25">
      <c r="A2013" s="17">
        <v>41405</v>
      </c>
      <c r="B2013" s="50">
        <v>4.6089999999999999E-2</v>
      </c>
      <c r="C2013" s="51">
        <f t="shared" si="106"/>
        <v>4.6645500000000006E-2</v>
      </c>
      <c r="D2013" s="51">
        <f t="shared" si="104"/>
        <v>4.6599499999999988E-2</v>
      </c>
      <c r="E2013" s="59">
        <f t="shared" si="105"/>
        <v>3.9179163346613519E-2</v>
      </c>
      <c r="F2013" s="59"/>
      <c r="G2013" s="59"/>
    </row>
    <row r="2014" spans="1:7" x14ac:dyDescent="0.25">
      <c r="A2014" s="17">
        <v>41436</v>
      </c>
      <c r="B2014" s="50">
        <v>4.6719999999999998E-2</v>
      </c>
      <c r="C2014" s="51">
        <f t="shared" si="106"/>
        <v>4.6624500000000006E-2</v>
      </c>
      <c r="D2014" s="51">
        <f t="shared" si="104"/>
        <v>4.6651499999999992E-2</v>
      </c>
      <c r="E2014" s="59">
        <f t="shared" si="105"/>
        <v>3.9225697211155347E-2</v>
      </c>
      <c r="F2014" s="59"/>
      <c r="G2014" s="59"/>
    </row>
    <row r="2015" spans="1:7" x14ac:dyDescent="0.25">
      <c r="A2015" s="17">
        <v>41466</v>
      </c>
      <c r="B2015" s="50">
        <v>4.6850000000000003E-2</v>
      </c>
      <c r="C2015" s="51">
        <f t="shared" si="106"/>
        <v>4.6607999999999997E-2</v>
      </c>
      <c r="D2015" s="51">
        <f t="shared" si="104"/>
        <v>4.6686666666666668E-2</v>
      </c>
      <c r="E2015" s="59">
        <f t="shared" si="105"/>
        <v>3.9274422310756951E-2</v>
      </c>
      <c r="F2015" s="59"/>
      <c r="G2015" s="59"/>
    </row>
    <row r="2016" spans="1:7" x14ac:dyDescent="0.25">
      <c r="A2016" s="17">
        <v>41497</v>
      </c>
      <c r="B2016" s="50">
        <v>4.6649999999999997E-2</v>
      </c>
      <c r="C2016" s="51">
        <f t="shared" si="106"/>
        <v>4.6582499999999999E-2</v>
      </c>
      <c r="D2016" s="51">
        <f t="shared" si="104"/>
        <v>4.6704500000000003E-2</v>
      </c>
      <c r="E2016" s="59">
        <f t="shared" si="105"/>
        <v>3.9324063745019885E-2</v>
      </c>
      <c r="F2016" s="59"/>
      <c r="G2016" s="59"/>
    </row>
    <row r="2017" spans="1:7" x14ac:dyDescent="0.25">
      <c r="A2017" s="17">
        <v>41589</v>
      </c>
      <c r="B2017" s="50">
        <v>4.7460000000000002E-2</v>
      </c>
      <c r="C2017" s="51">
        <f t="shared" si="106"/>
        <v>4.6570999999999994E-2</v>
      </c>
      <c r="D2017" s="51">
        <f t="shared" si="104"/>
        <v>4.6719166666666666E-2</v>
      </c>
      <c r="E2017" s="59">
        <f t="shared" si="105"/>
        <v>3.9373824701195187E-2</v>
      </c>
      <c r="F2017" s="59"/>
      <c r="G2017" s="59"/>
    </row>
    <row r="2018" spans="1:7" x14ac:dyDescent="0.25">
      <c r="A2018" s="17">
        <v>41619</v>
      </c>
      <c r="B2018" s="50">
        <v>4.7550000000000002E-2</v>
      </c>
      <c r="C2018" s="51">
        <f t="shared" si="106"/>
        <v>4.6556E-2</v>
      </c>
      <c r="D2018" s="51">
        <f t="shared" si="104"/>
        <v>4.6741000000000005E-2</v>
      </c>
      <c r="E2018" s="59">
        <f t="shared" si="105"/>
        <v>3.9427569721115517E-2</v>
      </c>
      <c r="F2018" s="59"/>
      <c r="G2018" s="59"/>
    </row>
    <row r="2019" spans="1:7" x14ac:dyDescent="0.25">
      <c r="A2019" t="s">
        <v>1402</v>
      </c>
      <c r="B2019" s="50">
        <v>4.7629999999999999E-2</v>
      </c>
      <c r="C2019" s="51">
        <f t="shared" si="106"/>
        <v>4.6545999999999983E-2</v>
      </c>
      <c r="D2019" s="51">
        <f t="shared" si="104"/>
        <v>4.6754333333333328E-2</v>
      </c>
      <c r="E2019" s="59">
        <f t="shared" si="105"/>
        <v>3.9480438247011918E-2</v>
      </c>
      <c r="F2019" s="59"/>
      <c r="G2019" s="59"/>
    </row>
    <row r="2020" spans="1:7" x14ac:dyDescent="0.25">
      <c r="A2020" t="s">
        <v>1403</v>
      </c>
      <c r="B2020" s="50">
        <v>4.7309999999999998E-2</v>
      </c>
      <c r="C2020" s="51">
        <f t="shared" si="106"/>
        <v>4.6494999999999981E-2</v>
      </c>
      <c r="D2020" s="51">
        <f t="shared" si="104"/>
        <v>4.6771333333333338E-2</v>
      </c>
      <c r="E2020" s="59">
        <f t="shared" si="105"/>
        <v>3.9532390438246981E-2</v>
      </c>
      <c r="F2020" s="59"/>
      <c r="G2020" s="59"/>
    </row>
    <row r="2021" spans="1:7" x14ac:dyDescent="0.25">
      <c r="A2021" t="s">
        <v>1404</v>
      </c>
      <c r="B2021" s="50">
        <v>4.7129999999999998E-2</v>
      </c>
      <c r="C2021" s="51">
        <f t="shared" si="106"/>
        <v>4.6450999999999985E-2</v>
      </c>
      <c r="D2021" s="51">
        <f t="shared" si="104"/>
        <v>4.6778499999999994E-2</v>
      </c>
      <c r="E2021" s="59">
        <f t="shared" si="105"/>
        <v>3.958223107569718E-2</v>
      </c>
      <c r="F2021" s="59"/>
      <c r="G2021" s="59"/>
    </row>
    <row r="2022" spans="1:7" x14ac:dyDescent="0.25">
      <c r="A2022" t="s">
        <v>1405</v>
      </c>
      <c r="B2022" s="50">
        <v>4.718E-2</v>
      </c>
      <c r="C2022" s="51">
        <f t="shared" si="106"/>
        <v>4.6450999999999985E-2</v>
      </c>
      <c r="D2022" s="51">
        <f t="shared" si="104"/>
        <v>4.6779166666666663E-2</v>
      </c>
      <c r="E2022" s="59">
        <f t="shared" si="105"/>
        <v>3.9630039840637406E-2</v>
      </c>
      <c r="F2022" s="59"/>
      <c r="G2022" s="59"/>
    </row>
    <row r="2023" spans="1:7" x14ac:dyDescent="0.25">
      <c r="A2023" t="s">
        <v>1406</v>
      </c>
      <c r="B2023" s="50">
        <v>4.6769999999999999E-2</v>
      </c>
      <c r="C2023" s="51">
        <f t="shared" si="106"/>
        <v>4.6447999999999989E-2</v>
      </c>
      <c r="D2023" s="51">
        <f t="shared" si="104"/>
        <v>4.6784833333333324E-2</v>
      </c>
      <c r="E2023" s="59">
        <f t="shared" si="105"/>
        <v>3.9677888446215101E-2</v>
      </c>
      <c r="F2023" s="59"/>
      <c r="G2023" s="59"/>
    </row>
    <row r="2024" spans="1:7" x14ac:dyDescent="0.25">
      <c r="A2024" t="s">
        <v>1407</v>
      </c>
      <c r="B2024" s="50">
        <v>4.691E-2</v>
      </c>
      <c r="C2024" s="51">
        <f t="shared" si="106"/>
        <v>4.6458999999999993E-2</v>
      </c>
      <c r="D2024" s="51">
        <f t="shared" ref="D2024:D2087" si="107">AVERAGE(B1965:B2024)</f>
        <v>4.6798999999999993E-2</v>
      </c>
      <c r="E2024" s="59">
        <f t="shared" si="105"/>
        <v>3.9724103585657332E-2</v>
      </c>
      <c r="F2024" s="59"/>
      <c r="G2024" s="59"/>
    </row>
    <row r="2025" spans="1:7" x14ac:dyDescent="0.25">
      <c r="A2025" t="s">
        <v>1408</v>
      </c>
      <c r="B2025" s="50">
        <v>4.7600000000000003E-2</v>
      </c>
      <c r="C2025" s="51">
        <f t="shared" si="106"/>
        <v>4.6530499999999989E-2</v>
      </c>
      <c r="D2025" s="51">
        <f t="shared" si="107"/>
        <v>4.683283333333333E-2</v>
      </c>
      <c r="E2025" s="59">
        <f t="shared" si="105"/>
        <v>3.9770199203187223E-2</v>
      </c>
      <c r="F2025" s="59"/>
      <c r="G2025" s="59"/>
    </row>
    <row r="2026" spans="1:7" x14ac:dyDescent="0.25">
      <c r="A2026" t="s">
        <v>1409</v>
      </c>
      <c r="B2026" s="50">
        <v>4.768E-2</v>
      </c>
      <c r="C2026" s="51">
        <f t="shared" si="106"/>
        <v>4.6620499999999995E-2</v>
      </c>
      <c r="D2026" s="51">
        <f t="shared" si="107"/>
        <v>4.6864999999999997E-2</v>
      </c>
      <c r="E2026" s="59">
        <f t="shared" si="105"/>
        <v>3.9820039840637401E-2</v>
      </c>
      <c r="F2026" s="59"/>
      <c r="G2026" s="59"/>
    </row>
    <row r="2027" spans="1:7" x14ac:dyDescent="0.25">
      <c r="A2027" t="s">
        <v>1410</v>
      </c>
      <c r="B2027" s="50">
        <v>4.7870000000000003E-2</v>
      </c>
      <c r="C2027" s="51">
        <f t="shared" si="106"/>
        <v>4.6730000000000001E-2</v>
      </c>
      <c r="D2027" s="51">
        <f t="shared" si="107"/>
        <v>4.6898833333333334E-2</v>
      </c>
      <c r="E2027" s="59">
        <f t="shared" si="105"/>
        <v>3.9870398406374456E-2</v>
      </c>
      <c r="F2027" s="59"/>
      <c r="G2027" s="59"/>
    </row>
    <row r="2028" spans="1:7" x14ac:dyDescent="0.25">
      <c r="A2028" t="s">
        <v>1411</v>
      </c>
      <c r="B2028" s="50">
        <v>4.7980000000000002E-2</v>
      </c>
      <c r="C2028" s="51">
        <f t="shared" si="106"/>
        <v>4.686549999999999E-2</v>
      </c>
      <c r="D2028" s="51">
        <f t="shared" si="107"/>
        <v>4.6935833333333329E-2</v>
      </c>
      <c r="E2028" s="59">
        <f t="shared" si="105"/>
        <v>3.9921075697211116E-2</v>
      </c>
      <c r="F2028" s="59"/>
      <c r="G2028" s="59"/>
    </row>
    <row r="2029" spans="1:7" x14ac:dyDescent="0.25">
      <c r="A2029" t="s">
        <v>1412</v>
      </c>
      <c r="B2029" s="50">
        <v>4.7780000000000003E-2</v>
      </c>
      <c r="C2029" s="51">
        <f t="shared" si="106"/>
        <v>4.7012499999999999E-2</v>
      </c>
      <c r="D2029" s="51">
        <f t="shared" si="107"/>
        <v>4.6956333333333336E-2</v>
      </c>
      <c r="E2029" s="59">
        <f t="shared" si="105"/>
        <v>3.9972231075697168E-2</v>
      </c>
      <c r="F2029" s="59"/>
      <c r="G2029" s="59"/>
    </row>
    <row r="2030" spans="1:7" x14ac:dyDescent="0.25">
      <c r="A2030" t="s">
        <v>1413</v>
      </c>
      <c r="B2030" s="50">
        <v>4.7829999999999998E-2</v>
      </c>
      <c r="C2030" s="51">
        <f t="shared" si="106"/>
        <v>4.7123499999999999E-2</v>
      </c>
      <c r="D2030" s="51">
        <f t="shared" si="107"/>
        <v>4.6967999999999996E-2</v>
      </c>
      <c r="E2030" s="59">
        <f t="shared" si="105"/>
        <v>4.0022270916334625E-2</v>
      </c>
      <c r="F2030" s="59"/>
      <c r="G2030" s="59"/>
    </row>
    <row r="2031" spans="1:7" x14ac:dyDescent="0.25">
      <c r="A2031" t="s">
        <v>1414</v>
      </c>
      <c r="B2031" s="50">
        <v>4.7989999999999998E-2</v>
      </c>
      <c r="C2031" s="51">
        <f t="shared" si="106"/>
        <v>4.7246999999999997E-2</v>
      </c>
      <c r="D2031" s="51">
        <f t="shared" si="107"/>
        <v>4.6976166666666666E-2</v>
      </c>
      <c r="E2031" s="59">
        <f t="shared" si="105"/>
        <v>4.0072191235059722E-2</v>
      </c>
      <c r="F2031" s="59"/>
      <c r="G2031" s="59"/>
    </row>
    <row r="2032" spans="1:7" x14ac:dyDescent="0.25">
      <c r="A2032" s="17">
        <v>41317</v>
      </c>
      <c r="B2032" s="50">
        <v>4.7699999999999999E-2</v>
      </c>
      <c r="C2032" s="51">
        <f t="shared" si="106"/>
        <v>4.7334000000000001E-2</v>
      </c>
      <c r="D2032" s="51">
        <f t="shared" si="107"/>
        <v>4.6979666666666663E-2</v>
      </c>
      <c r="E2032" s="59">
        <f t="shared" si="105"/>
        <v>4.0120796812748959E-2</v>
      </c>
      <c r="F2032" s="59"/>
      <c r="G2032" s="59"/>
    </row>
    <row r="2033" spans="1:7" x14ac:dyDescent="0.25">
      <c r="A2033" s="17">
        <v>41345</v>
      </c>
      <c r="B2033" s="50">
        <v>4.7669999999999997E-2</v>
      </c>
      <c r="C2033" s="51">
        <f t="shared" si="106"/>
        <v>4.7412999999999997E-2</v>
      </c>
      <c r="D2033" s="51">
        <f t="shared" si="107"/>
        <v>4.6988000000000002E-2</v>
      </c>
      <c r="E2033" s="59">
        <f t="shared" si="105"/>
        <v>4.016784860557765E-2</v>
      </c>
      <c r="F2033" s="59"/>
      <c r="G2033" s="59"/>
    </row>
    <row r="2034" spans="1:7" x14ac:dyDescent="0.25">
      <c r="A2034" s="17">
        <v>41376</v>
      </c>
      <c r="B2034" s="50">
        <v>4.7780000000000003E-2</v>
      </c>
      <c r="C2034" s="51">
        <f t="shared" si="106"/>
        <v>4.7466000000000008E-2</v>
      </c>
      <c r="D2034" s="51">
        <f t="shared" si="107"/>
        <v>4.7000166666666662E-2</v>
      </c>
      <c r="E2034" s="59">
        <f t="shared" si="105"/>
        <v>4.0214501992031838E-2</v>
      </c>
      <c r="F2034" s="59"/>
      <c r="G2034" s="59"/>
    </row>
    <row r="2035" spans="1:7" x14ac:dyDescent="0.25">
      <c r="A2035" s="17">
        <v>41406</v>
      </c>
      <c r="B2035" s="50">
        <v>4.7829999999999998E-2</v>
      </c>
      <c r="C2035" s="51">
        <f t="shared" si="106"/>
        <v>4.7515000000000009E-2</v>
      </c>
      <c r="D2035" s="51">
        <f t="shared" si="107"/>
        <v>4.6998833333333323E-2</v>
      </c>
      <c r="E2035" s="59">
        <f t="shared" si="105"/>
        <v>4.026211155378482E-2</v>
      </c>
      <c r="F2035" s="59"/>
      <c r="G2035" s="59"/>
    </row>
    <row r="2036" spans="1:7" x14ac:dyDescent="0.25">
      <c r="A2036" s="17">
        <v>41437</v>
      </c>
      <c r="B2036" s="50">
        <v>4.8219999999999999E-2</v>
      </c>
      <c r="C2036" s="51">
        <f t="shared" si="106"/>
        <v>4.7593500000000011E-2</v>
      </c>
      <c r="D2036" s="51">
        <f t="shared" si="107"/>
        <v>4.7003666666666666E-2</v>
      </c>
      <c r="E2036" s="59">
        <f t="shared" si="105"/>
        <v>4.030896414342626E-2</v>
      </c>
      <c r="F2036" s="59"/>
      <c r="G2036" s="59"/>
    </row>
    <row r="2037" spans="1:7" x14ac:dyDescent="0.25">
      <c r="A2037" s="17">
        <v>41529</v>
      </c>
      <c r="B2037" s="50">
        <v>4.7800000000000002E-2</v>
      </c>
      <c r="C2037" s="51">
        <f t="shared" si="106"/>
        <v>4.7610500000000007E-2</v>
      </c>
      <c r="D2037" s="51">
        <f t="shared" si="107"/>
        <v>4.7001833333333326E-2</v>
      </c>
      <c r="E2037" s="59">
        <f t="shared" si="105"/>
        <v>4.0357410358565708E-2</v>
      </c>
      <c r="F2037" s="59"/>
      <c r="G2037" s="59"/>
    </row>
    <row r="2038" spans="1:7" x14ac:dyDescent="0.25">
      <c r="A2038" s="17">
        <v>41559</v>
      </c>
      <c r="B2038" s="50">
        <v>4.7649999999999998E-2</v>
      </c>
      <c r="C2038" s="51">
        <f t="shared" si="106"/>
        <v>4.7615500000000005E-2</v>
      </c>
      <c r="D2038" s="51">
        <f t="shared" si="107"/>
        <v>4.7007166666666669E-2</v>
      </c>
      <c r="E2038" s="59">
        <f t="shared" si="105"/>
        <v>4.0404422310756936E-2</v>
      </c>
      <c r="F2038" s="59"/>
      <c r="G2038" s="59"/>
    </row>
    <row r="2039" spans="1:7" x14ac:dyDescent="0.25">
      <c r="A2039" s="17">
        <v>41590</v>
      </c>
      <c r="B2039" s="50">
        <v>4.768E-2</v>
      </c>
      <c r="C2039" s="51">
        <f t="shared" si="106"/>
        <v>4.7618000000000008E-2</v>
      </c>
      <c r="D2039" s="51">
        <f t="shared" si="107"/>
        <v>4.7008000000000001E-2</v>
      </c>
      <c r="E2039" s="59">
        <f t="shared" si="105"/>
        <v>4.045139442231073E-2</v>
      </c>
      <c r="F2039" s="59"/>
      <c r="G2039" s="59"/>
    </row>
    <row r="2040" spans="1:7" x14ac:dyDescent="0.25">
      <c r="A2040" s="17">
        <v>41620</v>
      </c>
      <c r="B2040" s="50">
        <v>4.7719999999999999E-2</v>
      </c>
      <c r="C2040" s="51">
        <f t="shared" si="106"/>
        <v>4.7638500000000007E-2</v>
      </c>
      <c r="D2040" s="51">
        <f t="shared" si="107"/>
        <v>4.7005666666666661E-2</v>
      </c>
      <c r="E2040" s="59">
        <f t="shared" si="105"/>
        <v>4.0499561752988023E-2</v>
      </c>
      <c r="F2040" s="59"/>
      <c r="G2040" s="59"/>
    </row>
    <row r="2041" spans="1:7" x14ac:dyDescent="0.25">
      <c r="A2041" t="s">
        <v>1415</v>
      </c>
      <c r="B2041" s="50">
        <v>4.8300000000000003E-2</v>
      </c>
      <c r="C2041" s="51">
        <f t="shared" si="106"/>
        <v>4.7697000000000003E-2</v>
      </c>
      <c r="D2041" s="51">
        <f t="shared" si="107"/>
        <v>4.7021333333333325E-2</v>
      </c>
      <c r="E2041" s="59">
        <f t="shared" si="105"/>
        <v>4.054768924302786E-2</v>
      </c>
      <c r="F2041" s="59"/>
      <c r="G2041" s="59"/>
    </row>
    <row r="2042" spans="1:7" x14ac:dyDescent="0.25">
      <c r="A2042" t="s">
        <v>1416</v>
      </c>
      <c r="B2042" s="50">
        <v>4.8529999999999997E-2</v>
      </c>
      <c r="C2042" s="51">
        <f t="shared" si="106"/>
        <v>4.7764500000000001E-2</v>
      </c>
      <c r="D2042" s="51">
        <f t="shared" si="107"/>
        <v>4.7035499999999994E-2</v>
      </c>
      <c r="E2042" s="59">
        <f t="shared" si="105"/>
        <v>4.0598366533864512E-2</v>
      </c>
      <c r="F2042" s="59"/>
      <c r="G2042" s="59"/>
    </row>
    <row r="2043" spans="1:7" x14ac:dyDescent="0.25">
      <c r="A2043" t="s">
        <v>1417</v>
      </c>
      <c r="B2043" s="50">
        <v>4.827E-2</v>
      </c>
      <c r="C2043" s="51">
        <f t="shared" si="106"/>
        <v>4.78395E-2</v>
      </c>
      <c r="D2043" s="51">
        <f t="shared" si="107"/>
        <v>4.7051166666666658E-2</v>
      </c>
      <c r="E2043" s="59">
        <f t="shared" si="105"/>
        <v>4.0650119521912317E-2</v>
      </c>
      <c r="F2043" s="59"/>
      <c r="G2043" s="59"/>
    </row>
    <row r="2044" spans="1:7" x14ac:dyDescent="0.25">
      <c r="A2044" t="s">
        <v>1418</v>
      </c>
      <c r="B2044" s="50">
        <v>4.7129999999999998E-2</v>
      </c>
      <c r="C2044" s="51">
        <f t="shared" si="106"/>
        <v>4.7850500000000004E-2</v>
      </c>
      <c r="D2044" s="51">
        <f t="shared" si="107"/>
        <v>4.7056333333333325E-2</v>
      </c>
      <c r="E2044" s="59">
        <f t="shared" si="105"/>
        <v>4.0700836653386432E-2</v>
      </c>
      <c r="F2044" s="59"/>
      <c r="G2044" s="59"/>
    </row>
    <row r="2045" spans="1:7" x14ac:dyDescent="0.25">
      <c r="A2045" t="s">
        <v>1419</v>
      </c>
      <c r="B2045" s="50">
        <v>4.7550000000000002E-2</v>
      </c>
      <c r="C2045" s="51">
        <f t="shared" si="106"/>
        <v>4.7847999999999995E-2</v>
      </c>
      <c r="D2045" s="51">
        <f t="shared" si="107"/>
        <v>4.7073166666666673E-2</v>
      </c>
      <c r="E2045" s="59">
        <f t="shared" si="105"/>
        <v>4.0747011952191201E-2</v>
      </c>
      <c r="F2045" s="59"/>
      <c r="G2045" s="59"/>
    </row>
    <row r="2046" spans="1:7" x14ac:dyDescent="0.25">
      <c r="A2046" t="s">
        <v>1420</v>
      </c>
      <c r="B2046" s="50">
        <v>4.7780000000000003E-2</v>
      </c>
      <c r="C2046" s="51">
        <f t="shared" si="106"/>
        <v>4.7853E-2</v>
      </c>
      <c r="D2046" s="51">
        <f t="shared" si="107"/>
        <v>4.7101499999999998E-2</v>
      </c>
      <c r="E2046" s="59">
        <f t="shared" si="105"/>
        <v>4.0794860557768889E-2</v>
      </c>
      <c r="F2046" s="59"/>
      <c r="G2046" s="59"/>
    </row>
    <row r="2047" spans="1:7" x14ac:dyDescent="0.25">
      <c r="A2047" t="s">
        <v>1421</v>
      </c>
      <c r="B2047" s="50">
        <v>4.7500000000000001E-2</v>
      </c>
      <c r="C2047" s="51">
        <f t="shared" si="106"/>
        <v>4.7834499999999995E-2</v>
      </c>
      <c r="D2047" s="51">
        <f t="shared" si="107"/>
        <v>4.7125333333333339E-2</v>
      </c>
      <c r="E2047" s="59">
        <f t="shared" ref="E2047:E2110" si="108">AVERAGE(B1796:B2046)</f>
        <v>4.0843147410358542E-2</v>
      </c>
      <c r="F2047" s="59"/>
      <c r="G2047" s="59"/>
    </row>
    <row r="2048" spans="1:7" x14ac:dyDescent="0.25">
      <c r="A2048" t="s">
        <v>1422</v>
      </c>
      <c r="B2048" s="50">
        <v>4.7379999999999999E-2</v>
      </c>
      <c r="C2048" s="51">
        <f t="shared" si="106"/>
        <v>4.78045E-2</v>
      </c>
      <c r="D2048" s="51">
        <f t="shared" si="107"/>
        <v>4.7150166666666674E-2</v>
      </c>
      <c r="E2048" s="59">
        <f t="shared" si="108"/>
        <v>4.0891195219123475E-2</v>
      </c>
      <c r="F2048" s="59"/>
      <c r="G2048" s="59"/>
    </row>
    <row r="2049" spans="1:7" x14ac:dyDescent="0.25">
      <c r="A2049" t="s">
        <v>1423</v>
      </c>
      <c r="B2049" s="50">
        <v>4.7379999999999999E-2</v>
      </c>
      <c r="C2049" s="51">
        <f t="shared" si="106"/>
        <v>4.7784499999999994E-2</v>
      </c>
      <c r="D2049" s="51">
        <f t="shared" si="107"/>
        <v>4.7177333333333335E-2</v>
      </c>
      <c r="E2049" s="59">
        <f t="shared" si="108"/>
        <v>4.0939003984063714E-2</v>
      </c>
      <c r="F2049" s="59"/>
      <c r="G2049" s="59"/>
    </row>
    <row r="2050" spans="1:7" x14ac:dyDescent="0.25">
      <c r="A2050" t="s">
        <v>1424</v>
      </c>
      <c r="B2050" s="50">
        <v>4.7329999999999997E-2</v>
      </c>
      <c r="C2050" s="51">
        <f t="shared" si="106"/>
        <v>4.7759499999999996E-2</v>
      </c>
      <c r="D2050" s="51">
        <f t="shared" si="107"/>
        <v>4.7197833333333342E-2</v>
      </c>
      <c r="E2050" s="59">
        <f t="shared" si="108"/>
        <v>4.0986812749003954E-2</v>
      </c>
      <c r="F2050" s="59"/>
      <c r="G2050" s="59"/>
    </row>
    <row r="2051" spans="1:7" x14ac:dyDescent="0.25">
      <c r="A2051" t="s">
        <v>1425</v>
      </c>
      <c r="B2051" s="50">
        <v>4.7410000000000001E-2</v>
      </c>
      <c r="C2051" s="51">
        <f t="shared" si="106"/>
        <v>4.7730499999999995E-2</v>
      </c>
      <c r="D2051" s="51">
        <f t="shared" si="107"/>
        <v>4.7221500000000013E-2</v>
      </c>
      <c r="E2051" s="59">
        <f t="shared" si="108"/>
        <v>4.1034462151394391E-2</v>
      </c>
      <c r="F2051" s="59"/>
      <c r="G2051" s="59"/>
    </row>
    <row r="2052" spans="1:7" x14ac:dyDescent="0.25">
      <c r="A2052" t="s">
        <v>1426</v>
      </c>
      <c r="B2052" s="50">
        <v>4.7370000000000002E-2</v>
      </c>
      <c r="C2052" s="51">
        <f t="shared" si="106"/>
        <v>4.7713999999999999E-2</v>
      </c>
      <c r="D2052" s="51">
        <f t="shared" si="107"/>
        <v>4.7243500000000008E-2</v>
      </c>
      <c r="E2052" s="59">
        <f t="shared" si="108"/>
        <v>4.1081155378486028E-2</v>
      </c>
      <c r="F2052" s="59"/>
      <c r="G2052" s="59"/>
    </row>
    <row r="2053" spans="1:7" x14ac:dyDescent="0.25">
      <c r="A2053" t="s">
        <v>1427</v>
      </c>
      <c r="B2053" s="50">
        <v>4.7329999999999997E-2</v>
      </c>
      <c r="C2053" s="51">
        <f t="shared" si="106"/>
        <v>4.7696999999999996E-2</v>
      </c>
      <c r="D2053" s="51">
        <f t="shared" si="107"/>
        <v>4.7251833333333347E-2</v>
      </c>
      <c r="E2053" s="59">
        <f t="shared" si="108"/>
        <v>4.1125657370517897E-2</v>
      </c>
      <c r="F2053" s="59"/>
      <c r="G2053" s="59"/>
    </row>
    <row r="2054" spans="1:7" x14ac:dyDescent="0.25">
      <c r="A2054" s="17">
        <v>41699</v>
      </c>
      <c r="B2054" s="50">
        <v>4.7440000000000003E-2</v>
      </c>
      <c r="C2054" s="51">
        <f t="shared" si="106"/>
        <v>4.768E-2</v>
      </c>
      <c r="D2054" s="51">
        <f t="shared" si="107"/>
        <v>4.7256833333333338E-2</v>
      </c>
      <c r="E2054" s="59">
        <f t="shared" si="108"/>
        <v>4.1168685258964124E-2</v>
      </c>
      <c r="F2054" s="59"/>
      <c r="G2054" s="59"/>
    </row>
    <row r="2055" spans="1:7" x14ac:dyDescent="0.25">
      <c r="A2055" s="17">
        <v>41791</v>
      </c>
      <c r="B2055" s="61">
        <v>4.7370000000000002E-2</v>
      </c>
      <c r="C2055" s="51">
        <f t="shared" si="106"/>
        <v>4.7656999999999998E-2</v>
      </c>
      <c r="D2055" s="51">
        <f t="shared" si="107"/>
        <v>4.7259999999999996E-2</v>
      </c>
      <c r="E2055" s="59">
        <f t="shared" si="108"/>
        <v>4.1213705179282835E-2</v>
      </c>
      <c r="F2055" s="59"/>
      <c r="G2055" s="59"/>
    </row>
    <row r="2056" spans="1:7" x14ac:dyDescent="0.25">
      <c r="A2056" s="17">
        <v>41821</v>
      </c>
      <c r="B2056" s="61">
        <v>4.7260000000000003E-2</v>
      </c>
      <c r="C2056" s="51">
        <f t="shared" si="106"/>
        <v>4.7608999999999999E-2</v>
      </c>
      <c r="D2056" s="51">
        <f t="shared" si="107"/>
        <v>4.7261666666666667E-2</v>
      </c>
      <c r="E2056" s="59">
        <f t="shared" si="108"/>
        <v>4.1259840637450175E-2</v>
      </c>
      <c r="F2056" s="59"/>
      <c r="G2056" s="59"/>
    </row>
    <row r="2057" spans="1:7" x14ac:dyDescent="0.25">
      <c r="A2057" s="17">
        <v>41852</v>
      </c>
      <c r="B2057" s="61">
        <v>4.7010000000000003E-2</v>
      </c>
      <c r="C2057" s="51">
        <f t="shared" si="106"/>
        <v>4.7569500000000001E-2</v>
      </c>
      <c r="D2057" s="51">
        <f t="shared" si="107"/>
        <v>4.7250333333333332E-2</v>
      </c>
      <c r="E2057" s="59">
        <f t="shared" si="108"/>
        <v>4.1307729083665319E-2</v>
      </c>
      <c r="F2057" s="59"/>
      <c r="G2057" s="59"/>
    </row>
    <row r="2058" spans="1:7" x14ac:dyDescent="0.25">
      <c r="A2058" s="17">
        <v>41883</v>
      </c>
      <c r="B2058" s="61">
        <v>4.7480000000000001E-2</v>
      </c>
      <c r="C2058" s="51">
        <f t="shared" si="106"/>
        <v>4.7560999999999992E-2</v>
      </c>
      <c r="D2058" s="51">
        <f t="shared" si="107"/>
        <v>4.724416666666667E-2</v>
      </c>
      <c r="E2058" s="59">
        <f t="shared" si="108"/>
        <v>4.1354223107569699E-2</v>
      </c>
      <c r="F2058" s="59"/>
      <c r="G2058" s="59"/>
    </row>
    <row r="2059" spans="1:7" x14ac:dyDescent="0.25">
      <c r="A2059" s="17">
        <v>41913</v>
      </c>
      <c r="B2059" s="61">
        <v>4.7160000000000001E-2</v>
      </c>
      <c r="C2059" s="51">
        <f t="shared" si="106"/>
        <v>4.7534999999999994E-2</v>
      </c>
      <c r="D2059" s="51">
        <f t="shared" si="107"/>
        <v>4.7233000000000004E-2</v>
      </c>
      <c r="E2059" s="59">
        <f t="shared" si="108"/>
        <v>4.1402948207171282E-2</v>
      </c>
      <c r="F2059" s="59"/>
      <c r="G2059" s="59"/>
    </row>
    <row r="2060" spans="1:7" x14ac:dyDescent="0.25">
      <c r="A2060" t="s">
        <v>1428</v>
      </c>
      <c r="B2060" s="61">
        <v>4.6699999999999998E-2</v>
      </c>
      <c r="C2060" s="51">
        <f t="shared" si="106"/>
        <v>4.7483999999999991E-2</v>
      </c>
      <c r="D2060" s="51">
        <f t="shared" si="107"/>
        <v>4.7205833333333329E-2</v>
      </c>
      <c r="E2060" s="59">
        <f t="shared" si="108"/>
        <v>4.1450717131474087E-2</v>
      </c>
      <c r="F2060" s="59"/>
      <c r="G2060" s="59"/>
    </row>
    <row r="2061" spans="1:7" x14ac:dyDescent="0.25">
      <c r="A2061" t="s">
        <v>1429</v>
      </c>
      <c r="B2061" s="61">
        <v>4.6719999999999998E-2</v>
      </c>
      <c r="C2061" s="51">
        <f t="shared" si="106"/>
        <v>4.7404999999999989E-2</v>
      </c>
      <c r="D2061" s="51">
        <f t="shared" si="107"/>
        <v>4.7184333333333342E-2</v>
      </c>
      <c r="E2061" s="59">
        <f t="shared" si="108"/>
        <v>4.1497171314741003E-2</v>
      </c>
      <c r="F2061" s="59"/>
      <c r="G2061" s="59"/>
    </row>
    <row r="2062" spans="1:7" x14ac:dyDescent="0.25">
      <c r="A2062" t="s">
        <v>1430</v>
      </c>
      <c r="B2062" s="61">
        <v>4.6989999999999997E-2</v>
      </c>
      <c r="C2062" s="51">
        <f t="shared" si="106"/>
        <v>4.7327999999999995E-2</v>
      </c>
      <c r="D2062" s="51">
        <f t="shared" si="107"/>
        <v>4.718116666666667E-2</v>
      </c>
      <c r="E2062" s="59">
        <f t="shared" si="108"/>
        <v>4.1544103585657348E-2</v>
      </c>
      <c r="F2062" s="59"/>
      <c r="G2062" s="59"/>
    </row>
    <row r="2063" spans="1:7" x14ac:dyDescent="0.25">
      <c r="A2063" t="s">
        <v>1431</v>
      </c>
      <c r="B2063" s="61">
        <v>4.6600000000000003E-2</v>
      </c>
      <c r="C2063" s="51">
        <f t="shared" si="106"/>
        <v>4.7244499999999995E-2</v>
      </c>
      <c r="D2063" s="51">
        <f t="shared" si="107"/>
        <v>4.7177333333333335E-2</v>
      </c>
      <c r="E2063" s="59">
        <f t="shared" si="108"/>
        <v>4.1592111553784838E-2</v>
      </c>
      <c r="F2063" s="59"/>
      <c r="G2063" s="59"/>
    </row>
    <row r="2064" spans="1:7" x14ac:dyDescent="0.25">
      <c r="A2064" t="s">
        <v>1432</v>
      </c>
      <c r="B2064" s="61">
        <v>4.6100000000000002E-2</v>
      </c>
      <c r="C2064" s="51">
        <f t="shared" si="106"/>
        <v>4.7192999999999992E-2</v>
      </c>
      <c r="D2064" s="51">
        <f t="shared" si="107"/>
        <v>4.7167500000000008E-2</v>
      </c>
      <c r="E2064" s="59">
        <f t="shared" si="108"/>
        <v>4.1638127490039811E-2</v>
      </c>
      <c r="F2064" s="59"/>
      <c r="G2064" s="59"/>
    </row>
    <row r="2065" spans="1:7" x14ac:dyDescent="0.25">
      <c r="A2065" t="s">
        <v>1433</v>
      </c>
      <c r="B2065" s="61">
        <v>4.6010000000000002E-2</v>
      </c>
      <c r="C2065" s="51">
        <f t="shared" si="106"/>
        <v>4.7115999999999998E-2</v>
      </c>
      <c r="D2065" s="51">
        <f t="shared" si="107"/>
        <v>4.7164833333333343E-2</v>
      </c>
      <c r="E2065" s="59">
        <f t="shared" si="108"/>
        <v>4.1682430278884436E-2</v>
      </c>
      <c r="F2065" s="59"/>
      <c r="G2065" s="59"/>
    </row>
    <row r="2066" spans="1:7" x14ac:dyDescent="0.25">
      <c r="A2066" t="s">
        <v>1434</v>
      </c>
      <c r="B2066" s="61">
        <v>4.6210000000000001E-2</v>
      </c>
      <c r="C2066" s="51">
        <f t="shared" si="106"/>
        <v>4.7037499999999996E-2</v>
      </c>
      <c r="D2066" s="51">
        <f t="shared" si="107"/>
        <v>4.7170333333333342E-2</v>
      </c>
      <c r="E2066" s="59">
        <f t="shared" si="108"/>
        <v>4.17256573705179E-2</v>
      </c>
      <c r="F2066" s="59"/>
      <c r="G2066" s="59"/>
    </row>
    <row r="2067" spans="1:7" x14ac:dyDescent="0.25">
      <c r="A2067" t="s">
        <v>1435</v>
      </c>
      <c r="B2067" s="61">
        <v>4.6300000000000001E-2</v>
      </c>
      <c r="C2067" s="51">
        <f t="shared" si="106"/>
        <v>4.6977499999999991E-2</v>
      </c>
      <c r="D2067" s="51">
        <f t="shared" si="107"/>
        <v>4.7180666666666669E-2</v>
      </c>
      <c r="E2067" s="59">
        <f t="shared" si="108"/>
        <v>4.1768406374501972E-2</v>
      </c>
      <c r="F2067" s="59"/>
      <c r="G2067" s="59"/>
    </row>
    <row r="2068" spans="1:7" x14ac:dyDescent="0.25">
      <c r="A2068" t="s">
        <v>1436</v>
      </c>
      <c r="B2068" s="61">
        <v>4.6339999999999999E-2</v>
      </c>
      <c r="C2068" s="51">
        <f t="shared" si="106"/>
        <v>4.6925499999999995E-2</v>
      </c>
      <c r="D2068" s="51">
        <f t="shared" si="107"/>
        <v>4.7198500000000004E-2</v>
      </c>
      <c r="E2068" s="59">
        <f t="shared" si="108"/>
        <v>4.1810557768924277E-2</v>
      </c>
      <c r="F2068" s="59"/>
      <c r="G2068" s="59"/>
    </row>
    <row r="2069" spans="1:7" x14ac:dyDescent="0.25">
      <c r="A2069" t="s">
        <v>1437</v>
      </c>
      <c r="B2069" s="61">
        <v>4.5960000000000001E-2</v>
      </c>
      <c r="C2069" s="51">
        <f t="shared" si="106"/>
        <v>4.68545E-2</v>
      </c>
      <c r="D2069" s="51">
        <f t="shared" si="107"/>
        <v>4.7217166666666671E-2</v>
      </c>
      <c r="E2069" s="59">
        <f t="shared" si="108"/>
        <v>4.1851314741035844E-2</v>
      </c>
      <c r="F2069" s="59"/>
      <c r="G2069" s="59"/>
    </row>
    <row r="2070" spans="1:7" x14ac:dyDescent="0.25">
      <c r="A2070" t="s">
        <v>1438</v>
      </c>
      <c r="B2070" s="61">
        <v>4.5609999999999998E-2</v>
      </c>
      <c r="C2070" s="51">
        <f t="shared" si="106"/>
        <v>4.6768500000000005E-2</v>
      </c>
      <c r="D2070" s="51">
        <f t="shared" si="107"/>
        <v>4.7217166666666664E-2</v>
      </c>
      <c r="E2070" s="59">
        <f t="shared" si="108"/>
        <v>4.1889641434262943E-2</v>
      </c>
      <c r="F2070" s="59"/>
      <c r="G2070" s="59"/>
    </row>
    <row r="2071" spans="1:7" x14ac:dyDescent="0.25">
      <c r="A2071" t="s">
        <v>1439</v>
      </c>
      <c r="B2071" s="61">
        <v>4.5789999999999997E-2</v>
      </c>
      <c r="C2071" s="51">
        <f t="shared" si="106"/>
        <v>4.6687500000000007E-2</v>
      </c>
      <c r="D2071" s="51">
        <f t="shared" si="107"/>
        <v>4.7221666666666676E-2</v>
      </c>
      <c r="E2071" s="59">
        <f t="shared" si="108"/>
        <v>4.1924462151394414E-2</v>
      </c>
      <c r="F2071" s="59"/>
      <c r="G2071" s="59"/>
    </row>
    <row r="2072" spans="1:7" x14ac:dyDescent="0.25">
      <c r="A2072" t="s">
        <v>1440</v>
      </c>
      <c r="B2072" s="61">
        <v>4.6100000000000002E-2</v>
      </c>
      <c r="C2072" s="51">
        <f t="shared" si="106"/>
        <v>4.6624000000000006E-2</v>
      </c>
      <c r="D2072" s="51">
        <f t="shared" si="107"/>
        <v>4.7224000000000009E-2</v>
      </c>
      <c r="E2072" s="59">
        <f t="shared" si="108"/>
        <v>4.1960278884462146E-2</v>
      </c>
      <c r="F2072" s="59"/>
      <c r="G2072" s="59"/>
    </row>
    <row r="2073" spans="1:7" x14ac:dyDescent="0.25">
      <c r="A2073" t="s">
        <v>1441</v>
      </c>
      <c r="B2073" s="61">
        <v>4.5499999999999999E-2</v>
      </c>
      <c r="C2073" s="51">
        <f t="shared" ref="C2073:C2136" si="109">AVERAGE(B2054:B2073)</f>
        <v>4.6532500000000004E-2</v>
      </c>
      <c r="D2073" s="51">
        <f t="shared" si="107"/>
        <v>4.7214166666666668E-2</v>
      </c>
      <c r="E2073" s="59">
        <f t="shared" si="108"/>
        <v>4.1995936254980069E-2</v>
      </c>
      <c r="F2073" s="59"/>
      <c r="G2073" s="59"/>
    </row>
    <row r="2074" spans="1:7" x14ac:dyDescent="0.25">
      <c r="A2074" t="s">
        <v>1442</v>
      </c>
      <c r="B2074" s="61">
        <v>4.5690000000000001E-2</v>
      </c>
      <c r="C2074" s="51">
        <f t="shared" si="109"/>
        <v>4.6445E-2</v>
      </c>
      <c r="D2074" s="51">
        <f t="shared" si="107"/>
        <v>4.719700000000001E-2</v>
      </c>
      <c r="E2074" s="59">
        <f t="shared" si="108"/>
        <v>4.2027370517928278E-2</v>
      </c>
      <c r="F2074" s="59"/>
      <c r="G2074" s="59"/>
    </row>
    <row r="2075" spans="1:7" x14ac:dyDescent="0.25">
      <c r="A2075" s="17">
        <v>41700</v>
      </c>
      <c r="B2075" s="61">
        <v>4.5539999999999997E-2</v>
      </c>
      <c r="C2075" s="51">
        <f t="shared" si="109"/>
        <v>4.6353500000000006E-2</v>
      </c>
      <c r="D2075" s="51">
        <f t="shared" si="107"/>
        <v>4.7175166666666657E-2</v>
      </c>
      <c r="E2075" s="59">
        <f t="shared" si="108"/>
        <v>4.2058764940239031E-2</v>
      </c>
      <c r="F2075" s="59"/>
      <c r="G2075" s="59"/>
    </row>
    <row r="2076" spans="1:7" x14ac:dyDescent="0.25">
      <c r="A2076" s="17">
        <v>41731</v>
      </c>
      <c r="B2076" s="61">
        <v>4.5150000000000003E-2</v>
      </c>
      <c r="C2076" s="51">
        <f t="shared" si="109"/>
        <v>4.6248000000000004E-2</v>
      </c>
      <c r="D2076" s="51">
        <f t="shared" si="107"/>
        <v>4.7150166666666667E-2</v>
      </c>
      <c r="E2076" s="59">
        <f t="shared" si="108"/>
        <v>4.2089561752988051E-2</v>
      </c>
      <c r="F2076" s="59"/>
      <c r="G2076" s="59"/>
    </row>
    <row r="2077" spans="1:7" x14ac:dyDescent="0.25">
      <c r="A2077" s="17">
        <v>41761</v>
      </c>
      <c r="B2077" s="61">
        <v>4.5319999999999999E-2</v>
      </c>
      <c r="C2077" s="51">
        <f t="shared" si="109"/>
        <v>4.616350000000001E-2</v>
      </c>
      <c r="D2077" s="51">
        <f t="shared" si="107"/>
        <v>4.711449999999999E-2</v>
      </c>
      <c r="E2077" s="59">
        <f t="shared" si="108"/>
        <v>4.2119402390438244E-2</v>
      </c>
      <c r="F2077" s="59"/>
      <c r="G2077" s="59"/>
    </row>
    <row r="2078" spans="1:7" x14ac:dyDescent="0.25">
      <c r="A2078" s="17">
        <v>41792</v>
      </c>
      <c r="B2078" s="61">
        <v>4.5319999999999999E-2</v>
      </c>
      <c r="C2078" s="51">
        <f t="shared" si="109"/>
        <v>4.6055500000000013E-2</v>
      </c>
      <c r="D2078" s="51">
        <f t="shared" si="107"/>
        <v>4.7077333333333318E-2</v>
      </c>
      <c r="E2078" s="59">
        <f t="shared" si="108"/>
        <v>4.2149243027888444E-2</v>
      </c>
      <c r="F2078" s="59"/>
      <c r="G2078" s="59"/>
    </row>
    <row r="2079" spans="1:7" x14ac:dyDescent="0.25">
      <c r="A2079" s="17">
        <v>41822</v>
      </c>
      <c r="B2079" s="61">
        <v>4.573E-2</v>
      </c>
      <c r="C2079" s="51">
        <f t="shared" si="109"/>
        <v>4.5984000000000011E-2</v>
      </c>
      <c r="D2079" s="51">
        <f t="shared" si="107"/>
        <v>4.7045666666666652E-2</v>
      </c>
      <c r="E2079" s="59">
        <f t="shared" si="108"/>
        <v>4.21793625498008E-2</v>
      </c>
      <c r="F2079" s="59"/>
      <c r="G2079" s="59"/>
    </row>
    <row r="2080" spans="1:7" x14ac:dyDescent="0.25">
      <c r="A2080" s="17">
        <v>41914</v>
      </c>
      <c r="B2080" s="61">
        <v>4.5650000000000003E-2</v>
      </c>
      <c r="C2080" s="51">
        <f t="shared" si="109"/>
        <v>4.59315E-2</v>
      </c>
      <c r="D2080" s="51">
        <f t="shared" si="107"/>
        <v>4.7017999999999997E-2</v>
      </c>
      <c r="E2080" s="59">
        <f t="shared" si="108"/>
        <v>4.2211474103585667E-2</v>
      </c>
      <c r="F2080" s="59"/>
      <c r="G2080" s="59"/>
    </row>
    <row r="2081" spans="1:7" x14ac:dyDescent="0.25">
      <c r="A2081" s="17">
        <v>41945</v>
      </c>
      <c r="B2081" s="61">
        <v>4.607E-2</v>
      </c>
      <c r="C2081" s="51">
        <f t="shared" si="109"/>
        <v>4.5899000000000002E-2</v>
      </c>
      <c r="D2081" s="51">
        <f t="shared" si="107"/>
        <v>4.7000333333333311E-2</v>
      </c>
      <c r="E2081" s="59">
        <f t="shared" si="108"/>
        <v>4.2241115537848609E-2</v>
      </c>
      <c r="F2081" s="59"/>
      <c r="G2081" s="59"/>
    </row>
    <row r="2082" spans="1:7" x14ac:dyDescent="0.25">
      <c r="A2082" s="17">
        <v>41975</v>
      </c>
      <c r="B2082" s="61">
        <v>4.6190000000000002E-2</v>
      </c>
      <c r="C2082" s="51">
        <f t="shared" si="109"/>
        <v>4.5859000000000004E-2</v>
      </c>
      <c r="D2082" s="51">
        <f t="shared" si="107"/>
        <v>4.6983833333333329E-2</v>
      </c>
      <c r="E2082" s="59">
        <f t="shared" si="108"/>
        <v>4.2270717131474116E-2</v>
      </c>
      <c r="F2082" s="59"/>
      <c r="G2082" s="59"/>
    </row>
    <row r="2083" spans="1:7" x14ac:dyDescent="0.25">
      <c r="A2083" t="s">
        <v>1443</v>
      </c>
      <c r="B2083" s="61">
        <v>4.6149999999999997E-2</v>
      </c>
      <c r="C2083" s="51">
        <f t="shared" si="109"/>
        <v>4.5836500000000009E-2</v>
      </c>
      <c r="D2083" s="51">
        <f t="shared" si="107"/>
        <v>4.6973499999999987E-2</v>
      </c>
      <c r="E2083" s="59">
        <f t="shared" si="108"/>
        <v>4.2300318725099609E-2</v>
      </c>
      <c r="F2083" s="59"/>
      <c r="G2083" s="59"/>
    </row>
    <row r="2084" spans="1:7" x14ac:dyDescent="0.25">
      <c r="A2084" t="s">
        <v>1444</v>
      </c>
      <c r="B2084" s="61">
        <v>4.6030000000000001E-2</v>
      </c>
      <c r="C2084" s="51">
        <f t="shared" si="109"/>
        <v>4.5833000000000006E-2</v>
      </c>
      <c r="D2084" s="51">
        <f t="shared" si="107"/>
        <v>4.6958833333333325E-2</v>
      </c>
      <c r="E2084" s="59">
        <f t="shared" si="108"/>
        <v>4.23288047808765E-2</v>
      </c>
      <c r="F2084" s="59"/>
      <c r="G2084" s="59"/>
    </row>
    <row r="2085" spans="1:7" x14ac:dyDescent="0.25">
      <c r="A2085" t="s">
        <v>1445</v>
      </c>
      <c r="B2085" s="61">
        <v>4.6089999999999999E-2</v>
      </c>
      <c r="C2085" s="51">
        <f t="shared" si="109"/>
        <v>4.5837000000000003E-2</v>
      </c>
      <c r="D2085" s="51">
        <f t="shared" si="107"/>
        <v>4.6933666666666658E-2</v>
      </c>
      <c r="E2085" s="59">
        <f t="shared" si="108"/>
        <v>4.2356374501992033E-2</v>
      </c>
      <c r="F2085" s="59"/>
      <c r="G2085" s="59"/>
    </row>
    <row r="2086" spans="1:7" x14ac:dyDescent="0.25">
      <c r="A2086" t="s">
        <v>1446</v>
      </c>
      <c r="B2086" s="61">
        <v>4.6019999999999998E-2</v>
      </c>
      <c r="C2086" s="51">
        <f t="shared" si="109"/>
        <v>4.5827500000000007E-2</v>
      </c>
      <c r="D2086" s="51">
        <f t="shared" si="107"/>
        <v>4.6905999999999996E-2</v>
      </c>
      <c r="E2086" s="59">
        <f t="shared" si="108"/>
        <v>4.2383147410358576E-2</v>
      </c>
      <c r="F2086" s="59"/>
      <c r="G2086" s="59"/>
    </row>
    <row r="2087" spans="1:7" x14ac:dyDescent="0.25">
      <c r="A2087" t="s">
        <v>1447</v>
      </c>
      <c r="B2087" s="61">
        <v>4.5900000000000003E-2</v>
      </c>
      <c r="C2087" s="51">
        <f t="shared" si="109"/>
        <v>4.5807500000000008E-2</v>
      </c>
      <c r="D2087" s="51">
        <f t="shared" si="107"/>
        <v>4.6873166666666667E-2</v>
      </c>
      <c r="E2087" s="59">
        <f t="shared" si="108"/>
        <v>4.2409123505976108E-2</v>
      </c>
      <c r="F2087" s="59"/>
      <c r="G2087" s="59"/>
    </row>
    <row r="2088" spans="1:7" x14ac:dyDescent="0.25">
      <c r="A2088" t="s">
        <v>1448</v>
      </c>
      <c r="B2088" s="61">
        <v>4.5809999999999997E-2</v>
      </c>
      <c r="C2088" s="51">
        <f t="shared" si="109"/>
        <v>4.5781000000000002E-2</v>
      </c>
      <c r="D2088" s="51">
        <f t="shared" ref="D2088:D2151" si="110">AVERAGE(B2029:B2088)</f>
        <v>4.6837000000000004E-2</v>
      </c>
      <c r="E2088" s="59">
        <f t="shared" si="108"/>
        <v>4.2437649402390441E-2</v>
      </c>
      <c r="F2088" s="59"/>
      <c r="G2088" s="59"/>
    </row>
    <row r="2089" spans="1:7" x14ac:dyDescent="0.25">
      <c r="A2089" t="s">
        <v>1449</v>
      </c>
      <c r="B2089" s="61">
        <v>4.589E-2</v>
      </c>
      <c r="C2089" s="51">
        <f t="shared" si="109"/>
        <v>4.5777500000000006E-2</v>
      </c>
      <c r="D2089" s="51">
        <f t="shared" si="110"/>
        <v>4.6805499999999993E-2</v>
      </c>
      <c r="E2089" s="59">
        <f t="shared" si="108"/>
        <v>4.2465657370517933E-2</v>
      </c>
      <c r="F2089" s="59"/>
      <c r="G2089" s="59"/>
    </row>
    <row r="2090" spans="1:7" x14ac:dyDescent="0.25">
      <c r="A2090" t="s">
        <v>1450</v>
      </c>
      <c r="B2090" s="61">
        <v>4.5850000000000002E-2</v>
      </c>
      <c r="C2090" s="51">
        <f t="shared" si="109"/>
        <v>4.5789499999999997E-2</v>
      </c>
      <c r="D2090" s="51">
        <f t="shared" si="110"/>
        <v>4.6772499999999995E-2</v>
      </c>
      <c r="E2090" s="59">
        <f t="shared" si="108"/>
        <v>4.249844621513945E-2</v>
      </c>
      <c r="F2090" s="59"/>
      <c r="G2090" s="59"/>
    </row>
    <row r="2091" spans="1:7" x14ac:dyDescent="0.25">
      <c r="A2091" t="s">
        <v>1451</v>
      </c>
      <c r="B2091" s="61">
        <v>4.5780000000000001E-2</v>
      </c>
      <c r="C2091" s="51">
        <f t="shared" si="109"/>
        <v>4.578900000000001E-2</v>
      </c>
      <c r="D2091" s="51">
        <f t="shared" si="110"/>
        <v>4.6735666666666661E-2</v>
      </c>
      <c r="E2091" s="59">
        <f t="shared" si="108"/>
        <v>4.2531075697211158E-2</v>
      </c>
      <c r="F2091" s="59"/>
      <c r="G2091" s="59"/>
    </row>
    <row r="2092" spans="1:7" x14ac:dyDescent="0.25">
      <c r="A2092" t="s">
        <v>1452</v>
      </c>
      <c r="B2092" s="61">
        <v>4.5719999999999997E-2</v>
      </c>
      <c r="C2092" s="51">
        <f t="shared" si="109"/>
        <v>4.5770000000000005E-2</v>
      </c>
      <c r="D2092" s="51">
        <f t="shared" si="110"/>
        <v>4.6702666666666677E-2</v>
      </c>
      <c r="E2092" s="59">
        <f t="shared" si="108"/>
        <v>4.2563784860557778E-2</v>
      </c>
      <c r="F2092" s="59"/>
      <c r="G2092" s="59"/>
    </row>
    <row r="2093" spans="1:7" x14ac:dyDescent="0.25">
      <c r="A2093" t="s">
        <v>1453</v>
      </c>
      <c r="B2093" s="61">
        <v>4.564E-2</v>
      </c>
      <c r="C2093" s="51">
        <f t="shared" si="109"/>
        <v>4.5776999999999998E-2</v>
      </c>
      <c r="D2093" s="51">
        <f t="shared" si="110"/>
        <v>4.666883333333334E-2</v>
      </c>
      <c r="E2093" s="59">
        <f t="shared" si="108"/>
        <v>4.2596932270916349E-2</v>
      </c>
      <c r="F2093" s="59"/>
      <c r="G2093" s="59"/>
    </row>
    <row r="2094" spans="1:7" x14ac:dyDescent="0.25">
      <c r="A2094" t="s">
        <v>1454</v>
      </c>
      <c r="B2094" s="61">
        <v>4.5629999999999997E-2</v>
      </c>
      <c r="C2094" s="51">
        <f t="shared" si="109"/>
        <v>4.5773999999999995E-2</v>
      </c>
      <c r="D2094" s="51">
        <f t="shared" si="110"/>
        <v>4.6633000000000015E-2</v>
      </c>
      <c r="E2094" s="59">
        <f t="shared" si="108"/>
        <v>4.2630756972111564E-2</v>
      </c>
      <c r="F2094" s="59"/>
      <c r="G2094" s="59"/>
    </row>
    <row r="2095" spans="1:7" x14ac:dyDescent="0.25">
      <c r="A2095" s="17">
        <v>41701</v>
      </c>
      <c r="B2095" s="61">
        <v>4.5339999999999998E-2</v>
      </c>
      <c r="C2095" s="51">
        <f t="shared" si="109"/>
        <v>4.5764000000000006E-2</v>
      </c>
      <c r="D2095" s="51">
        <f t="shared" si="110"/>
        <v>4.6591500000000015E-2</v>
      </c>
      <c r="E2095" s="59">
        <f t="shared" si="108"/>
        <v>4.2666015936254992E-2</v>
      </c>
      <c r="F2095" s="59"/>
      <c r="G2095" s="59"/>
    </row>
    <row r="2096" spans="1:7" x14ac:dyDescent="0.25">
      <c r="A2096" s="17">
        <v>41732</v>
      </c>
      <c r="B2096" s="61">
        <v>4.5350000000000001E-2</v>
      </c>
      <c r="C2096" s="51">
        <f t="shared" si="109"/>
        <v>4.5774000000000002E-2</v>
      </c>
      <c r="D2096" s="51">
        <f t="shared" si="110"/>
        <v>4.6543666666666685E-2</v>
      </c>
      <c r="E2096" s="59">
        <f t="shared" si="108"/>
        <v>4.2697410358565745E-2</v>
      </c>
      <c r="F2096" s="59"/>
      <c r="G2096" s="59"/>
    </row>
    <row r="2097" spans="1:7" x14ac:dyDescent="0.25">
      <c r="A2097" s="17">
        <v>41762</v>
      </c>
      <c r="B2097" s="61">
        <v>4.564E-2</v>
      </c>
      <c r="C2097" s="51">
        <f t="shared" si="109"/>
        <v>4.5790000000000004E-2</v>
      </c>
      <c r="D2097" s="51">
        <f t="shared" si="110"/>
        <v>4.650766666666669E-2</v>
      </c>
      <c r="E2097" s="59">
        <f t="shared" si="108"/>
        <v>4.2729003984063756E-2</v>
      </c>
      <c r="F2097" s="59"/>
      <c r="G2097" s="59"/>
    </row>
    <row r="2098" spans="1:7" x14ac:dyDescent="0.25">
      <c r="A2098" s="17">
        <v>41793</v>
      </c>
      <c r="B2098" s="61">
        <v>4.5940000000000002E-2</v>
      </c>
      <c r="C2098" s="51">
        <f t="shared" si="109"/>
        <v>4.5821000000000001E-2</v>
      </c>
      <c r="D2098" s="51">
        <f t="shared" si="110"/>
        <v>4.6479166666666676E-2</v>
      </c>
      <c r="E2098" s="59">
        <f t="shared" si="108"/>
        <v>4.2761553784860559E-2</v>
      </c>
      <c r="F2098" s="59"/>
      <c r="G2098" s="59"/>
    </row>
    <row r="2099" spans="1:7" x14ac:dyDescent="0.25">
      <c r="A2099" s="17">
        <v>41823</v>
      </c>
      <c r="B2099" s="61">
        <v>4.6350000000000002E-2</v>
      </c>
      <c r="C2099" s="51">
        <f t="shared" si="109"/>
        <v>4.5852000000000004E-2</v>
      </c>
      <c r="D2099" s="51">
        <f t="shared" si="110"/>
        <v>4.6457000000000012E-2</v>
      </c>
      <c r="E2099" s="59">
        <f t="shared" si="108"/>
        <v>4.2790358565737062E-2</v>
      </c>
      <c r="F2099" s="59"/>
      <c r="G2099" s="59"/>
    </row>
    <row r="2100" spans="1:7" x14ac:dyDescent="0.25">
      <c r="A2100" s="17">
        <v>41915</v>
      </c>
      <c r="B2100" s="61">
        <v>4.6420000000000003E-2</v>
      </c>
      <c r="C2100" s="51">
        <f t="shared" si="109"/>
        <v>4.5890500000000001E-2</v>
      </c>
      <c r="D2100" s="51">
        <f t="shared" si="110"/>
        <v>4.6435333333333342E-2</v>
      </c>
      <c r="E2100" s="59">
        <f t="shared" si="108"/>
        <v>4.282250996015937E-2</v>
      </c>
      <c r="F2100" s="59"/>
      <c r="G2100" s="59"/>
    </row>
    <row r="2101" spans="1:7" x14ac:dyDescent="0.25">
      <c r="A2101" s="17">
        <v>41946</v>
      </c>
      <c r="B2101" s="61">
        <v>4.6330000000000003E-2</v>
      </c>
      <c r="C2101" s="51">
        <f t="shared" si="109"/>
        <v>4.59035E-2</v>
      </c>
      <c r="D2101" s="51">
        <f t="shared" si="110"/>
        <v>4.6402500000000006E-2</v>
      </c>
      <c r="E2101" s="59">
        <f t="shared" si="108"/>
        <v>4.2856653386454197E-2</v>
      </c>
      <c r="F2101" s="59"/>
      <c r="G2101" s="59"/>
    </row>
    <row r="2102" spans="1:7" x14ac:dyDescent="0.25">
      <c r="A2102" s="17">
        <v>41976</v>
      </c>
      <c r="B2102" s="61">
        <v>4.616E-2</v>
      </c>
      <c r="C2102" s="51">
        <f t="shared" si="109"/>
        <v>4.5901999999999998E-2</v>
      </c>
      <c r="D2102" s="51">
        <f t="shared" si="110"/>
        <v>4.6363000000000015E-2</v>
      </c>
      <c r="E2102" s="59">
        <f t="shared" si="108"/>
        <v>4.2888286852589649E-2</v>
      </c>
      <c r="F2102" s="59"/>
      <c r="G2102" s="59"/>
    </row>
    <row r="2103" spans="1:7" x14ac:dyDescent="0.25">
      <c r="A2103" t="s">
        <v>1455</v>
      </c>
      <c r="B2103" s="61">
        <v>4.5780000000000001E-2</v>
      </c>
      <c r="C2103" s="51">
        <f t="shared" si="109"/>
        <v>4.5883500000000001E-2</v>
      </c>
      <c r="D2103" s="51">
        <f t="shared" si="110"/>
        <v>4.6321500000000009E-2</v>
      </c>
      <c r="E2103" s="59">
        <f t="shared" si="108"/>
        <v>4.2924780876494026E-2</v>
      </c>
      <c r="F2103" s="59"/>
      <c r="G2103" s="59"/>
    </row>
    <row r="2104" spans="1:7" x14ac:dyDescent="0.25">
      <c r="A2104" t="s">
        <v>1456</v>
      </c>
      <c r="B2104" s="61">
        <v>4.5280000000000001E-2</v>
      </c>
      <c r="C2104" s="51">
        <f t="shared" si="109"/>
        <v>4.5845999999999998E-2</v>
      </c>
      <c r="D2104" s="51">
        <f t="shared" si="110"/>
        <v>4.6290666666666681E-2</v>
      </c>
      <c r="E2104" s="59">
        <f t="shared" si="108"/>
        <v>4.2960478087649412E-2</v>
      </c>
      <c r="F2104" s="59"/>
      <c r="G2104" s="59"/>
    </row>
    <row r="2105" spans="1:7" x14ac:dyDescent="0.25">
      <c r="A2105" t="s">
        <v>1457</v>
      </c>
      <c r="B2105" s="61">
        <v>4.5249999999999999E-2</v>
      </c>
      <c r="C2105" s="51">
        <f t="shared" si="109"/>
        <v>4.5803999999999997E-2</v>
      </c>
      <c r="D2105" s="51">
        <f t="shared" si="110"/>
        <v>4.625233333333334E-2</v>
      </c>
      <c r="E2105" s="59">
        <f t="shared" si="108"/>
        <v>4.2993346613545834E-2</v>
      </c>
      <c r="F2105" s="59"/>
      <c r="G2105" s="59"/>
    </row>
    <row r="2106" spans="1:7" x14ac:dyDescent="0.25">
      <c r="A2106" t="s">
        <v>1458</v>
      </c>
      <c r="B2106" s="61">
        <v>4.5909999999999999E-2</v>
      </c>
      <c r="C2106" s="51">
        <f t="shared" si="109"/>
        <v>4.5798499999999999E-2</v>
      </c>
      <c r="D2106" s="51">
        <f t="shared" si="110"/>
        <v>4.6221166666666667E-2</v>
      </c>
      <c r="E2106" s="59">
        <f t="shared" si="108"/>
        <v>4.3027569721115544E-2</v>
      </c>
      <c r="F2106" s="59"/>
      <c r="G2106" s="59"/>
    </row>
    <row r="2107" spans="1:7" x14ac:dyDescent="0.25">
      <c r="A2107" t="s">
        <v>1459</v>
      </c>
      <c r="B2107" s="61">
        <v>4.5940000000000002E-2</v>
      </c>
      <c r="C2107" s="51">
        <f t="shared" si="109"/>
        <v>4.5800500000000001E-2</v>
      </c>
      <c r="D2107" s="51">
        <f t="shared" si="110"/>
        <v>4.6195166666666669E-2</v>
      </c>
      <c r="E2107" s="59">
        <f t="shared" si="108"/>
        <v>4.3064302788844627E-2</v>
      </c>
      <c r="F2107" s="59"/>
      <c r="G2107" s="59"/>
    </row>
    <row r="2108" spans="1:7" x14ac:dyDescent="0.25">
      <c r="A2108" t="s">
        <v>1460</v>
      </c>
      <c r="B2108" s="61">
        <v>4.6359999999999998E-2</v>
      </c>
      <c r="C2108" s="51">
        <f t="shared" si="109"/>
        <v>4.5828000000000001E-2</v>
      </c>
      <c r="D2108" s="51">
        <f t="shared" si="110"/>
        <v>4.6178166666666659E-2</v>
      </c>
      <c r="E2108" s="59">
        <f t="shared" si="108"/>
        <v>4.3100637450199215E-2</v>
      </c>
      <c r="F2108" s="59"/>
      <c r="G2108" s="59"/>
    </row>
    <row r="2109" spans="1:7" x14ac:dyDescent="0.25">
      <c r="A2109" t="s">
        <v>1461</v>
      </c>
      <c r="B2109" s="61">
        <v>4.6289999999999998E-2</v>
      </c>
      <c r="C2109" s="51">
        <f t="shared" si="109"/>
        <v>4.5848E-2</v>
      </c>
      <c r="D2109" s="51">
        <f t="shared" si="110"/>
        <v>4.6159999999999993E-2</v>
      </c>
      <c r="E2109" s="59">
        <f t="shared" si="108"/>
        <v>4.3139681274900414E-2</v>
      </c>
      <c r="F2109" s="59"/>
      <c r="G2109" s="59"/>
    </row>
    <row r="2110" spans="1:7" x14ac:dyDescent="0.25">
      <c r="A2110" t="s">
        <v>1462</v>
      </c>
      <c r="B2110" s="61">
        <v>4.6370000000000001E-2</v>
      </c>
      <c r="C2110" s="51">
        <f t="shared" si="109"/>
        <v>4.5874000000000005E-2</v>
      </c>
      <c r="D2110" s="51">
        <f t="shared" si="110"/>
        <v>4.6143999999999991E-2</v>
      </c>
      <c r="E2110" s="59">
        <f t="shared" si="108"/>
        <v>4.3183904382470141E-2</v>
      </c>
      <c r="F2110" s="59"/>
      <c r="G2110" s="59"/>
    </row>
    <row r="2111" spans="1:7" x14ac:dyDescent="0.25">
      <c r="A2111" t="s">
        <v>1463</v>
      </c>
      <c r="B2111" s="61">
        <v>4.6289999999999998E-2</v>
      </c>
      <c r="C2111" s="51">
        <f t="shared" si="109"/>
        <v>4.5899499999999996E-2</v>
      </c>
      <c r="D2111" s="51">
        <f t="shared" si="110"/>
        <v>4.6125333333333331E-2</v>
      </c>
      <c r="E2111" s="59">
        <f t="shared" ref="E2111:E2174" si="111">AVERAGE(B1860:B2110)</f>
        <v>4.3228844621513961E-2</v>
      </c>
      <c r="F2111" s="59"/>
      <c r="G2111" s="59"/>
    </row>
    <row r="2112" spans="1:7" x14ac:dyDescent="0.25">
      <c r="A2112" t="s">
        <v>1464</v>
      </c>
      <c r="B2112" s="61">
        <v>4.6080000000000003E-2</v>
      </c>
      <c r="C2112" s="51">
        <f t="shared" si="109"/>
        <v>4.5917499999999993E-2</v>
      </c>
      <c r="D2112" s="51">
        <f t="shared" si="110"/>
        <v>4.6103833333333323E-2</v>
      </c>
      <c r="E2112" s="59">
        <f t="shared" si="111"/>
        <v>4.3273745019920339E-2</v>
      </c>
      <c r="F2112" s="59"/>
      <c r="G2112" s="59"/>
    </row>
    <row r="2113" spans="1:7" x14ac:dyDescent="0.25">
      <c r="A2113" t="s">
        <v>1465</v>
      </c>
      <c r="B2113" s="61">
        <v>4.598E-2</v>
      </c>
      <c r="C2113" s="51">
        <f t="shared" si="109"/>
        <v>4.5934500000000003E-2</v>
      </c>
      <c r="D2113" s="51">
        <f t="shared" si="110"/>
        <v>4.6081333333333321E-2</v>
      </c>
      <c r="E2113" s="59">
        <f t="shared" si="111"/>
        <v>4.3317370517928312E-2</v>
      </c>
      <c r="F2113" s="59"/>
      <c r="G2113" s="59"/>
    </row>
    <row r="2114" spans="1:7" x14ac:dyDescent="0.25">
      <c r="A2114" t="s">
        <v>1466</v>
      </c>
      <c r="B2114" s="61">
        <v>4.582E-2</v>
      </c>
      <c r="C2114" s="51">
        <f t="shared" si="109"/>
        <v>4.5943999999999999E-2</v>
      </c>
      <c r="D2114" s="51">
        <f t="shared" si="110"/>
        <v>4.6054333333333322E-2</v>
      </c>
      <c r="E2114" s="59">
        <f t="shared" si="111"/>
        <v>4.336059760956177E-2</v>
      </c>
      <c r="F2114" s="59"/>
      <c r="G2114" s="59"/>
    </row>
    <row r="2115" spans="1:7" x14ac:dyDescent="0.25">
      <c r="A2115" t="s">
        <v>1467</v>
      </c>
      <c r="B2115" s="61">
        <v>4.6010000000000002E-2</v>
      </c>
      <c r="C2115" s="51">
        <f t="shared" si="109"/>
        <v>4.5977499999999991E-2</v>
      </c>
      <c r="D2115" s="51">
        <f t="shared" si="110"/>
        <v>4.6031666666666658E-2</v>
      </c>
      <c r="E2115" s="59">
        <f t="shared" si="111"/>
        <v>4.3403944223107595E-2</v>
      </c>
      <c r="F2115" s="59"/>
      <c r="G2115" s="59"/>
    </row>
    <row r="2116" spans="1:7" x14ac:dyDescent="0.25">
      <c r="A2116" s="17">
        <v>41643</v>
      </c>
      <c r="B2116" s="61">
        <v>4.6039999999999998E-2</v>
      </c>
      <c r="C2116" s="51">
        <f t="shared" si="109"/>
        <v>4.6011999999999997E-2</v>
      </c>
      <c r="D2116" s="51">
        <f t="shared" si="110"/>
        <v>4.6011333333333321E-2</v>
      </c>
      <c r="E2116" s="59">
        <f t="shared" si="111"/>
        <v>4.3449601593625528E-2</v>
      </c>
      <c r="F2116" s="59"/>
      <c r="G2116" s="59"/>
    </row>
    <row r="2117" spans="1:7" x14ac:dyDescent="0.25">
      <c r="A2117" s="17">
        <v>41674</v>
      </c>
      <c r="B2117" s="61">
        <v>4.6350000000000002E-2</v>
      </c>
      <c r="C2117" s="51">
        <f t="shared" si="109"/>
        <v>4.6047499999999991E-2</v>
      </c>
      <c r="D2117" s="51">
        <f t="shared" si="110"/>
        <v>4.6000333333333324E-2</v>
      </c>
      <c r="E2117" s="59">
        <f t="shared" si="111"/>
        <v>4.3497250996015951E-2</v>
      </c>
      <c r="F2117" s="59"/>
      <c r="G2117" s="59"/>
    </row>
    <row r="2118" spans="1:7" x14ac:dyDescent="0.25">
      <c r="A2118" s="17">
        <v>41702</v>
      </c>
      <c r="B2118" s="61">
        <v>4.648E-2</v>
      </c>
      <c r="C2118" s="51">
        <f t="shared" si="109"/>
        <v>4.6074499999999997E-2</v>
      </c>
      <c r="D2118" s="51">
        <f t="shared" si="110"/>
        <v>4.5983666666666659E-2</v>
      </c>
      <c r="E2118" s="59">
        <f t="shared" si="111"/>
        <v>4.35454581673307E-2</v>
      </c>
      <c r="F2118" s="59"/>
      <c r="G2118" s="59"/>
    </row>
    <row r="2119" spans="1:7" x14ac:dyDescent="0.25">
      <c r="A2119" s="17">
        <v>41733</v>
      </c>
      <c r="B2119" s="61">
        <v>4.6440000000000002E-2</v>
      </c>
      <c r="C2119" s="51">
        <f t="shared" si="109"/>
        <v>4.6079000000000002E-2</v>
      </c>
      <c r="D2119" s="51">
        <f t="shared" si="110"/>
        <v>4.5971666666666647E-2</v>
      </c>
      <c r="E2119" s="59">
        <f t="shared" si="111"/>
        <v>4.3594900398406397E-2</v>
      </c>
      <c r="F2119" s="59"/>
      <c r="G2119" s="59"/>
    </row>
    <row r="2120" spans="1:7" x14ac:dyDescent="0.25">
      <c r="A2120" s="17">
        <v>41824</v>
      </c>
      <c r="B2120" s="61">
        <v>4.6100000000000002E-2</v>
      </c>
      <c r="C2120" s="51">
        <f t="shared" si="109"/>
        <v>4.6063E-2</v>
      </c>
      <c r="D2120" s="51">
        <f t="shared" si="110"/>
        <v>4.5961666666666651E-2</v>
      </c>
      <c r="E2120" s="59">
        <f t="shared" si="111"/>
        <v>4.3645976095617559E-2</v>
      </c>
      <c r="F2120" s="59"/>
      <c r="G2120" s="59"/>
    </row>
    <row r="2121" spans="1:7" x14ac:dyDescent="0.25">
      <c r="A2121" s="17">
        <v>41855</v>
      </c>
      <c r="B2121" s="61">
        <v>4.6039999999999998E-2</v>
      </c>
      <c r="C2121" s="51">
        <f t="shared" si="109"/>
        <v>4.6048499999999999E-2</v>
      </c>
      <c r="D2121" s="51">
        <f t="shared" si="110"/>
        <v>4.5950333333333315E-2</v>
      </c>
      <c r="E2121" s="59">
        <f t="shared" si="111"/>
        <v>4.3695657370517942E-2</v>
      </c>
      <c r="F2121" s="59"/>
      <c r="G2121" s="59"/>
    </row>
    <row r="2122" spans="1:7" x14ac:dyDescent="0.25">
      <c r="A2122" s="17">
        <v>41886</v>
      </c>
      <c r="B2122" s="61">
        <v>4.58E-2</v>
      </c>
      <c r="C2122" s="51">
        <f t="shared" si="109"/>
        <v>4.6030499999999995E-2</v>
      </c>
      <c r="D2122" s="51">
        <f t="shared" si="110"/>
        <v>4.5930499999999978E-2</v>
      </c>
      <c r="E2122" s="59">
        <f t="shared" si="111"/>
        <v>4.3747768924302807E-2</v>
      </c>
      <c r="F2122" s="59"/>
      <c r="G2122" s="59"/>
    </row>
    <row r="2123" spans="1:7" x14ac:dyDescent="0.25">
      <c r="A2123" s="17">
        <v>41916</v>
      </c>
      <c r="B2123" s="61">
        <v>4.5969999999999997E-2</v>
      </c>
      <c r="C2123" s="51">
        <f t="shared" si="109"/>
        <v>4.6039999999999998E-2</v>
      </c>
      <c r="D2123" s="51">
        <f t="shared" si="110"/>
        <v>4.5919999999999982E-2</v>
      </c>
      <c r="E2123" s="59">
        <f t="shared" si="111"/>
        <v>4.3797609561753E-2</v>
      </c>
      <c r="F2123" s="59"/>
      <c r="G2123" s="59"/>
    </row>
    <row r="2124" spans="1:7" x14ac:dyDescent="0.25">
      <c r="A2124" s="17">
        <v>41947</v>
      </c>
      <c r="B2124" s="61">
        <v>4.5920000000000002E-2</v>
      </c>
      <c r="C2124" s="51">
        <f t="shared" si="109"/>
        <v>4.6071999999999995E-2</v>
      </c>
      <c r="D2124" s="51">
        <f t="shared" si="110"/>
        <v>4.5916999999999993E-2</v>
      </c>
      <c r="E2124" s="59">
        <f t="shared" si="111"/>
        <v>4.3848764940239059E-2</v>
      </c>
      <c r="F2124" s="59"/>
      <c r="G2124" s="59"/>
    </row>
    <row r="2125" spans="1:7" x14ac:dyDescent="0.25">
      <c r="A2125" t="s">
        <v>1468</v>
      </c>
      <c r="B2125" s="61">
        <v>4.5719999999999997E-2</v>
      </c>
      <c r="C2125" s="51">
        <f t="shared" si="109"/>
        <v>4.6095499999999991E-2</v>
      </c>
      <c r="D2125" s="51">
        <f t="shared" si="110"/>
        <v>4.5912166666666657E-2</v>
      </c>
      <c r="E2125" s="59">
        <f t="shared" si="111"/>
        <v>4.3901713147410371E-2</v>
      </c>
      <c r="F2125" s="59"/>
      <c r="G2125" s="59"/>
    </row>
    <row r="2126" spans="1:7" x14ac:dyDescent="0.25">
      <c r="A2126" t="s">
        <v>1469</v>
      </c>
      <c r="B2126" s="61">
        <v>4.5789999999999997E-2</v>
      </c>
      <c r="C2126" s="51">
        <f t="shared" si="109"/>
        <v>4.6089499999999992E-2</v>
      </c>
      <c r="D2126" s="51">
        <f t="shared" si="110"/>
        <v>4.5905166666666657E-2</v>
      </c>
      <c r="E2126" s="59">
        <f t="shared" si="111"/>
        <v>4.3953824701195243E-2</v>
      </c>
      <c r="F2126" s="59"/>
      <c r="G2126" s="59"/>
    </row>
    <row r="2127" spans="1:7" x14ac:dyDescent="0.25">
      <c r="A2127" t="s">
        <v>1470</v>
      </c>
      <c r="B2127" s="61">
        <v>4.5469999999999997E-2</v>
      </c>
      <c r="C2127" s="51">
        <f t="shared" si="109"/>
        <v>4.6065999999999989E-2</v>
      </c>
      <c r="D2127" s="51">
        <f t="shared" si="110"/>
        <v>4.5891333333333326E-2</v>
      </c>
      <c r="E2127" s="59">
        <f t="shared" si="111"/>
        <v>4.40062549800797E-2</v>
      </c>
      <c r="F2127" s="59"/>
      <c r="G2127" s="59"/>
    </row>
    <row r="2128" spans="1:7" x14ac:dyDescent="0.25">
      <c r="A2128" t="s">
        <v>1471</v>
      </c>
      <c r="B2128" s="61">
        <v>4.5170000000000002E-2</v>
      </c>
      <c r="C2128" s="51">
        <f t="shared" si="109"/>
        <v>4.6006499999999992E-2</v>
      </c>
      <c r="D2128" s="51">
        <f t="shared" si="110"/>
        <v>4.5871833333333334E-2</v>
      </c>
      <c r="E2128" s="59">
        <f t="shared" si="111"/>
        <v>4.4058406374502014E-2</v>
      </c>
      <c r="F2128" s="59"/>
      <c r="G2128" s="59"/>
    </row>
    <row r="2129" spans="1:7" x14ac:dyDescent="0.25">
      <c r="A2129" t="s">
        <v>1472</v>
      </c>
      <c r="B2129" s="61">
        <v>4.5170000000000002E-2</v>
      </c>
      <c r="C2129" s="51">
        <f t="shared" si="109"/>
        <v>4.5950499999999998E-2</v>
      </c>
      <c r="D2129" s="51">
        <f t="shared" si="110"/>
        <v>4.5858666666666652E-2</v>
      </c>
      <c r="E2129" s="59">
        <f t="shared" si="111"/>
        <v>4.4111075697211184E-2</v>
      </c>
      <c r="F2129" s="59"/>
      <c r="G2129" s="59"/>
    </row>
    <row r="2130" spans="1:7" x14ac:dyDescent="0.25">
      <c r="A2130" t="s">
        <v>1473</v>
      </c>
      <c r="B2130" s="61">
        <v>4.5600000000000002E-2</v>
      </c>
      <c r="C2130" s="51">
        <f t="shared" si="109"/>
        <v>4.5911999999999994E-2</v>
      </c>
      <c r="D2130" s="51">
        <f t="shared" si="110"/>
        <v>4.585849999999999E-2</v>
      </c>
      <c r="E2130" s="59">
        <f t="shared" si="111"/>
        <v>4.4163505976095634E-2</v>
      </c>
      <c r="F2130" s="59"/>
      <c r="G2130" s="59"/>
    </row>
    <row r="2131" spans="1:7" x14ac:dyDescent="0.25">
      <c r="A2131" t="s">
        <v>1474</v>
      </c>
      <c r="B2131" s="61">
        <v>4.5319999999999999E-2</v>
      </c>
      <c r="C2131" s="51">
        <f t="shared" si="109"/>
        <v>4.5863499999999995E-2</v>
      </c>
      <c r="D2131" s="51">
        <f t="shared" si="110"/>
        <v>4.5850666666666665E-2</v>
      </c>
      <c r="E2131" s="59">
        <f t="shared" si="111"/>
        <v>4.4217330677290868E-2</v>
      </c>
      <c r="F2131" s="59"/>
      <c r="G2131" s="59"/>
    </row>
    <row r="2132" spans="1:7" x14ac:dyDescent="0.25">
      <c r="A2132" t="s">
        <v>1475</v>
      </c>
      <c r="B2132" s="61">
        <v>4.5030000000000001E-2</v>
      </c>
      <c r="C2132" s="51">
        <f t="shared" si="109"/>
        <v>4.5811000000000004E-2</v>
      </c>
      <c r="D2132" s="51">
        <f t="shared" si="110"/>
        <v>4.583283333333333E-2</v>
      </c>
      <c r="E2132" s="59">
        <f t="shared" si="111"/>
        <v>4.4270278884462187E-2</v>
      </c>
      <c r="F2132" s="59"/>
      <c r="G2132" s="59"/>
    </row>
    <row r="2133" spans="1:7" x14ac:dyDescent="0.25">
      <c r="A2133" t="s">
        <v>1476</v>
      </c>
      <c r="B2133" s="61">
        <v>4.5030000000000001E-2</v>
      </c>
      <c r="C2133" s="51">
        <f t="shared" si="109"/>
        <v>4.5763499999999999E-2</v>
      </c>
      <c r="D2133" s="51">
        <f t="shared" si="110"/>
        <v>4.5825000000000005E-2</v>
      </c>
      <c r="E2133" s="59">
        <f t="shared" si="111"/>
        <v>4.4322868525896446E-2</v>
      </c>
      <c r="F2133" s="59"/>
      <c r="G2133" s="59"/>
    </row>
    <row r="2134" spans="1:7" x14ac:dyDescent="0.25">
      <c r="A2134" t="s">
        <v>1477</v>
      </c>
      <c r="B2134" s="61">
        <v>4.444E-2</v>
      </c>
      <c r="C2134" s="51">
        <f t="shared" si="109"/>
        <v>4.5694500000000013E-2</v>
      </c>
      <c r="D2134" s="51">
        <f t="shared" si="110"/>
        <v>4.580416666666666E-2</v>
      </c>
      <c r="E2134" s="59">
        <f t="shared" si="111"/>
        <v>4.4375856573705214E-2</v>
      </c>
      <c r="F2134" s="59"/>
      <c r="G2134" s="59"/>
    </row>
    <row r="2135" spans="1:7" x14ac:dyDescent="0.25">
      <c r="A2135" t="s">
        <v>1478</v>
      </c>
      <c r="B2135" s="61">
        <v>4.4240000000000002E-2</v>
      </c>
      <c r="C2135" s="51">
        <f t="shared" si="109"/>
        <v>4.5606000000000015E-2</v>
      </c>
      <c r="D2135" s="51">
        <f t="shared" si="110"/>
        <v>4.578249999999999E-2</v>
      </c>
      <c r="E2135" s="59">
        <f t="shared" si="111"/>
        <v>4.4426892430278919E-2</v>
      </c>
      <c r="F2135" s="59"/>
      <c r="G2135" s="59"/>
    </row>
    <row r="2136" spans="1:7" x14ac:dyDescent="0.25">
      <c r="A2136" t="s">
        <v>1479</v>
      </c>
      <c r="B2136" s="61">
        <v>4.4139999999999999E-2</v>
      </c>
      <c r="C2136" s="51">
        <f t="shared" si="109"/>
        <v>4.551100000000001E-2</v>
      </c>
      <c r="D2136" s="51">
        <f t="shared" si="110"/>
        <v>4.576566666666667E-2</v>
      </c>
      <c r="E2136" s="59">
        <f t="shared" si="111"/>
        <v>4.4477091633466172E-2</v>
      </c>
      <c r="F2136" s="59"/>
      <c r="G2136" s="59"/>
    </row>
    <row r="2137" spans="1:7" x14ac:dyDescent="0.25">
      <c r="A2137" s="17">
        <v>41644</v>
      </c>
      <c r="B2137" s="61">
        <v>4.3909999999999998E-2</v>
      </c>
      <c r="C2137" s="51">
        <f t="shared" ref="C2137:C2200" si="112">AVERAGE(B2118:B2137)</f>
        <v>4.5388999999999999E-2</v>
      </c>
      <c r="D2137" s="51">
        <f t="shared" si="110"/>
        <v>4.574216666666666E-2</v>
      </c>
      <c r="E2137" s="59">
        <f t="shared" si="111"/>
        <v>4.452470119521916E-2</v>
      </c>
      <c r="F2137" s="59"/>
      <c r="G2137" s="59"/>
    </row>
    <row r="2138" spans="1:7" x14ac:dyDescent="0.25">
      <c r="A2138" s="17">
        <v>41675</v>
      </c>
      <c r="B2138" s="61">
        <v>4.3990000000000001E-2</v>
      </c>
      <c r="C2138" s="51">
        <f t="shared" si="112"/>
        <v>4.5264499999999999E-2</v>
      </c>
      <c r="D2138" s="51">
        <f t="shared" si="110"/>
        <v>4.5720000000000004E-2</v>
      </c>
      <c r="E2138" s="59">
        <f t="shared" si="111"/>
        <v>4.45717928286853E-2</v>
      </c>
      <c r="F2138" s="59"/>
      <c r="G2138" s="59"/>
    </row>
    <row r="2139" spans="1:7" x14ac:dyDescent="0.25">
      <c r="A2139" s="17">
        <v>41764</v>
      </c>
      <c r="B2139" s="61">
        <v>4.3619999999999999E-2</v>
      </c>
      <c r="C2139" s="51">
        <f t="shared" si="112"/>
        <v>4.5123500000000004E-2</v>
      </c>
      <c r="D2139" s="51">
        <f t="shared" si="110"/>
        <v>4.5684833333333348E-2</v>
      </c>
      <c r="E2139" s="59">
        <f t="shared" si="111"/>
        <v>4.4618406374502033E-2</v>
      </c>
      <c r="F2139" s="59"/>
      <c r="G2139" s="59"/>
    </row>
    <row r="2140" spans="1:7" x14ac:dyDescent="0.25">
      <c r="A2140" s="17">
        <v>41795</v>
      </c>
      <c r="B2140" s="61">
        <v>4.367E-2</v>
      </c>
      <c r="C2140" s="51">
        <f t="shared" si="112"/>
        <v>4.5002E-2</v>
      </c>
      <c r="D2140" s="51">
        <f t="shared" si="110"/>
        <v>4.5651833333333343E-2</v>
      </c>
      <c r="E2140" s="59">
        <f t="shared" si="111"/>
        <v>4.46617928286853E-2</v>
      </c>
      <c r="F2140" s="59"/>
      <c r="G2140" s="59"/>
    </row>
    <row r="2141" spans="1:7" x14ac:dyDescent="0.25">
      <c r="A2141" s="17">
        <v>41825</v>
      </c>
      <c r="B2141" s="61">
        <v>4.3200000000000002E-2</v>
      </c>
      <c r="C2141" s="51">
        <f t="shared" si="112"/>
        <v>4.4859999999999997E-2</v>
      </c>
      <c r="D2141" s="51">
        <f t="shared" si="110"/>
        <v>4.5604000000000006E-2</v>
      </c>
      <c r="E2141" s="59">
        <f t="shared" si="111"/>
        <v>4.4701752988047849E-2</v>
      </c>
      <c r="F2141" s="59"/>
      <c r="G2141" s="59"/>
    </row>
    <row r="2142" spans="1:7" x14ac:dyDescent="0.25">
      <c r="A2142" s="17">
        <v>41856</v>
      </c>
      <c r="B2142" s="61">
        <v>4.2939999999999999E-2</v>
      </c>
      <c r="C2142" s="51">
        <f t="shared" si="112"/>
        <v>4.4716999999999993E-2</v>
      </c>
      <c r="D2142" s="51">
        <f t="shared" si="110"/>
        <v>4.5549833333333338E-2</v>
      </c>
      <c r="E2142" s="59">
        <f t="shared" si="111"/>
        <v>4.4737609561753024E-2</v>
      </c>
      <c r="F2142" s="59"/>
      <c r="G2142" s="59"/>
    </row>
    <row r="2143" spans="1:7" x14ac:dyDescent="0.25">
      <c r="A2143" s="17">
        <v>41887</v>
      </c>
      <c r="B2143" s="61">
        <v>4.2630000000000001E-2</v>
      </c>
      <c r="C2143" s="51">
        <f t="shared" si="112"/>
        <v>4.4549999999999999E-2</v>
      </c>
      <c r="D2143" s="51">
        <f t="shared" si="110"/>
        <v>4.5491166666666673E-2</v>
      </c>
      <c r="E2143" s="59">
        <f t="shared" si="111"/>
        <v>4.4770239043824739E-2</v>
      </c>
      <c r="F2143" s="59"/>
      <c r="G2143" s="59"/>
    </row>
    <row r="2144" spans="1:7" x14ac:dyDescent="0.25">
      <c r="A2144" s="17">
        <v>41978</v>
      </c>
      <c r="B2144" s="61">
        <v>4.3029999999999999E-2</v>
      </c>
      <c r="C2144" s="51">
        <f t="shared" si="112"/>
        <v>4.4405499999999994E-2</v>
      </c>
      <c r="D2144" s="51">
        <f t="shared" si="110"/>
        <v>4.5441166666666664E-2</v>
      </c>
      <c r="E2144" s="59">
        <f t="shared" si="111"/>
        <v>4.4801235059761003E-2</v>
      </c>
      <c r="F2144" s="59"/>
      <c r="G2144" s="59"/>
    </row>
    <row r="2145" spans="1:7" x14ac:dyDescent="0.25">
      <c r="A2145" t="s">
        <v>1480</v>
      </c>
      <c r="B2145" s="61">
        <v>4.3389999999999998E-2</v>
      </c>
      <c r="C2145" s="51">
        <f t="shared" si="112"/>
        <v>4.4288999999999995E-2</v>
      </c>
      <c r="D2145" s="51">
        <f t="shared" si="110"/>
        <v>4.5396166666666668E-2</v>
      </c>
      <c r="E2145" s="59">
        <f t="shared" si="111"/>
        <v>4.4838047808764984E-2</v>
      </c>
      <c r="F2145" s="59"/>
      <c r="G2145" s="59"/>
    </row>
    <row r="2146" spans="1:7" x14ac:dyDescent="0.25">
      <c r="A2146" t="s">
        <v>1481</v>
      </c>
      <c r="B2146" s="61">
        <v>4.3119999999999999E-2</v>
      </c>
      <c r="C2146" s="51">
        <f t="shared" si="112"/>
        <v>4.4155500000000007E-2</v>
      </c>
      <c r="D2146" s="51">
        <f t="shared" si="110"/>
        <v>4.5347833333333337E-2</v>
      </c>
      <c r="E2146" s="59">
        <f t="shared" si="111"/>
        <v>4.4877091633466183E-2</v>
      </c>
      <c r="F2146" s="59"/>
      <c r="G2146" s="59"/>
    </row>
    <row r="2147" spans="1:7" x14ac:dyDescent="0.25">
      <c r="A2147" t="s">
        <v>1482</v>
      </c>
      <c r="B2147" s="61">
        <v>4.2799999999999998E-2</v>
      </c>
      <c r="C2147" s="51">
        <f t="shared" si="112"/>
        <v>4.4021999999999999E-2</v>
      </c>
      <c r="D2147" s="51">
        <f t="shared" si="110"/>
        <v>4.5296166666666672E-2</v>
      </c>
      <c r="E2147" s="59">
        <f t="shared" si="111"/>
        <v>4.4913665338645457E-2</v>
      </c>
      <c r="F2147" s="59"/>
      <c r="G2147" s="59"/>
    </row>
    <row r="2148" spans="1:7" x14ac:dyDescent="0.25">
      <c r="A2148" t="s">
        <v>1483</v>
      </c>
      <c r="B2148" s="61">
        <v>4.2689999999999999E-2</v>
      </c>
      <c r="C2148" s="51">
        <f t="shared" si="112"/>
        <v>4.3898000000000006E-2</v>
      </c>
      <c r="D2148" s="51">
        <f t="shared" si="110"/>
        <v>4.5244166666666669E-2</v>
      </c>
      <c r="E2148" s="59">
        <f t="shared" si="111"/>
        <v>4.4948645418326723E-2</v>
      </c>
      <c r="F2148" s="59"/>
      <c r="G2148" s="59"/>
    </row>
    <row r="2149" spans="1:7" x14ac:dyDescent="0.25">
      <c r="A2149" t="s">
        <v>1484</v>
      </c>
      <c r="B2149" s="61">
        <v>4.2750000000000003E-2</v>
      </c>
      <c r="C2149" s="51">
        <f t="shared" si="112"/>
        <v>4.3777000000000003E-2</v>
      </c>
      <c r="D2149" s="51">
        <f t="shared" si="110"/>
        <v>4.5191833333333334E-2</v>
      </c>
      <c r="E2149" s="59">
        <f t="shared" si="111"/>
        <v>4.4983665338645458E-2</v>
      </c>
      <c r="F2149" s="59"/>
      <c r="G2149" s="59"/>
    </row>
    <row r="2150" spans="1:7" x14ac:dyDescent="0.25">
      <c r="A2150" t="s">
        <v>1485</v>
      </c>
      <c r="B2150" s="61">
        <v>4.2860000000000002E-2</v>
      </c>
      <c r="C2150" s="51">
        <f t="shared" si="112"/>
        <v>4.3639999999999998E-2</v>
      </c>
      <c r="D2150" s="51">
        <f t="shared" si="110"/>
        <v>4.5142000000000009E-2</v>
      </c>
      <c r="E2150" s="59">
        <f t="shared" si="111"/>
        <v>4.5014820717131497E-2</v>
      </c>
      <c r="F2150" s="59"/>
      <c r="G2150" s="59"/>
    </row>
    <row r="2151" spans="1:7" x14ac:dyDescent="0.25">
      <c r="A2151" t="s">
        <v>1486</v>
      </c>
      <c r="B2151" s="61">
        <v>4.267E-2</v>
      </c>
      <c r="C2151" s="51">
        <f t="shared" si="112"/>
        <v>4.3507499999999998E-2</v>
      </c>
      <c r="D2151" s="51">
        <f t="shared" si="110"/>
        <v>4.5090166666666674E-2</v>
      </c>
      <c r="E2151" s="59">
        <f t="shared" si="111"/>
        <v>4.5046613545816766E-2</v>
      </c>
      <c r="F2151" s="59"/>
      <c r="G2151" s="59"/>
    </row>
    <row r="2152" spans="1:7" x14ac:dyDescent="0.25">
      <c r="A2152" t="s">
        <v>1487</v>
      </c>
      <c r="B2152" s="61">
        <v>4.3200000000000002E-2</v>
      </c>
      <c r="C2152" s="51">
        <f t="shared" si="112"/>
        <v>4.3415999999999996E-2</v>
      </c>
      <c r="D2152" s="51">
        <f t="shared" ref="D2152:D2215" si="113">AVERAGE(B2093:B2152)</f>
        <v>4.5048166666666681E-2</v>
      </c>
      <c r="E2152" s="59">
        <f t="shared" si="111"/>
        <v>4.5078247011952226E-2</v>
      </c>
      <c r="F2152" s="59"/>
      <c r="G2152" s="59"/>
    </row>
    <row r="2153" spans="1:7" x14ac:dyDescent="0.25">
      <c r="A2153" t="s">
        <v>1488</v>
      </c>
      <c r="B2153" s="61">
        <v>4.335E-2</v>
      </c>
      <c r="C2153" s="51">
        <f t="shared" si="112"/>
        <v>4.3331999999999996E-2</v>
      </c>
      <c r="D2153" s="51">
        <f t="shared" si="113"/>
        <v>4.5010000000000022E-2</v>
      </c>
      <c r="E2153" s="59">
        <f t="shared" si="111"/>
        <v>4.5107011952191273E-2</v>
      </c>
      <c r="F2153" s="59"/>
      <c r="G2153" s="59"/>
    </row>
    <row r="2154" spans="1:7" x14ac:dyDescent="0.25">
      <c r="A2154" t="s">
        <v>1489</v>
      </c>
      <c r="B2154" s="61">
        <v>4.3029999999999999E-2</v>
      </c>
      <c r="C2154" s="51">
        <f t="shared" si="112"/>
        <v>4.3261499999999994E-2</v>
      </c>
      <c r="D2154" s="51">
        <f t="shared" si="113"/>
        <v>4.4966666666666689E-2</v>
      </c>
      <c r="E2154" s="59">
        <f t="shared" si="111"/>
        <v>4.5136175298804808E-2</v>
      </c>
      <c r="F2154" s="59"/>
      <c r="G2154" s="59"/>
    </row>
    <row r="2155" spans="1:7" x14ac:dyDescent="0.25">
      <c r="A2155" t="s">
        <v>1490</v>
      </c>
      <c r="B2155" s="61">
        <v>4.2959999999999998E-2</v>
      </c>
      <c r="C2155" s="51">
        <f t="shared" si="112"/>
        <v>4.3197499999999993E-2</v>
      </c>
      <c r="D2155" s="51">
        <f t="shared" si="113"/>
        <v>4.4927000000000002E-2</v>
      </c>
      <c r="E2155" s="59">
        <f t="shared" si="111"/>
        <v>4.5163745019920355E-2</v>
      </c>
      <c r="F2155" s="59"/>
      <c r="G2155" s="59"/>
    </row>
    <row r="2156" spans="1:7" x14ac:dyDescent="0.25">
      <c r="A2156" t="s">
        <v>1491</v>
      </c>
      <c r="B2156" s="61">
        <v>4.283E-2</v>
      </c>
      <c r="C2156" s="51">
        <f t="shared" si="112"/>
        <v>4.3131999999999997E-2</v>
      </c>
      <c r="D2156" s="51">
        <f t="shared" si="113"/>
        <v>4.4884999999999994E-2</v>
      </c>
      <c r="E2156" s="59">
        <f t="shared" si="111"/>
        <v>4.5191713147410398E-2</v>
      </c>
      <c r="F2156" s="59"/>
      <c r="G2156" s="59"/>
    </row>
    <row r="2157" spans="1:7" x14ac:dyDescent="0.25">
      <c r="A2157" t="s">
        <v>1492</v>
      </c>
      <c r="B2157" s="61">
        <v>4.2229999999999997E-2</v>
      </c>
      <c r="C2157" s="51">
        <f t="shared" si="112"/>
        <v>4.3048000000000003E-2</v>
      </c>
      <c r="D2157" s="51">
        <f t="shared" si="113"/>
        <v>4.4828166666666669E-2</v>
      </c>
      <c r="E2157" s="59">
        <f t="shared" si="111"/>
        <v>4.5218565737051825E-2</v>
      </c>
      <c r="F2157" s="59"/>
      <c r="G2157" s="59"/>
    </row>
    <row r="2158" spans="1:7" x14ac:dyDescent="0.25">
      <c r="A2158" t="s">
        <v>1493</v>
      </c>
      <c r="B2158" s="61">
        <v>4.2529999999999998E-2</v>
      </c>
      <c r="C2158" s="51">
        <f t="shared" si="112"/>
        <v>4.2974999999999999E-2</v>
      </c>
      <c r="D2158" s="51">
        <f t="shared" si="113"/>
        <v>4.4771333333333344E-2</v>
      </c>
      <c r="E2158" s="59">
        <f t="shared" si="111"/>
        <v>4.5242709163346655E-2</v>
      </c>
      <c r="F2158" s="59"/>
      <c r="G2158" s="59"/>
    </row>
    <row r="2159" spans="1:7" x14ac:dyDescent="0.25">
      <c r="A2159" s="17">
        <v>41704</v>
      </c>
      <c r="B2159" s="61">
        <v>4.2700000000000002E-2</v>
      </c>
      <c r="C2159" s="51">
        <f t="shared" si="112"/>
        <v>4.2929000000000002E-2</v>
      </c>
      <c r="D2159" s="51">
        <f t="shared" si="113"/>
        <v>4.47105E-2</v>
      </c>
      <c r="E2159" s="59">
        <f t="shared" si="111"/>
        <v>4.5268366533864575E-2</v>
      </c>
      <c r="F2159" s="59"/>
      <c r="G2159" s="59"/>
    </row>
    <row r="2160" spans="1:7" x14ac:dyDescent="0.25">
      <c r="A2160" s="17">
        <v>41735</v>
      </c>
      <c r="B2160" s="61">
        <v>4.3400000000000001E-2</v>
      </c>
      <c r="C2160" s="51">
        <f t="shared" si="112"/>
        <v>4.2915499999999995E-2</v>
      </c>
      <c r="D2160" s="51">
        <f t="shared" si="113"/>
        <v>4.4660166666666661E-2</v>
      </c>
      <c r="E2160" s="59">
        <f t="shared" si="111"/>
        <v>4.5294701195219146E-2</v>
      </c>
      <c r="F2160" s="59"/>
      <c r="G2160" s="59"/>
    </row>
    <row r="2161" spans="1:7" x14ac:dyDescent="0.25">
      <c r="A2161" s="17">
        <v>41765</v>
      </c>
      <c r="B2161" s="61">
        <v>4.3549999999999998E-2</v>
      </c>
      <c r="C2161" s="51">
        <f t="shared" si="112"/>
        <v>4.2932999999999999E-2</v>
      </c>
      <c r="D2161" s="51">
        <f t="shared" si="113"/>
        <v>4.4613833333333332E-2</v>
      </c>
      <c r="E2161" s="59">
        <f t="shared" si="111"/>
        <v>4.5323585657370546E-2</v>
      </c>
      <c r="F2161" s="59"/>
      <c r="G2161" s="59"/>
    </row>
    <row r="2162" spans="1:7" x14ac:dyDescent="0.25">
      <c r="A2162" s="17">
        <v>41796</v>
      </c>
      <c r="B2162" s="61">
        <v>4.3619999999999999E-2</v>
      </c>
      <c r="C2162" s="51">
        <f t="shared" si="112"/>
        <v>4.2966999999999991E-2</v>
      </c>
      <c r="D2162" s="51">
        <f t="shared" si="113"/>
        <v>4.4571500000000007E-2</v>
      </c>
      <c r="E2162" s="59">
        <f t="shared" si="111"/>
        <v>4.5351952191235091E-2</v>
      </c>
      <c r="F2162" s="59"/>
      <c r="G2162" s="59"/>
    </row>
    <row r="2163" spans="1:7" x14ac:dyDescent="0.25">
      <c r="A2163" s="17">
        <v>41888</v>
      </c>
      <c r="B2163" s="61">
        <v>4.3749999999999997E-2</v>
      </c>
      <c r="C2163" s="51">
        <f t="shared" si="112"/>
        <v>4.3022999999999992E-2</v>
      </c>
      <c r="D2163" s="51">
        <f t="shared" si="113"/>
        <v>4.453766666666667E-2</v>
      </c>
      <c r="E2163" s="59">
        <f t="shared" si="111"/>
        <v>4.5376533864541865E-2</v>
      </c>
      <c r="F2163" s="59"/>
      <c r="G2163" s="59"/>
    </row>
    <row r="2164" spans="1:7" x14ac:dyDescent="0.25">
      <c r="A2164" s="17">
        <v>41918</v>
      </c>
      <c r="B2164" s="61">
        <v>4.3929999999999997E-2</v>
      </c>
      <c r="C2164" s="51">
        <f t="shared" si="112"/>
        <v>4.3067999999999995E-2</v>
      </c>
      <c r="D2164" s="51">
        <f t="shared" si="113"/>
        <v>4.4515166666666668E-2</v>
      </c>
      <c r="E2164" s="59">
        <f t="shared" si="111"/>
        <v>4.5401354581673332E-2</v>
      </c>
      <c r="F2164" s="59"/>
      <c r="G2164" s="59"/>
    </row>
    <row r="2165" spans="1:7" x14ac:dyDescent="0.25">
      <c r="A2165" s="17">
        <v>41949</v>
      </c>
      <c r="B2165" s="61">
        <v>4.4269999999999997E-2</v>
      </c>
      <c r="C2165" s="51">
        <f t="shared" si="112"/>
        <v>4.3111999999999998E-2</v>
      </c>
      <c r="D2165" s="51">
        <f t="shared" si="113"/>
        <v>4.4498833333333335E-2</v>
      </c>
      <c r="E2165" s="59">
        <f t="shared" si="111"/>
        <v>4.5427768924302822E-2</v>
      </c>
      <c r="F2165" s="59"/>
      <c r="G2165" s="59"/>
    </row>
    <row r="2166" spans="1:7" x14ac:dyDescent="0.25">
      <c r="A2166" s="17">
        <v>41979</v>
      </c>
      <c r="B2166" s="61">
        <v>4.4580000000000002E-2</v>
      </c>
      <c r="C2166" s="51">
        <f t="shared" si="112"/>
        <v>4.3184999999999994E-2</v>
      </c>
      <c r="D2166" s="51">
        <f t="shared" si="113"/>
        <v>4.4476666666666657E-2</v>
      </c>
      <c r="E2166" s="59">
        <f t="shared" si="111"/>
        <v>4.5454501992031902E-2</v>
      </c>
      <c r="F2166" s="59"/>
      <c r="G2166" s="59"/>
    </row>
    <row r="2167" spans="1:7" x14ac:dyDescent="0.25">
      <c r="A2167" t="s">
        <v>1494</v>
      </c>
      <c r="B2167" s="61">
        <v>4.4790000000000003E-2</v>
      </c>
      <c r="C2167" s="51">
        <f t="shared" si="112"/>
        <v>4.3284499999999997E-2</v>
      </c>
      <c r="D2167" s="51">
        <f t="shared" si="113"/>
        <v>4.4457499999999997E-2</v>
      </c>
      <c r="E2167" s="59">
        <f t="shared" si="111"/>
        <v>4.5481513944223138E-2</v>
      </c>
      <c r="F2167" s="59"/>
      <c r="G2167" s="59"/>
    </row>
    <row r="2168" spans="1:7" x14ac:dyDescent="0.25">
      <c r="A2168" t="s">
        <v>1495</v>
      </c>
      <c r="B2168" s="61">
        <v>4.4880000000000003E-2</v>
      </c>
      <c r="C2168" s="51">
        <f t="shared" si="112"/>
        <v>4.3394000000000002E-2</v>
      </c>
      <c r="D2168" s="51">
        <f t="shared" si="113"/>
        <v>4.4432833333333331E-2</v>
      </c>
      <c r="E2168" s="59">
        <f t="shared" si="111"/>
        <v>4.5501633466135484E-2</v>
      </c>
      <c r="F2168" s="59"/>
      <c r="G2168" s="59"/>
    </row>
    <row r="2169" spans="1:7" x14ac:dyDescent="0.25">
      <c r="A2169" t="s">
        <v>1496</v>
      </c>
      <c r="B2169" s="61">
        <v>4.4510000000000001E-2</v>
      </c>
      <c r="C2169" s="51">
        <f t="shared" si="112"/>
        <v>4.3482000000000007E-2</v>
      </c>
      <c r="D2169" s="51">
        <f t="shared" si="113"/>
        <v>4.440316666666666E-2</v>
      </c>
      <c r="E2169" s="59">
        <f t="shared" si="111"/>
        <v>4.5515537848605597E-2</v>
      </c>
      <c r="F2169" s="59"/>
      <c r="G2169" s="59"/>
    </row>
    <row r="2170" spans="1:7" x14ac:dyDescent="0.25">
      <c r="A2170" t="s">
        <v>1497</v>
      </c>
      <c r="B2170" s="61">
        <v>4.4920000000000002E-2</v>
      </c>
      <c r="C2170" s="51">
        <f t="shared" si="112"/>
        <v>4.3584999999999999E-2</v>
      </c>
      <c r="D2170" s="51">
        <f t="shared" si="113"/>
        <v>4.4378999999999988E-2</v>
      </c>
      <c r="E2170" s="59">
        <f t="shared" si="111"/>
        <v>4.552414342629485E-2</v>
      </c>
      <c r="F2170" s="59"/>
      <c r="G2170" s="59"/>
    </row>
    <row r="2171" spans="1:7" x14ac:dyDescent="0.25">
      <c r="A2171" t="s">
        <v>1498</v>
      </c>
      <c r="B2171" s="61">
        <v>4.4350000000000001E-2</v>
      </c>
      <c r="C2171" s="51">
        <f t="shared" si="112"/>
        <v>4.3668999999999999E-2</v>
      </c>
      <c r="D2171" s="51">
        <f t="shared" si="113"/>
        <v>4.4346666666666659E-2</v>
      </c>
      <c r="E2171" s="59">
        <f t="shared" si="111"/>
        <v>4.5534302788844641E-2</v>
      </c>
      <c r="F2171" s="59"/>
      <c r="G2171" s="59"/>
    </row>
    <row r="2172" spans="1:7" x14ac:dyDescent="0.25">
      <c r="A2172" t="s">
        <v>1499</v>
      </c>
      <c r="B2172" s="61">
        <v>4.4389999999999999E-2</v>
      </c>
      <c r="C2172" s="51">
        <f t="shared" si="112"/>
        <v>4.3728500000000003E-2</v>
      </c>
      <c r="D2172" s="51">
        <f t="shared" si="113"/>
        <v>4.4318499999999997E-2</v>
      </c>
      <c r="E2172" s="59">
        <f t="shared" si="111"/>
        <v>4.554374501992034E-2</v>
      </c>
      <c r="F2172" s="59"/>
      <c r="G2172" s="59"/>
    </row>
    <row r="2173" spans="1:7" x14ac:dyDescent="0.25">
      <c r="A2173" t="s">
        <v>1500</v>
      </c>
      <c r="B2173" s="61">
        <v>4.4519999999999997E-2</v>
      </c>
      <c r="C2173" s="51">
        <f t="shared" si="112"/>
        <v>4.3787000000000006E-2</v>
      </c>
      <c r="D2173" s="51">
        <f t="shared" si="113"/>
        <v>4.4294166666666662E-2</v>
      </c>
      <c r="E2173" s="59">
        <f t="shared" si="111"/>
        <v>4.5554701195219156E-2</v>
      </c>
      <c r="F2173" s="59"/>
      <c r="G2173" s="59"/>
    </row>
    <row r="2174" spans="1:7" x14ac:dyDescent="0.25">
      <c r="A2174" t="s">
        <v>1501</v>
      </c>
      <c r="B2174" s="61">
        <v>4.4720000000000003E-2</v>
      </c>
      <c r="C2174" s="51">
        <f t="shared" si="112"/>
        <v>4.3871500000000001E-2</v>
      </c>
      <c r="D2174" s="51">
        <f t="shared" si="113"/>
        <v>4.427583333333332E-2</v>
      </c>
      <c r="E2174" s="59">
        <f t="shared" si="111"/>
        <v>4.5566972111553812E-2</v>
      </c>
      <c r="F2174" s="59"/>
      <c r="G2174" s="59"/>
    </row>
    <row r="2175" spans="1:7" x14ac:dyDescent="0.25">
      <c r="A2175" t="s">
        <v>1502</v>
      </c>
      <c r="B2175" s="61">
        <v>4.4639999999999999E-2</v>
      </c>
      <c r="C2175" s="51">
        <f t="shared" si="112"/>
        <v>4.3955500000000002E-2</v>
      </c>
      <c r="D2175" s="51">
        <f t="shared" si="113"/>
        <v>4.4252999999999987E-2</v>
      </c>
      <c r="E2175" s="59">
        <f t="shared" ref="E2175:E2238" si="114">AVERAGE(B1924:B2174)</f>
        <v>4.5580119521912377E-2</v>
      </c>
      <c r="F2175" s="59"/>
      <c r="G2175" s="59"/>
    </row>
    <row r="2176" spans="1:7" x14ac:dyDescent="0.25">
      <c r="A2176" t="s">
        <v>1503</v>
      </c>
      <c r="B2176" s="61">
        <v>4.4909999999999999E-2</v>
      </c>
      <c r="C2176" s="51">
        <f t="shared" si="112"/>
        <v>4.4059500000000008E-2</v>
      </c>
      <c r="D2176" s="51">
        <f t="shared" si="113"/>
        <v>4.4234166666666651E-2</v>
      </c>
      <c r="E2176" s="59">
        <f t="shared" si="114"/>
        <v>4.559199203187253E-2</v>
      </c>
      <c r="F2176" s="59"/>
      <c r="G2176" s="59"/>
    </row>
    <row r="2177" spans="1:7" x14ac:dyDescent="0.25">
      <c r="A2177" t="s">
        <v>1504</v>
      </c>
      <c r="B2177" s="61">
        <v>4.4330000000000001E-2</v>
      </c>
      <c r="C2177" s="51">
        <f t="shared" si="112"/>
        <v>4.4164500000000002E-2</v>
      </c>
      <c r="D2177" s="51">
        <f t="shared" si="113"/>
        <v>4.4200499999999969E-2</v>
      </c>
      <c r="E2177" s="59">
        <f t="shared" si="114"/>
        <v>4.5604023904382493E-2</v>
      </c>
      <c r="F2177" s="59"/>
      <c r="G2177" s="59"/>
    </row>
    <row r="2178" spans="1:7" x14ac:dyDescent="0.25">
      <c r="A2178" t="s">
        <v>1505</v>
      </c>
      <c r="B2178" s="61">
        <v>4.4139999999999999E-2</v>
      </c>
      <c r="C2178" s="51">
        <f t="shared" si="112"/>
        <v>4.4245E-2</v>
      </c>
      <c r="D2178" s="51">
        <f t="shared" si="113"/>
        <v>4.4161499999999972E-2</v>
      </c>
      <c r="E2178" s="59">
        <f t="shared" si="114"/>
        <v>4.5610637450199228E-2</v>
      </c>
      <c r="F2178" s="59"/>
      <c r="G2178" s="59"/>
    </row>
    <row r="2179" spans="1:7" x14ac:dyDescent="0.25">
      <c r="A2179" s="17">
        <v>41646</v>
      </c>
      <c r="B2179" s="61">
        <v>4.4569999999999999E-2</v>
      </c>
      <c r="C2179" s="51">
        <f t="shared" si="112"/>
        <v>4.4338499999999996E-2</v>
      </c>
      <c r="D2179" s="51">
        <f t="shared" si="113"/>
        <v>4.4130333333333306E-2</v>
      </c>
      <c r="E2179" s="59">
        <f t="shared" si="114"/>
        <v>4.5614183266932305E-2</v>
      </c>
      <c r="F2179" s="59"/>
      <c r="G2179" s="59"/>
    </row>
    <row r="2180" spans="1:7" x14ac:dyDescent="0.25">
      <c r="A2180" s="17">
        <v>41677</v>
      </c>
      <c r="B2180" s="61">
        <v>4.4499999999999998E-2</v>
      </c>
      <c r="C2180" s="51">
        <f t="shared" si="112"/>
        <v>4.4393499999999995E-2</v>
      </c>
      <c r="D2180" s="51">
        <f t="shared" si="113"/>
        <v>4.4103666666666645E-2</v>
      </c>
      <c r="E2180" s="59">
        <f t="shared" si="114"/>
        <v>4.5613944223107605E-2</v>
      </c>
      <c r="F2180" s="59"/>
      <c r="G2180" s="59"/>
    </row>
    <row r="2181" spans="1:7" x14ac:dyDescent="0.25">
      <c r="A2181" s="17">
        <v>41705</v>
      </c>
      <c r="B2181" s="61">
        <v>4.4810000000000003E-2</v>
      </c>
      <c r="C2181" s="51">
        <f t="shared" si="112"/>
        <v>4.4456499999999996E-2</v>
      </c>
      <c r="D2181" s="51">
        <f t="shared" si="113"/>
        <v>4.4083166666666652E-2</v>
      </c>
      <c r="E2181" s="59">
        <f t="shared" si="114"/>
        <v>4.5617051792828718E-2</v>
      </c>
      <c r="F2181" s="59"/>
      <c r="G2181" s="59"/>
    </row>
    <row r="2182" spans="1:7" x14ac:dyDescent="0.25">
      <c r="A2182" s="17">
        <v>41736</v>
      </c>
      <c r="B2182" s="61">
        <v>4.5060000000000003E-2</v>
      </c>
      <c r="C2182" s="51">
        <f t="shared" si="112"/>
        <v>4.4528499999999999E-2</v>
      </c>
      <c r="D2182" s="51">
        <f t="shared" si="113"/>
        <v>4.4070833333333316E-2</v>
      </c>
      <c r="E2182" s="59">
        <f t="shared" si="114"/>
        <v>4.5622788844621544E-2</v>
      </c>
      <c r="F2182" s="59"/>
      <c r="G2182" s="59"/>
    </row>
    <row r="2183" spans="1:7" x14ac:dyDescent="0.25">
      <c r="A2183" s="17">
        <v>41827</v>
      </c>
      <c r="B2183" s="61">
        <v>4.5199999999999997E-2</v>
      </c>
      <c r="C2183" s="51">
        <f t="shared" si="112"/>
        <v>4.4600999999999995E-2</v>
      </c>
      <c r="D2183" s="51">
        <f t="shared" si="113"/>
        <v>4.4057999999999972E-2</v>
      </c>
      <c r="E2183" s="59">
        <f t="shared" si="114"/>
        <v>4.5632709163346642E-2</v>
      </c>
      <c r="F2183" s="59"/>
      <c r="G2183" s="59"/>
    </row>
    <row r="2184" spans="1:7" x14ac:dyDescent="0.25">
      <c r="A2184" s="17">
        <v>41858</v>
      </c>
      <c r="B2184" s="61">
        <v>4.5379999999999997E-2</v>
      </c>
      <c r="C2184" s="51">
        <f t="shared" si="112"/>
        <v>4.4673499999999991E-2</v>
      </c>
      <c r="D2184" s="51">
        <f t="shared" si="113"/>
        <v>4.4048999999999998E-2</v>
      </c>
      <c r="E2184" s="59">
        <f t="shared" si="114"/>
        <v>4.5641832669322743E-2</v>
      </c>
      <c r="F2184" s="59"/>
      <c r="G2184" s="59"/>
    </row>
    <row r="2185" spans="1:7" x14ac:dyDescent="0.25">
      <c r="A2185" s="17">
        <v>41889</v>
      </c>
      <c r="B2185" s="61">
        <v>4.4999999999999998E-2</v>
      </c>
      <c r="C2185" s="51">
        <f t="shared" si="112"/>
        <v>4.471E-2</v>
      </c>
      <c r="D2185" s="51">
        <f t="shared" si="113"/>
        <v>4.4036999999999993E-2</v>
      </c>
      <c r="E2185" s="59">
        <f t="shared" si="114"/>
        <v>4.5652031872509991E-2</v>
      </c>
      <c r="F2185" s="59"/>
      <c r="G2185" s="59"/>
    </row>
    <row r="2186" spans="1:7" x14ac:dyDescent="0.25">
      <c r="A2186" s="17">
        <v>41919</v>
      </c>
      <c r="B2186" s="61">
        <v>4.4839999999999998E-2</v>
      </c>
      <c r="C2186" s="51">
        <f t="shared" si="112"/>
        <v>4.4722999999999999E-2</v>
      </c>
      <c r="D2186" s="51">
        <f t="shared" si="113"/>
        <v>4.402116666666666E-2</v>
      </c>
      <c r="E2186" s="59">
        <f t="shared" si="114"/>
        <v>4.566191235059764E-2</v>
      </c>
      <c r="F2186" s="59"/>
      <c r="G2186" s="59"/>
    </row>
    <row r="2187" spans="1:7" x14ac:dyDescent="0.25">
      <c r="A2187" s="17">
        <v>41950</v>
      </c>
      <c r="B2187" s="61">
        <v>4.4310000000000002E-2</v>
      </c>
      <c r="C2187" s="51">
        <f t="shared" si="112"/>
        <v>4.4699000000000003E-2</v>
      </c>
      <c r="D2187" s="51">
        <f t="shared" si="113"/>
        <v>4.4001833333333323E-2</v>
      </c>
      <c r="E2187" s="59">
        <f t="shared" si="114"/>
        <v>4.5670517928286879E-2</v>
      </c>
      <c r="F2187" s="59"/>
      <c r="G2187" s="59"/>
    </row>
    <row r="2188" spans="1:7" x14ac:dyDescent="0.25">
      <c r="A2188" t="s">
        <v>1506</v>
      </c>
      <c r="B2188" s="61">
        <v>4.4389999999999999E-2</v>
      </c>
      <c r="C2188" s="51">
        <f t="shared" si="112"/>
        <v>4.4674499999999999E-2</v>
      </c>
      <c r="D2188" s="51">
        <f t="shared" si="113"/>
        <v>4.3988833333333331E-2</v>
      </c>
      <c r="E2188" s="59">
        <f t="shared" si="114"/>
        <v>4.5679800796812782E-2</v>
      </c>
      <c r="F2188" s="59"/>
      <c r="G2188" s="59"/>
    </row>
    <row r="2189" spans="1:7" x14ac:dyDescent="0.25">
      <c r="A2189" t="s">
        <v>1507</v>
      </c>
      <c r="B2189" s="61">
        <v>4.4600000000000001E-2</v>
      </c>
      <c r="C2189" s="51">
        <f t="shared" si="112"/>
        <v>4.4678999999999996E-2</v>
      </c>
      <c r="D2189" s="51">
        <f t="shared" si="113"/>
        <v>4.3979333333333336E-2</v>
      </c>
      <c r="E2189" s="59">
        <f t="shared" si="114"/>
        <v>4.5691474103585684E-2</v>
      </c>
      <c r="F2189" s="59"/>
      <c r="G2189" s="59"/>
    </row>
    <row r="2190" spans="1:7" x14ac:dyDescent="0.25">
      <c r="A2190" t="s">
        <v>1508</v>
      </c>
      <c r="B2190" s="61">
        <v>4.4019999999999997E-2</v>
      </c>
      <c r="C2190" s="51">
        <f t="shared" si="112"/>
        <v>4.4633999999999993E-2</v>
      </c>
      <c r="D2190" s="51">
        <f t="shared" si="113"/>
        <v>4.3952999999999999E-2</v>
      </c>
      <c r="E2190" s="59">
        <f t="shared" si="114"/>
        <v>4.5703944223107598E-2</v>
      </c>
      <c r="F2190" s="59"/>
      <c r="G2190" s="59"/>
    </row>
    <row r="2191" spans="1:7" x14ac:dyDescent="0.25">
      <c r="A2191" t="s">
        <v>1509</v>
      </c>
      <c r="B2191" s="61">
        <v>4.3749999999999997E-2</v>
      </c>
      <c r="C2191" s="51">
        <f t="shared" si="112"/>
        <v>4.4603999999999991E-2</v>
      </c>
      <c r="D2191" s="51">
        <f t="shared" si="113"/>
        <v>4.3926833333333345E-2</v>
      </c>
      <c r="E2191" s="59">
        <f t="shared" si="114"/>
        <v>4.5714980079681306E-2</v>
      </c>
      <c r="F2191" s="59"/>
      <c r="G2191" s="59"/>
    </row>
    <row r="2192" spans="1:7" x14ac:dyDescent="0.25">
      <c r="A2192" t="s">
        <v>1510</v>
      </c>
      <c r="B2192" s="61">
        <v>4.3209999999999998E-2</v>
      </c>
      <c r="C2192" s="51">
        <f t="shared" si="112"/>
        <v>4.4544999999999994E-2</v>
      </c>
      <c r="D2192" s="51">
        <f t="shared" si="113"/>
        <v>4.3896500000000005E-2</v>
      </c>
      <c r="E2192" s="59">
        <f t="shared" si="114"/>
        <v>4.5725776892430306E-2</v>
      </c>
      <c r="F2192" s="59"/>
      <c r="G2192" s="59"/>
    </row>
    <row r="2193" spans="1:7" x14ac:dyDescent="0.25">
      <c r="A2193" t="s">
        <v>1511</v>
      </c>
      <c r="B2193" s="61">
        <v>4.2770000000000002E-2</v>
      </c>
      <c r="C2193" s="51">
        <f t="shared" si="112"/>
        <v>4.445749999999999E-2</v>
      </c>
      <c r="D2193" s="51">
        <f t="shared" si="113"/>
        <v>4.3858833333333354E-2</v>
      </c>
      <c r="E2193" s="59">
        <f t="shared" si="114"/>
        <v>4.5730717131474134E-2</v>
      </c>
      <c r="F2193" s="59"/>
      <c r="G2193" s="59"/>
    </row>
    <row r="2194" spans="1:7" x14ac:dyDescent="0.25">
      <c r="A2194" t="s">
        <v>1512</v>
      </c>
      <c r="B2194" s="61">
        <v>4.233E-2</v>
      </c>
      <c r="C2194" s="51">
        <f t="shared" si="112"/>
        <v>4.4337999999999989E-2</v>
      </c>
      <c r="D2194" s="51">
        <f t="shared" si="113"/>
        <v>4.3823666666666684E-2</v>
      </c>
      <c r="E2194" s="59">
        <f t="shared" si="114"/>
        <v>4.5732111553784885E-2</v>
      </c>
      <c r="F2194" s="59"/>
      <c r="G2194" s="59"/>
    </row>
    <row r="2195" spans="1:7" x14ac:dyDescent="0.25">
      <c r="A2195" t="s">
        <v>1513</v>
      </c>
      <c r="B2195" s="61">
        <v>4.2099999999999999E-2</v>
      </c>
      <c r="C2195" s="51">
        <f t="shared" si="112"/>
        <v>4.4210999999999986E-2</v>
      </c>
      <c r="D2195" s="51">
        <f t="shared" si="113"/>
        <v>4.3788000000000014E-2</v>
      </c>
      <c r="E2195" s="59">
        <f t="shared" si="114"/>
        <v>4.5731912350597634E-2</v>
      </c>
      <c r="F2195" s="59"/>
      <c r="G2195" s="59"/>
    </row>
    <row r="2196" spans="1:7" x14ac:dyDescent="0.25">
      <c r="A2196" t="s">
        <v>1514</v>
      </c>
      <c r="B2196" s="61">
        <v>4.2470000000000001E-2</v>
      </c>
      <c r="C2196" s="51">
        <f t="shared" si="112"/>
        <v>4.4088999999999989E-2</v>
      </c>
      <c r="D2196" s="51">
        <f t="shared" si="113"/>
        <v>4.3760166666666683E-2</v>
      </c>
      <c r="E2196" s="59">
        <f t="shared" si="114"/>
        <v>4.5730796812749025E-2</v>
      </c>
      <c r="F2196" s="59"/>
      <c r="G2196" s="59"/>
    </row>
    <row r="2197" spans="1:7" x14ac:dyDescent="0.25">
      <c r="A2197" t="s">
        <v>1515</v>
      </c>
      <c r="B2197" s="61">
        <v>4.2180000000000002E-2</v>
      </c>
      <c r="C2197" s="51">
        <f t="shared" si="112"/>
        <v>4.3981499999999993E-2</v>
      </c>
      <c r="D2197" s="51">
        <f t="shared" si="113"/>
        <v>4.3731333333333351E-2</v>
      </c>
      <c r="E2197" s="59">
        <f t="shared" si="114"/>
        <v>4.5731992031872525E-2</v>
      </c>
      <c r="F2197" s="59"/>
      <c r="G2197" s="59"/>
    </row>
    <row r="2198" spans="1:7" x14ac:dyDescent="0.25">
      <c r="A2198" t="s">
        <v>1516</v>
      </c>
      <c r="B2198" s="61">
        <v>4.24E-2</v>
      </c>
      <c r="C2198" s="51">
        <f t="shared" si="112"/>
        <v>4.3894499999999989E-2</v>
      </c>
      <c r="D2198" s="51">
        <f t="shared" si="113"/>
        <v>4.3704833333333352E-2</v>
      </c>
      <c r="E2198" s="59">
        <f t="shared" si="114"/>
        <v>4.5731035856573718E-2</v>
      </c>
      <c r="F2198" s="59"/>
      <c r="G2198" s="59"/>
    </row>
    <row r="2199" spans="1:7" x14ac:dyDescent="0.25">
      <c r="A2199" t="s">
        <v>1517</v>
      </c>
      <c r="B2199" s="61">
        <v>4.2119999999999998E-2</v>
      </c>
      <c r="C2199" s="51">
        <f t="shared" si="112"/>
        <v>4.3771999999999998E-2</v>
      </c>
      <c r="D2199" s="51">
        <f t="shared" si="113"/>
        <v>4.3679833333333355E-2</v>
      </c>
      <c r="E2199" s="59">
        <f t="shared" si="114"/>
        <v>4.5728525896414358E-2</v>
      </c>
      <c r="F2199" s="59"/>
      <c r="G2199" s="59"/>
    </row>
    <row r="2200" spans="1:7" x14ac:dyDescent="0.25">
      <c r="A2200" t="s">
        <v>1518</v>
      </c>
      <c r="B2200" s="61">
        <v>4.2639999999999997E-2</v>
      </c>
      <c r="C2200" s="51">
        <f t="shared" si="112"/>
        <v>4.3679000000000003E-2</v>
      </c>
      <c r="D2200" s="51">
        <f t="shared" si="113"/>
        <v>4.3662666666666676E-2</v>
      </c>
      <c r="E2200" s="59">
        <f t="shared" si="114"/>
        <v>4.5727529880478103E-2</v>
      </c>
      <c r="F2200" s="59"/>
      <c r="G2200" s="59"/>
    </row>
    <row r="2201" spans="1:7" x14ac:dyDescent="0.25">
      <c r="A2201" s="17">
        <v>41647</v>
      </c>
      <c r="B2201" s="61">
        <v>4.2810000000000001E-2</v>
      </c>
      <c r="C2201" s="51">
        <f t="shared" ref="C2201:C2264" si="115">AVERAGE(B2182:B2201)</f>
        <v>4.3579E-2</v>
      </c>
      <c r="D2201" s="51">
        <f t="shared" si="113"/>
        <v>4.3656166666666683E-2</v>
      </c>
      <c r="E2201" s="59">
        <f t="shared" si="114"/>
        <v>4.5728884462151412E-2</v>
      </c>
      <c r="F2201" s="59"/>
      <c r="G2201" s="59"/>
    </row>
    <row r="2202" spans="1:7" x14ac:dyDescent="0.25">
      <c r="A2202" s="17">
        <v>41737</v>
      </c>
      <c r="B2202" s="61">
        <v>4.2689999999999999E-2</v>
      </c>
      <c r="C2202" s="51">
        <f t="shared" si="115"/>
        <v>4.3460499999999999E-2</v>
      </c>
      <c r="D2202" s="51">
        <f t="shared" si="113"/>
        <v>4.3652000000000017E-2</v>
      </c>
      <c r="E2202" s="59">
        <f t="shared" si="114"/>
        <v>4.5728884462151405E-2</v>
      </c>
      <c r="F2202" s="59"/>
      <c r="G2202" s="59"/>
    </row>
    <row r="2203" spans="1:7" x14ac:dyDescent="0.25">
      <c r="A2203" s="17">
        <v>41767</v>
      </c>
      <c r="B2203" s="61">
        <v>4.2680000000000003E-2</v>
      </c>
      <c r="C2203" s="51">
        <f t="shared" si="115"/>
        <v>4.3334500000000005E-2</v>
      </c>
      <c r="D2203" s="51">
        <f t="shared" si="113"/>
        <v>4.3652833333333349E-2</v>
      </c>
      <c r="E2203" s="59">
        <f t="shared" si="114"/>
        <v>4.572848605577691E-2</v>
      </c>
      <c r="F2203" s="59"/>
      <c r="G2203" s="59"/>
    </row>
    <row r="2204" spans="1:7" x14ac:dyDescent="0.25">
      <c r="A2204" s="17">
        <v>41798</v>
      </c>
      <c r="B2204" s="61">
        <v>4.299E-2</v>
      </c>
      <c r="C2204" s="51">
        <f t="shared" si="115"/>
        <v>4.3215000000000003E-2</v>
      </c>
      <c r="D2204" s="51">
        <f t="shared" si="113"/>
        <v>4.3652166666666672E-2</v>
      </c>
      <c r="E2204" s="59">
        <f t="shared" si="114"/>
        <v>4.5727888446215156E-2</v>
      </c>
      <c r="F2204" s="59"/>
      <c r="G2204" s="59"/>
    </row>
    <row r="2205" spans="1:7" x14ac:dyDescent="0.25">
      <c r="A2205" s="17">
        <v>41828</v>
      </c>
      <c r="B2205" s="61">
        <v>4.2720000000000001E-2</v>
      </c>
      <c r="C2205" s="51">
        <f t="shared" si="115"/>
        <v>4.3101E-2</v>
      </c>
      <c r="D2205" s="51">
        <f t="shared" si="113"/>
        <v>4.3641000000000006E-2</v>
      </c>
      <c r="E2205" s="59">
        <f t="shared" si="114"/>
        <v>4.5726135458167352E-2</v>
      </c>
      <c r="F2205" s="59"/>
      <c r="G2205" s="59"/>
    </row>
    <row r="2206" spans="1:7" x14ac:dyDescent="0.25">
      <c r="A2206" s="17">
        <v>41859</v>
      </c>
      <c r="B2206" s="61">
        <v>4.1910000000000003E-2</v>
      </c>
      <c r="C2206" s="51">
        <f t="shared" si="115"/>
        <v>4.29545E-2</v>
      </c>
      <c r="D2206" s="51">
        <f t="shared" si="113"/>
        <v>4.3620833333333331E-2</v>
      </c>
      <c r="E2206" s="59">
        <f t="shared" si="114"/>
        <v>4.5722629482071731E-2</v>
      </c>
      <c r="F2206" s="59"/>
      <c r="G2206" s="59"/>
    </row>
    <row r="2207" spans="1:7" x14ac:dyDescent="0.25">
      <c r="A2207" s="17">
        <v>41951</v>
      </c>
      <c r="B2207" s="61">
        <v>4.231E-2</v>
      </c>
      <c r="C2207" s="51">
        <f t="shared" si="115"/>
        <v>4.2854500000000004E-2</v>
      </c>
      <c r="D2207" s="51">
        <f t="shared" si="113"/>
        <v>4.3612666666666668E-2</v>
      </c>
      <c r="E2207" s="59">
        <f t="shared" si="114"/>
        <v>4.5711354581673323E-2</v>
      </c>
      <c r="F2207" s="59"/>
      <c r="G2207" s="59"/>
    </row>
    <row r="2208" spans="1:7" x14ac:dyDescent="0.25">
      <c r="A2208" s="17">
        <v>41981</v>
      </c>
      <c r="B2208" s="61">
        <v>4.2209999999999998E-2</v>
      </c>
      <c r="C2208" s="51">
        <f t="shared" si="115"/>
        <v>4.2745499999999992E-2</v>
      </c>
      <c r="D2208" s="51">
        <f t="shared" si="113"/>
        <v>4.360466666666666E-2</v>
      </c>
      <c r="E2208" s="59">
        <f t="shared" si="114"/>
        <v>4.5698326693227105E-2</v>
      </c>
      <c r="F2208" s="59"/>
      <c r="G2208" s="59"/>
    </row>
    <row r="2209" spans="1:7" x14ac:dyDescent="0.25">
      <c r="A2209" t="s">
        <v>1519</v>
      </c>
      <c r="B2209" s="61">
        <v>4.2250000000000003E-2</v>
      </c>
      <c r="C2209" s="51">
        <f t="shared" si="115"/>
        <v>4.2627999999999992E-2</v>
      </c>
      <c r="D2209" s="51">
        <f t="shared" si="113"/>
        <v>4.3596333333333334E-2</v>
      </c>
      <c r="E2209" s="59">
        <f t="shared" si="114"/>
        <v>4.5680916334661363E-2</v>
      </c>
      <c r="F2209" s="59"/>
      <c r="G2209" s="59"/>
    </row>
    <row r="2210" spans="1:7" x14ac:dyDescent="0.25">
      <c r="A2210" t="s">
        <v>1520</v>
      </c>
      <c r="B2210" s="61">
        <v>4.199E-2</v>
      </c>
      <c r="C2210" s="51">
        <f t="shared" si="115"/>
        <v>4.2526499999999995E-2</v>
      </c>
      <c r="D2210" s="51">
        <f t="shared" si="113"/>
        <v>4.358183333333334E-2</v>
      </c>
      <c r="E2210" s="59">
        <f t="shared" si="114"/>
        <v>4.5665019920318732E-2</v>
      </c>
      <c r="F2210" s="59"/>
      <c r="G2210" s="59"/>
    </row>
    <row r="2211" spans="1:7" x14ac:dyDescent="0.25">
      <c r="A2211" t="s">
        <v>1521</v>
      </c>
      <c r="B2211" s="61">
        <v>4.1619999999999997E-2</v>
      </c>
      <c r="C2211" s="51">
        <f t="shared" si="115"/>
        <v>4.2419999999999999E-2</v>
      </c>
      <c r="D2211" s="51">
        <f t="shared" si="113"/>
        <v>4.3564333333333337E-2</v>
      </c>
      <c r="E2211" s="59">
        <f t="shared" si="114"/>
        <v>4.5645737051792833E-2</v>
      </c>
      <c r="F2211" s="59"/>
      <c r="G2211" s="59"/>
    </row>
    <row r="2212" spans="1:7" x14ac:dyDescent="0.25">
      <c r="A2212" t="s">
        <v>1522</v>
      </c>
      <c r="B2212" s="61">
        <v>4.1459999999999997E-2</v>
      </c>
      <c r="C2212" s="51">
        <f t="shared" si="115"/>
        <v>4.2332499999999995E-2</v>
      </c>
      <c r="D2212" s="51">
        <f t="shared" si="113"/>
        <v>4.3535333333333336E-2</v>
      </c>
      <c r="E2212" s="59">
        <f t="shared" si="114"/>
        <v>4.5627131474103591E-2</v>
      </c>
      <c r="F2212" s="59"/>
      <c r="G2212" s="59"/>
    </row>
    <row r="2213" spans="1:7" x14ac:dyDescent="0.25">
      <c r="A2213" t="s">
        <v>1523</v>
      </c>
      <c r="B2213" s="61">
        <v>4.2090000000000002E-2</v>
      </c>
      <c r="C2213" s="51">
        <f t="shared" si="115"/>
        <v>4.2298499999999996E-2</v>
      </c>
      <c r="D2213" s="51">
        <f t="shared" si="113"/>
        <v>4.3514333333333328E-2</v>
      </c>
      <c r="E2213" s="59">
        <f t="shared" si="114"/>
        <v>4.560625498007969E-2</v>
      </c>
      <c r="F2213" s="59"/>
      <c r="G2213" s="59"/>
    </row>
    <row r="2214" spans="1:7" x14ac:dyDescent="0.25">
      <c r="A2214" t="s">
        <v>1524</v>
      </c>
      <c r="B2214" s="61">
        <v>4.258E-2</v>
      </c>
      <c r="C2214" s="51">
        <f t="shared" si="115"/>
        <v>4.2310999999999994E-2</v>
      </c>
      <c r="D2214" s="51">
        <f t="shared" si="113"/>
        <v>4.3506833333333335E-2</v>
      </c>
      <c r="E2214" s="59">
        <f t="shared" si="114"/>
        <v>4.5586135458167337E-2</v>
      </c>
      <c r="F2214" s="59"/>
      <c r="G2214" s="59"/>
    </row>
    <row r="2215" spans="1:7" x14ac:dyDescent="0.25">
      <c r="A2215" t="s">
        <v>1525</v>
      </c>
      <c r="B2215" s="61">
        <v>4.2520000000000002E-2</v>
      </c>
      <c r="C2215" s="51">
        <f t="shared" si="115"/>
        <v>4.2331999999999995E-2</v>
      </c>
      <c r="D2215" s="51">
        <f t="shared" si="113"/>
        <v>4.3499500000000003E-2</v>
      </c>
      <c r="E2215" s="59">
        <f t="shared" si="114"/>
        <v>4.5570796812749004E-2</v>
      </c>
      <c r="F2215" s="59"/>
      <c r="G2215" s="59"/>
    </row>
    <row r="2216" spans="1:7" x14ac:dyDescent="0.25">
      <c r="A2216" t="s">
        <v>1526</v>
      </c>
      <c r="B2216" s="61">
        <v>4.2380000000000001E-2</v>
      </c>
      <c r="C2216" s="51">
        <f t="shared" si="115"/>
        <v>4.232749999999999E-2</v>
      </c>
      <c r="D2216" s="51">
        <f t="shared" ref="D2216:D2279" si="116">AVERAGE(B2157:B2216)</f>
        <v>4.3492000000000003E-2</v>
      </c>
      <c r="E2216" s="59">
        <f t="shared" si="114"/>
        <v>4.5556693227091626E-2</v>
      </c>
      <c r="F2216" s="59"/>
      <c r="G2216" s="59"/>
    </row>
    <row r="2217" spans="1:7" x14ac:dyDescent="0.25">
      <c r="A2217" t="s">
        <v>1527</v>
      </c>
      <c r="B2217" s="61">
        <v>4.1709999999999997E-2</v>
      </c>
      <c r="C2217" s="51">
        <f t="shared" si="115"/>
        <v>4.2303999999999994E-2</v>
      </c>
      <c r="D2217" s="51">
        <f t="shared" si="116"/>
        <v>4.3483333333333339E-2</v>
      </c>
      <c r="E2217" s="59">
        <f t="shared" si="114"/>
        <v>4.5543984063745005E-2</v>
      </c>
      <c r="F2217" s="59"/>
      <c r="G2217" s="59"/>
    </row>
    <row r="2218" spans="1:7" x14ac:dyDescent="0.25">
      <c r="A2218" t="s">
        <v>1528</v>
      </c>
      <c r="B2218" s="61">
        <v>4.1390000000000003E-2</v>
      </c>
      <c r="C2218" s="51">
        <f t="shared" si="115"/>
        <v>4.2253499999999999E-2</v>
      </c>
      <c r="D2218" s="51">
        <f t="shared" si="116"/>
        <v>4.3464333333333334E-2</v>
      </c>
      <c r="E2218" s="59">
        <f t="shared" si="114"/>
        <v>4.5527888446215123E-2</v>
      </c>
      <c r="F2218" s="59"/>
      <c r="G2218" s="59"/>
    </row>
    <row r="2219" spans="1:7" x14ac:dyDescent="0.25">
      <c r="A2219" t="s">
        <v>1529</v>
      </c>
      <c r="B2219" s="61">
        <v>4.1009999999999998E-2</v>
      </c>
      <c r="C2219" s="51">
        <f t="shared" si="115"/>
        <v>4.2197999999999992E-2</v>
      </c>
      <c r="D2219" s="51">
        <f t="shared" si="116"/>
        <v>4.3436166666666672E-2</v>
      </c>
      <c r="E2219" s="59">
        <f t="shared" si="114"/>
        <v>4.5510159362549776E-2</v>
      </c>
      <c r="F2219" s="59"/>
      <c r="G2219" s="59"/>
    </row>
    <row r="2220" spans="1:7" x14ac:dyDescent="0.25">
      <c r="A2220" t="s">
        <v>1530</v>
      </c>
      <c r="B2220" s="61">
        <v>4.079E-2</v>
      </c>
      <c r="C2220" s="51">
        <f t="shared" si="115"/>
        <v>4.2105500000000004E-2</v>
      </c>
      <c r="D2220" s="51">
        <f t="shared" si="116"/>
        <v>4.3392666666666663E-2</v>
      </c>
      <c r="E2220" s="59">
        <f t="shared" si="114"/>
        <v>4.5491235059760937E-2</v>
      </c>
      <c r="F2220" s="59"/>
      <c r="G2220" s="59"/>
    </row>
    <row r="2221" spans="1:7" x14ac:dyDescent="0.25">
      <c r="A2221" s="17">
        <v>41648</v>
      </c>
      <c r="B2221" s="61">
        <v>4.079E-2</v>
      </c>
      <c r="C2221" s="51">
        <f t="shared" si="115"/>
        <v>4.20045E-2</v>
      </c>
      <c r="D2221" s="51">
        <f t="shared" si="116"/>
        <v>4.3346666666666665E-2</v>
      </c>
      <c r="E2221" s="59">
        <f t="shared" si="114"/>
        <v>4.5468286852589621E-2</v>
      </c>
      <c r="F2221" s="59"/>
      <c r="G2221" s="59"/>
    </row>
    <row r="2222" spans="1:7" x14ac:dyDescent="0.25">
      <c r="A2222" s="17">
        <v>41679</v>
      </c>
      <c r="B2222" s="61">
        <v>4.0759999999999998E-2</v>
      </c>
      <c r="C2222" s="51">
        <f t="shared" si="115"/>
        <v>4.1908000000000001E-2</v>
      </c>
      <c r="D2222" s="51">
        <f t="shared" si="116"/>
        <v>4.3298999999999997E-2</v>
      </c>
      <c r="E2222" s="59">
        <f t="shared" si="114"/>
        <v>4.5443027888446189E-2</v>
      </c>
      <c r="F2222" s="59"/>
      <c r="G2222" s="59"/>
    </row>
    <row r="2223" spans="1:7" x14ac:dyDescent="0.25">
      <c r="A2223" s="17">
        <v>41707</v>
      </c>
      <c r="B2223" s="61">
        <v>4.1540000000000001E-2</v>
      </c>
      <c r="C2223" s="51">
        <f t="shared" si="115"/>
        <v>4.1851000000000006E-2</v>
      </c>
      <c r="D2223" s="51">
        <f t="shared" si="116"/>
        <v>4.3262166666666671E-2</v>
      </c>
      <c r="E2223" s="59">
        <f t="shared" si="114"/>
        <v>4.5416175298804755E-2</v>
      </c>
      <c r="F2223" s="59"/>
      <c r="G2223" s="59"/>
    </row>
    <row r="2224" spans="1:7" x14ac:dyDescent="0.25">
      <c r="A2224" s="17">
        <v>41738</v>
      </c>
      <c r="B2224" s="61">
        <v>4.1709999999999997E-2</v>
      </c>
      <c r="C2224" s="51">
        <f t="shared" si="115"/>
        <v>4.1787000000000005E-2</v>
      </c>
      <c r="D2224" s="51">
        <f t="shared" si="116"/>
        <v>4.3225166666666669E-2</v>
      </c>
      <c r="E2224" s="59">
        <f t="shared" si="114"/>
        <v>4.5392470119521883E-2</v>
      </c>
      <c r="F2224" s="59"/>
      <c r="G2224" s="59"/>
    </row>
    <row r="2225" spans="1:7" x14ac:dyDescent="0.25">
      <c r="A2225" s="17">
        <v>41768</v>
      </c>
      <c r="B2225" s="61">
        <v>4.1919999999999999E-2</v>
      </c>
      <c r="C2225" s="51">
        <f t="shared" si="115"/>
        <v>4.1747000000000006E-2</v>
      </c>
      <c r="D2225" s="51">
        <f t="shared" si="116"/>
        <v>4.3186000000000009E-2</v>
      </c>
      <c r="E2225" s="59">
        <f t="shared" si="114"/>
        <v>4.5370717131474066E-2</v>
      </c>
      <c r="F2225" s="59"/>
      <c r="G2225" s="59"/>
    </row>
    <row r="2226" spans="1:7" x14ac:dyDescent="0.25">
      <c r="A2226" s="17">
        <v>41860</v>
      </c>
      <c r="B2226" s="61">
        <v>4.1759999999999999E-2</v>
      </c>
      <c r="C2226" s="51">
        <f t="shared" si="115"/>
        <v>4.1739499999999999E-2</v>
      </c>
      <c r="D2226" s="51">
        <f t="shared" si="116"/>
        <v>4.3139000000000011E-2</v>
      </c>
      <c r="E2226" s="59">
        <f t="shared" si="114"/>
        <v>4.5350278884462115E-2</v>
      </c>
      <c r="F2226" s="59"/>
      <c r="G2226" s="59"/>
    </row>
    <row r="2227" spans="1:7" x14ac:dyDescent="0.25">
      <c r="A2227" s="17">
        <v>41891</v>
      </c>
      <c r="B2227" s="61">
        <v>4.2340000000000003E-2</v>
      </c>
      <c r="C2227" s="51">
        <f t="shared" si="115"/>
        <v>4.1741000000000007E-2</v>
      </c>
      <c r="D2227" s="51">
        <f t="shared" si="116"/>
        <v>4.3098166666666674E-2</v>
      </c>
      <c r="E2227" s="59">
        <f t="shared" si="114"/>
        <v>4.5325776892430239E-2</v>
      </c>
      <c r="F2227" s="59"/>
      <c r="G2227" s="59"/>
    </row>
    <row r="2228" spans="1:7" x14ac:dyDescent="0.25">
      <c r="A2228" s="17">
        <v>41921</v>
      </c>
      <c r="B2228" s="61">
        <v>4.2430000000000002E-2</v>
      </c>
      <c r="C2228" s="51">
        <f t="shared" si="115"/>
        <v>4.1752000000000004E-2</v>
      </c>
      <c r="D2228" s="51">
        <f t="shared" si="116"/>
        <v>4.3057333333333343E-2</v>
      </c>
      <c r="E2228" s="59">
        <f t="shared" si="114"/>
        <v>4.5303505976095587E-2</v>
      </c>
      <c r="F2228" s="59"/>
      <c r="G2228" s="59"/>
    </row>
    <row r="2229" spans="1:7" x14ac:dyDescent="0.25">
      <c r="A2229" s="17">
        <v>41982</v>
      </c>
      <c r="B2229" s="61">
        <v>4.274E-2</v>
      </c>
      <c r="C2229" s="51">
        <f t="shared" si="115"/>
        <v>4.1776500000000008E-2</v>
      </c>
      <c r="D2229" s="51">
        <f t="shared" si="116"/>
        <v>4.3027833333333335E-2</v>
      </c>
      <c r="E2229" s="59">
        <f t="shared" si="114"/>
        <v>4.5281673306772872E-2</v>
      </c>
      <c r="F2229" s="59"/>
      <c r="G2229" s="59"/>
    </row>
    <row r="2230" spans="1:7" x14ac:dyDescent="0.25">
      <c r="A2230" t="s">
        <v>1531</v>
      </c>
      <c r="B2230" s="61">
        <v>4.283E-2</v>
      </c>
      <c r="C2230" s="51">
        <f t="shared" si="115"/>
        <v>4.1818500000000002E-2</v>
      </c>
      <c r="D2230" s="51">
        <f t="shared" si="116"/>
        <v>4.299300000000001E-2</v>
      </c>
      <c r="E2230" s="59">
        <f t="shared" si="114"/>
        <v>4.5263386454183235E-2</v>
      </c>
      <c r="F2230" s="59"/>
      <c r="G2230" s="59"/>
    </row>
    <row r="2231" spans="1:7" x14ac:dyDescent="0.25">
      <c r="A2231" t="s">
        <v>1532</v>
      </c>
      <c r="B2231" s="61">
        <v>4.2380000000000001E-2</v>
      </c>
      <c r="C2231" s="51">
        <f t="shared" si="115"/>
        <v>4.1856499999999998E-2</v>
      </c>
      <c r="D2231" s="51">
        <f t="shared" si="116"/>
        <v>4.2960166666666667E-2</v>
      </c>
      <c r="E2231" s="59">
        <f t="shared" si="114"/>
        <v>4.5244262948207138E-2</v>
      </c>
      <c r="F2231" s="59"/>
      <c r="G2231" s="59"/>
    </row>
    <row r="2232" spans="1:7" x14ac:dyDescent="0.25">
      <c r="A2232" t="s">
        <v>1533</v>
      </c>
      <c r="B2232" s="61">
        <v>4.231E-2</v>
      </c>
      <c r="C2232" s="51">
        <f t="shared" si="115"/>
        <v>4.1898999999999999E-2</v>
      </c>
      <c r="D2232" s="51">
        <f t="shared" si="116"/>
        <v>4.2925499999999998E-2</v>
      </c>
      <c r="E2232" s="59">
        <f t="shared" si="114"/>
        <v>4.5222430278884437E-2</v>
      </c>
      <c r="F2232" s="59"/>
      <c r="G2232" s="59"/>
    </row>
    <row r="2233" spans="1:7" x14ac:dyDescent="0.25">
      <c r="A2233" t="s">
        <v>1534</v>
      </c>
      <c r="B2233" s="61">
        <v>4.2759999999999999E-2</v>
      </c>
      <c r="C2233" s="51">
        <f t="shared" si="115"/>
        <v>4.1932499999999998E-2</v>
      </c>
      <c r="D2233" s="51">
        <f t="shared" si="116"/>
        <v>4.2896166666666659E-2</v>
      </c>
      <c r="E2233" s="59">
        <f t="shared" si="114"/>
        <v>4.5202310756972071E-2</v>
      </c>
      <c r="F2233" s="59"/>
      <c r="G2233" s="59"/>
    </row>
    <row r="2234" spans="1:7" x14ac:dyDescent="0.25">
      <c r="A2234" t="s">
        <v>1535</v>
      </c>
      <c r="B2234" s="61">
        <v>4.2999999999999997E-2</v>
      </c>
      <c r="C2234" s="51">
        <f t="shared" si="115"/>
        <v>4.1953500000000005E-2</v>
      </c>
      <c r="D2234" s="51">
        <f t="shared" si="116"/>
        <v>4.2867500000000017E-2</v>
      </c>
      <c r="E2234" s="59">
        <f t="shared" si="114"/>
        <v>4.5182709163346574E-2</v>
      </c>
      <c r="F2234" s="59"/>
      <c r="G2234" s="59"/>
    </row>
    <row r="2235" spans="1:7" x14ac:dyDescent="0.25">
      <c r="A2235" t="s">
        <v>1536</v>
      </c>
      <c r="B2235" s="61">
        <v>4.2439999999999999E-2</v>
      </c>
      <c r="C2235" s="51">
        <f t="shared" si="115"/>
        <v>4.1949500000000001E-2</v>
      </c>
      <c r="D2235" s="51">
        <f t="shared" si="116"/>
        <v>4.2830833333333346E-2</v>
      </c>
      <c r="E2235" s="59">
        <f t="shared" si="114"/>
        <v>4.5165458167330641E-2</v>
      </c>
      <c r="F2235" s="59"/>
      <c r="G2235" s="59"/>
    </row>
    <row r="2236" spans="1:7" x14ac:dyDescent="0.25">
      <c r="A2236" t="s">
        <v>1537</v>
      </c>
      <c r="B2236" s="61">
        <v>4.2099999999999999E-2</v>
      </c>
      <c r="C2236" s="51">
        <f t="shared" si="115"/>
        <v>4.1935500000000007E-2</v>
      </c>
      <c r="D2236" s="51">
        <f t="shared" si="116"/>
        <v>4.2784000000000016E-2</v>
      </c>
      <c r="E2236" s="59">
        <f t="shared" si="114"/>
        <v>4.514800796812745E-2</v>
      </c>
      <c r="F2236" s="59"/>
      <c r="G2236" s="59"/>
    </row>
    <row r="2237" spans="1:7" x14ac:dyDescent="0.25">
      <c r="A2237" t="s">
        <v>1538</v>
      </c>
      <c r="B2237" s="61">
        <v>4.2020000000000002E-2</v>
      </c>
      <c r="C2237" s="51">
        <f t="shared" si="115"/>
        <v>4.1951000000000002E-2</v>
      </c>
      <c r="D2237" s="51">
        <f t="shared" si="116"/>
        <v>4.2745500000000006E-2</v>
      </c>
      <c r="E2237" s="59">
        <f t="shared" si="114"/>
        <v>4.5130318725099566E-2</v>
      </c>
      <c r="F2237" s="59"/>
      <c r="G2237" s="59"/>
    </row>
    <row r="2238" spans="1:7" x14ac:dyDescent="0.25">
      <c r="A2238" t="s">
        <v>1539</v>
      </c>
      <c r="B2238" s="61">
        <v>4.1799999999999997E-2</v>
      </c>
      <c r="C2238" s="51">
        <f t="shared" si="115"/>
        <v>4.1971500000000002E-2</v>
      </c>
      <c r="D2238" s="51">
        <f t="shared" si="116"/>
        <v>4.2706499999999994E-2</v>
      </c>
      <c r="E2238" s="59">
        <f t="shared" si="114"/>
        <v>4.511414342629478E-2</v>
      </c>
      <c r="F2238" s="59"/>
      <c r="G2238" s="59"/>
    </row>
    <row r="2239" spans="1:7" x14ac:dyDescent="0.25">
      <c r="A2239" t="s">
        <v>1540</v>
      </c>
      <c r="B2239" s="61">
        <v>4.1410000000000002E-2</v>
      </c>
      <c r="C2239" s="51">
        <f t="shared" si="115"/>
        <v>4.1991500000000001E-2</v>
      </c>
      <c r="D2239" s="51">
        <f t="shared" si="116"/>
        <v>4.2653833333333321E-2</v>
      </c>
      <c r="E2239" s="59">
        <f t="shared" ref="E2239:E2302" si="117">AVERAGE(B1988:B2238)</f>
        <v>4.5097131474103554E-2</v>
      </c>
      <c r="F2239" s="59"/>
      <c r="G2239" s="59"/>
    </row>
    <row r="2240" spans="1:7" x14ac:dyDescent="0.25">
      <c r="A2240" t="s">
        <v>1541</v>
      </c>
      <c r="B2240" s="61">
        <v>4.1459999999999997E-2</v>
      </c>
      <c r="C2240" s="51">
        <f t="shared" si="115"/>
        <v>4.2025000000000014E-2</v>
      </c>
      <c r="D2240" s="51">
        <f t="shared" si="116"/>
        <v>4.2603166666666664E-2</v>
      </c>
      <c r="E2240" s="59">
        <f t="shared" si="117"/>
        <v>4.5079282868525868E-2</v>
      </c>
      <c r="F2240" s="59"/>
      <c r="G2240" s="59"/>
    </row>
    <row r="2241" spans="1:7" x14ac:dyDescent="0.25">
      <c r="A2241" t="s">
        <v>1542</v>
      </c>
      <c r="B2241" s="61">
        <v>4.147E-2</v>
      </c>
      <c r="C2241" s="51">
        <f t="shared" si="115"/>
        <v>4.2059000000000006E-2</v>
      </c>
      <c r="D2241" s="51">
        <f t="shared" si="116"/>
        <v>4.2547499999999995E-2</v>
      </c>
      <c r="E2241" s="59">
        <f t="shared" si="117"/>
        <v>4.5062191235059737E-2</v>
      </c>
      <c r="F2241" s="59"/>
      <c r="G2241" s="59"/>
    </row>
    <row r="2242" spans="1:7" x14ac:dyDescent="0.25">
      <c r="A2242" s="17">
        <v>41649</v>
      </c>
      <c r="B2242" s="61">
        <v>4.138E-2</v>
      </c>
      <c r="C2242" s="51">
        <f t="shared" si="115"/>
        <v>4.2090000000000009E-2</v>
      </c>
      <c r="D2242" s="51">
        <f t="shared" si="116"/>
        <v>4.2486166666666665E-2</v>
      </c>
      <c r="E2242" s="59">
        <f t="shared" si="117"/>
        <v>4.5043745019920298E-2</v>
      </c>
      <c r="F2242" s="59"/>
      <c r="G2242" s="59"/>
    </row>
    <row r="2243" spans="1:7" x14ac:dyDescent="0.25">
      <c r="A2243" s="17">
        <v>41680</v>
      </c>
      <c r="B2243" s="61">
        <v>4.0939999999999997E-2</v>
      </c>
      <c r="C2243" s="51">
        <f t="shared" si="115"/>
        <v>4.206E-2</v>
      </c>
      <c r="D2243" s="51">
        <f t="shared" si="116"/>
        <v>4.2415166666666664E-2</v>
      </c>
      <c r="E2243" s="59">
        <f t="shared" si="117"/>
        <v>4.5025378486055756E-2</v>
      </c>
      <c r="F2243" s="59"/>
      <c r="G2243" s="59"/>
    </row>
    <row r="2244" spans="1:7" x14ac:dyDescent="0.25">
      <c r="A2244" s="17">
        <v>41708</v>
      </c>
      <c r="B2244" s="61">
        <v>4.1200000000000001E-2</v>
      </c>
      <c r="C2244" s="51">
        <f t="shared" si="115"/>
        <v>4.2034499999999995E-2</v>
      </c>
      <c r="D2244" s="51">
        <f t="shared" si="116"/>
        <v>4.2345499999999994E-2</v>
      </c>
      <c r="E2244" s="59">
        <f t="shared" si="117"/>
        <v>4.5005019920318703E-2</v>
      </c>
      <c r="F2244" s="59"/>
      <c r="G2244" s="59"/>
    </row>
    <row r="2245" spans="1:7" x14ac:dyDescent="0.25">
      <c r="A2245" s="17">
        <v>41800</v>
      </c>
      <c r="B2245" s="61">
        <v>4.1309999999999999E-2</v>
      </c>
      <c r="C2245" s="51">
        <f t="shared" si="115"/>
        <v>4.2004E-2</v>
      </c>
      <c r="D2245" s="51">
        <f t="shared" si="116"/>
        <v>4.2284000000000002E-2</v>
      </c>
      <c r="E2245" s="59">
        <f t="shared" si="117"/>
        <v>4.4982589641434242E-2</v>
      </c>
      <c r="F2245" s="59"/>
      <c r="G2245" s="59"/>
    </row>
    <row r="2246" spans="1:7" x14ac:dyDescent="0.25">
      <c r="A2246" s="17">
        <v>41830</v>
      </c>
      <c r="B2246" s="61">
        <v>4.1300000000000003E-2</v>
      </c>
      <c r="C2246" s="51">
        <f t="shared" si="115"/>
        <v>4.1980999999999997E-2</v>
      </c>
      <c r="D2246" s="51">
        <f t="shared" si="116"/>
        <v>4.2224999999999992E-2</v>
      </c>
      <c r="E2246" s="59">
        <f t="shared" si="117"/>
        <v>4.495936254980077E-2</v>
      </c>
      <c r="F2246" s="59"/>
      <c r="G2246" s="59"/>
    </row>
    <row r="2247" spans="1:7" x14ac:dyDescent="0.25">
      <c r="A2247" s="17">
        <v>41861</v>
      </c>
      <c r="B2247" s="61">
        <v>4.1020000000000001E-2</v>
      </c>
      <c r="C2247" s="51">
        <f t="shared" si="115"/>
        <v>4.1914999999999994E-2</v>
      </c>
      <c r="D2247" s="51">
        <f t="shared" si="116"/>
        <v>4.2170166666666661E-2</v>
      </c>
      <c r="E2247" s="59">
        <f t="shared" si="117"/>
        <v>4.4935936254980047E-2</v>
      </c>
      <c r="F2247" s="59"/>
      <c r="G2247" s="59"/>
    </row>
    <row r="2248" spans="1:7" x14ac:dyDescent="0.25">
      <c r="A2248" s="17">
        <v>41892</v>
      </c>
      <c r="B2248" s="61">
        <v>4.0770000000000001E-2</v>
      </c>
      <c r="C2248" s="51">
        <f t="shared" si="115"/>
        <v>4.1831999999999994E-2</v>
      </c>
      <c r="D2248" s="51">
        <f t="shared" si="116"/>
        <v>4.2109833333333326E-2</v>
      </c>
      <c r="E2248" s="59">
        <f t="shared" si="117"/>
        <v>4.4911474103585633E-2</v>
      </c>
      <c r="F2248" s="59"/>
      <c r="G2248" s="59"/>
    </row>
    <row r="2249" spans="1:7" x14ac:dyDescent="0.25">
      <c r="A2249" s="17">
        <v>41922</v>
      </c>
      <c r="B2249" s="61">
        <v>4.0890000000000003E-2</v>
      </c>
      <c r="C2249" s="51">
        <f t="shared" si="115"/>
        <v>4.1739499999999992E-2</v>
      </c>
      <c r="D2249" s="51">
        <f t="shared" si="116"/>
        <v>4.2047999999999995E-2</v>
      </c>
      <c r="E2249" s="59">
        <f t="shared" si="117"/>
        <v>4.4883904382470093E-2</v>
      </c>
      <c r="F2249" s="59"/>
      <c r="G2249" s="59"/>
    </row>
    <row r="2250" spans="1:7" x14ac:dyDescent="0.25">
      <c r="A2250" t="s">
        <v>1543</v>
      </c>
      <c r="B2250" s="61">
        <v>4.0399999999999998E-2</v>
      </c>
      <c r="C2250" s="51">
        <f t="shared" si="115"/>
        <v>4.1617999999999995E-2</v>
      </c>
      <c r="D2250" s="51">
        <f t="shared" si="116"/>
        <v>4.1987666666666666E-2</v>
      </c>
      <c r="E2250" s="59">
        <f t="shared" si="117"/>
        <v>4.485617529880475E-2</v>
      </c>
      <c r="F2250" s="59"/>
      <c r="G2250" s="59"/>
    </row>
    <row r="2251" spans="1:7" x14ac:dyDescent="0.25">
      <c r="A2251" t="s">
        <v>1544</v>
      </c>
      <c r="B2251" s="61">
        <v>4.0259999999999997E-2</v>
      </c>
      <c r="C2251" s="51">
        <f t="shared" si="115"/>
        <v>4.1512E-2</v>
      </c>
      <c r="D2251" s="51">
        <f t="shared" si="116"/>
        <v>4.1929500000000001E-2</v>
      </c>
      <c r="E2251" s="59">
        <f t="shared" si="117"/>
        <v>4.482657370517925E-2</v>
      </c>
      <c r="F2251" s="59"/>
      <c r="G2251" s="59"/>
    </row>
    <row r="2252" spans="1:7" x14ac:dyDescent="0.25">
      <c r="A2252" t="s">
        <v>1545</v>
      </c>
      <c r="B2252" s="61">
        <v>4.0149999999999998E-2</v>
      </c>
      <c r="C2252" s="51">
        <f t="shared" si="115"/>
        <v>4.1403999999999996E-2</v>
      </c>
      <c r="D2252" s="51">
        <f t="shared" si="116"/>
        <v>4.1878500000000006E-2</v>
      </c>
      <c r="E2252" s="59">
        <f t="shared" si="117"/>
        <v>4.4794422310756941E-2</v>
      </c>
      <c r="F2252" s="59"/>
      <c r="G2252" s="59"/>
    </row>
    <row r="2253" spans="1:7" x14ac:dyDescent="0.25">
      <c r="A2253" t="s">
        <v>1546</v>
      </c>
      <c r="B2253" s="61">
        <v>3.9510000000000003E-2</v>
      </c>
      <c r="C2253" s="51">
        <f t="shared" si="115"/>
        <v>4.1241499999999993E-2</v>
      </c>
      <c r="D2253" s="51">
        <f t="shared" si="116"/>
        <v>4.1824166666666676E-2</v>
      </c>
      <c r="E2253" s="59">
        <f t="shared" si="117"/>
        <v>4.4763107569721086E-2</v>
      </c>
      <c r="F2253" s="59"/>
      <c r="G2253" s="59"/>
    </row>
    <row r="2254" spans="1:7" x14ac:dyDescent="0.25">
      <c r="A2254" t="s">
        <v>1547</v>
      </c>
      <c r="B2254" s="61">
        <v>3.9870000000000003E-2</v>
      </c>
      <c r="C2254" s="51">
        <f t="shared" si="115"/>
        <v>4.1084999999999997E-2</v>
      </c>
      <c r="D2254" s="51">
        <f t="shared" si="116"/>
        <v>4.1783166666666677E-2</v>
      </c>
      <c r="E2254" s="59">
        <f t="shared" si="117"/>
        <v>4.473254980079678E-2</v>
      </c>
      <c r="F2254" s="59"/>
      <c r="G2254" s="59"/>
    </row>
    <row r="2255" spans="1:7" x14ac:dyDescent="0.25">
      <c r="A2255" t="s">
        <v>1548</v>
      </c>
      <c r="B2255" s="61">
        <v>4.0550000000000003E-2</v>
      </c>
      <c r="C2255" s="51">
        <f t="shared" si="115"/>
        <v>4.0990499999999999E-2</v>
      </c>
      <c r="D2255" s="51">
        <f t="shared" si="116"/>
        <v>4.1757333333333341E-2</v>
      </c>
      <c r="E2255" s="59">
        <f t="shared" si="117"/>
        <v>4.4704820717131444E-2</v>
      </c>
      <c r="F2255" s="59"/>
      <c r="G2255" s="59"/>
    </row>
    <row r="2256" spans="1:7" x14ac:dyDescent="0.25">
      <c r="A2256" t="s">
        <v>1549</v>
      </c>
      <c r="B2256" s="61">
        <v>4.018E-2</v>
      </c>
      <c r="C2256" s="51">
        <f t="shared" si="115"/>
        <v>4.08945E-2</v>
      </c>
      <c r="D2256" s="51">
        <f t="shared" si="116"/>
        <v>4.1719166666666668E-2</v>
      </c>
      <c r="E2256" s="59">
        <f t="shared" si="117"/>
        <v>4.4680358565737016E-2</v>
      </c>
      <c r="F2256" s="59"/>
      <c r="G2256" s="59"/>
    </row>
    <row r="2257" spans="1:7" x14ac:dyDescent="0.25">
      <c r="A2257" t="s">
        <v>1550</v>
      </c>
      <c r="B2257" s="61">
        <v>4.0239999999999998E-2</v>
      </c>
      <c r="C2257" s="51">
        <f t="shared" si="115"/>
        <v>4.0805499999999995E-2</v>
      </c>
      <c r="D2257" s="51">
        <f t="shared" si="116"/>
        <v>4.1686833333333333E-2</v>
      </c>
      <c r="E2257" s="59">
        <f t="shared" si="117"/>
        <v>4.4656494023904356E-2</v>
      </c>
      <c r="F2257" s="59"/>
      <c r="G2257" s="59"/>
    </row>
    <row r="2258" spans="1:7" x14ac:dyDescent="0.25">
      <c r="A2258" t="s">
        <v>1551</v>
      </c>
      <c r="B2258" s="61">
        <v>3.9789999999999999E-2</v>
      </c>
      <c r="C2258" s="51">
        <f t="shared" si="115"/>
        <v>4.0705000000000005E-2</v>
      </c>
      <c r="D2258" s="51">
        <f t="shared" si="116"/>
        <v>4.1643333333333331E-2</v>
      </c>
      <c r="E2258" s="59">
        <f t="shared" si="117"/>
        <v>4.4634023904382446E-2</v>
      </c>
      <c r="F2258" s="59"/>
      <c r="G2258" s="59"/>
    </row>
    <row r="2259" spans="1:7" x14ac:dyDescent="0.25">
      <c r="A2259" t="s">
        <v>1552</v>
      </c>
      <c r="B2259" s="61">
        <v>4.011E-2</v>
      </c>
      <c r="C2259" s="51">
        <f t="shared" si="115"/>
        <v>4.0639999999999996E-2</v>
      </c>
      <c r="D2259" s="51">
        <f t="shared" si="116"/>
        <v>4.1609833333333325E-2</v>
      </c>
      <c r="E2259" s="59">
        <f t="shared" si="117"/>
        <v>4.461055776892428E-2</v>
      </c>
      <c r="F2259" s="59"/>
      <c r="G2259" s="59"/>
    </row>
    <row r="2260" spans="1:7" x14ac:dyDescent="0.25">
      <c r="A2260" t="s">
        <v>1553</v>
      </c>
      <c r="B2260" s="61">
        <v>3.9870000000000003E-2</v>
      </c>
      <c r="C2260" s="51">
        <f t="shared" si="115"/>
        <v>4.0560499999999999E-2</v>
      </c>
      <c r="D2260" s="51">
        <f t="shared" si="116"/>
        <v>4.1563666666666665E-2</v>
      </c>
      <c r="E2260" s="59">
        <f t="shared" si="117"/>
        <v>4.4589999999999984E-2</v>
      </c>
      <c r="F2260" s="59"/>
      <c r="G2260" s="59"/>
    </row>
    <row r="2261" spans="1:7" x14ac:dyDescent="0.25">
      <c r="A2261" t="s">
        <v>1554</v>
      </c>
      <c r="B2261" s="61">
        <v>4.0009999999999997E-2</v>
      </c>
      <c r="C2261" s="51">
        <f t="shared" si="115"/>
        <v>4.0487499999999996E-2</v>
      </c>
      <c r="D2261" s="51">
        <f t="shared" si="116"/>
        <v>4.1516999999999998E-2</v>
      </c>
      <c r="E2261" s="59">
        <f t="shared" si="117"/>
        <v>4.4570199203187236E-2</v>
      </c>
      <c r="F2261" s="59"/>
      <c r="G2261" s="59"/>
    </row>
    <row r="2262" spans="1:7" x14ac:dyDescent="0.25">
      <c r="A2262" t="s">
        <v>1555</v>
      </c>
      <c r="B2262" s="61">
        <v>4.0090000000000001E-2</v>
      </c>
      <c r="C2262" s="51">
        <f t="shared" si="115"/>
        <v>4.0422999999999994E-2</v>
      </c>
      <c r="D2262" s="51">
        <f t="shared" si="116"/>
        <v>4.1473666666666666E-2</v>
      </c>
      <c r="E2262" s="59">
        <f t="shared" si="117"/>
        <v>4.4547888446215128E-2</v>
      </c>
      <c r="F2262" s="59"/>
      <c r="G2262" s="59"/>
    </row>
    <row r="2263" spans="1:7" x14ac:dyDescent="0.25">
      <c r="A2263" t="s">
        <v>1556</v>
      </c>
      <c r="B2263" s="61">
        <v>3.9949999999999999E-2</v>
      </c>
      <c r="C2263" s="51">
        <f t="shared" si="115"/>
        <v>4.0373499999999993E-2</v>
      </c>
      <c r="D2263" s="51">
        <f t="shared" si="116"/>
        <v>4.1428166666666676E-2</v>
      </c>
      <c r="E2263" s="59">
        <f t="shared" si="117"/>
        <v>4.4526254980079671E-2</v>
      </c>
      <c r="F2263" s="59"/>
      <c r="G2263" s="59"/>
    </row>
    <row r="2264" spans="1:7" x14ac:dyDescent="0.25">
      <c r="A2264" s="17">
        <v>41709</v>
      </c>
      <c r="B2264" s="61">
        <v>3.9870000000000003E-2</v>
      </c>
      <c r="C2264" s="51">
        <f t="shared" si="115"/>
        <v>4.0306999999999996E-2</v>
      </c>
      <c r="D2264" s="51">
        <f t="shared" si="116"/>
        <v>4.1376166666666665E-2</v>
      </c>
      <c r="E2264" s="59">
        <f t="shared" si="117"/>
        <v>4.4502310756972099E-2</v>
      </c>
      <c r="F2264" s="59"/>
      <c r="G2264" s="59"/>
    </row>
    <row r="2265" spans="1:7" x14ac:dyDescent="0.25">
      <c r="A2265" s="17">
        <v>41740</v>
      </c>
      <c r="B2265" s="61">
        <v>3.9820000000000001E-2</v>
      </c>
      <c r="C2265" s="51">
        <f t="shared" ref="C2265:C2328" si="118">AVERAGE(B2246:B2265)</f>
        <v>4.023249999999999E-2</v>
      </c>
      <c r="D2265" s="51">
        <f t="shared" si="116"/>
        <v>4.1327833333333334E-2</v>
      </c>
      <c r="E2265" s="59">
        <f t="shared" si="117"/>
        <v>4.4477529880478074E-2</v>
      </c>
      <c r="F2265" s="59"/>
      <c r="G2265" s="59"/>
    </row>
    <row r="2266" spans="1:7" x14ac:dyDescent="0.25">
      <c r="A2266" s="17">
        <v>41770</v>
      </c>
      <c r="B2266" s="61">
        <v>3.9969999999999999E-2</v>
      </c>
      <c r="C2266" s="51">
        <f t="shared" si="118"/>
        <v>4.0165999999999993E-2</v>
      </c>
      <c r="D2266" s="51">
        <f t="shared" si="116"/>
        <v>4.1295500000000006E-2</v>
      </c>
      <c r="E2266" s="59">
        <f t="shared" si="117"/>
        <v>4.4450039840637438E-2</v>
      </c>
      <c r="F2266" s="59"/>
      <c r="G2266" s="59"/>
    </row>
    <row r="2267" spans="1:7" x14ac:dyDescent="0.25">
      <c r="A2267" s="17">
        <v>41801</v>
      </c>
      <c r="B2267" s="61">
        <v>4.018E-2</v>
      </c>
      <c r="C2267" s="51">
        <f t="shared" si="118"/>
        <v>4.0123999999999993E-2</v>
      </c>
      <c r="D2267" s="51">
        <f t="shared" si="116"/>
        <v>4.1259999999999998E-2</v>
      </c>
      <c r="E2267" s="59">
        <f t="shared" si="117"/>
        <v>4.4422629482071693E-2</v>
      </c>
      <c r="F2267" s="59"/>
      <c r="G2267" s="59"/>
    </row>
    <row r="2268" spans="1:7" x14ac:dyDescent="0.25">
      <c r="A2268" s="17">
        <v>41831</v>
      </c>
      <c r="B2268" s="61">
        <v>4.07E-2</v>
      </c>
      <c r="C2268" s="51">
        <f t="shared" si="118"/>
        <v>4.012049999999999E-2</v>
      </c>
      <c r="D2268" s="51">
        <f t="shared" si="116"/>
        <v>4.1234833333333339E-2</v>
      </c>
      <c r="E2268" s="59">
        <f t="shared" si="117"/>
        <v>4.4396852589641413E-2</v>
      </c>
      <c r="F2268" s="59"/>
      <c r="G2268" s="59"/>
    </row>
    <row r="2269" spans="1:7" x14ac:dyDescent="0.25">
      <c r="A2269" s="17">
        <v>41923</v>
      </c>
      <c r="B2269" s="61">
        <v>4.018E-2</v>
      </c>
      <c r="C2269" s="51">
        <f t="shared" si="118"/>
        <v>4.0084999999999996E-2</v>
      </c>
      <c r="D2269" s="51">
        <f t="shared" si="116"/>
        <v>4.1200333333333346E-2</v>
      </c>
      <c r="E2269" s="59">
        <f t="shared" si="117"/>
        <v>4.4369920318725074E-2</v>
      </c>
      <c r="F2269" s="59"/>
      <c r="G2269" s="59"/>
    </row>
    <row r="2270" spans="1:7" x14ac:dyDescent="0.25">
      <c r="A2270" s="17">
        <v>41954</v>
      </c>
      <c r="B2270" s="61">
        <v>4.0529999999999997E-2</v>
      </c>
      <c r="C2270" s="51">
        <f t="shared" si="118"/>
        <v>4.0091499999999988E-2</v>
      </c>
      <c r="D2270" s="51">
        <f t="shared" si="116"/>
        <v>4.1176000000000004E-2</v>
      </c>
      <c r="E2270" s="59">
        <f t="shared" si="117"/>
        <v>4.4340557768924281E-2</v>
      </c>
      <c r="F2270" s="59"/>
      <c r="G2270" s="59"/>
    </row>
    <row r="2271" spans="1:7" x14ac:dyDescent="0.25">
      <c r="A2271" s="17">
        <v>41984</v>
      </c>
      <c r="B2271" s="61">
        <v>4.0910000000000002E-2</v>
      </c>
      <c r="C2271" s="51">
        <f t="shared" si="118"/>
        <v>4.0123999999999986E-2</v>
      </c>
      <c r="D2271" s="51">
        <f t="shared" si="116"/>
        <v>4.1164166666666668E-2</v>
      </c>
      <c r="E2271" s="59">
        <f t="shared" si="117"/>
        <v>4.4312270916334641E-2</v>
      </c>
      <c r="F2271" s="59"/>
      <c r="G2271" s="59"/>
    </row>
    <row r="2272" spans="1:7" x14ac:dyDescent="0.25">
      <c r="A2272" t="s">
        <v>1557</v>
      </c>
      <c r="B2272" s="61">
        <v>4.1160000000000002E-2</v>
      </c>
      <c r="C2272" s="51">
        <f t="shared" si="118"/>
        <v>4.0174499999999988E-2</v>
      </c>
      <c r="D2272" s="51">
        <f t="shared" si="116"/>
        <v>4.115916666666667E-2</v>
      </c>
      <c r="E2272" s="59">
        <f t="shared" si="117"/>
        <v>4.4286772908366516E-2</v>
      </c>
      <c r="F2272" s="59"/>
      <c r="G2272" s="59"/>
    </row>
    <row r="2273" spans="1:7" x14ac:dyDescent="0.25">
      <c r="A2273" t="s">
        <v>1558</v>
      </c>
      <c r="B2273" s="61">
        <v>4.0989999999999999E-2</v>
      </c>
      <c r="C2273" s="51">
        <f t="shared" si="118"/>
        <v>4.0248499999999993E-2</v>
      </c>
      <c r="D2273" s="51">
        <f t="shared" si="116"/>
        <v>4.1140833333333335E-2</v>
      </c>
      <c r="E2273" s="59">
        <f t="shared" si="117"/>
        <v>4.4262988047808732E-2</v>
      </c>
      <c r="F2273" s="59"/>
      <c r="G2273" s="59"/>
    </row>
    <row r="2274" spans="1:7" x14ac:dyDescent="0.25">
      <c r="A2274" t="s">
        <v>1559</v>
      </c>
      <c r="B2274" s="61">
        <v>4.0570000000000002E-2</v>
      </c>
      <c r="C2274" s="51">
        <f t="shared" si="118"/>
        <v>4.0283499999999993E-2</v>
      </c>
      <c r="D2274" s="51">
        <f t="shared" si="116"/>
        <v>4.1107333333333343E-2</v>
      </c>
      <c r="E2274" s="59">
        <f t="shared" si="117"/>
        <v>4.4238326693227067E-2</v>
      </c>
      <c r="F2274" s="59"/>
      <c r="G2274" s="59"/>
    </row>
    <row r="2275" spans="1:7" x14ac:dyDescent="0.25">
      <c r="A2275" t="s">
        <v>1560</v>
      </c>
      <c r="B2275" s="61">
        <v>4.0669999999999998E-2</v>
      </c>
      <c r="C2275" s="51">
        <f t="shared" si="118"/>
        <v>4.0289499999999992E-2</v>
      </c>
      <c r="D2275" s="51">
        <f t="shared" si="116"/>
        <v>4.1076499999999995E-2</v>
      </c>
      <c r="E2275" s="59">
        <f t="shared" si="117"/>
        <v>4.421362549800794E-2</v>
      </c>
      <c r="F2275" s="59"/>
      <c r="G2275" s="59"/>
    </row>
    <row r="2276" spans="1:7" x14ac:dyDescent="0.25">
      <c r="A2276" t="s">
        <v>1561</v>
      </c>
      <c r="B2276" s="61">
        <v>4.052E-2</v>
      </c>
      <c r="C2276" s="51">
        <f t="shared" si="118"/>
        <v>4.0306499999999995E-2</v>
      </c>
      <c r="D2276" s="51">
        <f t="shared" si="116"/>
        <v>4.1045499999999999E-2</v>
      </c>
      <c r="E2276" s="59">
        <f t="shared" si="117"/>
        <v>4.4188764940239017E-2</v>
      </c>
      <c r="F2276" s="59"/>
      <c r="G2276" s="59"/>
    </row>
    <row r="2277" spans="1:7" x14ac:dyDescent="0.25">
      <c r="A2277" t="s">
        <v>1562</v>
      </c>
      <c r="B2277" s="61">
        <v>4.0689999999999997E-2</v>
      </c>
      <c r="C2277" s="51">
        <f t="shared" si="118"/>
        <v>4.0328999999999997E-2</v>
      </c>
      <c r="D2277" s="51">
        <f t="shared" si="116"/>
        <v>4.1028500000000002E-2</v>
      </c>
      <c r="E2277" s="59">
        <f t="shared" si="117"/>
        <v>4.4160557768924281E-2</v>
      </c>
      <c r="F2277" s="59"/>
      <c r="G2277" s="59"/>
    </row>
    <row r="2278" spans="1:7" x14ac:dyDescent="0.25">
      <c r="A2278" t="s">
        <v>1563</v>
      </c>
      <c r="B2278" s="61">
        <v>4.0590000000000001E-2</v>
      </c>
      <c r="C2278" s="51">
        <f t="shared" si="118"/>
        <v>4.0369000000000002E-2</v>
      </c>
      <c r="D2278" s="51">
        <f t="shared" si="116"/>
        <v>4.1015166666666686E-2</v>
      </c>
      <c r="E2278" s="59">
        <f t="shared" si="117"/>
        <v>4.4132709163346592E-2</v>
      </c>
      <c r="F2278" s="59"/>
      <c r="G2278" s="59"/>
    </row>
    <row r="2279" spans="1:7" x14ac:dyDescent="0.25">
      <c r="A2279" t="s">
        <v>1564</v>
      </c>
      <c r="B2279" s="61">
        <v>4.0599999999999997E-2</v>
      </c>
      <c r="C2279" s="51">
        <f t="shared" si="118"/>
        <v>4.0393499999999999E-2</v>
      </c>
      <c r="D2279" s="51">
        <f t="shared" si="116"/>
        <v>4.1008333333333348E-2</v>
      </c>
      <c r="E2279" s="59">
        <f t="shared" si="117"/>
        <v>4.4103705179282846E-2</v>
      </c>
      <c r="F2279" s="59"/>
      <c r="G2279" s="59"/>
    </row>
    <row r="2280" spans="1:7" x14ac:dyDescent="0.25">
      <c r="A2280" t="s">
        <v>1565</v>
      </c>
      <c r="B2280" s="61">
        <v>4.0090000000000001E-2</v>
      </c>
      <c r="C2280" s="51">
        <f t="shared" si="118"/>
        <v>4.0404499999999996E-2</v>
      </c>
      <c r="D2280" s="51">
        <f t="shared" ref="D2280:D2343" si="119">AVERAGE(B2221:B2280)</f>
        <v>4.0996666666666681E-2</v>
      </c>
      <c r="E2280" s="59">
        <f t="shared" si="117"/>
        <v>4.4074302788844597E-2</v>
      </c>
      <c r="F2280" s="59"/>
      <c r="G2280" s="59"/>
    </row>
    <row r="2281" spans="1:7" x14ac:dyDescent="0.25">
      <c r="A2281" t="s">
        <v>1566</v>
      </c>
      <c r="B2281" s="61">
        <v>3.968E-2</v>
      </c>
      <c r="C2281" s="51">
        <f t="shared" si="118"/>
        <v>4.0387999999999993E-2</v>
      </c>
      <c r="D2281" s="51">
        <f t="shared" si="119"/>
        <v>4.0978166666666677E-2</v>
      </c>
      <c r="E2281" s="59">
        <f t="shared" si="117"/>
        <v>4.4043665338645392E-2</v>
      </c>
      <c r="F2281" s="59"/>
      <c r="G2281" s="59"/>
    </row>
    <row r="2282" spans="1:7" x14ac:dyDescent="0.25">
      <c r="A2282" t="s">
        <v>1567</v>
      </c>
      <c r="B2282" s="61">
        <v>3.9460000000000002E-2</v>
      </c>
      <c r="C2282" s="51">
        <f t="shared" si="118"/>
        <v>4.0356500000000003E-2</v>
      </c>
      <c r="D2282" s="51">
        <f t="shared" si="119"/>
        <v>4.0956500000000021E-2</v>
      </c>
      <c r="E2282" s="59">
        <f t="shared" si="117"/>
        <v>4.4011195219123479E-2</v>
      </c>
      <c r="F2282" s="59"/>
      <c r="G2282" s="59"/>
    </row>
    <row r="2283" spans="1:7" x14ac:dyDescent="0.25">
      <c r="A2283" t="s">
        <v>1568</v>
      </c>
      <c r="B2283" s="61">
        <v>3.9170000000000003E-2</v>
      </c>
      <c r="C2283" s="51">
        <f t="shared" si="118"/>
        <v>4.0317499999999999E-2</v>
      </c>
      <c r="D2283" s="51">
        <f t="shared" si="119"/>
        <v>4.0917000000000009E-2</v>
      </c>
      <c r="E2283" s="59">
        <f t="shared" si="117"/>
        <v>4.3977211155378462E-2</v>
      </c>
      <c r="F2283" s="59"/>
      <c r="G2283" s="59"/>
    </row>
    <row r="2284" spans="1:7" x14ac:dyDescent="0.25">
      <c r="A2284" s="17">
        <v>41651</v>
      </c>
      <c r="B2284" s="61">
        <v>3.8739999999999997E-2</v>
      </c>
      <c r="C2284" s="51">
        <f t="shared" si="118"/>
        <v>4.0261000000000005E-2</v>
      </c>
      <c r="D2284" s="51">
        <f t="shared" si="119"/>
        <v>4.0867500000000015E-2</v>
      </c>
      <c r="E2284" s="59">
        <f t="shared" si="117"/>
        <v>4.3943227091633445E-2</v>
      </c>
      <c r="F2284" s="59"/>
      <c r="G2284" s="59"/>
    </row>
    <row r="2285" spans="1:7" x14ac:dyDescent="0.25">
      <c r="A2285" s="17">
        <v>41682</v>
      </c>
      <c r="B2285" s="61">
        <v>3.9050000000000001E-2</v>
      </c>
      <c r="C2285" s="51">
        <f t="shared" si="118"/>
        <v>4.0222500000000008E-2</v>
      </c>
      <c r="D2285" s="51">
        <f t="shared" si="119"/>
        <v>4.0819666666666678E-2</v>
      </c>
      <c r="E2285" s="59">
        <f t="shared" si="117"/>
        <v>4.390764940239042E-2</v>
      </c>
      <c r="F2285" s="59"/>
      <c r="G2285" s="59"/>
    </row>
    <row r="2286" spans="1:7" x14ac:dyDescent="0.25">
      <c r="A2286" s="17">
        <v>41710</v>
      </c>
      <c r="B2286" s="61">
        <v>3.8940000000000002E-2</v>
      </c>
      <c r="C2286" s="51">
        <f t="shared" si="118"/>
        <v>4.0171000000000005E-2</v>
      </c>
      <c r="D2286" s="51">
        <f t="shared" si="119"/>
        <v>4.0772666666666679E-2</v>
      </c>
      <c r="E2286" s="59">
        <f t="shared" si="117"/>
        <v>4.3872868525896398E-2</v>
      </c>
      <c r="F2286" s="59"/>
      <c r="G2286" s="59"/>
    </row>
    <row r="2287" spans="1:7" x14ac:dyDescent="0.25">
      <c r="A2287" s="17">
        <v>41741</v>
      </c>
      <c r="B2287" s="61">
        <v>3.8739999999999997E-2</v>
      </c>
      <c r="C2287" s="51">
        <f t="shared" si="118"/>
        <v>4.009900000000001E-2</v>
      </c>
      <c r="D2287" s="51">
        <f t="shared" si="119"/>
        <v>4.0712666666666696E-2</v>
      </c>
      <c r="E2287" s="59">
        <f t="shared" si="117"/>
        <v>4.3837450199203175E-2</v>
      </c>
      <c r="F2287" s="59"/>
      <c r="G2287" s="59"/>
    </row>
    <row r="2288" spans="1:7" x14ac:dyDescent="0.25">
      <c r="A2288" s="17">
        <v>41771</v>
      </c>
      <c r="B2288" s="61">
        <v>3.8600000000000002E-2</v>
      </c>
      <c r="C2288" s="51">
        <f t="shared" si="118"/>
        <v>3.9994000000000002E-2</v>
      </c>
      <c r="D2288" s="51">
        <f t="shared" si="119"/>
        <v>4.0648833333333356E-2</v>
      </c>
      <c r="E2288" s="59">
        <f t="shared" si="117"/>
        <v>4.379968127490038E-2</v>
      </c>
      <c r="F2288" s="59"/>
      <c r="G2288" s="59"/>
    </row>
    <row r="2289" spans="1:7" x14ac:dyDescent="0.25">
      <c r="A2289" s="17">
        <v>41863</v>
      </c>
      <c r="B2289" s="61">
        <v>3.8890000000000001E-2</v>
      </c>
      <c r="C2289" s="51">
        <f t="shared" si="118"/>
        <v>3.99295E-2</v>
      </c>
      <c r="D2289" s="51">
        <f t="shared" si="119"/>
        <v>4.0584666666666686E-2</v>
      </c>
      <c r="E2289" s="59">
        <f t="shared" si="117"/>
        <v>4.3763027888446208E-2</v>
      </c>
      <c r="F2289" s="59"/>
      <c r="G2289" s="59"/>
    </row>
    <row r="2290" spans="1:7" x14ac:dyDescent="0.25">
      <c r="A2290" s="17">
        <v>41894</v>
      </c>
      <c r="B2290" s="61">
        <v>3.8769999999999999E-2</v>
      </c>
      <c r="C2290" s="51">
        <f t="shared" si="118"/>
        <v>3.9841499999999995E-2</v>
      </c>
      <c r="D2290" s="51">
        <f t="shared" si="119"/>
        <v>4.0517000000000025E-2</v>
      </c>
      <c r="E2290" s="59">
        <f t="shared" si="117"/>
        <v>4.3728127490039834E-2</v>
      </c>
      <c r="F2290" s="59"/>
      <c r="G2290" s="59"/>
    </row>
    <row r="2291" spans="1:7" x14ac:dyDescent="0.25">
      <c r="A2291" s="17">
        <v>41924</v>
      </c>
      <c r="B2291" s="61">
        <v>3.8449999999999998E-2</v>
      </c>
      <c r="C2291" s="51">
        <f t="shared" si="118"/>
        <v>3.9718499999999997E-2</v>
      </c>
      <c r="D2291" s="51">
        <f t="shared" si="119"/>
        <v>4.0451500000000015E-2</v>
      </c>
      <c r="E2291" s="59">
        <f t="shared" si="117"/>
        <v>4.3692629482071706E-2</v>
      </c>
      <c r="F2291" s="59"/>
      <c r="G2291" s="59"/>
    </row>
    <row r="2292" spans="1:7" x14ac:dyDescent="0.25">
      <c r="A2292" s="17">
        <v>41955</v>
      </c>
      <c r="B2292" s="61">
        <v>3.8080000000000003E-2</v>
      </c>
      <c r="C2292" s="51">
        <f t="shared" si="118"/>
        <v>3.9564499999999996E-2</v>
      </c>
      <c r="D2292" s="51">
        <f t="shared" si="119"/>
        <v>4.0381000000000007E-2</v>
      </c>
      <c r="E2292" s="59">
        <f t="shared" si="117"/>
        <v>4.3655697211155364E-2</v>
      </c>
      <c r="F2292" s="59"/>
      <c r="G2292" s="59"/>
    </row>
    <row r="2293" spans="1:7" x14ac:dyDescent="0.25">
      <c r="A2293" s="17">
        <v>41985</v>
      </c>
      <c r="B2293" s="61">
        <v>3.7539999999999997E-2</v>
      </c>
      <c r="C2293" s="51">
        <f t="shared" si="118"/>
        <v>3.9391999999999996E-2</v>
      </c>
      <c r="D2293" s="51">
        <f t="shared" si="119"/>
        <v>4.0294000000000017E-2</v>
      </c>
      <c r="E2293" s="59">
        <f t="shared" si="117"/>
        <v>4.3614980079681266E-2</v>
      </c>
      <c r="F2293" s="59"/>
      <c r="G2293" s="59"/>
    </row>
    <row r="2294" spans="1:7" x14ac:dyDescent="0.25">
      <c r="A2294" t="s">
        <v>1569</v>
      </c>
      <c r="B2294" s="61">
        <v>3.7319999999999999E-2</v>
      </c>
      <c r="C2294" s="51">
        <f t="shared" si="118"/>
        <v>3.9229499999999994E-2</v>
      </c>
      <c r="D2294" s="51">
        <f t="shared" si="119"/>
        <v>4.019933333333333E-2</v>
      </c>
      <c r="E2294" s="59">
        <f t="shared" si="117"/>
        <v>4.3571195219123504E-2</v>
      </c>
      <c r="F2294" s="59"/>
      <c r="G2294" s="59"/>
    </row>
    <row r="2295" spans="1:7" x14ac:dyDescent="0.25">
      <c r="A2295" t="s">
        <v>1570</v>
      </c>
      <c r="B2295" s="61">
        <v>3.7260000000000001E-2</v>
      </c>
      <c r="C2295" s="51">
        <f t="shared" si="118"/>
        <v>3.9058999999999996E-2</v>
      </c>
      <c r="D2295" s="51">
        <f t="shared" si="119"/>
        <v>4.0112999999999989E-2</v>
      </c>
      <c r="E2295" s="59">
        <f t="shared" si="117"/>
        <v>4.3527569721115537E-2</v>
      </c>
      <c r="F2295" s="59"/>
      <c r="G2295" s="59"/>
    </row>
    <row r="2296" spans="1:7" x14ac:dyDescent="0.25">
      <c r="A2296" t="s">
        <v>1571</v>
      </c>
      <c r="B2296" s="61">
        <v>3.6979999999999999E-2</v>
      </c>
      <c r="C2296" s="51">
        <f t="shared" si="118"/>
        <v>3.8882E-2</v>
      </c>
      <c r="D2296" s="51">
        <f t="shared" si="119"/>
        <v>4.0027666666666663E-2</v>
      </c>
      <c r="E2296" s="59">
        <f t="shared" si="117"/>
        <v>4.3488247011952183E-2</v>
      </c>
      <c r="F2296" s="59"/>
      <c r="G2296" s="59"/>
    </row>
    <row r="2297" spans="1:7" x14ac:dyDescent="0.25">
      <c r="A2297" t="s">
        <v>1572</v>
      </c>
      <c r="B2297" s="61">
        <v>3.7240000000000002E-2</v>
      </c>
      <c r="C2297" s="51">
        <f t="shared" si="118"/>
        <v>3.8709500000000001E-2</v>
      </c>
      <c r="D2297" s="51">
        <f t="shared" si="119"/>
        <v>3.994799999999999E-2</v>
      </c>
      <c r="E2297" s="59">
        <f t="shared" si="117"/>
        <v>4.3446135458167327E-2</v>
      </c>
      <c r="F2297" s="59"/>
      <c r="G2297" s="59"/>
    </row>
    <row r="2298" spans="1:7" x14ac:dyDescent="0.25">
      <c r="A2298" t="s">
        <v>1573</v>
      </c>
      <c r="B2298" s="61">
        <v>3.7620000000000001E-2</v>
      </c>
      <c r="C2298" s="51">
        <f t="shared" si="118"/>
        <v>3.8560999999999998E-2</v>
      </c>
      <c r="D2298" s="51">
        <f t="shared" si="119"/>
        <v>3.9878333333333328E-2</v>
      </c>
      <c r="E2298" s="59">
        <f t="shared" si="117"/>
        <v>4.3404143426294818E-2</v>
      </c>
      <c r="F2298" s="59"/>
      <c r="G2298" s="59"/>
    </row>
    <row r="2299" spans="1:7" x14ac:dyDescent="0.25">
      <c r="A2299" t="s">
        <v>1574</v>
      </c>
      <c r="B2299" s="61">
        <v>3.7280000000000001E-2</v>
      </c>
      <c r="C2299" s="51">
        <f t="shared" si="118"/>
        <v>3.8394999999999999E-2</v>
      </c>
      <c r="D2299" s="51">
        <f t="shared" si="119"/>
        <v>3.9809499999999984E-2</v>
      </c>
      <c r="E2299" s="59">
        <f t="shared" si="117"/>
        <v>4.3364780876494029E-2</v>
      </c>
      <c r="F2299" s="59"/>
      <c r="G2299" s="59"/>
    </row>
    <row r="2300" spans="1:7" x14ac:dyDescent="0.25">
      <c r="A2300" t="s">
        <v>1575</v>
      </c>
      <c r="B2300" s="61">
        <v>3.7379999999999997E-2</v>
      </c>
      <c r="C2300" s="51">
        <f t="shared" si="118"/>
        <v>3.8259500000000002E-2</v>
      </c>
      <c r="D2300" s="51">
        <f t="shared" si="119"/>
        <v>3.9741499999999992E-2</v>
      </c>
      <c r="E2300" s="59">
        <f t="shared" si="117"/>
        <v>4.332454183266933E-2</v>
      </c>
      <c r="F2300" s="59"/>
      <c r="G2300" s="59"/>
    </row>
    <row r="2301" spans="1:7" x14ac:dyDescent="0.25">
      <c r="A2301" t="s">
        <v>1576</v>
      </c>
      <c r="B2301" s="61">
        <v>3.7510000000000002E-2</v>
      </c>
      <c r="C2301" s="51">
        <f t="shared" si="118"/>
        <v>3.8151000000000004E-2</v>
      </c>
      <c r="D2301" s="51">
        <f t="shared" si="119"/>
        <v>3.9675499999999989E-2</v>
      </c>
      <c r="E2301" s="59">
        <f t="shared" si="117"/>
        <v>4.3284701195219134E-2</v>
      </c>
      <c r="F2301" s="59"/>
      <c r="G2301" s="59"/>
    </row>
    <row r="2302" spans="1:7" x14ac:dyDescent="0.25">
      <c r="A2302" t="s">
        <v>1577</v>
      </c>
      <c r="B2302" s="61">
        <v>3.7510000000000002E-2</v>
      </c>
      <c r="C2302" s="51">
        <f t="shared" si="118"/>
        <v>3.8053500000000004E-2</v>
      </c>
      <c r="D2302" s="51">
        <f t="shared" si="119"/>
        <v>3.9610999999999993E-2</v>
      </c>
      <c r="E2302" s="59">
        <f t="shared" si="117"/>
        <v>4.3245577689243031E-2</v>
      </c>
      <c r="F2302" s="59"/>
      <c r="G2302" s="59"/>
    </row>
    <row r="2303" spans="1:7" x14ac:dyDescent="0.25">
      <c r="A2303" t="s">
        <v>1578</v>
      </c>
      <c r="B2303" s="61">
        <v>3.7319999999999999E-2</v>
      </c>
      <c r="C2303" s="51">
        <f t="shared" si="118"/>
        <v>3.7961000000000009E-2</v>
      </c>
      <c r="D2303" s="51">
        <f t="shared" si="119"/>
        <v>3.9550666666666658E-2</v>
      </c>
      <c r="E2303" s="59">
        <f t="shared" ref="E2303:E2366" si="120">AVERAGE(B2052:B2302)</f>
        <v>4.3206135458167337E-2</v>
      </c>
      <c r="F2303" s="59"/>
      <c r="G2303" s="59"/>
    </row>
    <row r="2304" spans="1:7" x14ac:dyDescent="0.25">
      <c r="A2304" t="s">
        <v>1579</v>
      </c>
      <c r="B2304" s="61">
        <v>3.6929999999999998E-2</v>
      </c>
      <c r="C2304" s="51">
        <f t="shared" si="118"/>
        <v>3.7870500000000008E-2</v>
      </c>
      <c r="D2304" s="51">
        <f t="shared" si="119"/>
        <v>3.9479499999999994E-2</v>
      </c>
      <c r="E2304" s="59">
        <f t="shared" si="120"/>
        <v>4.3166095617529883E-2</v>
      </c>
      <c r="F2304" s="59"/>
      <c r="G2304" s="59"/>
    </row>
    <row r="2305" spans="1:7" x14ac:dyDescent="0.25">
      <c r="A2305" t="s">
        <v>1580</v>
      </c>
      <c r="B2305" s="61">
        <v>3.6749999999999998E-2</v>
      </c>
      <c r="C2305" s="51">
        <f t="shared" si="118"/>
        <v>3.7755500000000004E-2</v>
      </c>
      <c r="D2305" s="51">
        <f t="shared" si="119"/>
        <v>3.9403500000000001E-2</v>
      </c>
      <c r="E2305" s="59">
        <f t="shared" si="120"/>
        <v>4.3124661354581678E-2</v>
      </c>
      <c r="F2305" s="59"/>
      <c r="G2305" s="59"/>
    </row>
    <row r="2306" spans="1:7" x14ac:dyDescent="0.25">
      <c r="A2306" s="17">
        <v>42005</v>
      </c>
      <c r="B2306" s="61">
        <v>3.6749999999999998E-2</v>
      </c>
      <c r="C2306" s="51">
        <f t="shared" si="118"/>
        <v>3.7645999999999999E-2</v>
      </c>
      <c r="D2306" s="51">
        <f t="shared" si="119"/>
        <v>3.9327666666666664E-2</v>
      </c>
      <c r="E2306" s="59">
        <f t="shared" si="120"/>
        <v>4.3082071713147423E-2</v>
      </c>
      <c r="F2306" s="59"/>
      <c r="G2306" s="59"/>
    </row>
    <row r="2307" spans="1:7" x14ac:dyDescent="0.25">
      <c r="A2307" s="49">
        <v>42125</v>
      </c>
      <c r="B2307" s="61">
        <v>3.6209999999999999E-2</v>
      </c>
      <c r="C2307" s="51">
        <f t="shared" si="118"/>
        <v>3.7519499999999997E-2</v>
      </c>
      <c r="D2307" s="51">
        <f t="shared" si="119"/>
        <v>3.9247499999999998E-2</v>
      </c>
      <c r="E2307" s="59">
        <f t="shared" si="120"/>
        <v>4.3039760956175309E-2</v>
      </c>
      <c r="F2307" s="59"/>
      <c r="G2307" s="59"/>
    </row>
    <row r="2308" spans="1:7" x14ac:dyDescent="0.25">
      <c r="A2308" s="49">
        <v>42156</v>
      </c>
      <c r="B2308" s="61">
        <v>3.5860000000000003E-2</v>
      </c>
      <c r="C2308" s="51">
        <f t="shared" si="118"/>
        <v>3.7382499999999992E-2</v>
      </c>
      <c r="D2308" s="51">
        <f t="shared" si="119"/>
        <v>3.9165666666666661E-2</v>
      </c>
      <c r="E2308" s="59">
        <f t="shared" si="120"/>
        <v>4.2995737051792847E-2</v>
      </c>
      <c r="F2308" s="59"/>
      <c r="G2308" s="59"/>
    </row>
    <row r="2309" spans="1:7" x14ac:dyDescent="0.25">
      <c r="A2309" s="49">
        <v>42186</v>
      </c>
      <c r="B2309" s="61">
        <v>3.5360000000000003E-2</v>
      </c>
      <c r="C2309" s="51">
        <f t="shared" si="118"/>
        <v>3.7205999999999996E-2</v>
      </c>
      <c r="D2309" s="51">
        <f t="shared" si="119"/>
        <v>3.907349999999999E-2</v>
      </c>
      <c r="E2309" s="59">
        <f t="shared" si="120"/>
        <v>4.2951314741035862E-2</v>
      </c>
      <c r="F2309" s="59"/>
      <c r="G2309" s="59"/>
    </row>
    <row r="2310" spans="1:7" x14ac:dyDescent="0.25">
      <c r="A2310" s="49">
        <v>42217</v>
      </c>
      <c r="B2310" s="61">
        <v>3.5790000000000002E-2</v>
      </c>
      <c r="C2310" s="51">
        <f t="shared" si="118"/>
        <v>3.7056999999999993E-2</v>
      </c>
      <c r="D2310" s="51">
        <f t="shared" si="119"/>
        <v>3.8996666666666652E-2</v>
      </c>
      <c r="E2310" s="59">
        <f t="shared" si="120"/>
        <v>4.290302788844623E-2</v>
      </c>
      <c r="F2310" s="59"/>
      <c r="G2310" s="59"/>
    </row>
    <row r="2311" spans="1:7" x14ac:dyDescent="0.25">
      <c r="A2311" s="49">
        <v>42248</v>
      </c>
      <c r="B2311" s="61">
        <v>3.594E-2</v>
      </c>
      <c r="C2311" s="51">
        <f t="shared" si="118"/>
        <v>3.6931499999999992E-2</v>
      </c>
      <c r="D2311" s="51">
        <f t="shared" si="119"/>
        <v>3.8924666666666649E-2</v>
      </c>
      <c r="E2311" s="59">
        <f t="shared" si="120"/>
        <v>4.285772908366535E-2</v>
      </c>
      <c r="F2311" s="59"/>
      <c r="G2311" s="59"/>
    </row>
    <row r="2312" spans="1:7" x14ac:dyDescent="0.25">
      <c r="A2312" s="49">
        <v>42339</v>
      </c>
      <c r="B2312" s="61">
        <v>3.5569999999999997E-2</v>
      </c>
      <c r="C2312" s="51">
        <f t="shared" si="118"/>
        <v>3.6805999999999992E-2</v>
      </c>
      <c r="D2312" s="51">
        <f t="shared" si="119"/>
        <v>3.8848333333333325E-2</v>
      </c>
      <c r="E2312" s="59">
        <f t="shared" si="120"/>
        <v>4.2814860557768931E-2</v>
      </c>
      <c r="F2312" s="59"/>
      <c r="G2312" s="59"/>
    </row>
    <row r="2313" spans="1:7" x14ac:dyDescent="0.25">
      <c r="A2313" s="49" t="s">
        <v>1581</v>
      </c>
      <c r="B2313" s="61">
        <v>3.492E-2</v>
      </c>
      <c r="C2313" s="51">
        <f t="shared" si="118"/>
        <v>3.6674999999999999E-2</v>
      </c>
      <c r="D2313" s="51">
        <f t="shared" si="119"/>
        <v>3.8771833333333325E-2</v>
      </c>
      <c r="E2313" s="59">
        <f t="shared" si="120"/>
        <v>4.2770438247011953E-2</v>
      </c>
      <c r="F2313" s="59"/>
      <c r="G2313" s="59"/>
    </row>
    <row r="2314" spans="1:7" x14ac:dyDescent="0.25">
      <c r="A2314" s="49" t="s">
        <v>1582</v>
      </c>
      <c r="B2314" s="61">
        <v>3.4720000000000001E-2</v>
      </c>
      <c r="C2314" s="51">
        <f t="shared" si="118"/>
        <v>3.6544999999999994E-2</v>
      </c>
      <c r="D2314" s="51">
        <f t="shared" si="119"/>
        <v>3.8685999999999998E-2</v>
      </c>
      <c r="E2314" s="59">
        <f t="shared" si="120"/>
        <v>4.2722350597609565E-2</v>
      </c>
      <c r="F2314" s="59"/>
      <c r="G2314" s="59"/>
    </row>
    <row r="2315" spans="1:7" x14ac:dyDescent="0.25">
      <c r="A2315" s="49" t="s">
        <v>1583</v>
      </c>
      <c r="B2315" s="61">
        <v>3.4750000000000003E-2</v>
      </c>
      <c r="C2315" s="51">
        <f t="shared" si="118"/>
        <v>3.6419499999999994E-2</v>
      </c>
      <c r="D2315" s="51">
        <f t="shared" si="119"/>
        <v>3.858933333333333E-2</v>
      </c>
      <c r="E2315" s="59">
        <f t="shared" si="120"/>
        <v>4.2675019920318732E-2</v>
      </c>
      <c r="F2315" s="59"/>
      <c r="G2315" s="59"/>
    </row>
    <row r="2316" spans="1:7" x14ac:dyDescent="0.25">
      <c r="A2316" s="49" t="s">
        <v>1584</v>
      </c>
      <c r="B2316" s="61">
        <v>3.3779999999999998E-2</v>
      </c>
      <c r="C2316" s="51">
        <f t="shared" si="118"/>
        <v>3.6259500000000007E-2</v>
      </c>
      <c r="D2316" s="51">
        <f t="shared" si="119"/>
        <v>3.8482666666666665E-2</v>
      </c>
      <c r="E2316" s="59">
        <f t="shared" si="120"/>
        <v>4.2629800796812764E-2</v>
      </c>
      <c r="F2316" s="59"/>
      <c r="G2316" s="59"/>
    </row>
    <row r="2317" spans="1:7" x14ac:dyDescent="0.25">
      <c r="A2317" s="49" t="s">
        <v>1585</v>
      </c>
      <c r="B2317" s="61">
        <v>3.4380000000000001E-2</v>
      </c>
      <c r="C2317" s="51">
        <f t="shared" si="118"/>
        <v>3.6116499999999996E-2</v>
      </c>
      <c r="D2317" s="51">
        <f t="shared" si="119"/>
        <v>3.8384999999999996E-2</v>
      </c>
      <c r="E2317" s="59">
        <f t="shared" si="120"/>
        <v>4.2581075697211167E-2</v>
      </c>
      <c r="F2317" s="59"/>
      <c r="G2317" s="59"/>
    </row>
    <row r="2318" spans="1:7" x14ac:dyDescent="0.25">
      <c r="A2318" s="49" t="s">
        <v>1586</v>
      </c>
      <c r="B2318" s="61">
        <v>3.4369999999999998E-2</v>
      </c>
      <c r="C2318" s="51">
        <f t="shared" si="118"/>
        <v>3.5954E-2</v>
      </c>
      <c r="D2318" s="51">
        <f t="shared" si="119"/>
        <v>3.8294666666666678E-2</v>
      </c>
      <c r="E2318" s="59">
        <f t="shared" si="120"/>
        <v>4.2533944223107578E-2</v>
      </c>
      <c r="F2318" s="59"/>
      <c r="G2318" s="59"/>
    </row>
    <row r="2319" spans="1:7" x14ac:dyDescent="0.25">
      <c r="A2319" s="49" t="s">
        <v>1587</v>
      </c>
      <c r="B2319" s="61">
        <v>3.3989999999999999E-2</v>
      </c>
      <c r="C2319" s="51">
        <f t="shared" si="118"/>
        <v>3.5789499999999995E-2</v>
      </c>
      <c r="D2319" s="51">
        <f t="shared" si="119"/>
        <v>3.8192666666666666E-2</v>
      </c>
      <c r="E2319" s="59">
        <f t="shared" si="120"/>
        <v>4.2486414342629494E-2</v>
      </c>
      <c r="F2319" s="59"/>
      <c r="G2319" s="59"/>
    </row>
    <row r="2320" spans="1:7" x14ac:dyDescent="0.25">
      <c r="A2320" s="49" t="s">
        <v>1588</v>
      </c>
      <c r="B2320" s="61">
        <v>3.347E-2</v>
      </c>
      <c r="C2320" s="51">
        <f t="shared" si="118"/>
        <v>3.5594000000000001E-2</v>
      </c>
      <c r="D2320" s="51">
        <f t="shared" si="119"/>
        <v>3.8086000000000016E-2</v>
      </c>
      <c r="E2320" s="59">
        <f t="shared" si="120"/>
        <v>4.2437211155378504E-2</v>
      </c>
      <c r="F2320" s="59"/>
      <c r="G2320" s="59"/>
    </row>
    <row r="2321" spans="1:7" x14ac:dyDescent="0.25">
      <c r="A2321" s="49" t="s">
        <v>1589</v>
      </c>
      <c r="B2321" s="61">
        <v>3.3759999999999998E-2</v>
      </c>
      <c r="C2321" s="51">
        <f t="shared" si="118"/>
        <v>3.54065E-2</v>
      </c>
      <c r="D2321" s="51">
        <f t="shared" si="119"/>
        <v>3.7981833333333347E-2</v>
      </c>
      <c r="E2321" s="59">
        <f t="shared" si="120"/>
        <v>4.2387450199203189E-2</v>
      </c>
      <c r="F2321" s="59"/>
      <c r="G2321" s="59"/>
    </row>
    <row r="2322" spans="1:7" x14ac:dyDescent="0.25">
      <c r="A2322" s="49" t="s">
        <v>1590</v>
      </c>
      <c r="B2322" s="61">
        <v>3.3189999999999997E-2</v>
      </c>
      <c r="C2322" s="51">
        <f t="shared" si="118"/>
        <v>3.5190499999999993E-2</v>
      </c>
      <c r="D2322" s="51">
        <f t="shared" si="119"/>
        <v>3.7866833333333336E-2</v>
      </c>
      <c r="E2322" s="59">
        <f t="shared" si="120"/>
        <v>4.2340239043824703E-2</v>
      </c>
      <c r="F2322" s="59"/>
      <c r="G2322" s="59"/>
    </row>
    <row r="2323" spans="1:7" x14ac:dyDescent="0.25">
      <c r="A2323" s="49" t="s">
        <v>1591</v>
      </c>
      <c r="B2323" s="61">
        <v>3.3309999999999999E-2</v>
      </c>
      <c r="C2323" s="51">
        <f t="shared" si="118"/>
        <v>3.499E-2</v>
      </c>
      <c r="D2323" s="51">
        <f t="shared" si="119"/>
        <v>3.7756166666666681E-2</v>
      </c>
      <c r="E2323" s="59">
        <f t="shared" si="120"/>
        <v>4.2290039840637443E-2</v>
      </c>
      <c r="F2323" s="59"/>
      <c r="G2323" s="59"/>
    </row>
    <row r="2324" spans="1:7" x14ac:dyDescent="0.25">
      <c r="A2324" s="49" t="s">
        <v>1592</v>
      </c>
      <c r="B2324" s="61">
        <v>3.3259999999999998E-2</v>
      </c>
      <c r="C2324" s="51">
        <f t="shared" si="118"/>
        <v>3.4806500000000004E-2</v>
      </c>
      <c r="D2324" s="51">
        <f t="shared" si="119"/>
        <v>3.7646000000000006E-2</v>
      </c>
      <c r="E2324" s="59">
        <f t="shared" si="120"/>
        <v>4.2239083665338642E-2</v>
      </c>
      <c r="F2324" s="59"/>
      <c r="G2324" s="59"/>
    </row>
    <row r="2325" spans="1:7" x14ac:dyDescent="0.25">
      <c r="A2325" s="49" t="s">
        <v>1593</v>
      </c>
      <c r="B2325" s="61">
        <v>3.193E-2</v>
      </c>
      <c r="C2325" s="51">
        <f t="shared" si="118"/>
        <v>3.4565499999999999E-2</v>
      </c>
      <c r="D2325" s="51">
        <f t="shared" si="119"/>
        <v>3.7514500000000006E-2</v>
      </c>
      <c r="E2325" s="59">
        <f t="shared" si="120"/>
        <v>4.2190318725099603E-2</v>
      </c>
      <c r="F2325" s="59"/>
      <c r="G2325" s="59"/>
    </row>
    <row r="2326" spans="1:7" x14ac:dyDescent="0.25">
      <c r="A2326" s="49" t="s">
        <v>1594</v>
      </c>
      <c r="B2326" s="61">
        <v>3.1879999999999999E-2</v>
      </c>
      <c r="C2326" s="51">
        <f t="shared" si="118"/>
        <v>3.4321999999999998E-2</v>
      </c>
      <c r="D2326" s="51">
        <f t="shared" si="119"/>
        <v>3.7379666666666672E-2</v>
      </c>
      <c r="E2326" s="59">
        <f t="shared" si="120"/>
        <v>4.213549800796812E-2</v>
      </c>
      <c r="F2326" s="59"/>
      <c r="G2326" s="59"/>
    </row>
    <row r="2327" spans="1:7" x14ac:dyDescent="0.25">
      <c r="A2327" s="49">
        <v>42037</v>
      </c>
      <c r="B2327" s="61">
        <v>3.1390000000000001E-2</v>
      </c>
      <c r="C2327" s="51">
        <f t="shared" si="118"/>
        <v>3.4081E-2</v>
      </c>
      <c r="D2327" s="51">
        <f t="shared" si="119"/>
        <v>3.7233166666666671E-2</v>
      </c>
      <c r="E2327" s="59">
        <f t="shared" si="120"/>
        <v>4.2081075697211152E-2</v>
      </c>
      <c r="F2327" s="59"/>
      <c r="G2327" s="59"/>
    </row>
    <row r="2328" spans="1:7" x14ac:dyDescent="0.25">
      <c r="A2328" s="49">
        <v>42065</v>
      </c>
      <c r="B2328" s="61">
        <v>3.1130000000000001E-2</v>
      </c>
      <c r="C2328" s="51">
        <f t="shared" si="118"/>
        <v>3.3844500000000007E-2</v>
      </c>
      <c r="D2328" s="51">
        <f t="shared" si="119"/>
        <v>3.7073666666666671E-2</v>
      </c>
      <c r="E2328" s="59">
        <f t="shared" si="120"/>
        <v>4.2026254980079676E-2</v>
      </c>
      <c r="F2328" s="59"/>
      <c r="G2328" s="59"/>
    </row>
    <row r="2329" spans="1:7" x14ac:dyDescent="0.25">
      <c r="A2329" s="49">
        <v>42096</v>
      </c>
      <c r="B2329" s="61">
        <v>3.2039999999999999E-2</v>
      </c>
      <c r="C2329" s="51">
        <f t="shared" ref="C2329:C2392" si="121">AVERAGE(B2310:B2329)</f>
        <v>3.3678500000000007E-2</v>
      </c>
      <c r="D2329" s="51">
        <f t="shared" si="119"/>
        <v>3.6938000000000006E-2</v>
      </c>
      <c r="E2329" s="59">
        <f t="shared" si="120"/>
        <v>4.1969721115537831E-2</v>
      </c>
      <c r="F2329" s="59"/>
      <c r="G2329" s="59"/>
    </row>
    <row r="2330" spans="1:7" x14ac:dyDescent="0.25">
      <c r="A2330" s="49">
        <v>42126</v>
      </c>
      <c r="B2330" s="61">
        <v>3.1919999999999997E-2</v>
      </c>
      <c r="C2330" s="51">
        <f t="shared" si="121"/>
        <v>3.3485000000000001E-2</v>
      </c>
      <c r="D2330" s="51">
        <f t="shared" si="119"/>
        <v>3.6794500000000001E-2</v>
      </c>
      <c r="E2330" s="59">
        <f t="shared" si="120"/>
        <v>4.1916812749003975E-2</v>
      </c>
      <c r="F2330" s="59"/>
      <c r="G2330" s="59"/>
    </row>
    <row r="2331" spans="1:7" x14ac:dyDescent="0.25">
      <c r="A2331" s="49">
        <v>42157</v>
      </c>
      <c r="B2331" s="61">
        <v>3.1919999999999997E-2</v>
      </c>
      <c r="C2331" s="51">
        <f t="shared" si="121"/>
        <v>3.3283999999999994E-2</v>
      </c>
      <c r="D2331" s="51">
        <f t="shared" si="119"/>
        <v>3.6644666666666666E-2</v>
      </c>
      <c r="E2331" s="59">
        <f t="shared" si="120"/>
        <v>4.1861792828685254E-2</v>
      </c>
      <c r="F2331" s="59"/>
      <c r="G2331" s="59"/>
    </row>
    <row r="2332" spans="1:7" x14ac:dyDescent="0.25">
      <c r="A2332" s="49">
        <v>42249</v>
      </c>
      <c r="B2332" s="61">
        <v>3.2849999999999997E-2</v>
      </c>
      <c r="C2332" s="51">
        <f t="shared" si="121"/>
        <v>3.3147999999999997E-2</v>
      </c>
      <c r="D2332" s="51">
        <f t="shared" si="119"/>
        <v>3.6506166666666666E-2</v>
      </c>
      <c r="E2332" s="59">
        <f t="shared" si="120"/>
        <v>4.1807091633466124E-2</v>
      </c>
      <c r="F2332" s="59"/>
      <c r="G2332" s="59"/>
    </row>
    <row r="2333" spans="1:7" x14ac:dyDescent="0.25">
      <c r="A2333" s="49">
        <v>42279</v>
      </c>
      <c r="B2333" s="61">
        <v>3.2930000000000001E-2</v>
      </c>
      <c r="C2333" s="51">
        <f t="shared" si="121"/>
        <v>3.3048499999999995E-2</v>
      </c>
      <c r="D2333" s="51">
        <f t="shared" si="119"/>
        <v>3.6371833333333332E-2</v>
      </c>
      <c r="E2333" s="59">
        <f t="shared" si="120"/>
        <v>4.1754422310756954E-2</v>
      </c>
      <c r="F2333" s="59"/>
      <c r="G2333" s="59"/>
    </row>
    <row r="2334" spans="1:7" x14ac:dyDescent="0.25">
      <c r="A2334" s="49">
        <v>42310</v>
      </c>
      <c r="B2334" s="61">
        <v>3.3480000000000003E-2</v>
      </c>
      <c r="C2334" s="51">
        <f t="shared" si="121"/>
        <v>3.2986500000000002E-2</v>
      </c>
      <c r="D2334" s="51">
        <f t="shared" si="119"/>
        <v>3.6253666666666663E-2</v>
      </c>
      <c r="E2334" s="59">
        <f t="shared" si="120"/>
        <v>4.1701593625497989E-2</v>
      </c>
      <c r="F2334" s="59"/>
      <c r="G2334" s="59"/>
    </row>
    <row r="2335" spans="1:7" x14ac:dyDescent="0.25">
      <c r="A2335" s="49">
        <v>42340</v>
      </c>
      <c r="B2335" s="61">
        <v>3.313E-2</v>
      </c>
      <c r="C2335" s="51">
        <f t="shared" si="121"/>
        <v>3.2905499999999997E-2</v>
      </c>
      <c r="D2335" s="51">
        <f t="shared" si="119"/>
        <v>3.6128000000000007E-2</v>
      </c>
      <c r="E2335" s="59">
        <f t="shared" si="120"/>
        <v>4.1651115537848601E-2</v>
      </c>
      <c r="F2335" s="59"/>
      <c r="G2335" s="59"/>
    </row>
    <row r="2336" spans="1:7" x14ac:dyDescent="0.25">
      <c r="A2336" s="49" t="s">
        <v>1595</v>
      </c>
      <c r="B2336" s="61">
        <v>3.2689999999999997E-2</v>
      </c>
      <c r="C2336" s="51">
        <f t="shared" si="121"/>
        <v>3.2851000000000005E-2</v>
      </c>
      <c r="D2336" s="51">
        <f t="shared" si="119"/>
        <v>3.5997500000000009E-2</v>
      </c>
      <c r="E2336" s="59">
        <f t="shared" si="120"/>
        <v>4.1599721115537842E-2</v>
      </c>
      <c r="F2336" s="59"/>
      <c r="G2336" s="59"/>
    </row>
    <row r="2337" spans="1:7" x14ac:dyDescent="0.25">
      <c r="A2337" s="49" t="s">
        <v>1596</v>
      </c>
      <c r="B2337" s="61">
        <v>3.3000000000000002E-2</v>
      </c>
      <c r="C2337" s="51">
        <f t="shared" si="121"/>
        <v>3.2781999999999999E-2</v>
      </c>
      <c r="D2337" s="51">
        <f t="shared" si="119"/>
        <v>3.5869333333333343E-2</v>
      </c>
      <c r="E2337" s="59">
        <f t="shared" si="120"/>
        <v>4.1546334661354573E-2</v>
      </c>
      <c r="F2337" s="59"/>
      <c r="G2337" s="59"/>
    </row>
    <row r="2338" spans="1:7" x14ac:dyDescent="0.25">
      <c r="A2338" s="49" t="s">
        <v>1597</v>
      </c>
      <c r="B2338" s="61">
        <v>3.2829999999999998E-2</v>
      </c>
      <c r="C2338" s="51">
        <f t="shared" si="121"/>
        <v>3.2704999999999998E-2</v>
      </c>
      <c r="D2338" s="51">
        <f t="shared" si="119"/>
        <v>3.5740000000000008E-2</v>
      </c>
      <c r="E2338" s="59">
        <f t="shared" si="120"/>
        <v>4.1494462151394414E-2</v>
      </c>
      <c r="F2338" s="59"/>
      <c r="G2338" s="59"/>
    </row>
    <row r="2339" spans="1:7" x14ac:dyDescent="0.25">
      <c r="A2339" s="49" t="s">
        <v>1598</v>
      </c>
      <c r="B2339" s="61">
        <v>3.3410000000000002E-2</v>
      </c>
      <c r="C2339" s="51">
        <f t="shared" si="121"/>
        <v>3.2676000000000004E-2</v>
      </c>
      <c r="D2339" s="51">
        <f t="shared" si="119"/>
        <v>3.5620166666666675E-2</v>
      </c>
      <c r="E2339" s="59">
        <f t="shared" si="120"/>
        <v>4.1442390438247011E-2</v>
      </c>
      <c r="F2339" s="59"/>
      <c r="G2339" s="59"/>
    </row>
    <row r="2340" spans="1:7" x14ac:dyDescent="0.25">
      <c r="A2340" s="49" t="s">
        <v>1599</v>
      </c>
      <c r="B2340" s="61">
        <v>3.3239999999999999E-2</v>
      </c>
      <c r="C2340" s="51">
        <f t="shared" si="121"/>
        <v>3.2664500000000006E-2</v>
      </c>
      <c r="D2340" s="51">
        <f t="shared" si="119"/>
        <v>3.550600000000001E-2</v>
      </c>
      <c r="E2340" s="59">
        <f t="shared" si="120"/>
        <v>4.1392988047808756E-2</v>
      </c>
      <c r="F2340" s="59"/>
      <c r="G2340" s="59"/>
    </row>
    <row r="2341" spans="1:7" x14ac:dyDescent="0.25">
      <c r="A2341" s="49" t="s">
        <v>1600</v>
      </c>
      <c r="B2341" s="61">
        <v>3.3570000000000003E-2</v>
      </c>
      <c r="C2341" s="51">
        <f t="shared" si="121"/>
        <v>3.2655000000000003E-2</v>
      </c>
      <c r="D2341" s="51">
        <f t="shared" si="119"/>
        <v>3.5404166666666681E-2</v>
      </c>
      <c r="E2341" s="59">
        <f t="shared" si="120"/>
        <v>4.1342589641434252E-2</v>
      </c>
      <c r="F2341" s="59"/>
      <c r="G2341" s="59"/>
    </row>
    <row r="2342" spans="1:7" x14ac:dyDescent="0.25">
      <c r="A2342" s="49" t="s">
        <v>1601</v>
      </c>
      <c r="B2342" s="61">
        <v>3.3750000000000002E-2</v>
      </c>
      <c r="C2342" s="51">
        <f t="shared" si="121"/>
        <v>3.2683000000000004E-2</v>
      </c>
      <c r="D2342" s="51">
        <f t="shared" si="119"/>
        <v>3.5309000000000007E-2</v>
      </c>
      <c r="E2342" s="59">
        <f t="shared" si="120"/>
        <v>4.1293665338645397E-2</v>
      </c>
      <c r="F2342" s="59"/>
      <c r="G2342" s="59"/>
    </row>
    <row r="2343" spans="1:7" x14ac:dyDescent="0.25">
      <c r="A2343" s="49" t="s">
        <v>1602</v>
      </c>
      <c r="B2343" s="61">
        <v>3.3360000000000001E-2</v>
      </c>
      <c r="C2343" s="51">
        <f t="shared" si="121"/>
        <v>3.2685500000000013E-2</v>
      </c>
      <c r="D2343" s="51">
        <f t="shared" si="119"/>
        <v>3.5212166666666669E-2</v>
      </c>
      <c r="E2343" s="59">
        <f t="shared" si="120"/>
        <v>4.1245737051792804E-2</v>
      </c>
      <c r="F2343" s="59"/>
      <c r="G2343" s="59"/>
    </row>
    <row r="2344" spans="1:7" x14ac:dyDescent="0.25">
      <c r="A2344" s="49" t="s">
        <v>1603</v>
      </c>
      <c r="B2344" s="61">
        <v>3.3189999999999997E-2</v>
      </c>
      <c r="C2344" s="51">
        <f t="shared" si="121"/>
        <v>3.268200000000001E-2</v>
      </c>
      <c r="D2344" s="51">
        <f t="shared" ref="D2344:D2407" si="122">AVERAGE(B2285:B2344)</f>
        <v>3.5119666666666667E-2</v>
      </c>
      <c r="E2344" s="59">
        <f t="shared" si="120"/>
        <v>4.1196494023904365E-2</v>
      </c>
      <c r="F2344" s="59"/>
      <c r="G2344" s="59"/>
    </row>
    <row r="2345" spans="1:7" x14ac:dyDescent="0.25">
      <c r="A2345" s="49" t="s">
        <v>1604</v>
      </c>
      <c r="B2345" s="61">
        <v>3.2870000000000003E-2</v>
      </c>
      <c r="C2345" s="51">
        <f t="shared" si="121"/>
        <v>3.2729000000000008E-2</v>
      </c>
      <c r="D2345" s="51">
        <f t="shared" si="122"/>
        <v>3.5016666666666661E-2</v>
      </c>
      <c r="E2345" s="59">
        <f t="shared" si="120"/>
        <v>4.1146892430278859E-2</v>
      </c>
      <c r="F2345" s="59"/>
      <c r="G2345" s="59"/>
    </row>
    <row r="2346" spans="1:7" x14ac:dyDescent="0.25">
      <c r="A2346" s="49" t="s">
        <v>1605</v>
      </c>
      <c r="B2346" s="61">
        <v>3.2980000000000002E-2</v>
      </c>
      <c r="C2346" s="51">
        <f t="shared" si="121"/>
        <v>3.2784000000000001E-2</v>
      </c>
      <c r="D2346" s="51">
        <f t="shared" si="122"/>
        <v>3.4917333333333328E-2</v>
      </c>
      <c r="E2346" s="59">
        <f t="shared" si="120"/>
        <v>4.1096055776892411E-2</v>
      </c>
      <c r="F2346" s="59"/>
      <c r="G2346" s="59"/>
    </row>
    <row r="2347" spans="1:7" x14ac:dyDescent="0.25">
      <c r="A2347" s="49">
        <v>42038</v>
      </c>
      <c r="B2347" s="61">
        <v>3.2890000000000003E-2</v>
      </c>
      <c r="C2347" s="51">
        <f t="shared" si="121"/>
        <v>3.2858999999999999E-2</v>
      </c>
      <c r="D2347" s="51">
        <f t="shared" si="122"/>
        <v>3.4819833333333335E-2</v>
      </c>
      <c r="E2347" s="59">
        <f t="shared" si="120"/>
        <v>4.1046812749003965E-2</v>
      </c>
      <c r="F2347" s="59"/>
      <c r="G2347" s="59"/>
    </row>
    <row r="2348" spans="1:7" x14ac:dyDescent="0.25">
      <c r="A2348" s="49">
        <v>42066</v>
      </c>
      <c r="B2348" s="61">
        <v>3.2989999999999998E-2</v>
      </c>
      <c r="C2348" s="51">
        <f t="shared" si="121"/>
        <v>3.2951999999999995E-2</v>
      </c>
      <c r="D2348" s="51">
        <f t="shared" si="122"/>
        <v>3.4726333333333324E-2</v>
      </c>
      <c r="E2348" s="59">
        <f t="shared" si="120"/>
        <v>4.0997171314741017E-2</v>
      </c>
      <c r="F2348" s="59"/>
      <c r="G2348" s="59"/>
    </row>
    <row r="2349" spans="1:7" x14ac:dyDescent="0.25">
      <c r="A2349" s="49">
        <v>42097</v>
      </c>
      <c r="B2349" s="61">
        <v>3.372E-2</v>
      </c>
      <c r="C2349" s="51">
        <f t="shared" si="121"/>
        <v>3.3035999999999996E-2</v>
      </c>
      <c r="D2349" s="51">
        <f t="shared" si="122"/>
        <v>3.4640166666666666E-2</v>
      </c>
      <c r="E2349" s="59">
        <f t="shared" si="120"/>
        <v>4.0946772908366513E-2</v>
      </c>
      <c r="F2349" s="59"/>
      <c r="G2349" s="59"/>
    </row>
    <row r="2350" spans="1:7" x14ac:dyDescent="0.25">
      <c r="A2350" s="49">
        <v>42127</v>
      </c>
      <c r="B2350" s="61">
        <v>3.381E-2</v>
      </c>
      <c r="C2350" s="51">
        <f t="shared" si="121"/>
        <v>3.3130499999999993E-2</v>
      </c>
      <c r="D2350" s="51">
        <f t="shared" si="122"/>
        <v>3.4557499999999998E-2</v>
      </c>
      <c r="E2350" s="59">
        <f t="shared" si="120"/>
        <v>4.0898087649402372E-2</v>
      </c>
      <c r="F2350" s="59"/>
      <c r="G2350" s="59"/>
    </row>
    <row r="2351" spans="1:7" x14ac:dyDescent="0.25">
      <c r="A2351" s="49">
        <v>42158</v>
      </c>
      <c r="B2351" s="61">
        <v>3.372E-2</v>
      </c>
      <c r="C2351" s="51">
        <f t="shared" si="121"/>
        <v>3.32205E-2</v>
      </c>
      <c r="D2351" s="51">
        <f t="shared" si="122"/>
        <v>3.4478666666666664E-2</v>
      </c>
      <c r="E2351" s="59">
        <f t="shared" si="120"/>
        <v>4.0848127490039826E-2</v>
      </c>
      <c r="F2351" s="59"/>
      <c r="G2351" s="59"/>
    </row>
    <row r="2352" spans="1:7" x14ac:dyDescent="0.25">
      <c r="A2352" s="49">
        <v>42250</v>
      </c>
      <c r="B2352" s="61">
        <v>3.4599999999999999E-2</v>
      </c>
      <c r="C2352" s="51">
        <f t="shared" si="121"/>
        <v>3.330799999999999E-2</v>
      </c>
      <c r="D2352" s="51">
        <f t="shared" si="122"/>
        <v>3.4420666666666669E-2</v>
      </c>
      <c r="E2352" s="59">
        <f t="shared" si="120"/>
        <v>4.0797529880478071E-2</v>
      </c>
      <c r="F2352" s="59"/>
      <c r="G2352" s="59"/>
    </row>
    <row r="2353" spans="1:7" x14ac:dyDescent="0.25">
      <c r="A2353" s="49">
        <v>42280</v>
      </c>
      <c r="B2353" s="61">
        <v>3.4509999999999999E-2</v>
      </c>
      <c r="C2353" s="51">
        <f t="shared" si="121"/>
        <v>3.3387E-2</v>
      </c>
      <c r="D2353" s="51">
        <f t="shared" si="122"/>
        <v>3.4370166666666667E-2</v>
      </c>
      <c r="E2353" s="59">
        <f t="shared" si="120"/>
        <v>4.0750796812748978E-2</v>
      </c>
      <c r="F2353" s="59"/>
      <c r="G2353" s="59"/>
    </row>
    <row r="2354" spans="1:7" x14ac:dyDescent="0.25">
      <c r="A2354" s="49">
        <v>42311</v>
      </c>
      <c r="B2354" s="61">
        <v>3.3939999999999998E-2</v>
      </c>
      <c r="C2354" s="51">
        <f t="shared" si="121"/>
        <v>3.3410000000000002E-2</v>
      </c>
      <c r="D2354" s="51">
        <f t="shared" si="122"/>
        <v>3.4313833333333328E-2</v>
      </c>
      <c r="E2354" s="59">
        <f t="shared" si="120"/>
        <v>4.0704382470119489E-2</v>
      </c>
      <c r="F2354" s="59"/>
      <c r="G2354" s="59"/>
    </row>
    <row r="2355" spans="1:7" x14ac:dyDescent="0.25">
      <c r="A2355" s="49">
        <v>42341</v>
      </c>
      <c r="B2355" s="61">
        <v>3.3680000000000002E-2</v>
      </c>
      <c r="C2355" s="51">
        <f t="shared" si="121"/>
        <v>3.3437500000000002E-2</v>
      </c>
      <c r="D2355" s="51">
        <f t="shared" si="122"/>
        <v>3.4254166666666662E-2</v>
      </c>
      <c r="E2355" s="59">
        <f t="shared" si="120"/>
        <v>4.0657211155378459E-2</v>
      </c>
      <c r="F2355" s="59"/>
      <c r="G2355" s="59"/>
    </row>
    <row r="2356" spans="1:7" x14ac:dyDescent="0.25">
      <c r="A2356" s="49" t="s">
        <v>1606</v>
      </c>
      <c r="B2356" s="61">
        <v>3.388E-2</v>
      </c>
      <c r="C2356" s="51">
        <f t="shared" si="121"/>
        <v>3.3497000000000006E-2</v>
      </c>
      <c r="D2356" s="51">
        <f t="shared" si="122"/>
        <v>3.4202499999999997E-2</v>
      </c>
      <c r="E2356" s="59">
        <f t="shared" si="120"/>
        <v>4.0610996015936228E-2</v>
      </c>
      <c r="F2356" s="59"/>
      <c r="G2356" s="59"/>
    </row>
    <row r="2357" spans="1:7" x14ac:dyDescent="0.25">
      <c r="A2357" s="49" t="s">
        <v>1607</v>
      </c>
      <c r="B2357" s="61">
        <v>3.3750000000000002E-2</v>
      </c>
      <c r="C2357" s="51">
        <f t="shared" si="121"/>
        <v>3.3534500000000002E-2</v>
      </c>
      <c r="D2357" s="51">
        <f t="shared" si="122"/>
        <v>3.4144333333333332E-2</v>
      </c>
      <c r="E2357" s="59">
        <f t="shared" si="120"/>
        <v>4.0565697211155355E-2</v>
      </c>
      <c r="F2357" s="59"/>
      <c r="G2357" s="59"/>
    </row>
    <row r="2358" spans="1:7" x14ac:dyDescent="0.25">
      <c r="A2358" s="49" t="s">
        <v>1608</v>
      </c>
      <c r="B2358" s="61">
        <v>3.3399999999999999E-2</v>
      </c>
      <c r="C2358" s="51">
        <f t="shared" si="121"/>
        <v>3.3563000000000003E-2</v>
      </c>
      <c r="D2358" s="51">
        <f t="shared" si="122"/>
        <v>3.4074E-2</v>
      </c>
      <c r="E2358" s="59">
        <f t="shared" si="120"/>
        <v>4.0517250996015913E-2</v>
      </c>
      <c r="F2358" s="59"/>
      <c r="G2358" s="59"/>
    </row>
    <row r="2359" spans="1:7" x14ac:dyDescent="0.25">
      <c r="A2359" s="49" t="s">
        <v>1609</v>
      </c>
      <c r="B2359" s="61">
        <v>3.3119999999999997E-2</v>
      </c>
      <c r="C2359" s="51">
        <f t="shared" si="121"/>
        <v>3.3548500000000009E-2</v>
      </c>
      <c r="D2359" s="51">
        <f t="shared" si="122"/>
        <v>3.4004666666666662E-2</v>
      </c>
      <c r="E2359" s="59">
        <f t="shared" si="120"/>
        <v>4.0467290836653361E-2</v>
      </c>
      <c r="F2359" s="59"/>
      <c r="G2359" s="59"/>
    </row>
    <row r="2360" spans="1:7" x14ac:dyDescent="0.25">
      <c r="A2360" s="49" t="s">
        <v>1610</v>
      </c>
      <c r="B2360" s="61">
        <v>3.2370000000000003E-2</v>
      </c>
      <c r="C2360" s="51">
        <f t="shared" si="121"/>
        <v>3.3505E-2</v>
      </c>
      <c r="D2360" s="51">
        <f t="shared" si="122"/>
        <v>3.3921166666666655E-2</v>
      </c>
      <c r="E2360" s="59">
        <f t="shared" si="120"/>
        <v>4.04145418326693E-2</v>
      </c>
      <c r="F2360" s="59"/>
      <c r="G2360" s="59"/>
    </row>
    <row r="2361" spans="1:7" x14ac:dyDescent="0.25">
      <c r="A2361" s="49" t="s">
        <v>1611</v>
      </c>
      <c r="B2361" s="61">
        <v>3.2550000000000003E-2</v>
      </c>
      <c r="C2361" s="51">
        <f t="shared" si="121"/>
        <v>3.3453999999999998E-2</v>
      </c>
      <c r="D2361" s="51">
        <f t="shared" si="122"/>
        <v>3.3838499999999994E-2</v>
      </c>
      <c r="E2361" s="59">
        <f t="shared" si="120"/>
        <v>4.0359083665338621E-2</v>
      </c>
      <c r="F2361" s="59"/>
      <c r="G2361" s="59"/>
    </row>
    <row r="2362" spans="1:7" x14ac:dyDescent="0.25">
      <c r="A2362" s="49" t="s">
        <v>1612</v>
      </c>
      <c r="B2362" s="61">
        <v>3.2530000000000003E-2</v>
      </c>
      <c r="C2362" s="51">
        <f t="shared" si="121"/>
        <v>3.3392999999999992E-2</v>
      </c>
      <c r="D2362" s="51">
        <f t="shared" si="122"/>
        <v>3.3755499999999987E-2</v>
      </c>
      <c r="E2362" s="59">
        <f t="shared" si="120"/>
        <v>4.0304023904382452E-2</v>
      </c>
      <c r="F2362" s="59"/>
      <c r="G2362" s="59"/>
    </row>
    <row r="2363" spans="1:7" x14ac:dyDescent="0.25">
      <c r="A2363" s="49" t="s">
        <v>1613</v>
      </c>
      <c r="B2363" s="61">
        <v>3.2419999999999997E-2</v>
      </c>
      <c r="C2363" s="51">
        <f t="shared" si="121"/>
        <v>3.3346000000000001E-2</v>
      </c>
      <c r="D2363" s="51">
        <f t="shared" si="122"/>
        <v>3.3673833333333326E-2</v>
      </c>
      <c r="E2363" s="59">
        <f t="shared" si="120"/>
        <v>4.0249203187250969E-2</v>
      </c>
      <c r="F2363" s="59"/>
      <c r="G2363" s="59"/>
    </row>
    <row r="2364" spans="1:7" x14ac:dyDescent="0.25">
      <c r="A2364" s="49" t="s">
        <v>1614</v>
      </c>
      <c r="B2364" s="61">
        <v>3.1940000000000003E-2</v>
      </c>
      <c r="C2364" s="51">
        <f t="shared" si="121"/>
        <v>3.3283500000000001E-2</v>
      </c>
      <c r="D2364" s="51">
        <f t="shared" si="122"/>
        <v>3.3590666666666665E-2</v>
      </c>
      <c r="E2364" s="59">
        <f t="shared" si="120"/>
        <v>4.0194780876494002E-2</v>
      </c>
      <c r="F2364" s="59"/>
      <c r="G2364" s="59"/>
    </row>
    <row r="2365" spans="1:7" x14ac:dyDescent="0.25">
      <c r="A2365" s="49" t="s">
        <v>1615</v>
      </c>
      <c r="B2365" s="61">
        <v>3.2070000000000001E-2</v>
      </c>
      <c r="C2365" s="51">
        <f t="shared" si="121"/>
        <v>3.3243499999999995E-2</v>
      </c>
      <c r="D2365" s="51">
        <f t="shared" si="122"/>
        <v>3.3512666666666656E-2</v>
      </c>
      <c r="E2365" s="59">
        <f t="shared" si="120"/>
        <v>4.0138844621513931E-2</v>
      </c>
      <c r="F2365" s="59"/>
      <c r="G2365" s="59"/>
    </row>
    <row r="2366" spans="1:7" x14ac:dyDescent="0.25">
      <c r="A2366" s="49" t="s">
        <v>1616</v>
      </c>
      <c r="B2366" s="61">
        <v>3.2730000000000002E-2</v>
      </c>
      <c r="C2366" s="51">
        <f t="shared" si="121"/>
        <v>3.3231000000000004E-2</v>
      </c>
      <c r="D2366" s="51">
        <f t="shared" si="122"/>
        <v>3.3445666666666665E-2</v>
      </c>
      <c r="E2366" s="59">
        <f t="shared" si="120"/>
        <v>4.0084063745019903E-2</v>
      </c>
      <c r="F2366" s="59"/>
      <c r="G2366" s="59"/>
    </row>
    <row r="2367" spans="1:7" x14ac:dyDescent="0.25">
      <c r="A2367" s="49" t="s">
        <v>1617</v>
      </c>
      <c r="B2367" s="61">
        <v>3.2570000000000002E-2</v>
      </c>
      <c r="C2367" s="51">
        <f t="shared" si="121"/>
        <v>3.3215000000000001E-2</v>
      </c>
      <c r="D2367" s="51">
        <f t="shared" si="122"/>
        <v>3.3384999999999998E-2</v>
      </c>
      <c r="E2367" s="59">
        <f t="shared" ref="E2367:E2430" si="123">AVERAGE(B2116:B2366)</f>
        <v>4.003115537848604E-2</v>
      </c>
      <c r="F2367" s="59"/>
      <c r="G2367" s="59"/>
    </row>
    <row r="2368" spans="1:7" x14ac:dyDescent="0.25">
      <c r="A2368" s="49" t="s">
        <v>1618</v>
      </c>
      <c r="B2368" s="61">
        <v>3.236E-2</v>
      </c>
      <c r="C2368" s="51">
        <f t="shared" si="121"/>
        <v>3.3183499999999998E-2</v>
      </c>
      <c r="D2368" s="51">
        <f t="shared" si="122"/>
        <v>3.3326666666666664E-2</v>
      </c>
      <c r="E2368" s="59">
        <f t="shared" si="123"/>
        <v>3.9977490039840621E-2</v>
      </c>
      <c r="F2368" s="59"/>
      <c r="G2368" s="59"/>
    </row>
    <row r="2369" spans="1:7" x14ac:dyDescent="0.25">
      <c r="A2369" s="49">
        <v>42008</v>
      </c>
      <c r="B2369" s="61">
        <v>3.2250000000000001E-2</v>
      </c>
      <c r="C2369" s="51">
        <f t="shared" si="121"/>
        <v>3.3110000000000001E-2</v>
      </c>
      <c r="D2369" s="51">
        <f t="shared" si="122"/>
        <v>3.3274833333333337E-2</v>
      </c>
      <c r="E2369" s="59">
        <f t="shared" si="123"/>
        <v>3.9921752988047794E-2</v>
      </c>
      <c r="F2369" s="59"/>
      <c r="G2369" s="59"/>
    </row>
    <row r="2370" spans="1:7" x14ac:dyDescent="0.25">
      <c r="A2370" s="49">
        <v>42039</v>
      </c>
      <c r="B2370" s="61">
        <v>3.2009999999999997E-2</v>
      </c>
      <c r="C2370" s="51">
        <f t="shared" si="121"/>
        <v>3.3020000000000008E-2</v>
      </c>
      <c r="D2370" s="51">
        <f t="shared" si="122"/>
        <v>3.3211833333333336E-2</v>
      </c>
      <c r="E2370" s="59">
        <f t="shared" si="123"/>
        <v>3.9865059760956154E-2</v>
      </c>
      <c r="F2370" s="59"/>
      <c r="G2370" s="59"/>
    </row>
    <row r="2371" spans="1:7" x14ac:dyDescent="0.25">
      <c r="A2371" s="49">
        <v>42189</v>
      </c>
      <c r="B2371" s="61">
        <v>3.168E-2</v>
      </c>
      <c r="C2371" s="51">
        <f t="shared" si="121"/>
        <v>3.291800000000001E-2</v>
      </c>
      <c r="D2371" s="51">
        <f t="shared" si="122"/>
        <v>3.3140833333333335E-2</v>
      </c>
      <c r="E2371" s="59">
        <f t="shared" si="123"/>
        <v>3.9807569721115516E-2</v>
      </c>
      <c r="F2371" s="59"/>
      <c r="G2371" s="59"/>
    </row>
    <row r="2372" spans="1:7" x14ac:dyDescent="0.25">
      <c r="A2372" s="49">
        <v>42220</v>
      </c>
      <c r="B2372" s="61">
        <v>3.1980000000000001E-2</v>
      </c>
      <c r="C2372" s="51">
        <f t="shared" si="121"/>
        <v>3.2786999999999997E-2</v>
      </c>
      <c r="D2372" s="51">
        <f t="shared" si="122"/>
        <v>3.3080999999999999E-2</v>
      </c>
      <c r="E2372" s="59">
        <f t="shared" si="123"/>
        <v>3.9750119521912333E-2</v>
      </c>
      <c r="F2372" s="59"/>
      <c r="G2372" s="59"/>
    </row>
    <row r="2373" spans="1:7" x14ac:dyDescent="0.25">
      <c r="A2373" s="49">
        <v>42251</v>
      </c>
      <c r="B2373" s="61">
        <v>3.1960000000000002E-2</v>
      </c>
      <c r="C2373" s="51">
        <f t="shared" si="121"/>
        <v>3.2659500000000001E-2</v>
      </c>
      <c r="D2373" s="51">
        <f t="shared" si="122"/>
        <v>3.3031666666666668E-2</v>
      </c>
      <c r="E2373" s="59">
        <f t="shared" si="123"/>
        <v>3.9694103585657357E-2</v>
      </c>
      <c r="F2373" s="59"/>
      <c r="G2373" s="59"/>
    </row>
    <row r="2374" spans="1:7" x14ac:dyDescent="0.25">
      <c r="A2374" s="49">
        <v>42281</v>
      </c>
      <c r="B2374" s="61">
        <v>3.193E-2</v>
      </c>
      <c r="C2374" s="51">
        <f t="shared" si="121"/>
        <v>3.2558999999999998E-2</v>
      </c>
      <c r="D2374" s="51">
        <f t="shared" si="122"/>
        <v>3.2985166666666663E-2</v>
      </c>
      <c r="E2374" s="59">
        <f t="shared" si="123"/>
        <v>3.963896414342627E-2</v>
      </c>
      <c r="F2374" s="59"/>
      <c r="G2374" s="59"/>
    </row>
    <row r="2375" spans="1:7" x14ac:dyDescent="0.25">
      <c r="A2375" s="49" t="s">
        <v>1619</v>
      </c>
      <c r="B2375" s="61">
        <v>3.1469999999999998E-2</v>
      </c>
      <c r="C2375" s="51">
        <f t="shared" si="121"/>
        <v>3.2448499999999998E-2</v>
      </c>
      <c r="D2375" s="51">
        <f t="shared" si="122"/>
        <v>3.2930500000000001E-2</v>
      </c>
      <c r="E2375" s="59">
        <f t="shared" si="123"/>
        <v>3.9583027888446184E-2</v>
      </c>
      <c r="F2375" s="59"/>
      <c r="G2375" s="59"/>
    </row>
    <row r="2376" spans="1:7" x14ac:dyDescent="0.25">
      <c r="A2376" s="49" t="s">
        <v>1620</v>
      </c>
      <c r="B2376" s="61">
        <v>3.1210000000000002E-2</v>
      </c>
      <c r="C2376" s="51">
        <f t="shared" si="121"/>
        <v>3.2314999999999997E-2</v>
      </c>
      <c r="D2376" s="51">
        <f t="shared" si="122"/>
        <v>3.2887666666666669E-2</v>
      </c>
      <c r="E2376" s="59">
        <f t="shared" si="123"/>
        <v>3.9525458167330663E-2</v>
      </c>
      <c r="F2376" s="59"/>
      <c r="G2376" s="59"/>
    </row>
    <row r="2377" spans="1:7" x14ac:dyDescent="0.25">
      <c r="A2377" s="49" t="s">
        <v>1621</v>
      </c>
      <c r="B2377" s="61">
        <v>3.1230000000000001E-2</v>
      </c>
      <c r="C2377" s="51">
        <f t="shared" si="121"/>
        <v>3.2188999999999995E-2</v>
      </c>
      <c r="D2377" s="51">
        <f t="shared" si="122"/>
        <v>3.2835166666666665E-2</v>
      </c>
      <c r="E2377" s="59">
        <f t="shared" si="123"/>
        <v>3.946764940239042E-2</v>
      </c>
      <c r="F2377" s="59"/>
      <c r="G2377" s="59"/>
    </row>
    <row r="2378" spans="1:7" x14ac:dyDescent="0.25">
      <c r="A2378" s="49" t="s">
        <v>1622</v>
      </c>
      <c r="B2378" s="61">
        <v>3.1730000000000001E-2</v>
      </c>
      <c r="C2378" s="51">
        <f t="shared" si="121"/>
        <v>3.2105499999999995E-2</v>
      </c>
      <c r="D2378" s="51">
        <f t="shared" si="122"/>
        <v>3.279116666666667E-2</v>
      </c>
      <c r="E2378" s="59">
        <f t="shared" si="123"/>
        <v>3.940964143426294E-2</v>
      </c>
      <c r="F2378" s="59"/>
      <c r="G2378" s="59"/>
    </row>
    <row r="2379" spans="1:7" x14ac:dyDescent="0.25">
      <c r="A2379" s="49" t="s">
        <v>1623</v>
      </c>
      <c r="B2379" s="61">
        <v>3.1629999999999998E-2</v>
      </c>
      <c r="C2379" s="51">
        <f t="shared" si="121"/>
        <v>3.2031000000000004E-2</v>
      </c>
      <c r="D2379" s="51">
        <f t="shared" si="122"/>
        <v>3.2751833333333334E-2</v>
      </c>
      <c r="E2379" s="59">
        <f t="shared" si="123"/>
        <v>3.9354900398406362E-2</v>
      </c>
      <c r="F2379" s="59"/>
      <c r="G2379" s="59"/>
    </row>
    <row r="2380" spans="1:7" x14ac:dyDescent="0.25">
      <c r="A2380" s="49" t="s">
        <v>1624</v>
      </c>
      <c r="B2380" s="61">
        <v>3.1910000000000001E-2</v>
      </c>
      <c r="C2380" s="51">
        <f t="shared" si="121"/>
        <v>3.2008000000000002E-2</v>
      </c>
      <c r="D2380" s="51">
        <f t="shared" si="122"/>
        <v>3.2725833333333343E-2</v>
      </c>
      <c r="E2380" s="59">
        <f t="shared" si="123"/>
        <v>3.9300956175298794E-2</v>
      </c>
      <c r="F2380" s="59"/>
      <c r="G2380" s="59"/>
    </row>
    <row r="2381" spans="1:7" x14ac:dyDescent="0.25">
      <c r="A2381" s="49" t="s">
        <v>1625</v>
      </c>
      <c r="B2381" s="61">
        <v>3.2039999999999999E-2</v>
      </c>
      <c r="C2381" s="51">
        <f t="shared" si="121"/>
        <v>3.1982500000000004E-2</v>
      </c>
      <c r="D2381" s="51">
        <f t="shared" si="122"/>
        <v>3.269716666666668E-2</v>
      </c>
      <c r="E2381" s="59">
        <f t="shared" si="123"/>
        <v>3.9248127490039836E-2</v>
      </c>
      <c r="F2381" s="59"/>
      <c r="G2381" s="59"/>
    </row>
    <row r="2382" spans="1:7" x14ac:dyDescent="0.25">
      <c r="A2382" s="49" t="s">
        <v>1626</v>
      </c>
      <c r="B2382" s="61">
        <v>3.2199999999999999E-2</v>
      </c>
      <c r="C2382" s="51">
        <f t="shared" si="121"/>
        <v>3.1966000000000001E-2</v>
      </c>
      <c r="D2382" s="51">
        <f t="shared" si="122"/>
        <v>3.268066666666667E-2</v>
      </c>
      <c r="E2382" s="59">
        <f t="shared" si="123"/>
        <v>3.9194103585657364E-2</v>
      </c>
      <c r="F2382" s="59"/>
      <c r="G2382" s="59"/>
    </row>
    <row r="2383" spans="1:7" x14ac:dyDescent="0.25">
      <c r="A2383" s="49" t="s">
        <v>1627</v>
      </c>
      <c r="B2383" s="61">
        <v>3.2489999999999998E-2</v>
      </c>
      <c r="C2383" s="51">
        <f t="shared" si="121"/>
        <v>3.1969499999999998E-2</v>
      </c>
      <c r="D2383" s="51">
        <f t="shared" si="122"/>
        <v>3.2667000000000002E-2</v>
      </c>
      <c r="E2383" s="59">
        <f t="shared" si="123"/>
        <v>3.914183266932271E-2</v>
      </c>
      <c r="F2383" s="59"/>
      <c r="G2383" s="59"/>
    </row>
    <row r="2384" spans="1:7" x14ac:dyDescent="0.25">
      <c r="A2384" s="49" t="s">
        <v>1628</v>
      </c>
      <c r="B2384" s="61">
        <v>3.2500000000000001E-2</v>
      </c>
      <c r="C2384" s="51">
        <f t="shared" si="121"/>
        <v>3.1997499999999998E-2</v>
      </c>
      <c r="D2384" s="51">
        <f t="shared" si="122"/>
        <v>3.2654333333333334E-2</v>
      </c>
      <c r="E2384" s="59">
        <f t="shared" si="123"/>
        <v>3.9091872509960157E-2</v>
      </c>
      <c r="F2384" s="59"/>
      <c r="G2384" s="59"/>
    </row>
    <row r="2385" spans="1:7" x14ac:dyDescent="0.25">
      <c r="A2385" s="49" t="s">
        <v>1629</v>
      </c>
      <c r="B2385" s="61">
        <v>3.2509999999999997E-2</v>
      </c>
      <c r="C2385" s="51">
        <f t="shared" si="121"/>
        <v>3.2019499999999999E-2</v>
      </c>
      <c r="D2385" s="51">
        <f t="shared" si="122"/>
        <v>3.2664000000000006E-2</v>
      </c>
      <c r="E2385" s="59">
        <f t="shared" si="123"/>
        <v>3.9041952191235067E-2</v>
      </c>
      <c r="F2385" s="59"/>
      <c r="G2385" s="59"/>
    </row>
    <row r="2386" spans="1:7" x14ac:dyDescent="0.25">
      <c r="A2386" s="49" t="s">
        <v>1630</v>
      </c>
      <c r="B2386" s="61">
        <v>3.2620000000000003E-2</v>
      </c>
      <c r="C2386" s="51">
        <f t="shared" si="121"/>
        <v>3.2014000000000001E-2</v>
      </c>
      <c r="D2386" s="51">
        <f t="shared" si="122"/>
        <v>3.2676333333333335E-2</v>
      </c>
      <c r="E2386" s="59">
        <f t="shared" si="123"/>
        <v>3.8994422310756983E-2</v>
      </c>
      <c r="F2386" s="59"/>
      <c r="G2386" s="59"/>
    </row>
    <row r="2387" spans="1:7" x14ac:dyDescent="0.25">
      <c r="A2387" s="49" t="s">
        <v>1631</v>
      </c>
      <c r="B2387" s="61">
        <v>3.4529999999999998E-2</v>
      </c>
      <c r="C2387" s="51">
        <f t="shared" si="121"/>
        <v>3.2111999999999995E-2</v>
      </c>
      <c r="D2387" s="51">
        <f t="shared" si="122"/>
        <v>3.272866666666667E-2</v>
      </c>
      <c r="E2387" s="59">
        <f t="shared" si="123"/>
        <v>3.8948127490039848E-2</v>
      </c>
      <c r="F2387" s="59"/>
      <c r="G2387" s="59"/>
    </row>
    <row r="2388" spans="1:7" x14ac:dyDescent="0.25">
      <c r="A2388" s="49">
        <v>42009</v>
      </c>
      <c r="B2388" s="61">
        <v>3.4790000000000001E-2</v>
      </c>
      <c r="C2388" s="51">
        <f t="shared" si="121"/>
        <v>3.2233499999999998E-2</v>
      </c>
      <c r="D2388" s="51">
        <f t="shared" si="122"/>
        <v>3.2789666666666668E-2</v>
      </c>
      <c r="E2388" s="59">
        <f t="shared" si="123"/>
        <v>3.8909840637450205E-2</v>
      </c>
      <c r="F2388" s="59"/>
      <c r="G2388" s="59"/>
    </row>
    <row r="2389" spans="1:7" x14ac:dyDescent="0.25">
      <c r="A2389" s="49">
        <v>42099</v>
      </c>
      <c r="B2389" s="61">
        <v>3.5000000000000003E-2</v>
      </c>
      <c r="C2389" s="51">
        <f t="shared" si="121"/>
        <v>3.2370999999999997E-2</v>
      </c>
      <c r="D2389" s="51">
        <f t="shared" si="122"/>
        <v>3.2839E-2</v>
      </c>
      <c r="E2389" s="59">
        <f t="shared" si="123"/>
        <v>3.8873505976095624E-2</v>
      </c>
      <c r="F2389" s="59"/>
      <c r="G2389" s="59"/>
    </row>
    <row r="2390" spans="1:7" x14ac:dyDescent="0.25">
      <c r="A2390" s="49">
        <v>42129</v>
      </c>
      <c r="B2390" s="61">
        <v>3.5409999999999997E-2</v>
      </c>
      <c r="C2390" s="51">
        <f t="shared" si="121"/>
        <v>3.2541E-2</v>
      </c>
      <c r="D2390" s="51">
        <f t="shared" si="122"/>
        <v>3.2897166666666672E-2</v>
      </c>
      <c r="E2390" s="59">
        <f t="shared" si="123"/>
        <v>3.8837689243027891E-2</v>
      </c>
      <c r="F2390" s="59"/>
      <c r="G2390" s="59"/>
    </row>
    <row r="2391" spans="1:7" x14ac:dyDescent="0.25">
      <c r="A2391" s="49">
        <v>42160</v>
      </c>
      <c r="B2391" s="61">
        <v>3.6040000000000003E-2</v>
      </c>
      <c r="C2391" s="51">
        <f t="shared" si="121"/>
        <v>3.2758999999999996E-2</v>
      </c>
      <c r="D2391" s="51">
        <f t="shared" si="122"/>
        <v>3.296583333333334E-2</v>
      </c>
      <c r="E2391" s="59">
        <f t="shared" si="123"/>
        <v>3.8804980079681285E-2</v>
      </c>
      <c r="F2391" s="59"/>
      <c r="G2391" s="59"/>
    </row>
    <row r="2392" spans="1:7" x14ac:dyDescent="0.25">
      <c r="A2392" s="49">
        <v>42190</v>
      </c>
      <c r="B2392" s="61">
        <v>3.6760000000000001E-2</v>
      </c>
      <c r="C2392" s="51">
        <f t="shared" si="121"/>
        <v>3.2998000000000006E-2</v>
      </c>
      <c r="D2392" s="51">
        <f t="shared" si="122"/>
        <v>3.3030999999999998E-2</v>
      </c>
      <c r="E2392" s="59">
        <f t="shared" si="123"/>
        <v>3.8774581673306781E-2</v>
      </c>
      <c r="F2392" s="59"/>
      <c r="G2392" s="59"/>
    </row>
    <row r="2393" spans="1:7" x14ac:dyDescent="0.25">
      <c r="A2393" s="49">
        <v>42221</v>
      </c>
      <c r="B2393" s="61">
        <v>3.6020000000000003E-2</v>
      </c>
      <c r="C2393" s="51">
        <f t="shared" ref="C2393:C2456" si="124">AVERAGE(B2374:B2393)</f>
        <v>3.3200999999999994E-2</v>
      </c>
      <c r="D2393" s="51">
        <f t="shared" si="122"/>
        <v>3.3082500000000001E-2</v>
      </c>
      <c r="E2393" s="59">
        <f t="shared" si="123"/>
        <v>3.8748924302788847E-2</v>
      </c>
      <c r="F2393" s="59"/>
      <c r="G2393" s="59"/>
    </row>
    <row r="2394" spans="1:7" x14ac:dyDescent="0.25">
      <c r="A2394" s="49">
        <v>42313</v>
      </c>
      <c r="B2394" s="61">
        <v>3.5409999999999997E-2</v>
      </c>
      <c r="C2394" s="51">
        <f t="shared" si="124"/>
        <v>3.3375000000000002E-2</v>
      </c>
      <c r="D2394" s="51">
        <f t="shared" si="122"/>
        <v>3.3114666666666667E-2</v>
      </c>
      <c r="E2394" s="59">
        <f t="shared" si="123"/>
        <v>3.8721354581673313E-2</v>
      </c>
      <c r="F2394" s="59"/>
      <c r="G2394" s="59"/>
    </row>
    <row r="2395" spans="1:7" x14ac:dyDescent="0.25">
      <c r="A2395" s="49">
        <v>42343</v>
      </c>
      <c r="B2395" s="61">
        <v>3.6400000000000002E-2</v>
      </c>
      <c r="C2395" s="51">
        <f t="shared" si="124"/>
        <v>3.3621500000000006E-2</v>
      </c>
      <c r="D2395" s="51">
        <f t="shared" si="122"/>
        <v>3.3169166666666666E-2</v>
      </c>
      <c r="E2395" s="59">
        <f t="shared" si="123"/>
        <v>3.869258964143428E-2</v>
      </c>
      <c r="F2395" s="59"/>
      <c r="G2395" s="59"/>
    </row>
    <row r="2396" spans="1:7" x14ac:dyDescent="0.25">
      <c r="A2396" s="49" t="s">
        <v>1632</v>
      </c>
      <c r="B2396" s="61">
        <v>3.6729999999999999E-2</v>
      </c>
      <c r="C2396" s="51">
        <f t="shared" si="124"/>
        <v>3.3897500000000011E-2</v>
      </c>
      <c r="D2396" s="51">
        <f t="shared" si="122"/>
        <v>3.3236500000000009E-2</v>
      </c>
      <c r="E2396" s="59">
        <f t="shared" si="123"/>
        <v>3.8666175298804797E-2</v>
      </c>
      <c r="F2396" s="59"/>
      <c r="G2396" s="59"/>
    </row>
    <row r="2397" spans="1:7" x14ac:dyDescent="0.25">
      <c r="A2397" s="49" t="s">
        <v>1633</v>
      </c>
      <c r="B2397" s="61">
        <v>3.7499999999999999E-2</v>
      </c>
      <c r="C2397" s="51">
        <f t="shared" si="124"/>
        <v>3.4211000000000005E-2</v>
      </c>
      <c r="D2397" s="51">
        <f t="shared" si="122"/>
        <v>3.3311500000000001E-2</v>
      </c>
      <c r="E2397" s="59">
        <f t="shared" si="123"/>
        <v>3.8639641434262961E-2</v>
      </c>
      <c r="F2397" s="59"/>
      <c r="G2397" s="59"/>
    </row>
    <row r="2398" spans="1:7" x14ac:dyDescent="0.25">
      <c r="A2398" s="49" t="s">
        <v>1634</v>
      </c>
      <c r="B2398" s="61">
        <v>3.7010000000000001E-2</v>
      </c>
      <c r="C2398" s="51">
        <f t="shared" si="124"/>
        <v>3.4474999999999999E-2</v>
      </c>
      <c r="D2398" s="51">
        <f t="shared" si="122"/>
        <v>3.3381166666666677E-2</v>
      </c>
      <c r="E2398" s="59">
        <f t="shared" si="123"/>
        <v>3.8617250996015942E-2</v>
      </c>
      <c r="F2398" s="59"/>
      <c r="G2398" s="59"/>
    </row>
    <row r="2399" spans="1:7" x14ac:dyDescent="0.25">
      <c r="A2399" s="49" t="s">
        <v>1635</v>
      </c>
      <c r="B2399" s="61">
        <v>3.6650000000000002E-2</v>
      </c>
      <c r="C2399" s="51">
        <f t="shared" si="124"/>
        <v>3.4725999999999993E-2</v>
      </c>
      <c r="D2399" s="51">
        <f t="shared" si="122"/>
        <v>3.3435166666666669E-2</v>
      </c>
      <c r="E2399" s="59">
        <f t="shared" si="123"/>
        <v>3.8594183266932286E-2</v>
      </c>
      <c r="F2399" s="59"/>
      <c r="G2399" s="59"/>
    </row>
    <row r="2400" spans="1:7" x14ac:dyDescent="0.25">
      <c r="A2400" s="49" t="s">
        <v>1636</v>
      </c>
      <c r="B2400" s="61">
        <v>3.7159999999999999E-2</v>
      </c>
      <c r="C2400" s="51">
        <f t="shared" si="124"/>
        <v>3.4988499999999999E-2</v>
      </c>
      <c r="D2400" s="51">
        <f t="shared" si="122"/>
        <v>3.3500500000000002E-2</v>
      </c>
      <c r="E2400" s="59">
        <f t="shared" si="123"/>
        <v>3.857011952191236E-2</v>
      </c>
      <c r="F2400" s="59"/>
      <c r="G2400" s="59"/>
    </row>
    <row r="2401" spans="1:7" x14ac:dyDescent="0.25">
      <c r="A2401" s="49" t="s">
        <v>1637</v>
      </c>
      <c r="B2401" s="61">
        <v>3.7589999999999998E-2</v>
      </c>
      <c r="C2401" s="51">
        <f t="shared" si="124"/>
        <v>3.5265999999999999E-2</v>
      </c>
      <c r="D2401" s="51">
        <f t="shared" si="122"/>
        <v>3.35675E-2</v>
      </c>
      <c r="E2401" s="59">
        <f t="shared" si="123"/>
        <v>3.8547848605577695E-2</v>
      </c>
      <c r="F2401" s="59"/>
      <c r="G2401" s="59"/>
    </row>
    <row r="2402" spans="1:7" x14ac:dyDescent="0.25">
      <c r="A2402" s="49" t="s">
        <v>1638</v>
      </c>
      <c r="B2402" s="61">
        <v>3.764E-2</v>
      </c>
      <c r="C2402" s="51">
        <f t="shared" si="124"/>
        <v>3.5538E-2</v>
      </c>
      <c r="D2402" s="51">
        <f t="shared" si="122"/>
        <v>3.363233333333334E-2</v>
      </c>
      <c r="E2402" s="59">
        <f t="shared" si="123"/>
        <v>3.852685258964144E-2</v>
      </c>
      <c r="F2402" s="59"/>
      <c r="G2402" s="59"/>
    </row>
    <row r="2403" spans="1:7" x14ac:dyDescent="0.25">
      <c r="A2403" s="49" t="s">
        <v>1639</v>
      </c>
      <c r="B2403" s="61">
        <v>3.7769999999999998E-2</v>
      </c>
      <c r="C2403" s="51">
        <f t="shared" si="124"/>
        <v>3.5801999999999994E-2</v>
      </c>
      <c r="D2403" s="51">
        <f t="shared" si="122"/>
        <v>3.3705833333333338E-2</v>
      </c>
      <c r="E2403" s="59">
        <f t="shared" si="123"/>
        <v>3.8506812749003985E-2</v>
      </c>
      <c r="F2403" s="59"/>
      <c r="G2403" s="59"/>
    </row>
    <row r="2404" spans="1:7" x14ac:dyDescent="0.25">
      <c r="A2404" s="49" t="s">
        <v>1640</v>
      </c>
      <c r="B2404" s="61">
        <v>3.7819999999999999E-2</v>
      </c>
      <c r="C2404" s="51">
        <f t="shared" si="124"/>
        <v>3.6067999999999996E-2</v>
      </c>
      <c r="D2404" s="51">
        <f t="shared" si="122"/>
        <v>3.3783000000000007E-2</v>
      </c>
      <c r="E2404" s="59">
        <f t="shared" si="123"/>
        <v>3.8485179282868535E-2</v>
      </c>
      <c r="F2404" s="59"/>
      <c r="G2404" s="59"/>
    </row>
    <row r="2405" spans="1:7" x14ac:dyDescent="0.25">
      <c r="A2405" s="49" t="s">
        <v>1641</v>
      </c>
      <c r="B2405" s="61">
        <v>3.7960000000000001E-2</v>
      </c>
      <c r="C2405" s="51">
        <f t="shared" si="124"/>
        <v>3.6340499999999991E-2</v>
      </c>
      <c r="D2405" s="51">
        <f t="shared" si="122"/>
        <v>3.386783333333334E-2</v>
      </c>
      <c r="E2405" s="59">
        <f t="shared" si="123"/>
        <v>3.8463147410358577E-2</v>
      </c>
      <c r="F2405" s="59"/>
      <c r="G2405" s="59"/>
    </row>
    <row r="2406" spans="1:7" x14ac:dyDescent="0.25">
      <c r="A2406" s="49" t="s">
        <v>1642</v>
      </c>
      <c r="B2406" s="61">
        <v>3.7659999999999999E-2</v>
      </c>
      <c r="C2406" s="51">
        <f t="shared" si="124"/>
        <v>3.6592499999999993E-2</v>
      </c>
      <c r="D2406" s="51">
        <f t="shared" si="122"/>
        <v>3.3945833333333335E-2</v>
      </c>
      <c r="E2406" s="59">
        <f t="shared" si="123"/>
        <v>3.8442948207171326E-2</v>
      </c>
      <c r="F2406" s="59"/>
      <c r="G2406" s="59"/>
    </row>
    <row r="2407" spans="1:7" x14ac:dyDescent="0.25">
      <c r="A2407" s="49" t="s">
        <v>1643</v>
      </c>
      <c r="B2407" s="61">
        <v>3.7150000000000002E-2</v>
      </c>
      <c r="C2407" s="51">
        <f t="shared" si="124"/>
        <v>3.6723499999999999E-2</v>
      </c>
      <c r="D2407" s="51">
        <f t="shared" si="122"/>
        <v>3.4016833333333336E-2</v>
      </c>
      <c r="E2407" s="59">
        <f t="shared" si="123"/>
        <v>3.8421832669322718E-2</v>
      </c>
      <c r="F2407" s="59"/>
      <c r="G2407" s="59"/>
    </row>
    <row r="2408" spans="1:7" x14ac:dyDescent="0.25">
      <c r="A2408" s="49" t="s">
        <v>1644</v>
      </c>
      <c r="B2408" s="61">
        <v>3.637E-2</v>
      </c>
      <c r="C2408" s="51">
        <f t="shared" si="124"/>
        <v>3.6802500000000002E-2</v>
      </c>
      <c r="D2408" s="51">
        <f t="shared" ref="D2408:D2471" si="125">AVERAGE(B2349:B2408)</f>
        <v>3.4073166666666668E-2</v>
      </c>
      <c r="E2408" s="59">
        <f t="shared" si="123"/>
        <v>3.8399203187251013E-2</v>
      </c>
      <c r="F2408" s="59"/>
      <c r="G2408" s="59"/>
    </row>
    <row r="2409" spans="1:7" x14ac:dyDescent="0.25">
      <c r="A2409" s="49">
        <v>42041</v>
      </c>
      <c r="B2409" s="61">
        <v>3.6630000000000003E-2</v>
      </c>
      <c r="C2409" s="51">
        <f t="shared" si="124"/>
        <v>3.6884E-2</v>
      </c>
      <c r="D2409" s="51">
        <f t="shared" si="125"/>
        <v>3.4121666666666675E-2</v>
      </c>
      <c r="E2409" s="59">
        <f t="shared" si="123"/>
        <v>3.8375856573705194E-2</v>
      </c>
      <c r="F2409" s="59"/>
      <c r="G2409" s="59"/>
    </row>
    <row r="2410" spans="1:7" x14ac:dyDescent="0.25">
      <c r="A2410" s="49">
        <v>42069</v>
      </c>
      <c r="B2410" s="61">
        <v>3.7519999999999998E-2</v>
      </c>
      <c r="C2410" s="51">
        <f t="shared" si="124"/>
        <v>3.6989500000000002E-2</v>
      </c>
      <c r="D2410" s="51">
        <f t="shared" si="125"/>
        <v>3.4183499999999999E-2</v>
      </c>
      <c r="E2410" s="59">
        <f t="shared" si="123"/>
        <v>3.835235059760958E-2</v>
      </c>
      <c r="F2410" s="59"/>
      <c r="G2410" s="59"/>
    </row>
    <row r="2411" spans="1:7" x14ac:dyDescent="0.25">
      <c r="A2411" s="49">
        <v>42100</v>
      </c>
      <c r="B2411" s="61">
        <v>3.866E-2</v>
      </c>
      <c r="C2411" s="51">
        <f t="shared" si="124"/>
        <v>3.7120500000000015E-2</v>
      </c>
      <c r="D2411" s="51">
        <f t="shared" si="125"/>
        <v>3.4265833333333336E-2</v>
      </c>
      <c r="E2411" s="59">
        <f t="shared" si="123"/>
        <v>3.8331713147410379E-2</v>
      </c>
      <c r="F2411" s="59"/>
      <c r="G2411" s="59"/>
    </row>
    <row r="2412" spans="1:7" x14ac:dyDescent="0.25">
      <c r="A2412" s="49">
        <v>42130</v>
      </c>
      <c r="B2412" s="61">
        <v>3.8699999999999998E-2</v>
      </c>
      <c r="C2412" s="51">
        <f t="shared" si="124"/>
        <v>3.7217500000000001E-2</v>
      </c>
      <c r="D2412" s="51">
        <f t="shared" si="125"/>
        <v>3.4334166666666666E-2</v>
      </c>
      <c r="E2412" s="59">
        <f t="shared" si="123"/>
        <v>3.8312828685258982E-2</v>
      </c>
      <c r="F2412" s="59"/>
      <c r="G2412" s="59"/>
    </row>
    <row r="2413" spans="1:7" x14ac:dyDescent="0.25">
      <c r="A2413" s="49">
        <v>42222</v>
      </c>
      <c r="B2413" s="61">
        <v>3.909E-2</v>
      </c>
      <c r="C2413" s="51">
        <f t="shared" si="124"/>
        <v>3.7371000000000001E-2</v>
      </c>
      <c r="D2413" s="51">
        <f t="shared" si="125"/>
        <v>3.4410499999999997E-2</v>
      </c>
      <c r="E2413" s="59">
        <f t="shared" si="123"/>
        <v>3.8293505976095647E-2</v>
      </c>
      <c r="F2413" s="59"/>
      <c r="G2413" s="59"/>
    </row>
    <row r="2414" spans="1:7" x14ac:dyDescent="0.25">
      <c r="A2414" s="49">
        <v>42253</v>
      </c>
      <c r="B2414" s="61">
        <v>3.8710000000000001E-2</v>
      </c>
      <c r="C2414" s="51">
        <f t="shared" si="124"/>
        <v>3.7536E-2</v>
      </c>
      <c r="D2414" s="51">
        <f t="shared" si="125"/>
        <v>3.449E-2</v>
      </c>
      <c r="E2414" s="59">
        <f t="shared" si="123"/>
        <v>3.8275458167330703E-2</v>
      </c>
      <c r="F2414" s="59"/>
      <c r="G2414" s="59"/>
    </row>
    <row r="2415" spans="1:7" x14ac:dyDescent="0.25">
      <c r="A2415" s="49">
        <v>42283</v>
      </c>
      <c r="B2415" s="61">
        <v>3.9260000000000003E-2</v>
      </c>
      <c r="C2415" s="51">
        <f t="shared" si="124"/>
        <v>3.7679000000000004E-2</v>
      </c>
      <c r="D2415" s="51">
        <f t="shared" si="125"/>
        <v>3.4582999999999996E-2</v>
      </c>
      <c r="E2415" s="59">
        <f t="shared" si="123"/>
        <v>3.8255378486055806E-2</v>
      </c>
      <c r="F2415" s="59"/>
      <c r="G2415" s="59"/>
    </row>
    <row r="2416" spans="1:7" x14ac:dyDescent="0.25">
      <c r="A2416" s="49">
        <v>42314</v>
      </c>
      <c r="B2416" s="61">
        <v>3.9539999999999999E-2</v>
      </c>
      <c r="C2416" s="51">
        <f t="shared" si="124"/>
        <v>3.7819499999999992E-2</v>
      </c>
      <c r="D2416" s="51">
        <f t="shared" si="125"/>
        <v>3.4677333333333331E-2</v>
      </c>
      <c r="E2416" s="59">
        <f t="shared" si="123"/>
        <v>3.8236772908366565E-2</v>
      </c>
      <c r="F2416" s="59"/>
      <c r="G2416" s="59"/>
    </row>
    <row r="2417" spans="1:7" x14ac:dyDescent="0.25">
      <c r="A2417" s="49">
        <v>42344</v>
      </c>
      <c r="B2417" s="61">
        <v>3.8629999999999998E-2</v>
      </c>
      <c r="C2417" s="51">
        <f t="shared" si="124"/>
        <v>3.7876E-2</v>
      </c>
      <c r="D2417" s="51">
        <f t="shared" si="125"/>
        <v>3.4758666666666667E-2</v>
      </c>
      <c r="E2417" s="59">
        <f t="shared" si="123"/>
        <v>3.8217928286852623E-2</v>
      </c>
      <c r="F2417" s="59"/>
      <c r="G2417" s="59"/>
    </row>
    <row r="2418" spans="1:7" x14ac:dyDescent="0.25">
      <c r="A2418" s="49" t="s">
        <v>1645</v>
      </c>
      <c r="B2418" s="61">
        <v>3.8219999999999997E-2</v>
      </c>
      <c r="C2418" s="51">
        <f t="shared" si="124"/>
        <v>3.7936499999999998E-2</v>
      </c>
      <c r="D2418" s="51">
        <f t="shared" si="125"/>
        <v>3.4838999999999988E-2</v>
      </c>
      <c r="E2418" s="59">
        <f t="shared" si="123"/>
        <v>3.8194223107569751E-2</v>
      </c>
      <c r="F2418" s="59"/>
      <c r="G2418" s="59"/>
    </row>
    <row r="2419" spans="1:7" x14ac:dyDescent="0.25">
      <c r="A2419" s="49" t="s">
        <v>1646</v>
      </c>
      <c r="B2419" s="61">
        <v>3.8219999999999997E-2</v>
      </c>
      <c r="C2419" s="51">
        <f t="shared" si="124"/>
        <v>3.8015E-2</v>
      </c>
      <c r="D2419" s="51">
        <f t="shared" si="125"/>
        <v>3.4923999999999997E-2</v>
      </c>
      <c r="E2419" s="59">
        <f t="shared" si="123"/>
        <v>3.8168047808764975E-2</v>
      </c>
      <c r="F2419" s="59"/>
      <c r="G2419" s="59"/>
    </row>
    <row r="2420" spans="1:7" x14ac:dyDescent="0.25">
      <c r="A2420" s="49" t="s">
        <v>1647</v>
      </c>
      <c r="B2420" s="61">
        <v>3.8039999999999997E-2</v>
      </c>
      <c r="C2420" s="51">
        <f t="shared" si="124"/>
        <v>3.8059000000000003E-2</v>
      </c>
      <c r="D2420" s="51">
        <f t="shared" si="125"/>
        <v>3.5018499999999994E-2</v>
      </c>
      <c r="E2420" s="59">
        <f t="shared" si="123"/>
        <v>3.8141513944223146E-2</v>
      </c>
      <c r="F2420" s="59"/>
      <c r="G2420" s="59"/>
    </row>
    <row r="2421" spans="1:7" x14ac:dyDescent="0.25">
      <c r="A2421" s="49" t="s">
        <v>1648</v>
      </c>
      <c r="B2421" s="61">
        <v>3.703E-2</v>
      </c>
      <c r="C2421" s="51">
        <f t="shared" si="124"/>
        <v>3.8031000000000002E-2</v>
      </c>
      <c r="D2421" s="51">
        <f t="shared" si="125"/>
        <v>3.5093166666666661E-2</v>
      </c>
      <c r="E2421" s="59">
        <f t="shared" si="123"/>
        <v>3.8115737051792858E-2</v>
      </c>
      <c r="F2421" s="59"/>
      <c r="G2421" s="59"/>
    </row>
    <row r="2422" spans="1:7" x14ac:dyDescent="0.25">
      <c r="A2422" s="49" t="s">
        <v>1649</v>
      </c>
      <c r="B2422" s="61">
        <v>3.6659999999999998E-2</v>
      </c>
      <c r="C2422" s="51">
        <f t="shared" si="124"/>
        <v>3.7982000000000002E-2</v>
      </c>
      <c r="D2422" s="51">
        <f t="shared" si="125"/>
        <v>3.5161999999999999E-2</v>
      </c>
      <c r="E2422" s="59">
        <f t="shared" si="123"/>
        <v>3.8084302788844657E-2</v>
      </c>
      <c r="F2422" s="59"/>
      <c r="G2422" s="59"/>
    </row>
    <row r="2423" spans="1:7" x14ac:dyDescent="0.25">
      <c r="A2423" s="49" t="s">
        <v>1650</v>
      </c>
      <c r="B2423" s="61">
        <v>3.6319999999999998E-2</v>
      </c>
      <c r="C2423" s="51">
        <f t="shared" si="124"/>
        <v>3.7909500000000006E-2</v>
      </c>
      <c r="D2423" s="51">
        <f t="shared" si="125"/>
        <v>3.5226999999999994E-2</v>
      </c>
      <c r="E2423" s="59">
        <f t="shared" si="123"/>
        <v>3.8053665338645445E-2</v>
      </c>
      <c r="F2423" s="59"/>
      <c r="G2423" s="59"/>
    </row>
    <row r="2424" spans="1:7" x14ac:dyDescent="0.25">
      <c r="A2424" s="49" t="s">
        <v>1651</v>
      </c>
      <c r="B2424" s="61">
        <v>3.7170000000000002E-2</v>
      </c>
      <c r="C2424" s="51">
        <f t="shared" si="124"/>
        <v>3.7877000000000008E-2</v>
      </c>
      <c r="D2424" s="51">
        <f t="shared" si="125"/>
        <v>3.531416666666666E-2</v>
      </c>
      <c r="E2424" s="59">
        <f t="shared" si="123"/>
        <v>3.8021513944223137E-2</v>
      </c>
      <c r="F2424" s="59"/>
      <c r="G2424" s="59"/>
    </row>
    <row r="2425" spans="1:7" x14ac:dyDescent="0.25">
      <c r="A2425" s="49" t="s">
        <v>1652</v>
      </c>
      <c r="B2425" s="61">
        <v>3.7350000000000001E-2</v>
      </c>
      <c r="C2425" s="51">
        <f t="shared" si="124"/>
        <v>3.7846500000000005E-2</v>
      </c>
      <c r="D2425" s="51">
        <f t="shared" si="125"/>
        <v>3.5402166666666665E-2</v>
      </c>
      <c r="E2425" s="59">
        <f t="shared" si="123"/>
        <v>3.7992231075697235E-2</v>
      </c>
      <c r="F2425" s="59"/>
      <c r="G2425" s="59"/>
    </row>
    <row r="2426" spans="1:7" x14ac:dyDescent="0.25">
      <c r="A2426" s="49" t="s">
        <v>1653</v>
      </c>
      <c r="B2426" s="61">
        <v>3.7060000000000003E-2</v>
      </c>
      <c r="C2426" s="51">
        <f t="shared" si="124"/>
        <v>3.7816500000000003E-2</v>
      </c>
      <c r="D2426" s="51">
        <f t="shared" si="125"/>
        <v>3.5474333333333323E-2</v>
      </c>
      <c r="E2426" s="59">
        <f t="shared" si="123"/>
        <v>3.7962868525896441E-2</v>
      </c>
      <c r="F2426" s="59"/>
      <c r="G2426" s="59"/>
    </row>
    <row r="2427" spans="1:7" x14ac:dyDescent="0.25">
      <c r="A2427" s="49" t="s">
        <v>1654</v>
      </c>
      <c r="B2427" s="61">
        <v>3.6909999999999998E-2</v>
      </c>
      <c r="C2427" s="51">
        <f t="shared" si="124"/>
        <v>3.7804500000000005E-2</v>
      </c>
      <c r="D2427" s="51">
        <f t="shared" si="125"/>
        <v>3.5546666666666657E-2</v>
      </c>
      <c r="E2427" s="59">
        <f t="shared" si="123"/>
        <v>3.7932669322709188E-2</v>
      </c>
      <c r="F2427" s="59"/>
      <c r="G2427" s="59"/>
    </row>
    <row r="2428" spans="1:7" x14ac:dyDescent="0.25">
      <c r="A2428" s="49" t="s">
        <v>1655</v>
      </c>
      <c r="B2428" s="61">
        <v>3.6260000000000001E-2</v>
      </c>
      <c r="C2428" s="51">
        <f t="shared" si="124"/>
        <v>3.7798999999999999E-2</v>
      </c>
      <c r="D2428" s="51">
        <f t="shared" si="125"/>
        <v>3.5611666666666666E-2</v>
      </c>
      <c r="E2428" s="59">
        <f t="shared" si="123"/>
        <v>3.7900796812749028E-2</v>
      </c>
      <c r="F2428" s="59"/>
      <c r="G2428" s="59"/>
    </row>
    <row r="2429" spans="1:7" x14ac:dyDescent="0.25">
      <c r="A2429" s="49" t="s">
        <v>1656</v>
      </c>
      <c r="B2429" s="61">
        <v>3.6319999999999998E-2</v>
      </c>
      <c r="C2429" s="51">
        <f t="shared" si="124"/>
        <v>3.7783499999999998E-2</v>
      </c>
      <c r="D2429" s="51">
        <f t="shared" si="125"/>
        <v>3.5679499999999989E-2</v>
      </c>
      <c r="E2429" s="59">
        <f t="shared" si="123"/>
        <v>3.7868645418326727E-2</v>
      </c>
      <c r="F2429" s="59"/>
      <c r="G2429" s="59"/>
    </row>
    <row r="2430" spans="1:7" x14ac:dyDescent="0.25">
      <c r="A2430" s="49">
        <v>42011</v>
      </c>
      <c r="B2430" s="61">
        <v>3.6479999999999999E-2</v>
      </c>
      <c r="C2430" s="51">
        <f t="shared" si="124"/>
        <v>3.7731499999999994E-2</v>
      </c>
      <c r="D2430" s="51">
        <f t="shared" si="125"/>
        <v>3.5753999999999987E-2</v>
      </c>
      <c r="E2430" s="59">
        <f t="shared" si="123"/>
        <v>3.7837490039840667E-2</v>
      </c>
      <c r="F2430" s="59"/>
      <c r="G2430" s="59"/>
    </row>
    <row r="2431" spans="1:7" x14ac:dyDescent="0.25">
      <c r="A2431" s="49">
        <v>42042</v>
      </c>
      <c r="B2431" s="61">
        <v>3.6420000000000001E-2</v>
      </c>
      <c r="C2431" s="51">
        <f t="shared" si="124"/>
        <v>3.76195E-2</v>
      </c>
      <c r="D2431" s="51">
        <f t="shared" si="125"/>
        <v>3.583299999999999E-2</v>
      </c>
      <c r="E2431" s="59">
        <f t="shared" ref="E2431:E2494" si="126">AVERAGE(B2180:B2430)</f>
        <v>3.7805258964143454E-2</v>
      </c>
      <c r="F2431" s="59"/>
      <c r="G2431" s="59"/>
    </row>
    <row r="2432" spans="1:7" x14ac:dyDescent="0.25">
      <c r="A2432" s="49">
        <v>42070</v>
      </c>
      <c r="B2432" s="61">
        <v>3.6179999999999997E-2</v>
      </c>
      <c r="C2432" s="51">
        <f t="shared" si="124"/>
        <v>3.7493499999999999E-2</v>
      </c>
      <c r="D2432" s="51">
        <f t="shared" si="125"/>
        <v>3.5902999999999997E-2</v>
      </c>
      <c r="E2432" s="59">
        <f t="shared" si="126"/>
        <v>3.7773067729083697E-2</v>
      </c>
      <c r="F2432" s="59"/>
      <c r="G2432" s="59"/>
    </row>
    <row r="2433" spans="1:7" x14ac:dyDescent="0.25">
      <c r="A2433" s="49">
        <v>42162</v>
      </c>
      <c r="B2433" s="61">
        <v>3.542E-2</v>
      </c>
      <c r="C2433" s="51">
        <f t="shared" si="124"/>
        <v>3.7309999999999996E-2</v>
      </c>
      <c r="D2433" s="51">
        <f t="shared" si="125"/>
        <v>3.5960666666666655E-2</v>
      </c>
      <c r="E2433" s="59">
        <f t="shared" si="126"/>
        <v>3.7738685258964171E-2</v>
      </c>
      <c r="F2433" s="59"/>
      <c r="G2433" s="59"/>
    </row>
    <row r="2434" spans="1:7" x14ac:dyDescent="0.25">
      <c r="A2434" s="49">
        <v>42192</v>
      </c>
      <c r="B2434" s="61">
        <v>3.5220000000000001E-2</v>
      </c>
      <c r="C2434" s="51">
        <f t="shared" si="124"/>
        <v>3.7135500000000002E-2</v>
      </c>
      <c r="D2434" s="51">
        <f t="shared" si="125"/>
        <v>3.6015499999999978E-2</v>
      </c>
      <c r="E2434" s="59">
        <f t="shared" si="126"/>
        <v>3.7700278884462174E-2</v>
      </c>
      <c r="F2434" s="59"/>
      <c r="G2434" s="59"/>
    </row>
    <row r="2435" spans="1:7" x14ac:dyDescent="0.25">
      <c r="A2435" s="49">
        <v>42223</v>
      </c>
      <c r="B2435" s="61">
        <v>3.431E-2</v>
      </c>
      <c r="C2435" s="51">
        <f t="shared" si="124"/>
        <v>3.6887999999999997E-2</v>
      </c>
      <c r="D2435" s="51">
        <f t="shared" si="125"/>
        <v>3.6062833333333315E-2</v>
      </c>
      <c r="E2435" s="59">
        <f t="shared" si="126"/>
        <v>3.7660517928286875E-2</v>
      </c>
      <c r="F2435" s="59"/>
      <c r="G2435" s="59"/>
    </row>
    <row r="2436" spans="1:7" x14ac:dyDescent="0.25">
      <c r="A2436" s="49">
        <v>42254</v>
      </c>
      <c r="B2436" s="61">
        <v>3.4079999999999999E-2</v>
      </c>
      <c r="C2436" s="51">
        <f t="shared" si="124"/>
        <v>3.6614999999999995E-2</v>
      </c>
      <c r="D2436" s="51">
        <f t="shared" si="125"/>
        <v>3.6110666666666645E-2</v>
      </c>
      <c r="E2436" s="59">
        <f t="shared" si="126"/>
        <v>3.7616414342629509E-2</v>
      </c>
      <c r="F2436" s="59"/>
      <c r="G2436" s="59"/>
    </row>
    <row r="2437" spans="1:7" x14ac:dyDescent="0.25">
      <c r="A2437" s="49">
        <v>42284</v>
      </c>
      <c r="B2437" s="61">
        <v>3.5009999999999999E-2</v>
      </c>
      <c r="C2437" s="51">
        <f t="shared" si="124"/>
        <v>3.6434000000000001E-2</v>
      </c>
      <c r="D2437" s="51">
        <f t="shared" si="125"/>
        <v>3.6173666666666653E-2</v>
      </c>
      <c r="E2437" s="59">
        <f t="shared" si="126"/>
        <v>3.7572908366533882E-2</v>
      </c>
      <c r="F2437" s="59"/>
      <c r="G2437" s="59"/>
    </row>
    <row r="2438" spans="1:7" x14ac:dyDescent="0.25">
      <c r="A2438" s="49" t="s">
        <v>1657</v>
      </c>
      <c r="B2438" s="61">
        <v>3.5340000000000003E-2</v>
      </c>
      <c r="C2438" s="51">
        <f t="shared" si="124"/>
        <v>3.6290000000000003E-2</v>
      </c>
      <c r="D2438" s="51">
        <f t="shared" si="125"/>
        <v>3.6233833333333319E-2</v>
      </c>
      <c r="E2438" s="59">
        <f t="shared" si="126"/>
        <v>3.7533745019920343E-2</v>
      </c>
      <c r="F2438" s="59"/>
      <c r="G2438" s="59"/>
    </row>
    <row r="2439" spans="1:7" x14ac:dyDescent="0.25">
      <c r="A2439" s="49" t="s">
        <v>1658</v>
      </c>
      <c r="B2439" s="61">
        <v>3.5959999999999999E-2</v>
      </c>
      <c r="C2439" s="51">
        <f t="shared" si="124"/>
        <v>3.6177000000000001E-2</v>
      </c>
      <c r="D2439" s="51">
        <f t="shared" si="125"/>
        <v>3.6305999999999991E-2</v>
      </c>
      <c r="E2439" s="59">
        <f t="shared" si="126"/>
        <v>3.7498007968127509E-2</v>
      </c>
      <c r="F2439" s="59"/>
      <c r="G2439" s="59"/>
    </row>
    <row r="2440" spans="1:7" x14ac:dyDescent="0.25">
      <c r="A2440" s="49" t="s">
        <v>1659</v>
      </c>
      <c r="B2440" s="61">
        <v>3.601E-2</v>
      </c>
      <c r="C2440" s="51">
        <f t="shared" si="124"/>
        <v>3.6075499999999996E-2</v>
      </c>
      <c r="D2440" s="51">
        <f t="shared" si="125"/>
        <v>3.6374333333333328E-2</v>
      </c>
      <c r="E2440" s="59">
        <f t="shared" si="126"/>
        <v>3.7464422310756987E-2</v>
      </c>
      <c r="F2440" s="59"/>
      <c r="G2440" s="59"/>
    </row>
    <row r="2441" spans="1:7" x14ac:dyDescent="0.25">
      <c r="A2441" s="49" t="s">
        <v>1660</v>
      </c>
      <c r="B2441" s="61">
        <v>3.4639999999999997E-2</v>
      </c>
      <c r="C2441" s="51">
        <f t="shared" si="124"/>
        <v>3.5956000000000002E-2</v>
      </c>
      <c r="D2441" s="51">
        <f t="shared" si="125"/>
        <v>3.6417666666666668E-2</v>
      </c>
      <c r="E2441" s="59">
        <f t="shared" si="126"/>
        <v>3.7430199203187256E-2</v>
      </c>
      <c r="F2441" s="59"/>
      <c r="G2441" s="59"/>
    </row>
    <row r="2442" spans="1:7" x14ac:dyDescent="0.25">
      <c r="A2442" s="49" t="s">
        <v>1661</v>
      </c>
      <c r="B2442" s="61">
        <v>3.4689999999999999E-2</v>
      </c>
      <c r="C2442" s="51">
        <f t="shared" si="124"/>
        <v>3.58575E-2</v>
      </c>
      <c r="D2442" s="51">
        <f t="shared" si="125"/>
        <v>3.6459166666666674E-2</v>
      </c>
      <c r="E2442" s="59">
        <f t="shared" si="126"/>
        <v>3.7392828685258978E-2</v>
      </c>
      <c r="F2442" s="59"/>
      <c r="G2442" s="59"/>
    </row>
    <row r="2443" spans="1:7" x14ac:dyDescent="0.25">
      <c r="A2443" s="49" t="s">
        <v>1662</v>
      </c>
      <c r="B2443" s="61">
        <v>3.456E-2</v>
      </c>
      <c r="C2443" s="51">
        <f t="shared" si="124"/>
        <v>3.5769500000000003E-2</v>
      </c>
      <c r="D2443" s="51">
        <f t="shared" si="125"/>
        <v>3.649366666666666E-2</v>
      </c>
      <c r="E2443" s="59">
        <f t="shared" si="126"/>
        <v>3.7356733067729096E-2</v>
      </c>
      <c r="F2443" s="59"/>
      <c r="G2443" s="59"/>
    </row>
    <row r="2444" spans="1:7" x14ac:dyDescent="0.25">
      <c r="A2444" s="49" t="s">
        <v>1663</v>
      </c>
      <c r="B2444" s="61">
        <v>3.4540000000000001E-2</v>
      </c>
      <c r="C2444" s="51">
        <f t="shared" si="124"/>
        <v>3.5637999999999996E-2</v>
      </c>
      <c r="D2444" s="51">
        <f t="shared" si="125"/>
        <v>3.652766666666666E-2</v>
      </c>
      <c r="E2444" s="59">
        <f t="shared" si="126"/>
        <v>3.7322270916334672E-2</v>
      </c>
      <c r="F2444" s="59"/>
      <c r="G2444" s="59"/>
    </row>
    <row r="2445" spans="1:7" x14ac:dyDescent="0.25">
      <c r="A2445" s="49" t="s">
        <v>1664</v>
      </c>
      <c r="B2445" s="61">
        <v>3.4479999999999997E-2</v>
      </c>
      <c r="C2445" s="51">
        <f t="shared" si="124"/>
        <v>3.5494499999999998E-2</v>
      </c>
      <c r="D2445" s="51">
        <f t="shared" si="125"/>
        <v>3.6560499999999982E-2</v>
      </c>
      <c r="E2445" s="59">
        <f t="shared" si="126"/>
        <v>3.7289482071713155E-2</v>
      </c>
      <c r="F2445" s="59"/>
      <c r="G2445" s="59"/>
    </row>
    <row r="2446" spans="1:7" x14ac:dyDescent="0.25">
      <c r="A2446" s="49" t="s">
        <v>1665</v>
      </c>
      <c r="B2446" s="61">
        <v>3.4130000000000001E-2</v>
      </c>
      <c r="C2446" s="51">
        <f t="shared" si="124"/>
        <v>3.5347999999999997E-2</v>
      </c>
      <c r="D2446" s="51">
        <f t="shared" si="125"/>
        <v>3.6585666666666648E-2</v>
      </c>
      <c r="E2446" s="59">
        <f t="shared" si="126"/>
        <v>3.7258207171314749E-2</v>
      </c>
      <c r="F2446" s="59"/>
      <c r="G2446" s="59"/>
    </row>
    <row r="2447" spans="1:7" x14ac:dyDescent="0.25">
      <c r="A2447" s="49" t="s">
        <v>1666</v>
      </c>
      <c r="B2447" s="61">
        <v>3.3349999999999998E-2</v>
      </c>
      <c r="C2447" s="51">
        <f t="shared" si="124"/>
        <v>3.5169999999999993E-2</v>
      </c>
      <c r="D2447" s="51">
        <f t="shared" si="125"/>
        <v>3.6565999999999987E-2</v>
      </c>
      <c r="E2447" s="59">
        <f t="shared" si="126"/>
        <v>3.7226454183266935E-2</v>
      </c>
      <c r="F2447" s="59"/>
      <c r="G2447" s="59"/>
    </row>
    <row r="2448" spans="1:7" x14ac:dyDescent="0.25">
      <c r="A2448" s="49" t="s">
        <v>1667</v>
      </c>
      <c r="B2448" s="61">
        <v>3.288E-2</v>
      </c>
      <c r="C2448" s="51">
        <f t="shared" si="124"/>
        <v>3.5000999999999997E-2</v>
      </c>
      <c r="D2448" s="51">
        <f t="shared" si="125"/>
        <v>3.6534166666666659E-2</v>
      </c>
      <c r="E2448" s="59">
        <f t="shared" si="126"/>
        <v>3.7190119521912347E-2</v>
      </c>
      <c r="F2448" s="59"/>
      <c r="G2448" s="59"/>
    </row>
    <row r="2449" spans="1:7" x14ac:dyDescent="0.25">
      <c r="A2449" s="49" t="s">
        <v>1668</v>
      </c>
      <c r="B2449" s="61">
        <v>3.3000000000000002E-2</v>
      </c>
      <c r="C2449" s="51">
        <f t="shared" si="124"/>
        <v>3.4834999999999991E-2</v>
      </c>
      <c r="D2449" s="51">
        <f t="shared" si="125"/>
        <v>3.6500833333333323E-2</v>
      </c>
      <c r="E2449" s="59">
        <f t="shared" si="126"/>
        <v>3.7153067729083659E-2</v>
      </c>
      <c r="F2449" s="59"/>
      <c r="G2449" s="59"/>
    </row>
    <row r="2450" spans="1:7" x14ac:dyDescent="0.25">
      <c r="A2450" s="49" t="s">
        <v>1669</v>
      </c>
      <c r="B2450" s="61">
        <v>3.3439999999999998E-2</v>
      </c>
      <c r="C2450" s="51">
        <f t="shared" si="124"/>
        <v>3.4683000000000005E-2</v>
      </c>
      <c r="D2450" s="51">
        <f t="shared" si="125"/>
        <v>3.6468000000000007E-2</v>
      </c>
      <c r="E2450" s="59">
        <f t="shared" si="126"/>
        <v>3.7115617529880476E-2</v>
      </c>
      <c r="F2450" s="59"/>
      <c r="G2450" s="59"/>
    </row>
    <row r="2451" spans="1:7" x14ac:dyDescent="0.25">
      <c r="A2451" s="49" t="s">
        <v>1670</v>
      </c>
      <c r="B2451" s="61">
        <v>3.4279999999999998E-2</v>
      </c>
      <c r="C2451" s="51">
        <f t="shared" si="124"/>
        <v>3.457600000000001E-2</v>
      </c>
      <c r="D2451" s="51">
        <f t="shared" si="125"/>
        <v>3.6438666666666668E-2</v>
      </c>
      <c r="E2451" s="59">
        <f t="shared" si="126"/>
        <v>3.7081035856573699E-2</v>
      </c>
      <c r="F2451" s="59"/>
      <c r="G2451" s="59"/>
    </row>
    <row r="2452" spans="1:7" x14ac:dyDescent="0.25">
      <c r="A2452" s="49" t="s">
        <v>1671</v>
      </c>
      <c r="B2452" s="61">
        <v>3.3599999999999998E-2</v>
      </c>
      <c r="C2452" s="51">
        <f t="shared" si="124"/>
        <v>3.4447000000000005E-2</v>
      </c>
      <c r="D2452" s="51">
        <f t="shared" si="125"/>
        <v>3.6386000000000002E-2</v>
      </c>
      <c r="E2452" s="59">
        <f t="shared" si="126"/>
        <v>3.704772908366534E-2</v>
      </c>
      <c r="F2452" s="59"/>
      <c r="G2452" s="59"/>
    </row>
    <row r="2453" spans="1:7" x14ac:dyDescent="0.25">
      <c r="A2453" s="49">
        <v>42071</v>
      </c>
      <c r="B2453" s="61">
        <v>3.3309999999999999E-2</v>
      </c>
      <c r="C2453" s="51">
        <f t="shared" si="124"/>
        <v>3.4341499999999997E-2</v>
      </c>
      <c r="D2453" s="51">
        <f t="shared" si="125"/>
        <v>3.6340833333333329E-2</v>
      </c>
      <c r="E2453" s="59">
        <f t="shared" si="126"/>
        <v>3.7011035856573699E-2</v>
      </c>
      <c r="F2453" s="59"/>
      <c r="G2453" s="59"/>
    </row>
    <row r="2454" spans="1:7" x14ac:dyDescent="0.25">
      <c r="A2454" s="49">
        <v>42102</v>
      </c>
      <c r="B2454" s="61">
        <v>3.2919999999999998E-2</v>
      </c>
      <c r="C2454" s="51">
        <f t="shared" si="124"/>
        <v>3.4226499999999993E-2</v>
      </c>
      <c r="D2454" s="51">
        <f t="shared" si="125"/>
        <v>3.6299333333333336E-2</v>
      </c>
      <c r="E2454" s="59">
        <f t="shared" si="126"/>
        <v>3.6973665338645413E-2</v>
      </c>
      <c r="F2454" s="59"/>
      <c r="G2454" s="59"/>
    </row>
    <row r="2455" spans="1:7" x14ac:dyDescent="0.25">
      <c r="A2455" s="49">
        <v>42132</v>
      </c>
      <c r="B2455" s="61">
        <v>3.329E-2</v>
      </c>
      <c r="C2455" s="51">
        <f t="shared" si="124"/>
        <v>3.4175499999999998E-2</v>
      </c>
      <c r="D2455" s="51">
        <f t="shared" si="125"/>
        <v>3.6247499999999995E-2</v>
      </c>
      <c r="E2455" s="59">
        <f t="shared" si="126"/>
        <v>3.6934780876494017E-2</v>
      </c>
      <c r="F2455" s="59"/>
      <c r="G2455" s="59"/>
    </row>
    <row r="2456" spans="1:7" x14ac:dyDescent="0.25">
      <c r="A2456" s="49">
        <v>42163</v>
      </c>
      <c r="B2456" s="61">
        <v>3.3849999999999998E-2</v>
      </c>
      <c r="C2456" s="51">
        <f t="shared" si="124"/>
        <v>3.4164E-2</v>
      </c>
      <c r="D2456" s="51">
        <f t="shared" si="125"/>
        <v>3.6199500000000003E-2</v>
      </c>
      <c r="E2456" s="59">
        <f t="shared" si="126"/>
        <v>3.689613545816732E-2</v>
      </c>
      <c r="F2456" s="59"/>
      <c r="G2456" s="59"/>
    </row>
    <row r="2457" spans="1:7" x14ac:dyDescent="0.25">
      <c r="A2457" s="49">
        <v>42193</v>
      </c>
      <c r="B2457" s="61">
        <v>3.3829999999999999E-2</v>
      </c>
      <c r="C2457" s="51">
        <f t="shared" ref="C2457:C2520" si="127">AVERAGE(B2438:B2457)</f>
        <v>3.4105000000000003E-2</v>
      </c>
      <c r="D2457" s="51">
        <f t="shared" si="125"/>
        <v>3.6138333333333342E-2</v>
      </c>
      <c r="E2457" s="59">
        <f t="shared" si="126"/>
        <v>3.6860796812748987E-2</v>
      </c>
      <c r="F2457" s="59"/>
      <c r="G2457" s="59"/>
    </row>
    <row r="2458" spans="1:7" x14ac:dyDescent="0.25">
      <c r="A2458" s="49">
        <v>42285</v>
      </c>
      <c r="B2458" s="61">
        <v>3.363E-2</v>
      </c>
      <c r="C2458" s="51">
        <f t="shared" si="127"/>
        <v>3.4019500000000008E-2</v>
      </c>
      <c r="D2458" s="51">
        <f t="shared" si="125"/>
        <v>3.6082000000000017E-2</v>
      </c>
      <c r="E2458" s="59">
        <f t="shared" si="126"/>
        <v>3.682860557768923E-2</v>
      </c>
      <c r="F2458" s="59"/>
      <c r="G2458" s="59"/>
    </row>
    <row r="2459" spans="1:7" x14ac:dyDescent="0.25">
      <c r="A2459" s="49">
        <v>42316</v>
      </c>
      <c r="B2459" s="61">
        <v>3.3599999999999998E-2</v>
      </c>
      <c r="C2459" s="51">
        <f t="shared" si="127"/>
        <v>3.3901500000000008E-2</v>
      </c>
      <c r="D2459" s="51">
        <f t="shared" si="125"/>
        <v>3.6031166666666677E-2</v>
      </c>
      <c r="E2459" s="59">
        <f t="shared" si="126"/>
        <v>3.6794023904382467E-2</v>
      </c>
      <c r="F2459" s="59"/>
      <c r="G2459" s="59"/>
    </row>
    <row r="2460" spans="1:7" x14ac:dyDescent="0.25">
      <c r="A2460" s="49">
        <v>42346</v>
      </c>
      <c r="B2460" s="61">
        <v>3.2820000000000002E-2</v>
      </c>
      <c r="C2460" s="51">
        <f t="shared" si="127"/>
        <v>3.3742000000000008E-2</v>
      </c>
      <c r="D2460" s="51">
        <f t="shared" si="125"/>
        <v>3.5958833333333343E-2</v>
      </c>
      <c r="E2460" s="59">
        <f t="shared" si="126"/>
        <v>3.6759721115537845E-2</v>
      </c>
      <c r="F2460" s="59"/>
      <c r="G2460" s="59"/>
    </row>
    <row r="2461" spans="1:7" x14ac:dyDescent="0.25">
      <c r="A2461" s="49" t="s">
        <v>1672</v>
      </c>
      <c r="B2461" s="61">
        <v>3.3239999999999999E-2</v>
      </c>
      <c r="C2461" s="51">
        <f t="shared" si="127"/>
        <v>3.3672000000000001E-2</v>
      </c>
      <c r="D2461" s="51">
        <f t="shared" si="125"/>
        <v>3.588633333333334E-2</v>
      </c>
      <c r="E2461" s="59">
        <f t="shared" si="126"/>
        <v>3.6722151394422302E-2</v>
      </c>
      <c r="F2461" s="59"/>
      <c r="G2461" s="59"/>
    </row>
    <row r="2462" spans="1:7" x14ac:dyDescent="0.25">
      <c r="A2462" s="49" t="s">
        <v>1673</v>
      </c>
      <c r="B2462" s="61">
        <v>3.3309999999999999E-2</v>
      </c>
      <c r="C2462" s="51">
        <f t="shared" si="127"/>
        <v>3.3602999999999994E-2</v>
      </c>
      <c r="D2462" s="51">
        <f t="shared" si="125"/>
        <v>3.5814166666666675E-2</v>
      </c>
      <c r="E2462" s="59">
        <f t="shared" si="126"/>
        <v>3.6687290836653376E-2</v>
      </c>
      <c r="F2462" s="59"/>
      <c r="G2462" s="59"/>
    </row>
    <row r="2463" spans="1:7" x14ac:dyDescent="0.25">
      <c r="A2463" s="49" t="s">
        <v>1674</v>
      </c>
      <c r="B2463" s="61">
        <v>3.3309999999999999E-2</v>
      </c>
      <c r="C2463" s="51">
        <f t="shared" si="127"/>
        <v>3.3540499999999994E-2</v>
      </c>
      <c r="D2463" s="51">
        <f t="shared" si="125"/>
        <v>3.5739833333333346E-2</v>
      </c>
      <c r="E2463" s="59">
        <f t="shared" si="126"/>
        <v>3.6654183266932254E-2</v>
      </c>
      <c r="F2463" s="59"/>
      <c r="G2463" s="59"/>
    </row>
    <row r="2464" spans="1:7" x14ac:dyDescent="0.25">
      <c r="A2464" s="49" t="s">
        <v>1675</v>
      </c>
      <c r="B2464" s="61">
        <v>3.3329999999999999E-2</v>
      </c>
      <c r="C2464" s="51">
        <f t="shared" si="127"/>
        <v>3.3479999999999996E-2</v>
      </c>
      <c r="D2464" s="51">
        <f t="shared" si="125"/>
        <v>3.5665000000000016E-2</v>
      </c>
      <c r="E2464" s="59">
        <f t="shared" si="126"/>
        <v>3.6621713147410348E-2</v>
      </c>
      <c r="F2464" s="59"/>
      <c r="G2464" s="59"/>
    </row>
    <row r="2465" spans="1:7" x14ac:dyDescent="0.25">
      <c r="A2465" s="49" t="s">
        <v>1676</v>
      </c>
      <c r="B2465" s="61">
        <v>3.3459999999999997E-2</v>
      </c>
      <c r="C2465" s="51">
        <f t="shared" si="127"/>
        <v>3.3429E-2</v>
      </c>
      <c r="D2465" s="51">
        <f t="shared" si="125"/>
        <v>3.5590000000000011E-2</v>
      </c>
      <c r="E2465" s="59">
        <f t="shared" si="126"/>
        <v>3.6586812749003966E-2</v>
      </c>
      <c r="F2465" s="59"/>
      <c r="G2465" s="59"/>
    </row>
    <row r="2466" spans="1:7" x14ac:dyDescent="0.25">
      <c r="A2466" s="49" t="s">
        <v>1677</v>
      </c>
      <c r="B2466" s="61">
        <v>3.2759999999999997E-2</v>
      </c>
      <c r="C2466" s="51">
        <f t="shared" si="127"/>
        <v>3.3360500000000001E-2</v>
      </c>
      <c r="D2466" s="51">
        <f t="shared" si="125"/>
        <v>3.5508333333333336E-2</v>
      </c>
      <c r="E2466" s="59">
        <f t="shared" si="126"/>
        <v>3.6550478087649392E-2</v>
      </c>
      <c r="F2466" s="59"/>
      <c r="G2466" s="59"/>
    </row>
    <row r="2467" spans="1:7" x14ac:dyDescent="0.25">
      <c r="A2467" s="49" t="s">
        <v>1678</v>
      </c>
      <c r="B2467" s="61">
        <v>3.218E-2</v>
      </c>
      <c r="C2467" s="51">
        <f t="shared" si="127"/>
        <v>3.3301999999999998E-2</v>
      </c>
      <c r="D2467" s="51">
        <f t="shared" si="125"/>
        <v>3.5425499999999999E-2</v>
      </c>
      <c r="E2467" s="59">
        <f t="shared" si="126"/>
        <v>3.6511593625497996E-2</v>
      </c>
      <c r="F2467" s="59"/>
      <c r="G2467" s="59"/>
    </row>
    <row r="2468" spans="1:7" x14ac:dyDescent="0.25">
      <c r="A2468" s="49" t="s">
        <v>1679</v>
      </c>
      <c r="B2468" s="61">
        <v>3.1600000000000003E-2</v>
      </c>
      <c r="C2468" s="51">
        <f t="shared" si="127"/>
        <v>3.3238000000000004E-2</v>
      </c>
      <c r="D2468" s="51">
        <f t="shared" si="125"/>
        <v>3.5346000000000002E-2</v>
      </c>
      <c r="E2468" s="59">
        <f t="shared" si="126"/>
        <v>3.6470956175298788E-2</v>
      </c>
      <c r="F2468" s="59"/>
      <c r="G2468" s="59"/>
    </row>
    <row r="2469" spans="1:7" x14ac:dyDescent="0.25">
      <c r="A2469" s="49" t="s">
        <v>1680</v>
      </c>
      <c r="B2469" s="61">
        <v>3.1899999999999998E-2</v>
      </c>
      <c r="C2469" s="51">
        <f t="shared" si="127"/>
        <v>3.3183000000000004E-2</v>
      </c>
      <c r="D2469" s="51">
        <f t="shared" si="125"/>
        <v>3.5267166666666662E-2</v>
      </c>
      <c r="E2469" s="59">
        <f t="shared" si="126"/>
        <v>3.6430677290836634E-2</v>
      </c>
      <c r="F2469" s="59"/>
      <c r="G2469" s="59"/>
    </row>
    <row r="2470" spans="1:7" x14ac:dyDescent="0.25">
      <c r="A2470" s="49" t="s">
        <v>1681</v>
      </c>
      <c r="B2470" s="61">
        <v>3.1910000000000001E-2</v>
      </c>
      <c r="C2470" s="51">
        <f t="shared" si="127"/>
        <v>3.3106500000000004E-2</v>
      </c>
      <c r="D2470" s="51">
        <f t="shared" si="125"/>
        <v>3.5173666666666659E-2</v>
      </c>
      <c r="E2470" s="59">
        <f t="shared" si="126"/>
        <v>3.6392868525896405E-2</v>
      </c>
      <c r="F2470" s="59"/>
      <c r="G2470" s="59"/>
    </row>
    <row r="2471" spans="1:7" x14ac:dyDescent="0.25">
      <c r="A2471" s="49" t="s">
        <v>1682</v>
      </c>
      <c r="B2471" s="61">
        <v>3.2169999999999997E-2</v>
      </c>
      <c r="C2471" s="51">
        <f t="shared" si="127"/>
        <v>3.3000999999999996E-2</v>
      </c>
      <c r="D2471" s="51">
        <f t="shared" si="125"/>
        <v>3.5065499999999993E-2</v>
      </c>
      <c r="E2471" s="59">
        <f t="shared" si="126"/>
        <v>3.6356613545816721E-2</v>
      </c>
      <c r="F2471" s="59"/>
      <c r="G2471" s="59"/>
    </row>
    <row r="2472" spans="1:7" x14ac:dyDescent="0.25">
      <c r="A2472" s="49" t="s">
        <v>1683</v>
      </c>
      <c r="B2472" s="61">
        <v>3.2620000000000003E-2</v>
      </c>
      <c r="C2472" s="51">
        <f t="shared" si="127"/>
        <v>3.2952000000000002E-2</v>
      </c>
      <c r="D2472" s="51">
        <f t="shared" ref="D2472:D2535" si="128">AVERAGE(B2413:B2472)</f>
        <v>3.4964166666666671E-2</v>
      </c>
      <c r="E2472" s="59">
        <f t="shared" si="126"/>
        <v>3.6322270916334651E-2</v>
      </c>
      <c r="F2472" s="59"/>
      <c r="G2472" s="59"/>
    </row>
    <row r="2473" spans="1:7" x14ac:dyDescent="0.25">
      <c r="A2473" s="49" t="s">
        <v>1684</v>
      </c>
      <c r="B2473" s="61">
        <v>3.2320000000000002E-2</v>
      </c>
      <c r="C2473" s="51">
        <f t="shared" si="127"/>
        <v>3.2902500000000001E-2</v>
      </c>
      <c r="D2473" s="51">
        <f t="shared" si="128"/>
        <v>3.4851333333333338E-2</v>
      </c>
      <c r="E2473" s="59">
        <f t="shared" si="126"/>
        <v>3.6289721115537833E-2</v>
      </c>
      <c r="F2473" s="59"/>
      <c r="G2473" s="59"/>
    </row>
    <row r="2474" spans="1:7" x14ac:dyDescent="0.25">
      <c r="A2474" s="49">
        <v>42013</v>
      </c>
      <c r="B2474" s="61">
        <v>3.2099999999999997E-2</v>
      </c>
      <c r="C2474" s="51">
        <f t="shared" si="127"/>
        <v>3.2861500000000002E-2</v>
      </c>
      <c r="D2474" s="51">
        <f t="shared" si="128"/>
        <v>3.474116666666667E-2</v>
      </c>
      <c r="E2474" s="59">
        <f t="shared" si="126"/>
        <v>3.625609561752987E-2</v>
      </c>
      <c r="F2474" s="59"/>
      <c r="G2474" s="59"/>
    </row>
    <row r="2475" spans="1:7" x14ac:dyDescent="0.25">
      <c r="A2475" s="49">
        <v>42044</v>
      </c>
      <c r="B2475" s="61">
        <v>3.2629999999999999E-2</v>
      </c>
      <c r="C2475" s="51">
        <f t="shared" si="127"/>
        <v>3.2828499999999997E-2</v>
      </c>
      <c r="D2475" s="51">
        <f t="shared" si="128"/>
        <v>3.4630666666666678E-2</v>
      </c>
      <c r="E2475" s="59">
        <f t="shared" si="126"/>
        <v>3.6218486055776884E-2</v>
      </c>
      <c r="F2475" s="59"/>
      <c r="G2475" s="59"/>
    </row>
    <row r="2476" spans="1:7" x14ac:dyDescent="0.25">
      <c r="A2476" s="49">
        <v>42072</v>
      </c>
      <c r="B2476" s="61">
        <v>3.2969999999999999E-2</v>
      </c>
      <c r="C2476" s="51">
        <f t="shared" si="127"/>
        <v>3.2784500000000008E-2</v>
      </c>
      <c r="D2476" s="51">
        <f t="shared" si="128"/>
        <v>3.4521166666666679E-2</v>
      </c>
      <c r="E2476" s="59">
        <f t="shared" si="126"/>
        <v>3.6182310756972098E-2</v>
      </c>
      <c r="F2476" s="59"/>
      <c r="G2476" s="59"/>
    </row>
    <row r="2477" spans="1:7" x14ac:dyDescent="0.25">
      <c r="A2477" s="49">
        <v>42103</v>
      </c>
      <c r="B2477" s="61">
        <v>3.2899999999999999E-2</v>
      </c>
      <c r="C2477" s="51">
        <f t="shared" si="127"/>
        <v>3.2738000000000003E-2</v>
      </c>
      <c r="D2477" s="51">
        <f t="shared" si="128"/>
        <v>3.4425666666666681E-2</v>
      </c>
      <c r="E2477" s="59">
        <f t="shared" si="126"/>
        <v>3.6146653386454168E-2</v>
      </c>
      <c r="F2477" s="59"/>
      <c r="G2477" s="59"/>
    </row>
    <row r="2478" spans="1:7" x14ac:dyDescent="0.25">
      <c r="A2478" s="49">
        <v>42194</v>
      </c>
      <c r="B2478" s="61">
        <v>3.2969999999999999E-2</v>
      </c>
      <c r="C2478" s="51">
        <f t="shared" si="127"/>
        <v>3.2705000000000005E-2</v>
      </c>
      <c r="D2478" s="51">
        <f t="shared" si="128"/>
        <v>3.4338166666666677E-2</v>
      </c>
      <c r="E2478" s="59">
        <f t="shared" si="126"/>
        <v>3.6111354581673284E-2</v>
      </c>
      <c r="F2478" s="59"/>
      <c r="G2478" s="59"/>
    </row>
    <row r="2479" spans="1:7" x14ac:dyDescent="0.25">
      <c r="A2479" s="49">
        <v>42225</v>
      </c>
      <c r="B2479" s="61">
        <v>3.2980000000000002E-2</v>
      </c>
      <c r="C2479" s="51">
        <f t="shared" si="127"/>
        <v>3.2674000000000002E-2</v>
      </c>
      <c r="D2479" s="51">
        <f t="shared" si="128"/>
        <v>3.4250833333333335E-2</v>
      </c>
      <c r="E2479" s="59">
        <f t="shared" si="126"/>
        <v>3.6074023904382461E-2</v>
      </c>
      <c r="F2479" s="59"/>
      <c r="G2479" s="59"/>
    </row>
    <row r="2480" spans="1:7" x14ac:dyDescent="0.25">
      <c r="A2480" s="49">
        <v>42256</v>
      </c>
      <c r="B2480" s="61">
        <v>3.3399999999999999E-2</v>
      </c>
      <c r="C2480" s="51">
        <f t="shared" si="127"/>
        <v>3.2702999999999996E-2</v>
      </c>
      <c r="D2480" s="51">
        <f t="shared" si="128"/>
        <v>3.4173499999999996E-2</v>
      </c>
      <c r="E2480" s="59">
        <f t="shared" si="126"/>
        <v>3.603637450199202E-2</v>
      </c>
      <c r="F2480" s="59"/>
      <c r="G2480" s="59"/>
    </row>
    <row r="2481" spans="1:7" x14ac:dyDescent="0.25">
      <c r="A2481" s="49">
        <v>42286</v>
      </c>
      <c r="B2481" s="61">
        <v>3.295E-2</v>
      </c>
      <c r="C2481" s="51">
        <f t="shared" si="127"/>
        <v>3.2688500000000002E-2</v>
      </c>
      <c r="D2481" s="51">
        <f t="shared" si="128"/>
        <v>3.4105500000000004E-2</v>
      </c>
      <c r="E2481" s="59">
        <f t="shared" si="126"/>
        <v>3.599916334661353E-2</v>
      </c>
      <c r="F2481" s="59"/>
      <c r="G2481" s="59"/>
    </row>
    <row r="2482" spans="1:7" x14ac:dyDescent="0.25">
      <c r="A2482" s="49">
        <v>42317</v>
      </c>
      <c r="B2482" s="61">
        <v>3.2809999999999999E-2</v>
      </c>
      <c r="C2482" s="51">
        <f t="shared" si="127"/>
        <v>3.2663499999999998E-2</v>
      </c>
      <c r="D2482" s="51">
        <f t="shared" si="128"/>
        <v>3.404133333333334E-2</v>
      </c>
      <c r="E2482" s="59">
        <f t="shared" si="126"/>
        <v>3.5959800796812734E-2</v>
      </c>
      <c r="F2482" s="59"/>
      <c r="G2482" s="59"/>
    </row>
    <row r="2483" spans="1:7" x14ac:dyDescent="0.25">
      <c r="A2483" s="49" t="s">
        <v>1685</v>
      </c>
      <c r="B2483" s="61">
        <v>3.2590000000000001E-2</v>
      </c>
      <c r="C2483" s="51">
        <f t="shared" si="127"/>
        <v>3.2627499999999997E-2</v>
      </c>
      <c r="D2483" s="51">
        <f t="shared" si="128"/>
        <v>3.3979166666666671E-2</v>
      </c>
      <c r="E2483" s="59">
        <f t="shared" si="126"/>
        <v>3.5921673306772886E-2</v>
      </c>
      <c r="F2483" s="59"/>
      <c r="G2483" s="59"/>
    </row>
    <row r="2484" spans="1:7" x14ac:dyDescent="0.25">
      <c r="A2484" s="49" t="s">
        <v>1686</v>
      </c>
      <c r="B2484" s="61">
        <v>3.2649999999999998E-2</v>
      </c>
      <c r="C2484" s="51">
        <f t="shared" si="127"/>
        <v>3.2593500000000004E-2</v>
      </c>
      <c r="D2484" s="51">
        <f t="shared" si="128"/>
        <v>3.3903833333333334E-2</v>
      </c>
      <c r="E2484" s="59">
        <f t="shared" si="126"/>
        <v>3.5882948207171292E-2</v>
      </c>
      <c r="F2484" s="59"/>
      <c r="G2484" s="59"/>
    </row>
    <row r="2485" spans="1:7" x14ac:dyDescent="0.25">
      <c r="A2485" s="49" t="s">
        <v>1687</v>
      </c>
      <c r="B2485" s="61">
        <v>3.3300000000000003E-2</v>
      </c>
      <c r="C2485" s="51">
        <f t="shared" si="127"/>
        <v>3.2585500000000003E-2</v>
      </c>
      <c r="D2485" s="51">
        <f t="shared" si="128"/>
        <v>3.3836333333333336E-2</v>
      </c>
      <c r="E2485" s="59">
        <f t="shared" si="126"/>
        <v>3.5842669322709145E-2</v>
      </c>
      <c r="F2485" s="59"/>
      <c r="G2485" s="59"/>
    </row>
    <row r="2486" spans="1:7" x14ac:dyDescent="0.25">
      <c r="A2486" s="49" t="s">
        <v>1688</v>
      </c>
      <c r="B2486" s="61">
        <v>3.3790000000000001E-2</v>
      </c>
      <c r="C2486" s="51">
        <f t="shared" si="127"/>
        <v>3.2636999999999992E-2</v>
      </c>
      <c r="D2486" s="51">
        <f t="shared" si="128"/>
        <v>3.3781833333333337E-2</v>
      </c>
      <c r="E2486" s="59">
        <f t="shared" si="126"/>
        <v>3.5804023904382448E-2</v>
      </c>
      <c r="F2486" s="59"/>
      <c r="G2486" s="59"/>
    </row>
    <row r="2487" spans="1:7" x14ac:dyDescent="0.25">
      <c r="A2487" s="49" t="s">
        <v>1689</v>
      </c>
      <c r="B2487" s="61">
        <v>3.3309999999999999E-2</v>
      </c>
      <c r="C2487" s="51">
        <f t="shared" si="127"/>
        <v>3.2693499999999993E-2</v>
      </c>
      <c r="D2487" s="51">
        <f t="shared" si="128"/>
        <v>3.372183333333334E-2</v>
      </c>
      <c r="E2487" s="59">
        <f t="shared" si="126"/>
        <v>3.5769561752988031E-2</v>
      </c>
      <c r="F2487" s="59"/>
      <c r="G2487" s="59"/>
    </row>
    <row r="2488" spans="1:7" x14ac:dyDescent="0.25">
      <c r="A2488" s="49" t="s">
        <v>1690</v>
      </c>
      <c r="B2488" s="61">
        <v>3.2910000000000002E-2</v>
      </c>
      <c r="C2488" s="51">
        <f t="shared" si="127"/>
        <v>3.2758999999999996E-2</v>
      </c>
      <c r="D2488" s="51">
        <f t="shared" si="128"/>
        <v>3.3666000000000001E-2</v>
      </c>
      <c r="E2488" s="59">
        <f t="shared" si="126"/>
        <v>3.573454183266931E-2</v>
      </c>
      <c r="F2488" s="59"/>
      <c r="G2488" s="59"/>
    </row>
    <row r="2489" spans="1:7" x14ac:dyDescent="0.25">
      <c r="A2489" s="49" t="s">
        <v>1691</v>
      </c>
      <c r="B2489" s="61">
        <v>3.3300000000000003E-2</v>
      </c>
      <c r="C2489" s="51">
        <f t="shared" si="127"/>
        <v>3.2828999999999997E-2</v>
      </c>
      <c r="D2489" s="51">
        <f t="shared" si="128"/>
        <v>3.3615666666666669E-2</v>
      </c>
      <c r="E2489" s="59">
        <f t="shared" si="126"/>
        <v>3.5698247011952171E-2</v>
      </c>
      <c r="F2489" s="59"/>
      <c r="G2489" s="59"/>
    </row>
    <row r="2490" spans="1:7" x14ac:dyDescent="0.25">
      <c r="A2490" s="49" t="s">
        <v>1692</v>
      </c>
      <c r="B2490" s="61">
        <v>3.2669999999999998E-2</v>
      </c>
      <c r="C2490" s="51">
        <f t="shared" si="127"/>
        <v>3.2866999999999993E-2</v>
      </c>
      <c r="D2490" s="51">
        <f t="shared" si="128"/>
        <v>3.3552166666666675E-2</v>
      </c>
      <c r="E2490" s="59">
        <f t="shared" si="126"/>
        <v>3.56643824701195E-2</v>
      </c>
      <c r="F2490" s="59"/>
      <c r="G2490" s="59"/>
    </row>
    <row r="2491" spans="1:7" x14ac:dyDescent="0.25">
      <c r="A2491" s="49" t="s">
        <v>1693</v>
      </c>
      <c r="B2491" s="61">
        <v>3.3009999999999998E-2</v>
      </c>
      <c r="C2491" s="51">
        <f t="shared" si="127"/>
        <v>3.2908999999999994E-2</v>
      </c>
      <c r="D2491" s="51">
        <f t="shared" si="128"/>
        <v>3.3495333333333342E-2</v>
      </c>
      <c r="E2491" s="59">
        <f t="shared" si="126"/>
        <v>3.5629561752988023E-2</v>
      </c>
      <c r="F2491" s="59"/>
      <c r="G2491" s="59"/>
    </row>
    <row r="2492" spans="1:7" x14ac:dyDescent="0.25">
      <c r="A2492" s="49" t="s">
        <v>1694</v>
      </c>
      <c r="B2492" s="61">
        <v>3.3300000000000003E-2</v>
      </c>
      <c r="C2492" s="51">
        <f t="shared" si="127"/>
        <v>3.2943E-2</v>
      </c>
      <c r="D2492" s="51">
        <f t="shared" si="128"/>
        <v>3.3447333333333343E-2</v>
      </c>
      <c r="E2492" s="59">
        <f t="shared" si="126"/>
        <v>3.5595896414342611E-2</v>
      </c>
      <c r="F2492" s="59"/>
      <c r="G2492" s="59"/>
    </row>
    <row r="2493" spans="1:7" x14ac:dyDescent="0.25">
      <c r="A2493" s="49" t="s">
        <v>1695</v>
      </c>
      <c r="B2493" s="61">
        <v>3.3210000000000003E-2</v>
      </c>
      <c r="C2493" s="51">
        <f t="shared" si="127"/>
        <v>3.2987499999999996E-2</v>
      </c>
      <c r="D2493" s="51">
        <f t="shared" si="128"/>
        <v>3.341050000000001E-2</v>
      </c>
      <c r="E2493" s="59">
        <f t="shared" si="126"/>
        <v>3.5563346613545807E-2</v>
      </c>
      <c r="F2493" s="59"/>
      <c r="G2493" s="59"/>
    </row>
    <row r="2494" spans="1:7" x14ac:dyDescent="0.25">
      <c r="A2494" s="49" t="s">
        <v>1696</v>
      </c>
      <c r="B2494" s="61">
        <v>3.2730000000000002E-2</v>
      </c>
      <c r="C2494" s="51">
        <f t="shared" si="127"/>
        <v>3.3019E-2</v>
      </c>
      <c r="D2494" s="51">
        <f t="shared" si="128"/>
        <v>3.3369000000000003E-2</v>
      </c>
      <c r="E2494" s="59">
        <f t="shared" si="126"/>
        <v>3.5530796812749003E-2</v>
      </c>
      <c r="F2494" s="59"/>
      <c r="G2494" s="59"/>
    </row>
    <row r="2495" spans="1:7" x14ac:dyDescent="0.25">
      <c r="A2495" s="49" t="s">
        <v>1697</v>
      </c>
      <c r="B2495" s="61">
        <v>3.286E-2</v>
      </c>
      <c r="C2495" s="51">
        <f t="shared" si="127"/>
        <v>3.3030499999999997E-2</v>
      </c>
      <c r="D2495" s="51">
        <f t="shared" si="128"/>
        <v>3.3344833333333337E-2</v>
      </c>
      <c r="E2495" s="59">
        <f t="shared" ref="E2495:E2558" si="129">AVERAGE(B2244:B2494)</f>
        <v>3.5498087649402391E-2</v>
      </c>
      <c r="F2495" s="59"/>
      <c r="G2495" s="59"/>
    </row>
    <row r="2496" spans="1:7" x14ac:dyDescent="0.25">
      <c r="A2496" s="49">
        <v>42014</v>
      </c>
      <c r="B2496" s="61">
        <v>3.3059999999999999E-2</v>
      </c>
      <c r="C2496" s="51">
        <f t="shared" si="127"/>
        <v>3.3034999999999995E-2</v>
      </c>
      <c r="D2496" s="51">
        <f t="shared" si="128"/>
        <v>3.3327833333333341E-2</v>
      </c>
      <c r="E2496" s="59">
        <f t="shared" si="129"/>
        <v>3.5464860557768922E-2</v>
      </c>
      <c r="F2496" s="59"/>
      <c r="G2496" s="59"/>
    </row>
    <row r="2497" spans="1:7" x14ac:dyDescent="0.25">
      <c r="A2497" s="49">
        <v>42045</v>
      </c>
      <c r="B2497" s="61">
        <v>3.3270000000000001E-2</v>
      </c>
      <c r="C2497" s="51">
        <f t="shared" si="127"/>
        <v>3.30535E-2</v>
      </c>
      <c r="D2497" s="51">
        <f t="shared" si="128"/>
        <v>3.329883333333334E-2</v>
      </c>
      <c r="E2497" s="59">
        <f t="shared" si="129"/>
        <v>3.5431992031872514E-2</v>
      </c>
      <c r="F2497" s="59"/>
      <c r="G2497" s="59"/>
    </row>
    <row r="2498" spans="1:7" x14ac:dyDescent="0.25">
      <c r="A2498" s="49">
        <v>42134</v>
      </c>
      <c r="B2498" s="61">
        <v>3.2930000000000001E-2</v>
      </c>
      <c r="C2498" s="51">
        <f t="shared" si="127"/>
        <v>3.3051499999999998E-2</v>
      </c>
      <c r="D2498" s="51">
        <f t="shared" si="128"/>
        <v>3.3258666666666672E-2</v>
      </c>
      <c r="E2498" s="59">
        <f t="shared" si="129"/>
        <v>3.5399999999999994E-2</v>
      </c>
      <c r="F2498" s="59"/>
      <c r="G2498" s="59"/>
    </row>
    <row r="2499" spans="1:7" x14ac:dyDescent="0.25">
      <c r="A2499" s="49">
        <v>42165</v>
      </c>
      <c r="B2499" s="61">
        <v>3.3730000000000003E-2</v>
      </c>
      <c r="C2499" s="51">
        <f t="shared" si="127"/>
        <v>3.3088999999999993E-2</v>
      </c>
      <c r="D2499" s="51">
        <f t="shared" si="128"/>
        <v>3.3221500000000001E-2</v>
      </c>
      <c r="E2499" s="59">
        <f t="shared" si="129"/>
        <v>3.5367768924302788E-2</v>
      </c>
      <c r="F2499" s="59"/>
      <c r="G2499" s="59"/>
    </row>
    <row r="2500" spans="1:7" x14ac:dyDescent="0.25">
      <c r="A2500" s="49">
        <v>42195</v>
      </c>
      <c r="B2500" s="61">
        <v>3.39E-2</v>
      </c>
      <c r="C2500" s="51">
        <f t="shared" si="127"/>
        <v>3.3114000000000005E-2</v>
      </c>
      <c r="D2500" s="51">
        <f t="shared" si="128"/>
        <v>3.3186333333333332E-2</v>
      </c>
      <c r="E2500" s="59">
        <f t="shared" si="129"/>
        <v>3.5339721115537841E-2</v>
      </c>
      <c r="F2500" s="59"/>
      <c r="G2500" s="59"/>
    </row>
    <row r="2501" spans="1:7" x14ac:dyDescent="0.25">
      <c r="A2501" s="49">
        <v>42226</v>
      </c>
      <c r="B2501" s="61">
        <v>3.4130000000000001E-2</v>
      </c>
      <c r="C2501" s="51">
        <f t="shared" si="127"/>
        <v>3.3173000000000001E-2</v>
      </c>
      <c r="D2501" s="51">
        <f t="shared" si="128"/>
        <v>3.317783333333333E-2</v>
      </c>
      <c r="E2501" s="59">
        <f t="shared" si="129"/>
        <v>3.5311872509960152E-2</v>
      </c>
      <c r="F2501" s="59"/>
      <c r="G2501" s="59"/>
    </row>
    <row r="2502" spans="1:7" x14ac:dyDescent="0.25">
      <c r="A2502" s="49">
        <v>42257</v>
      </c>
      <c r="B2502" s="61">
        <v>3.4470000000000001E-2</v>
      </c>
      <c r="C2502" s="51">
        <f t="shared" si="127"/>
        <v>3.3256000000000001E-2</v>
      </c>
      <c r="D2502" s="51">
        <f t="shared" si="128"/>
        <v>3.3174166666666657E-2</v>
      </c>
      <c r="E2502" s="59">
        <f t="shared" si="129"/>
        <v>3.5286892430278868E-2</v>
      </c>
      <c r="F2502" s="59"/>
      <c r="G2502" s="59"/>
    </row>
    <row r="2503" spans="1:7" x14ac:dyDescent="0.25">
      <c r="A2503" s="49">
        <v>42348</v>
      </c>
      <c r="B2503" s="61">
        <v>3.4479999999999997E-2</v>
      </c>
      <c r="C2503" s="51">
        <f t="shared" si="127"/>
        <v>3.3350499999999998E-2</v>
      </c>
      <c r="D2503" s="51">
        <f t="shared" si="128"/>
        <v>3.3172833333333332E-2</v>
      </c>
      <c r="E2503" s="59">
        <f t="shared" si="129"/>
        <v>3.5263824701195205E-2</v>
      </c>
      <c r="F2503" s="59"/>
      <c r="G2503" s="59"/>
    </row>
    <row r="2504" spans="1:7" x14ac:dyDescent="0.25">
      <c r="A2504" s="49" t="s">
        <v>1698</v>
      </c>
      <c r="B2504" s="61">
        <v>3.4139999999999997E-2</v>
      </c>
      <c r="C2504" s="51">
        <f t="shared" si="127"/>
        <v>3.3424999999999996E-2</v>
      </c>
      <c r="D2504" s="51">
        <f t="shared" si="128"/>
        <v>3.316616666666667E-2</v>
      </c>
      <c r="E2504" s="59">
        <f t="shared" si="129"/>
        <v>3.5241235059760942E-2</v>
      </c>
      <c r="F2504" s="59"/>
      <c r="G2504" s="59"/>
    </row>
    <row r="2505" spans="1:7" x14ac:dyDescent="0.25">
      <c r="A2505" s="49" t="s">
        <v>1699</v>
      </c>
      <c r="B2505" s="61">
        <v>3.4049999999999997E-2</v>
      </c>
      <c r="C2505" s="51">
        <f t="shared" si="127"/>
        <v>3.3462499999999992E-2</v>
      </c>
      <c r="D2505" s="51">
        <f t="shared" si="128"/>
        <v>3.3159000000000001E-2</v>
      </c>
      <c r="E2505" s="59">
        <f t="shared" si="129"/>
        <v>3.5219840637450185E-2</v>
      </c>
      <c r="F2505" s="59"/>
      <c r="G2505" s="59"/>
    </row>
    <row r="2506" spans="1:7" x14ac:dyDescent="0.25">
      <c r="A2506" s="49" t="s">
        <v>1700</v>
      </c>
      <c r="B2506" s="61">
        <v>3.2890000000000003E-2</v>
      </c>
      <c r="C2506" s="51">
        <f t="shared" si="127"/>
        <v>3.3417499999999996E-2</v>
      </c>
      <c r="D2506" s="51">
        <f t="shared" si="128"/>
        <v>3.3138333333333339E-2</v>
      </c>
      <c r="E2506" s="59">
        <f t="shared" si="129"/>
        <v>3.5196653386454169E-2</v>
      </c>
      <c r="F2506" s="59"/>
      <c r="G2506" s="59"/>
    </row>
    <row r="2507" spans="1:7" x14ac:dyDescent="0.25">
      <c r="A2507" s="49" t="s">
        <v>1701</v>
      </c>
      <c r="B2507" s="61">
        <v>3.3009999999999998E-2</v>
      </c>
      <c r="C2507" s="51">
        <f t="shared" si="127"/>
        <v>3.3402499999999995E-2</v>
      </c>
      <c r="D2507" s="51">
        <f t="shared" si="128"/>
        <v>3.3132666666666671E-2</v>
      </c>
      <c r="E2507" s="59">
        <f t="shared" si="129"/>
        <v>3.5166135458167325E-2</v>
      </c>
      <c r="F2507" s="59"/>
      <c r="G2507" s="59"/>
    </row>
    <row r="2508" spans="1:7" x14ac:dyDescent="0.25">
      <c r="A2508" s="49" t="s">
        <v>1702</v>
      </c>
      <c r="B2508" s="61">
        <v>3.2890000000000003E-2</v>
      </c>
      <c r="C2508" s="51">
        <f t="shared" si="127"/>
        <v>3.3401499999999994E-2</v>
      </c>
      <c r="D2508" s="51">
        <f t="shared" si="128"/>
        <v>3.3132833333333341E-2</v>
      </c>
      <c r="E2508" s="59">
        <f t="shared" si="129"/>
        <v>3.5137569721115529E-2</v>
      </c>
      <c r="F2508" s="59"/>
      <c r="G2508" s="59"/>
    </row>
    <row r="2509" spans="1:7" x14ac:dyDescent="0.25">
      <c r="A2509" s="49" t="s">
        <v>1703</v>
      </c>
      <c r="B2509" s="61">
        <v>3.3059999999999999E-2</v>
      </c>
      <c r="C2509" s="51">
        <f t="shared" si="127"/>
        <v>3.3389499999999996E-2</v>
      </c>
      <c r="D2509" s="51">
        <f t="shared" si="128"/>
        <v>3.3133833333333342E-2</v>
      </c>
      <c r="E2509" s="59">
        <f t="shared" si="129"/>
        <v>3.5108286852589633E-2</v>
      </c>
      <c r="F2509" s="59"/>
      <c r="G2509" s="59"/>
    </row>
    <row r="2510" spans="1:7" x14ac:dyDescent="0.25">
      <c r="A2510" s="49" t="s">
        <v>1704</v>
      </c>
      <c r="B2510" s="61">
        <v>3.356E-2</v>
      </c>
      <c r="C2510" s="51">
        <f t="shared" si="127"/>
        <v>3.3433999999999998E-2</v>
      </c>
      <c r="D2510" s="51">
        <f t="shared" si="128"/>
        <v>3.3135833333333344E-2</v>
      </c>
      <c r="E2510" s="59">
        <f t="shared" si="129"/>
        <v>3.5081474103585662E-2</v>
      </c>
      <c r="F2510" s="59"/>
      <c r="G2510" s="59"/>
    </row>
    <row r="2511" spans="1:7" x14ac:dyDescent="0.25">
      <c r="A2511" s="49" t="s">
        <v>1705</v>
      </c>
      <c r="B2511" s="61">
        <v>3.3329999999999999E-2</v>
      </c>
      <c r="C2511" s="51">
        <f t="shared" si="127"/>
        <v>3.3449999999999994E-2</v>
      </c>
      <c r="D2511" s="51">
        <f t="shared" si="128"/>
        <v>3.3120000000000004E-2</v>
      </c>
      <c r="E2511" s="59">
        <f t="shared" si="129"/>
        <v>3.505537848605577E-2</v>
      </c>
      <c r="F2511" s="59"/>
      <c r="G2511" s="59"/>
    </row>
    <row r="2512" spans="1:7" x14ac:dyDescent="0.25">
      <c r="A2512" s="49" t="s">
        <v>1706</v>
      </c>
      <c r="B2512" s="61">
        <v>3.3180000000000001E-2</v>
      </c>
      <c r="C2512" s="51">
        <f t="shared" si="127"/>
        <v>3.3443999999999995E-2</v>
      </c>
      <c r="D2512" s="51">
        <f t="shared" si="128"/>
        <v>3.3113000000000017E-2</v>
      </c>
      <c r="E2512" s="59">
        <f t="shared" si="129"/>
        <v>3.5029322709163348E-2</v>
      </c>
      <c r="F2512" s="59"/>
      <c r="G2512" s="59"/>
    </row>
    <row r="2513" spans="1:7" x14ac:dyDescent="0.25">
      <c r="A2513" s="49" t="s">
        <v>1707</v>
      </c>
      <c r="B2513" s="61">
        <v>3.3270000000000001E-2</v>
      </c>
      <c r="C2513" s="51">
        <f t="shared" si="127"/>
        <v>3.3446999999999998E-2</v>
      </c>
      <c r="D2513" s="51">
        <f t="shared" si="128"/>
        <v>3.3112333333333341E-2</v>
      </c>
      <c r="E2513" s="59">
        <f t="shared" si="129"/>
        <v>3.5002111553784861E-2</v>
      </c>
      <c r="F2513" s="59"/>
      <c r="G2513" s="59"/>
    </row>
    <row r="2514" spans="1:7" x14ac:dyDescent="0.25">
      <c r="A2514" s="49" t="s">
        <v>1708</v>
      </c>
      <c r="B2514" s="61">
        <v>3.2779999999999997E-2</v>
      </c>
      <c r="C2514" s="51">
        <f t="shared" si="127"/>
        <v>3.34495E-2</v>
      </c>
      <c r="D2514" s="51">
        <f t="shared" si="128"/>
        <v>3.3110000000000007E-2</v>
      </c>
      <c r="E2514" s="59">
        <f t="shared" si="129"/>
        <v>3.4974940239043822E-2</v>
      </c>
      <c r="F2514" s="59"/>
      <c r="G2514" s="59"/>
    </row>
    <row r="2515" spans="1:7" x14ac:dyDescent="0.25">
      <c r="A2515" s="49" t="s">
        <v>1709</v>
      </c>
      <c r="B2515" s="61">
        <v>3.2669999999999998E-2</v>
      </c>
      <c r="C2515" s="51">
        <f t="shared" si="127"/>
        <v>3.3439999999999998E-2</v>
      </c>
      <c r="D2515" s="51">
        <f t="shared" si="128"/>
        <v>3.3099666666666673E-2</v>
      </c>
      <c r="E2515" s="59">
        <f t="shared" si="129"/>
        <v>3.494637450199204E-2</v>
      </c>
      <c r="F2515" s="59"/>
      <c r="G2515" s="59"/>
    </row>
    <row r="2516" spans="1:7" x14ac:dyDescent="0.25">
      <c r="A2516" s="49" t="s">
        <v>1710</v>
      </c>
      <c r="B2516" s="61">
        <v>3.3099999999999997E-2</v>
      </c>
      <c r="C2516" s="51">
        <f t="shared" si="127"/>
        <v>3.3442E-2</v>
      </c>
      <c r="D2516" s="51">
        <f t="shared" si="128"/>
        <v>3.3087166666666674E-2</v>
      </c>
      <c r="E2516" s="59">
        <f t="shared" si="129"/>
        <v>3.4917689243027884E-2</v>
      </c>
      <c r="F2516" s="59"/>
      <c r="G2516" s="59"/>
    </row>
    <row r="2517" spans="1:7" x14ac:dyDescent="0.25">
      <c r="A2517" s="49">
        <v>42046</v>
      </c>
      <c r="B2517" s="61">
        <v>3.2969999999999999E-2</v>
      </c>
      <c r="C2517" s="51">
        <f t="shared" si="127"/>
        <v>3.3426999999999998E-2</v>
      </c>
      <c r="D2517" s="51">
        <f t="shared" si="128"/>
        <v>3.3072833333333343E-2</v>
      </c>
      <c r="E2517" s="59">
        <f t="shared" si="129"/>
        <v>3.4890916334661355E-2</v>
      </c>
      <c r="F2517" s="59"/>
      <c r="G2517" s="59"/>
    </row>
    <row r="2518" spans="1:7" x14ac:dyDescent="0.25">
      <c r="A2518" s="49">
        <v>42074</v>
      </c>
      <c r="B2518" s="61">
        <v>3.3419999999999998E-2</v>
      </c>
      <c r="C2518" s="51">
        <f t="shared" si="127"/>
        <v>3.3451500000000002E-2</v>
      </c>
      <c r="D2518" s="51">
        <f t="shared" si="128"/>
        <v>3.3069333333333339E-2</v>
      </c>
      <c r="E2518" s="59">
        <f t="shared" si="129"/>
        <v>3.486302788844621E-2</v>
      </c>
      <c r="F2518" s="59"/>
      <c r="G2518" s="59"/>
    </row>
    <row r="2519" spans="1:7" x14ac:dyDescent="0.25">
      <c r="A2519" s="49">
        <v>42105</v>
      </c>
      <c r="B2519" s="61">
        <v>3.3709999999999997E-2</v>
      </c>
      <c r="C2519" s="51">
        <f t="shared" si="127"/>
        <v>3.3450500000000001E-2</v>
      </c>
      <c r="D2519" s="51">
        <f t="shared" si="128"/>
        <v>3.3071166666666665E-2</v>
      </c>
      <c r="E2519" s="59">
        <f t="shared" si="129"/>
        <v>3.4836095617529872E-2</v>
      </c>
      <c r="F2519" s="59"/>
      <c r="G2519" s="59"/>
    </row>
    <row r="2520" spans="1:7" x14ac:dyDescent="0.25">
      <c r="A2520" s="49">
        <v>42135</v>
      </c>
      <c r="B2520" s="61">
        <v>3.3959999999999997E-2</v>
      </c>
      <c r="C2520" s="51">
        <f t="shared" si="127"/>
        <v>3.3453499999999997E-2</v>
      </c>
      <c r="D2520" s="51">
        <f t="shared" si="128"/>
        <v>3.3090166666666664E-2</v>
      </c>
      <c r="E2520" s="59">
        <f t="shared" si="129"/>
        <v>3.4808247011952183E-2</v>
      </c>
      <c r="F2520" s="59"/>
      <c r="G2520" s="59"/>
    </row>
    <row r="2521" spans="1:7" x14ac:dyDescent="0.25">
      <c r="A2521" s="49">
        <v>42166</v>
      </c>
      <c r="B2521" s="61">
        <v>3.3770000000000001E-2</v>
      </c>
      <c r="C2521" s="51">
        <f t="shared" ref="C2521:C2584" si="130">AVERAGE(B2502:B2521)</f>
        <v>3.3435499999999993E-2</v>
      </c>
      <c r="D2521" s="51">
        <f t="shared" si="128"/>
        <v>3.3098999999999996E-2</v>
      </c>
      <c r="E2521" s="59">
        <f t="shared" si="129"/>
        <v>3.4783466135458158E-2</v>
      </c>
      <c r="F2521" s="59"/>
      <c r="G2521" s="59"/>
    </row>
    <row r="2522" spans="1:7" x14ac:dyDescent="0.25">
      <c r="A2522" s="49">
        <v>42258</v>
      </c>
      <c r="B2522" s="61">
        <v>3.483E-2</v>
      </c>
      <c r="C2522" s="51">
        <f t="shared" si="130"/>
        <v>3.3453499999999997E-2</v>
      </c>
      <c r="D2522" s="51">
        <f t="shared" si="128"/>
        <v>3.3124333333333325E-2</v>
      </c>
      <c r="E2522" s="59">
        <f t="shared" si="129"/>
        <v>3.4756533864541826E-2</v>
      </c>
      <c r="F2522" s="59"/>
      <c r="G2522" s="59"/>
    </row>
    <row r="2523" spans="1:7" x14ac:dyDescent="0.25">
      <c r="A2523" s="49">
        <v>42288</v>
      </c>
      <c r="B2523" s="61">
        <v>3.5499999999999997E-2</v>
      </c>
      <c r="C2523" s="51">
        <f t="shared" si="130"/>
        <v>3.35045E-2</v>
      </c>
      <c r="D2523" s="51">
        <f t="shared" si="128"/>
        <v>3.3160833333333334E-2</v>
      </c>
      <c r="E2523" s="59">
        <f t="shared" si="129"/>
        <v>3.4732310756972105E-2</v>
      </c>
      <c r="F2523" s="59"/>
      <c r="G2523" s="59"/>
    </row>
    <row r="2524" spans="1:7" x14ac:dyDescent="0.25">
      <c r="A2524" s="49">
        <v>42319</v>
      </c>
      <c r="B2524" s="61">
        <v>3.5249999999999997E-2</v>
      </c>
      <c r="C2524" s="51">
        <f t="shared" si="130"/>
        <v>3.356E-2</v>
      </c>
      <c r="D2524" s="51">
        <f t="shared" si="128"/>
        <v>3.3192833333333331E-2</v>
      </c>
      <c r="E2524" s="59">
        <f t="shared" si="129"/>
        <v>3.4709760956175298E-2</v>
      </c>
      <c r="F2524" s="59"/>
      <c r="G2524" s="59"/>
    </row>
    <row r="2525" spans="1:7" x14ac:dyDescent="0.25">
      <c r="A2525" s="49">
        <v>42349</v>
      </c>
      <c r="B2525" s="61">
        <v>3.5819999999999998E-2</v>
      </c>
      <c r="C2525" s="51">
        <f t="shared" si="130"/>
        <v>3.3648499999999998E-2</v>
      </c>
      <c r="D2525" s="51">
        <f t="shared" si="128"/>
        <v>3.3232166666666667E-2</v>
      </c>
      <c r="E2525" s="59">
        <f t="shared" si="129"/>
        <v>3.4686892430278879E-2</v>
      </c>
      <c r="F2525" s="59"/>
      <c r="G2525" s="59"/>
    </row>
    <row r="2526" spans="1:7" x14ac:dyDescent="0.25">
      <c r="A2526" s="49" t="s">
        <v>1711</v>
      </c>
      <c r="B2526" s="61">
        <v>3.5869999999999999E-2</v>
      </c>
      <c r="C2526" s="51">
        <f t="shared" si="130"/>
        <v>3.3797499999999994E-2</v>
      </c>
      <c r="D2526" s="51">
        <f t="shared" si="128"/>
        <v>3.3284000000000001E-2</v>
      </c>
      <c r="E2526" s="59">
        <f t="shared" si="129"/>
        <v>3.4667968127490026E-2</v>
      </c>
      <c r="F2526" s="59"/>
      <c r="G2526" s="59"/>
    </row>
    <row r="2527" spans="1:7" x14ac:dyDescent="0.25">
      <c r="A2527" s="49" t="s">
        <v>1712</v>
      </c>
      <c r="B2527" s="61">
        <v>3.5430000000000003E-2</v>
      </c>
      <c r="C2527" s="51">
        <f t="shared" si="130"/>
        <v>3.3918499999999997E-2</v>
      </c>
      <c r="D2527" s="51">
        <f t="shared" si="128"/>
        <v>3.3338166666666669E-2</v>
      </c>
      <c r="E2527" s="59">
        <f t="shared" si="129"/>
        <v>3.4648844621513936E-2</v>
      </c>
      <c r="F2527" s="59"/>
      <c r="G2527" s="59"/>
    </row>
    <row r="2528" spans="1:7" x14ac:dyDescent="0.25">
      <c r="A2528" s="49" t="s">
        <v>1713</v>
      </c>
      <c r="B2528" s="61">
        <v>3.5619999999999999E-2</v>
      </c>
      <c r="C2528" s="51">
        <f t="shared" si="130"/>
        <v>3.4054999999999995E-2</v>
      </c>
      <c r="D2528" s="51">
        <f t="shared" si="128"/>
        <v>3.3405166666666673E-2</v>
      </c>
      <c r="E2528" s="59">
        <f t="shared" si="129"/>
        <v>3.4628565737051781E-2</v>
      </c>
      <c r="F2528" s="59"/>
      <c r="G2528" s="59"/>
    </row>
    <row r="2529" spans="1:7" x14ac:dyDescent="0.25">
      <c r="A2529" s="49" t="s">
        <v>1714</v>
      </c>
      <c r="B2529" s="61">
        <v>3.567E-2</v>
      </c>
      <c r="C2529" s="51">
        <f t="shared" si="130"/>
        <v>3.4185499999999994E-2</v>
      </c>
      <c r="D2529" s="51">
        <f t="shared" si="128"/>
        <v>3.3468000000000005E-2</v>
      </c>
      <c r="E2529" s="59">
        <f t="shared" si="129"/>
        <v>3.460836653386453E-2</v>
      </c>
      <c r="F2529" s="59"/>
      <c r="G2529" s="59"/>
    </row>
    <row r="2530" spans="1:7" x14ac:dyDescent="0.25">
      <c r="A2530" s="49" t="s">
        <v>1715</v>
      </c>
      <c r="B2530" s="61">
        <v>3.5979999999999998E-2</v>
      </c>
      <c r="C2530" s="51">
        <f t="shared" si="130"/>
        <v>3.4306499999999997E-2</v>
      </c>
      <c r="D2530" s="51">
        <f t="shared" si="128"/>
        <v>3.3535833333333341E-2</v>
      </c>
      <c r="E2530" s="59">
        <f t="shared" si="129"/>
        <v>3.4588764940239027E-2</v>
      </c>
      <c r="F2530" s="59"/>
      <c r="G2530" s="59"/>
    </row>
    <row r="2531" spans="1:7" x14ac:dyDescent="0.25">
      <c r="A2531" s="49" t="s">
        <v>1716</v>
      </c>
      <c r="B2531" s="61">
        <v>3.585E-2</v>
      </c>
      <c r="C2531" s="51">
        <f t="shared" si="130"/>
        <v>3.4432499999999998E-2</v>
      </c>
      <c r="D2531" s="51">
        <f t="shared" si="128"/>
        <v>3.3597166666666671E-2</v>
      </c>
      <c r="E2531" s="59">
        <f t="shared" si="129"/>
        <v>3.4570358565737036E-2</v>
      </c>
      <c r="F2531" s="59"/>
      <c r="G2531" s="59"/>
    </row>
    <row r="2532" spans="1:7" x14ac:dyDescent="0.25">
      <c r="A2532" s="49" t="s">
        <v>1717</v>
      </c>
      <c r="B2532" s="61">
        <v>3.6069999999999998E-2</v>
      </c>
      <c r="C2532" s="51">
        <f t="shared" si="130"/>
        <v>3.4577000000000004E-2</v>
      </c>
      <c r="D2532" s="51">
        <f t="shared" si="128"/>
        <v>3.3654666666666673E-2</v>
      </c>
      <c r="E2532" s="59">
        <f t="shared" si="129"/>
        <v>3.455346613545815E-2</v>
      </c>
      <c r="F2532" s="59"/>
      <c r="G2532" s="59"/>
    </row>
    <row r="2533" spans="1:7" x14ac:dyDescent="0.25">
      <c r="A2533" s="49" t="s">
        <v>1718</v>
      </c>
      <c r="B2533" s="61">
        <v>3.5909999999999997E-2</v>
      </c>
      <c r="C2533" s="51">
        <f t="shared" si="130"/>
        <v>3.4709000000000004E-2</v>
      </c>
      <c r="D2533" s="51">
        <f t="shared" si="128"/>
        <v>3.3714500000000001E-2</v>
      </c>
      <c r="E2533" s="59">
        <f t="shared" si="129"/>
        <v>3.4539083665338637E-2</v>
      </c>
      <c r="F2533" s="59"/>
      <c r="G2533" s="59"/>
    </row>
    <row r="2534" spans="1:7" x14ac:dyDescent="0.25">
      <c r="A2534" s="49" t="s">
        <v>1719</v>
      </c>
      <c r="B2534" s="61">
        <v>3.603E-2</v>
      </c>
      <c r="C2534" s="51">
        <f t="shared" si="130"/>
        <v>3.4871500000000007E-2</v>
      </c>
      <c r="D2534" s="51">
        <f t="shared" si="128"/>
        <v>3.3779999999999998E-2</v>
      </c>
      <c r="E2534" s="59">
        <f t="shared" si="129"/>
        <v>3.4524940239043803E-2</v>
      </c>
      <c r="F2534" s="59"/>
      <c r="G2534" s="59"/>
    </row>
    <row r="2535" spans="1:7" x14ac:dyDescent="0.25">
      <c r="A2535" s="49" t="s">
        <v>1720</v>
      </c>
      <c r="B2535" s="61">
        <v>3.5560000000000001E-2</v>
      </c>
      <c r="C2535" s="51">
        <f t="shared" si="130"/>
        <v>3.5016000000000005E-2</v>
      </c>
      <c r="D2535" s="51">
        <f t="shared" si="128"/>
        <v>3.3828833333333336E-2</v>
      </c>
      <c r="E2535" s="59">
        <f t="shared" si="129"/>
        <v>3.451243027888444E-2</v>
      </c>
      <c r="F2535" s="59"/>
      <c r="G2535" s="59"/>
    </row>
    <row r="2536" spans="1:7" x14ac:dyDescent="0.25">
      <c r="A2536" s="49" t="s">
        <v>1721</v>
      </c>
      <c r="B2536" s="61">
        <v>3.5349999999999999E-2</v>
      </c>
      <c r="C2536" s="51">
        <f t="shared" si="130"/>
        <v>3.5128500000000007E-2</v>
      </c>
      <c r="D2536" s="51">
        <f t="shared" ref="D2536:D2599" si="131">AVERAGE(B2477:B2536)</f>
        <v>3.3868500000000003E-2</v>
      </c>
      <c r="E2536" s="59">
        <f t="shared" si="129"/>
        <v>3.4499760956175282E-2</v>
      </c>
      <c r="F2536" s="59"/>
      <c r="G2536" s="59"/>
    </row>
    <row r="2537" spans="1:7" x14ac:dyDescent="0.25">
      <c r="A2537" s="49" t="s">
        <v>1722</v>
      </c>
      <c r="B2537" s="61">
        <v>3.5479999999999998E-2</v>
      </c>
      <c r="C2537" s="51">
        <f t="shared" si="130"/>
        <v>3.5254000000000001E-2</v>
      </c>
      <c r="D2537" s="51">
        <f t="shared" si="131"/>
        <v>3.3911499999999997E-2</v>
      </c>
      <c r="E2537" s="59">
        <f t="shared" si="129"/>
        <v>3.4485019920318702E-2</v>
      </c>
      <c r="F2537" s="59"/>
      <c r="G2537" s="59"/>
    </row>
    <row r="2538" spans="1:7" x14ac:dyDescent="0.25">
      <c r="A2538" s="49">
        <v>42016</v>
      </c>
      <c r="B2538" s="61">
        <v>3.5630000000000002E-2</v>
      </c>
      <c r="C2538" s="51">
        <f t="shared" si="130"/>
        <v>3.53645E-2</v>
      </c>
      <c r="D2538" s="51">
        <f t="shared" si="131"/>
        <v>3.3955833333333324E-2</v>
      </c>
      <c r="E2538" s="59">
        <f t="shared" si="129"/>
        <v>3.4471235059760942E-2</v>
      </c>
      <c r="F2538" s="59"/>
      <c r="G2538" s="59"/>
    </row>
    <row r="2539" spans="1:7" x14ac:dyDescent="0.25">
      <c r="A2539" s="49">
        <v>42047</v>
      </c>
      <c r="B2539" s="61">
        <v>3.517E-2</v>
      </c>
      <c r="C2539" s="51">
        <f t="shared" si="130"/>
        <v>3.5437499999999997E-2</v>
      </c>
      <c r="D2539" s="51">
        <f t="shared" si="131"/>
        <v>3.3992333333333319E-2</v>
      </c>
      <c r="E2539" s="59">
        <f t="shared" si="129"/>
        <v>3.4458844621513919E-2</v>
      </c>
      <c r="F2539" s="59"/>
      <c r="G2539" s="59"/>
    </row>
    <row r="2540" spans="1:7" x14ac:dyDescent="0.25">
      <c r="A2540" s="49">
        <v>42075</v>
      </c>
      <c r="B2540" s="61">
        <v>3.526E-2</v>
      </c>
      <c r="C2540" s="51">
        <f t="shared" si="130"/>
        <v>3.5502499999999999E-2</v>
      </c>
      <c r="D2540" s="51">
        <f t="shared" si="131"/>
        <v>3.4023333333333329E-2</v>
      </c>
      <c r="E2540" s="59">
        <f t="shared" si="129"/>
        <v>3.4445179282868513E-2</v>
      </c>
      <c r="F2540" s="59"/>
      <c r="G2540" s="59"/>
    </row>
    <row r="2541" spans="1:7" x14ac:dyDescent="0.25">
      <c r="A2541" s="49">
        <v>42106</v>
      </c>
      <c r="B2541" s="61">
        <v>3.5889999999999998E-2</v>
      </c>
      <c r="C2541" s="51">
        <f t="shared" si="130"/>
        <v>3.5608500000000001E-2</v>
      </c>
      <c r="D2541" s="51">
        <f t="shared" si="131"/>
        <v>3.4072333333333329E-2</v>
      </c>
      <c r="E2541" s="59">
        <f t="shared" si="129"/>
        <v>3.4430717131474088E-2</v>
      </c>
      <c r="F2541" s="59"/>
      <c r="G2541" s="59"/>
    </row>
    <row r="2542" spans="1:7" x14ac:dyDescent="0.25">
      <c r="A2542" s="49">
        <v>42197</v>
      </c>
      <c r="B2542" s="61">
        <v>3.5770000000000003E-2</v>
      </c>
      <c r="C2542" s="51">
        <f t="shared" si="130"/>
        <v>3.5655499999999993E-2</v>
      </c>
      <c r="D2542" s="51">
        <f t="shared" si="131"/>
        <v>3.4121666666666654E-2</v>
      </c>
      <c r="E2542" s="59">
        <f t="shared" si="129"/>
        <v>3.441924302788843E-2</v>
      </c>
      <c r="F2542" s="59"/>
      <c r="G2542" s="59"/>
    </row>
    <row r="2543" spans="1:7" x14ac:dyDescent="0.25">
      <c r="A2543" s="49">
        <v>42228</v>
      </c>
      <c r="B2543" s="61">
        <v>3.5389999999999998E-2</v>
      </c>
      <c r="C2543" s="51">
        <f t="shared" si="130"/>
        <v>3.5650000000000001E-2</v>
      </c>
      <c r="D2543" s="51">
        <f t="shared" si="131"/>
        <v>3.4168333333333328E-2</v>
      </c>
      <c r="E2543" s="59">
        <f t="shared" si="129"/>
        <v>3.4408565737051769E-2</v>
      </c>
      <c r="F2543" s="59"/>
      <c r="G2543" s="59"/>
    </row>
    <row r="2544" spans="1:7" x14ac:dyDescent="0.25">
      <c r="A2544" s="49">
        <v>42259</v>
      </c>
      <c r="B2544" s="61">
        <v>3.5299999999999998E-2</v>
      </c>
      <c r="C2544" s="51">
        <f t="shared" si="130"/>
        <v>3.5652499999999997E-2</v>
      </c>
      <c r="D2544" s="51">
        <f t="shared" si="131"/>
        <v>3.4212499999999993E-2</v>
      </c>
      <c r="E2544" s="59">
        <f t="shared" si="129"/>
        <v>3.4397848605577666E-2</v>
      </c>
      <c r="F2544" s="59"/>
      <c r="G2544" s="59"/>
    </row>
    <row r="2545" spans="1:7" x14ac:dyDescent="0.25">
      <c r="A2545" s="49">
        <v>42289</v>
      </c>
      <c r="B2545" s="61">
        <v>3.533E-2</v>
      </c>
      <c r="C2545" s="51">
        <f t="shared" si="130"/>
        <v>3.5627999999999993E-2</v>
      </c>
      <c r="D2545" s="51">
        <f t="shared" si="131"/>
        <v>3.4246333333333337E-2</v>
      </c>
      <c r="E2545" s="59">
        <f t="shared" si="129"/>
        <v>3.438892430278883E-2</v>
      </c>
      <c r="F2545" s="59"/>
      <c r="G2545" s="59"/>
    </row>
    <row r="2546" spans="1:7" x14ac:dyDescent="0.25">
      <c r="A2546" s="49">
        <v>42320</v>
      </c>
      <c r="B2546" s="61">
        <v>3.5610000000000003E-2</v>
      </c>
      <c r="C2546" s="51">
        <f t="shared" si="130"/>
        <v>3.5614999999999994E-2</v>
      </c>
      <c r="D2546" s="51">
        <f t="shared" si="131"/>
        <v>3.4276666666666671E-2</v>
      </c>
      <c r="E2546" s="59">
        <f t="shared" si="129"/>
        <v>3.4380996015936235E-2</v>
      </c>
      <c r="F2546" s="59"/>
      <c r="G2546" s="59"/>
    </row>
    <row r="2547" spans="1:7" x14ac:dyDescent="0.25">
      <c r="A2547" s="49" t="s">
        <v>1723</v>
      </c>
      <c r="B2547" s="61">
        <v>3.524E-2</v>
      </c>
      <c r="C2547" s="51">
        <f t="shared" si="130"/>
        <v>3.5605499999999998E-2</v>
      </c>
      <c r="D2547" s="51">
        <f t="shared" si="131"/>
        <v>3.4308833333333337E-2</v>
      </c>
      <c r="E2547" s="59">
        <f t="shared" si="129"/>
        <v>3.4374422310756957E-2</v>
      </c>
      <c r="F2547" s="59"/>
      <c r="G2547" s="59"/>
    </row>
    <row r="2548" spans="1:7" x14ac:dyDescent="0.25">
      <c r="A2548" s="49" t="s">
        <v>1724</v>
      </c>
      <c r="B2548" s="61">
        <v>3.5770000000000003E-2</v>
      </c>
      <c r="C2548" s="51">
        <f t="shared" si="130"/>
        <v>3.5612999999999999E-2</v>
      </c>
      <c r="D2548" s="51">
        <f t="shared" si="131"/>
        <v>3.4356500000000005E-2</v>
      </c>
      <c r="E2548" s="59">
        <f t="shared" si="129"/>
        <v>3.4367490039840617E-2</v>
      </c>
      <c r="F2548" s="59"/>
      <c r="G2548" s="59"/>
    </row>
    <row r="2549" spans="1:7" x14ac:dyDescent="0.25">
      <c r="A2549" s="49" t="s">
        <v>1725</v>
      </c>
      <c r="B2549" s="61">
        <v>3.6400000000000002E-2</v>
      </c>
      <c r="C2549" s="51">
        <f t="shared" si="130"/>
        <v>3.5649500000000001E-2</v>
      </c>
      <c r="D2549" s="51">
        <f t="shared" si="131"/>
        <v>3.4408166666666677E-2</v>
      </c>
      <c r="E2549" s="59">
        <f t="shared" si="129"/>
        <v>3.4361633466135438E-2</v>
      </c>
      <c r="F2549" s="59"/>
      <c r="G2549" s="59"/>
    </row>
    <row r="2550" spans="1:7" x14ac:dyDescent="0.25">
      <c r="A2550" s="49" t="s">
        <v>1726</v>
      </c>
      <c r="B2550" s="61">
        <v>3.6330000000000001E-2</v>
      </c>
      <c r="C2550" s="51">
        <f t="shared" si="130"/>
        <v>3.5666999999999997E-2</v>
      </c>
      <c r="D2550" s="51">
        <f t="shared" si="131"/>
        <v>3.4469166666666676E-2</v>
      </c>
      <c r="E2550" s="59">
        <f t="shared" si="129"/>
        <v>3.4356772908366522E-2</v>
      </c>
      <c r="F2550" s="59"/>
      <c r="G2550" s="59"/>
    </row>
    <row r="2551" spans="1:7" x14ac:dyDescent="0.25">
      <c r="A2551" s="49" t="s">
        <v>1727</v>
      </c>
      <c r="B2551" s="61">
        <v>3.5490000000000001E-2</v>
      </c>
      <c r="C2551" s="51">
        <f t="shared" si="130"/>
        <v>3.5649E-2</v>
      </c>
      <c r="D2551" s="51">
        <f t="shared" si="131"/>
        <v>3.45105E-2</v>
      </c>
      <c r="E2551" s="59">
        <f t="shared" si="129"/>
        <v>3.4352988047808744E-2</v>
      </c>
      <c r="F2551" s="59"/>
      <c r="G2551" s="59"/>
    </row>
    <row r="2552" spans="1:7" x14ac:dyDescent="0.25">
      <c r="A2552" s="49" t="s">
        <v>1728</v>
      </c>
      <c r="B2552" s="61">
        <v>3.5459999999999998E-2</v>
      </c>
      <c r="C2552" s="51">
        <f t="shared" si="130"/>
        <v>3.5618500000000004E-2</v>
      </c>
      <c r="D2552" s="51">
        <f t="shared" si="131"/>
        <v>3.4546500000000001E-2</v>
      </c>
      <c r="E2552" s="59">
        <f t="shared" si="129"/>
        <v>3.4345458167330652E-2</v>
      </c>
      <c r="F2552" s="59"/>
      <c r="G2552" s="59"/>
    </row>
    <row r="2553" spans="1:7" x14ac:dyDescent="0.25">
      <c r="A2553" s="49" t="s">
        <v>1729</v>
      </c>
      <c r="B2553" s="61">
        <v>3.5479999999999998E-2</v>
      </c>
      <c r="C2553" s="51">
        <f t="shared" si="130"/>
        <v>3.5597000000000004E-2</v>
      </c>
      <c r="D2553" s="51">
        <f t="shared" si="131"/>
        <v>3.4584333333333335E-2</v>
      </c>
      <c r="E2553" s="59">
        <f t="shared" si="129"/>
        <v>3.4337290836653364E-2</v>
      </c>
      <c r="F2553" s="59"/>
      <c r="G2553" s="59"/>
    </row>
    <row r="2554" spans="1:7" x14ac:dyDescent="0.25">
      <c r="A2554" s="49" t="s">
        <v>1730</v>
      </c>
      <c r="B2554" s="61">
        <v>3.5740000000000001E-2</v>
      </c>
      <c r="C2554" s="51">
        <f t="shared" si="130"/>
        <v>3.5582500000000003E-2</v>
      </c>
      <c r="D2554" s="51">
        <f t="shared" si="131"/>
        <v>3.4634500000000006E-2</v>
      </c>
      <c r="E2554" s="59">
        <f t="shared" si="129"/>
        <v>3.4329203187250974E-2</v>
      </c>
      <c r="F2554" s="59"/>
      <c r="G2554" s="59"/>
    </row>
    <row r="2555" spans="1:7" x14ac:dyDescent="0.25">
      <c r="A2555" s="49" t="s">
        <v>1731</v>
      </c>
      <c r="B2555" s="61">
        <v>3.5830000000000001E-2</v>
      </c>
      <c r="C2555" s="51">
        <f t="shared" si="130"/>
        <v>3.5596000000000003E-2</v>
      </c>
      <c r="D2555" s="51">
        <f t="shared" si="131"/>
        <v>3.4684000000000006E-2</v>
      </c>
      <c r="E2555" s="59">
        <f t="shared" si="129"/>
        <v>3.4322908366533851E-2</v>
      </c>
      <c r="F2555" s="59"/>
      <c r="G2555" s="59"/>
    </row>
    <row r="2556" spans="1:7" x14ac:dyDescent="0.25">
      <c r="A2556" s="49" t="s">
        <v>1732</v>
      </c>
      <c r="B2556" s="61">
        <v>3.5830000000000001E-2</v>
      </c>
      <c r="C2556" s="51">
        <f t="shared" si="130"/>
        <v>3.5619999999999999E-2</v>
      </c>
      <c r="D2556" s="51">
        <f t="shared" si="131"/>
        <v>3.4730166666666666E-2</v>
      </c>
      <c r="E2556" s="59">
        <f t="shared" si="129"/>
        <v>3.4318525896414341E-2</v>
      </c>
      <c r="F2556" s="59"/>
      <c r="G2556" s="59"/>
    </row>
    <row r="2557" spans="1:7" x14ac:dyDescent="0.25">
      <c r="A2557" s="49" t="s">
        <v>1733</v>
      </c>
      <c r="B2557" s="61">
        <v>3.5700000000000003E-2</v>
      </c>
      <c r="C2557" s="51">
        <f t="shared" si="130"/>
        <v>3.5631000000000003E-2</v>
      </c>
      <c r="D2557" s="51">
        <f t="shared" si="131"/>
        <v>3.4770666666666658E-2</v>
      </c>
      <c r="E2557" s="59">
        <f t="shared" si="129"/>
        <v>3.4314860557768917E-2</v>
      </c>
      <c r="F2557" s="59"/>
      <c r="G2557" s="59"/>
    </row>
    <row r="2558" spans="1:7" x14ac:dyDescent="0.25">
      <c r="A2558" s="49" t="s">
        <v>1734</v>
      </c>
      <c r="B2558" s="61">
        <v>3.5810000000000002E-2</v>
      </c>
      <c r="C2558" s="51">
        <f t="shared" si="130"/>
        <v>3.5639999999999998E-2</v>
      </c>
      <c r="D2558" s="51">
        <f t="shared" si="131"/>
        <v>3.4818666666666671E-2</v>
      </c>
      <c r="E2558" s="59">
        <f t="shared" si="129"/>
        <v>3.4310677290836651E-2</v>
      </c>
      <c r="F2558" s="59"/>
      <c r="G2558" s="59"/>
    </row>
    <row r="2559" spans="1:7" x14ac:dyDescent="0.25">
      <c r="A2559" s="49" t="s">
        <v>1735</v>
      </c>
      <c r="B2559" s="61">
        <v>3.5869999999999999E-2</v>
      </c>
      <c r="C2559" s="51">
        <f t="shared" si="130"/>
        <v>3.5674999999999998E-2</v>
      </c>
      <c r="D2559" s="51">
        <f t="shared" si="131"/>
        <v>3.4854333333333334E-2</v>
      </c>
      <c r="E2559" s="59">
        <f t="shared" ref="E2559:E2622" si="132">AVERAGE(B2308:B2558)</f>
        <v>3.4309083665338642E-2</v>
      </c>
      <c r="F2559" s="59"/>
      <c r="G2559" s="59"/>
    </row>
    <row r="2560" spans="1:7" x14ac:dyDescent="0.25">
      <c r="A2560" s="49">
        <v>42370</v>
      </c>
      <c r="B2560" s="61">
        <v>3.5869999999999999E-2</v>
      </c>
      <c r="C2560" s="51">
        <f t="shared" si="130"/>
        <v>3.5705499999999994E-2</v>
      </c>
      <c r="D2560" s="51">
        <f t="shared" si="131"/>
        <v>3.488716666666667E-2</v>
      </c>
      <c r="E2560" s="59">
        <f t="shared" si="132"/>
        <v>3.4309123505976091E-2</v>
      </c>
      <c r="F2560" s="59"/>
      <c r="G2560" s="59"/>
    </row>
    <row r="2561" spans="1:7" x14ac:dyDescent="0.25">
      <c r="A2561" s="49">
        <v>42491</v>
      </c>
      <c r="B2561" s="61">
        <v>3.4909999999999997E-2</v>
      </c>
      <c r="C2561" s="51">
        <f t="shared" si="130"/>
        <v>3.5656499999999994E-2</v>
      </c>
      <c r="D2561" s="51">
        <f t="shared" si="131"/>
        <v>3.490016666666667E-2</v>
      </c>
      <c r="E2561" s="59">
        <f t="shared" si="132"/>
        <v>3.4311155378486058E-2</v>
      </c>
      <c r="F2561" s="59"/>
      <c r="G2561" s="59"/>
    </row>
    <row r="2562" spans="1:7" x14ac:dyDescent="0.25">
      <c r="A2562" s="49">
        <v>42522</v>
      </c>
      <c r="B2562" s="61">
        <v>3.4139999999999997E-2</v>
      </c>
      <c r="C2562" s="51">
        <f t="shared" si="130"/>
        <v>3.5574999999999996E-2</v>
      </c>
      <c r="D2562" s="51">
        <f t="shared" si="131"/>
        <v>3.4894666666666664E-2</v>
      </c>
      <c r="E2562" s="59">
        <f t="shared" si="132"/>
        <v>3.4307649402390436E-2</v>
      </c>
      <c r="F2562" s="59"/>
      <c r="G2562" s="59"/>
    </row>
    <row r="2563" spans="1:7" x14ac:dyDescent="0.25">
      <c r="A2563" s="49">
        <v>42552</v>
      </c>
      <c r="B2563" s="61">
        <v>3.3829999999999999E-2</v>
      </c>
      <c r="C2563" s="51">
        <f t="shared" si="130"/>
        <v>3.5496999999999994E-2</v>
      </c>
      <c r="D2563" s="51">
        <f t="shared" si="131"/>
        <v>3.4883833333333336E-2</v>
      </c>
      <c r="E2563" s="59">
        <f t="shared" si="132"/>
        <v>3.4300478087649404E-2</v>
      </c>
      <c r="F2563" s="59"/>
      <c r="G2563" s="59"/>
    </row>
    <row r="2564" spans="1:7" x14ac:dyDescent="0.25">
      <c r="A2564" s="49">
        <v>42583</v>
      </c>
      <c r="B2564" s="61">
        <v>3.4099999999999998E-2</v>
      </c>
      <c r="C2564" s="51">
        <f t="shared" si="130"/>
        <v>3.5436999999999996E-2</v>
      </c>
      <c r="D2564" s="51">
        <f t="shared" si="131"/>
        <v>3.4883166666666673E-2</v>
      </c>
      <c r="E2564" s="59">
        <f t="shared" si="132"/>
        <v>3.4293545816733072E-2</v>
      </c>
      <c r="F2564" s="59"/>
      <c r="G2564" s="59"/>
    </row>
    <row r="2565" spans="1:7" x14ac:dyDescent="0.25">
      <c r="A2565" s="49">
        <v>42675</v>
      </c>
      <c r="B2565" s="61">
        <v>3.3730000000000003E-2</v>
      </c>
      <c r="C2565" s="51">
        <f t="shared" si="130"/>
        <v>3.5357E-2</v>
      </c>
      <c r="D2565" s="51">
        <f t="shared" si="131"/>
        <v>3.4877833333333337E-2</v>
      </c>
      <c r="E2565" s="59">
        <f t="shared" si="132"/>
        <v>3.4290278884462157E-2</v>
      </c>
      <c r="F2565" s="59"/>
      <c r="G2565" s="59"/>
    </row>
    <row r="2566" spans="1:7" x14ac:dyDescent="0.25">
      <c r="A2566" s="49">
        <v>42705</v>
      </c>
      <c r="B2566" s="61">
        <v>3.3939999999999998E-2</v>
      </c>
      <c r="C2566" s="51">
        <f t="shared" si="130"/>
        <v>3.5273499999999999E-2</v>
      </c>
      <c r="D2566" s="51">
        <f t="shared" si="131"/>
        <v>3.4895333333333327E-2</v>
      </c>
      <c r="E2566" s="59">
        <f t="shared" si="132"/>
        <v>3.4286334661354584E-2</v>
      </c>
      <c r="F2566" s="59"/>
      <c r="G2566" s="59"/>
    </row>
    <row r="2567" spans="1:7" x14ac:dyDescent="0.25">
      <c r="A2567" s="49" t="s">
        <v>1736</v>
      </c>
      <c r="B2567" s="61">
        <v>3.3649999999999999E-2</v>
      </c>
      <c r="C2567" s="51">
        <f t="shared" si="130"/>
        <v>3.5194000000000003E-2</v>
      </c>
      <c r="D2567" s="51">
        <f t="shared" si="131"/>
        <v>3.4906000000000006E-2</v>
      </c>
      <c r="E2567" s="59">
        <f t="shared" si="132"/>
        <v>3.4283107569721125E-2</v>
      </c>
      <c r="F2567" s="59"/>
      <c r="G2567" s="59"/>
    </row>
    <row r="2568" spans="1:7" x14ac:dyDescent="0.25">
      <c r="A2568" s="49" t="s">
        <v>1737</v>
      </c>
      <c r="B2568" s="61">
        <v>3.3029999999999997E-2</v>
      </c>
      <c r="C2568" s="51">
        <f t="shared" si="130"/>
        <v>3.5057000000000005E-2</v>
      </c>
      <c r="D2568" s="51">
        <f t="shared" si="131"/>
        <v>3.4908333333333347E-2</v>
      </c>
      <c r="E2568" s="59">
        <f t="shared" si="132"/>
        <v>3.4282589641434269E-2</v>
      </c>
      <c r="F2568" s="59"/>
      <c r="G2568" s="59"/>
    </row>
    <row r="2569" spans="1:7" x14ac:dyDescent="0.25">
      <c r="A2569" s="49" t="s">
        <v>1738</v>
      </c>
      <c r="B2569" s="61">
        <v>3.3180000000000001E-2</v>
      </c>
      <c r="C2569" s="51">
        <f t="shared" si="130"/>
        <v>3.4895999999999996E-2</v>
      </c>
      <c r="D2569" s="51">
        <f t="shared" si="131"/>
        <v>3.4910333333333349E-2</v>
      </c>
      <c r="E2569" s="59">
        <f t="shared" si="132"/>
        <v>3.4277211155378497E-2</v>
      </c>
      <c r="F2569" s="59"/>
      <c r="G2569" s="59"/>
    </row>
    <row r="2570" spans="1:7" x14ac:dyDescent="0.25">
      <c r="A2570" s="49" t="s">
        <v>1739</v>
      </c>
      <c r="B2570" s="61">
        <v>3.2739999999999998E-2</v>
      </c>
      <c r="C2570" s="51">
        <f t="shared" si="130"/>
        <v>3.4716499999999997E-2</v>
      </c>
      <c r="D2570" s="51">
        <f t="shared" si="131"/>
        <v>3.489666666666668E-2</v>
      </c>
      <c r="E2570" s="59">
        <f t="shared" si="132"/>
        <v>3.4272470119521926E-2</v>
      </c>
      <c r="F2570" s="59"/>
      <c r="G2570" s="59"/>
    </row>
    <row r="2571" spans="1:7" x14ac:dyDescent="0.25">
      <c r="A2571" s="49" t="s">
        <v>1740</v>
      </c>
      <c r="B2571" s="61">
        <v>3.2800000000000003E-2</v>
      </c>
      <c r="C2571" s="51">
        <f t="shared" si="130"/>
        <v>3.4582000000000002E-2</v>
      </c>
      <c r="D2571" s="51">
        <f t="shared" si="131"/>
        <v>3.488783333333334E-2</v>
      </c>
      <c r="E2571" s="59">
        <f t="shared" si="132"/>
        <v>3.4267490039840649E-2</v>
      </c>
      <c r="F2571" s="59"/>
      <c r="G2571" s="59"/>
    </row>
    <row r="2572" spans="1:7" x14ac:dyDescent="0.25">
      <c r="A2572" s="49" t="s">
        <v>1741</v>
      </c>
      <c r="B2572" s="61">
        <v>3.2129999999999999E-2</v>
      </c>
      <c r="C2572" s="51">
        <f t="shared" si="130"/>
        <v>3.4415500000000002E-2</v>
      </c>
      <c r="D2572" s="51">
        <f t="shared" si="131"/>
        <v>3.4870333333333343E-2</v>
      </c>
      <c r="E2572" s="59">
        <f t="shared" si="132"/>
        <v>3.4264820717131488E-2</v>
      </c>
      <c r="F2572" s="59"/>
      <c r="G2572" s="59"/>
    </row>
    <row r="2573" spans="1:7" x14ac:dyDescent="0.25">
      <c r="A2573" s="49" t="s">
        <v>1742</v>
      </c>
      <c r="B2573" s="61">
        <v>3.2460000000000003E-2</v>
      </c>
      <c r="C2573" s="51">
        <f t="shared" si="130"/>
        <v>3.4264500000000003E-2</v>
      </c>
      <c r="D2573" s="51">
        <f t="shared" si="131"/>
        <v>3.4856833333333337E-2</v>
      </c>
      <c r="E2573" s="59">
        <f t="shared" si="132"/>
        <v>3.4258326693227099E-2</v>
      </c>
      <c r="F2573" s="59"/>
      <c r="G2573" s="59"/>
    </row>
    <row r="2574" spans="1:7" x14ac:dyDescent="0.25">
      <c r="A2574" s="49" t="s">
        <v>1743</v>
      </c>
      <c r="B2574" s="61">
        <v>3.261E-2</v>
      </c>
      <c r="C2574" s="51">
        <f t="shared" si="130"/>
        <v>3.4108000000000013E-2</v>
      </c>
      <c r="D2574" s="51">
        <f t="shared" si="131"/>
        <v>3.485400000000001E-2</v>
      </c>
      <c r="E2574" s="59">
        <f t="shared" si="132"/>
        <v>3.4255418326693238E-2</v>
      </c>
      <c r="F2574" s="59"/>
      <c r="G2574" s="59"/>
    </row>
    <row r="2575" spans="1:7" x14ac:dyDescent="0.25">
      <c r="A2575" s="49" t="s">
        <v>1744</v>
      </c>
      <c r="B2575" s="61">
        <v>3.2779999999999997E-2</v>
      </c>
      <c r="C2575" s="51">
        <f t="shared" si="130"/>
        <v>3.3955500000000013E-2</v>
      </c>
      <c r="D2575" s="51">
        <f t="shared" si="131"/>
        <v>3.4855833333333336E-2</v>
      </c>
      <c r="E2575" s="59">
        <f t="shared" si="132"/>
        <v>3.4252629482071716E-2</v>
      </c>
      <c r="F2575" s="59"/>
      <c r="G2575" s="59"/>
    </row>
    <row r="2576" spans="1:7" x14ac:dyDescent="0.25">
      <c r="A2576" s="49" t="s">
        <v>1745</v>
      </c>
      <c r="B2576" s="61">
        <v>3.2759999999999997E-2</v>
      </c>
      <c r="C2576" s="51">
        <f t="shared" si="130"/>
        <v>3.3802000000000006E-2</v>
      </c>
      <c r="D2576" s="51">
        <f t="shared" si="131"/>
        <v>3.4850166666666668E-2</v>
      </c>
      <c r="E2576" s="59">
        <f t="shared" si="132"/>
        <v>3.4250717131474109E-2</v>
      </c>
      <c r="F2576" s="59"/>
      <c r="G2576" s="59"/>
    </row>
    <row r="2577" spans="1:7" x14ac:dyDescent="0.25">
      <c r="A2577" s="49" t="s">
        <v>1746</v>
      </c>
      <c r="B2577" s="61">
        <v>3.2660000000000002E-2</v>
      </c>
      <c r="C2577" s="51">
        <f t="shared" si="130"/>
        <v>3.3649999999999999E-2</v>
      </c>
      <c r="D2577" s="51">
        <f t="shared" si="131"/>
        <v>3.4845000000000001E-2</v>
      </c>
      <c r="E2577" s="59">
        <f t="shared" si="132"/>
        <v>3.425402390438248E-2</v>
      </c>
      <c r="F2577" s="59"/>
      <c r="G2577" s="59"/>
    </row>
    <row r="2578" spans="1:7" x14ac:dyDescent="0.25">
      <c r="A2578" s="49" t="s">
        <v>1747</v>
      </c>
      <c r="B2578" s="61">
        <v>3.2539999999999999E-2</v>
      </c>
      <c r="C2578" s="51">
        <f t="shared" si="130"/>
        <v>3.3486500000000009E-2</v>
      </c>
      <c r="D2578" s="51">
        <f t="shared" si="131"/>
        <v>3.4830333333333331E-2</v>
      </c>
      <c r="E2578" s="59">
        <f t="shared" si="132"/>
        <v>3.42571314741036E-2</v>
      </c>
      <c r="F2578" s="59"/>
      <c r="G2578" s="59"/>
    </row>
    <row r="2579" spans="1:7" x14ac:dyDescent="0.25">
      <c r="A2579" s="49" t="s">
        <v>1748</v>
      </c>
      <c r="B2579" s="61">
        <v>3.2219999999999999E-2</v>
      </c>
      <c r="C2579" s="51">
        <f t="shared" si="130"/>
        <v>3.3304E-2</v>
      </c>
      <c r="D2579" s="51">
        <f t="shared" si="131"/>
        <v>3.480550000000001E-2</v>
      </c>
      <c r="E2579" s="59">
        <f t="shared" si="132"/>
        <v>3.4261713147410368E-2</v>
      </c>
      <c r="F2579" s="59"/>
      <c r="G2579" s="59"/>
    </row>
    <row r="2580" spans="1:7" x14ac:dyDescent="0.25">
      <c r="A2580" s="49">
        <v>42371</v>
      </c>
      <c r="B2580" s="61">
        <v>3.1800000000000002E-2</v>
      </c>
      <c r="C2580" s="51">
        <f t="shared" si="130"/>
        <v>3.3100500000000005E-2</v>
      </c>
      <c r="D2580" s="51">
        <f t="shared" si="131"/>
        <v>3.4769500000000002E-2</v>
      </c>
      <c r="E2580" s="59">
        <f t="shared" si="132"/>
        <v>3.4266055776892443E-2</v>
      </c>
      <c r="F2580" s="59"/>
      <c r="G2580" s="59"/>
    </row>
    <row r="2581" spans="1:7" x14ac:dyDescent="0.25">
      <c r="A2581" s="49">
        <v>42402</v>
      </c>
      <c r="B2581" s="61">
        <v>3.1940000000000003E-2</v>
      </c>
      <c r="C2581" s="51">
        <f t="shared" si="130"/>
        <v>3.2951999999999995E-2</v>
      </c>
      <c r="D2581" s="51">
        <f t="shared" si="131"/>
        <v>3.4738999999999999E-2</v>
      </c>
      <c r="E2581" s="59">
        <f t="shared" si="132"/>
        <v>3.4265099601593636E-2</v>
      </c>
      <c r="F2581" s="59"/>
      <c r="G2581" s="59"/>
    </row>
    <row r="2582" spans="1:7" x14ac:dyDescent="0.25">
      <c r="A2582" s="49">
        <v>42431</v>
      </c>
      <c r="B2582" s="61">
        <v>3.1019999999999999E-2</v>
      </c>
      <c r="C2582" s="51">
        <f t="shared" si="130"/>
        <v>3.2796000000000006E-2</v>
      </c>
      <c r="D2582" s="51">
        <f t="shared" si="131"/>
        <v>3.4675499999999991E-2</v>
      </c>
      <c r="E2582" s="59">
        <f t="shared" si="132"/>
        <v>3.4265179282868534E-2</v>
      </c>
      <c r="F2582" s="59"/>
      <c r="G2582" s="59"/>
    </row>
    <row r="2583" spans="1:7" x14ac:dyDescent="0.25">
      <c r="A2583" s="49">
        <v>42462</v>
      </c>
      <c r="B2583" s="61">
        <v>3.1370000000000002E-2</v>
      </c>
      <c r="C2583" s="51">
        <f t="shared" si="130"/>
        <v>3.2673000000000001E-2</v>
      </c>
      <c r="D2583" s="51">
        <f t="shared" si="131"/>
        <v>3.4606666666666661E-2</v>
      </c>
      <c r="E2583" s="59">
        <f t="shared" si="132"/>
        <v>3.4261593625498014E-2</v>
      </c>
      <c r="F2583" s="59"/>
      <c r="G2583" s="59"/>
    </row>
    <row r="2584" spans="1:7" x14ac:dyDescent="0.25">
      <c r="A2584" s="49">
        <v>42492</v>
      </c>
      <c r="B2584" s="61">
        <v>3.1449999999999999E-2</v>
      </c>
      <c r="C2584" s="51">
        <f t="shared" si="130"/>
        <v>3.25405E-2</v>
      </c>
      <c r="D2584" s="51">
        <f t="shared" si="131"/>
        <v>3.4543333333333336E-2</v>
      </c>
      <c r="E2584" s="59">
        <f t="shared" si="132"/>
        <v>3.425569721115538E-2</v>
      </c>
      <c r="F2584" s="59"/>
      <c r="G2584" s="59"/>
    </row>
    <row r="2585" spans="1:7" x14ac:dyDescent="0.25">
      <c r="A2585" s="49">
        <v>42523</v>
      </c>
      <c r="B2585" s="61">
        <v>3.1449999999999999E-2</v>
      </c>
      <c r="C2585" s="51">
        <f t="shared" ref="C2585:C2648" si="133">AVERAGE(B2566:B2585)</f>
        <v>3.2426499999999997E-2</v>
      </c>
      <c r="D2585" s="51">
        <f t="shared" si="131"/>
        <v>3.4470499999999994E-2</v>
      </c>
      <c r="E2585" s="59">
        <f t="shared" si="132"/>
        <v>3.4249800796812759E-2</v>
      </c>
      <c r="F2585" s="59"/>
      <c r="G2585" s="59"/>
    </row>
    <row r="2586" spans="1:7" x14ac:dyDescent="0.25">
      <c r="A2586" s="49">
        <v>42615</v>
      </c>
      <c r="B2586" s="61">
        <v>3.0169999999999999E-2</v>
      </c>
      <c r="C2586" s="51">
        <f t="shared" si="133"/>
        <v>3.2238000000000003E-2</v>
      </c>
      <c r="D2586" s="51">
        <f t="shared" si="131"/>
        <v>3.4375499999999996E-2</v>
      </c>
      <c r="E2586" s="59">
        <f t="shared" si="132"/>
        <v>3.4241713147410369E-2</v>
      </c>
      <c r="F2586" s="59"/>
      <c r="G2586" s="59"/>
    </row>
    <row r="2587" spans="1:7" x14ac:dyDescent="0.25">
      <c r="A2587" s="49">
        <v>42645</v>
      </c>
      <c r="B2587" s="61">
        <v>3.0380000000000001E-2</v>
      </c>
      <c r="C2587" s="51">
        <f t="shared" si="133"/>
        <v>3.2074499999999992E-2</v>
      </c>
      <c r="D2587" s="51">
        <f t="shared" si="131"/>
        <v>3.4291333333333333E-2</v>
      </c>
      <c r="E2587" s="59">
        <f t="shared" si="132"/>
        <v>3.4229920318725106E-2</v>
      </c>
      <c r="F2587" s="59"/>
      <c r="G2587" s="59"/>
    </row>
    <row r="2588" spans="1:7" x14ac:dyDescent="0.25">
      <c r="A2588" s="49">
        <v>42676</v>
      </c>
      <c r="B2588" s="61">
        <v>3.0210000000000001E-2</v>
      </c>
      <c r="C2588" s="51">
        <f t="shared" si="133"/>
        <v>3.1933500000000004E-2</v>
      </c>
      <c r="D2588" s="51">
        <f t="shared" si="131"/>
        <v>3.4201166666666658E-2</v>
      </c>
      <c r="E2588" s="59">
        <f t="shared" si="132"/>
        <v>3.4220717131474107E-2</v>
      </c>
      <c r="F2588" s="59"/>
      <c r="G2588" s="59"/>
    </row>
    <row r="2589" spans="1:7" x14ac:dyDescent="0.25">
      <c r="A2589" s="49">
        <v>42706</v>
      </c>
      <c r="B2589" s="61">
        <v>2.9919999999999999E-2</v>
      </c>
      <c r="C2589" s="51">
        <f t="shared" si="133"/>
        <v>3.17705E-2</v>
      </c>
      <c r="D2589" s="51">
        <f t="shared" si="131"/>
        <v>3.4105333333333335E-2</v>
      </c>
      <c r="E2589" s="59">
        <f t="shared" si="132"/>
        <v>3.4209601593625502E-2</v>
      </c>
      <c r="F2589" s="59"/>
      <c r="G2589" s="59"/>
    </row>
    <row r="2590" spans="1:7" x14ac:dyDescent="0.25">
      <c r="A2590" s="49" t="s">
        <v>1749</v>
      </c>
      <c r="B2590" s="61">
        <v>3.0499999999999999E-2</v>
      </c>
      <c r="C2590" s="51">
        <f t="shared" si="133"/>
        <v>3.1658499999999992E-2</v>
      </c>
      <c r="D2590" s="51">
        <f t="shared" si="131"/>
        <v>3.4014000000000003E-2</v>
      </c>
      <c r="E2590" s="59">
        <f t="shared" si="132"/>
        <v>3.4198007968127497E-2</v>
      </c>
      <c r="F2590" s="59"/>
      <c r="G2590" s="59"/>
    </row>
    <row r="2591" spans="1:7" x14ac:dyDescent="0.25">
      <c r="A2591" s="49" t="s">
        <v>1750</v>
      </c>
      <c r="B2591" s="61">
        <v>3.0669999999999999E-2</v>
      </c>
      <c r="C2591" s="51">
        <f t="shared" si="133"/>
        <v>3.1551999999999983E-2</v>
      </c>
      <c r="D2591" s="51">
        <f t="shared" si="131"/>
        <v>3.3927666666666668E-2</v>
      </c>
      <c r="E2591" s="59">
        <f t="shared" si="132"/>
        <v>3.4186414342629486E-2</v>
      </c>
      <c r="F2591" s="59"/>
      <c r="G2591" s="59"/>
    </row>
    <row r="2592" spans="1:7" x14ac:dyDescent="0.25">
      <c r="A2592" s="49" t="s">
        <v>1751</v>
      </c>
      <c r="B2592" s="61">
        <v>3.0540000000000001E-2</v>
      </c>
      <c r="C2592" s="51">
        <f t="shared" si="133"/>
        <v>3.1472499999999994E-2</v>
      </c>
      <c r="D2592" s="51">
        <f t="shared" si="131"/>
        <v>3.3835499999999998E-2</v>
      </c>
      <c r="E2592" s="59">
        <f t="shared" si="132"/>
        <v>3.417617529880479E-2</v>
      </c>
      <c r="F2592" s="59"/>
      <c r="G2592" s="59"/>
    </row>
    <row r="2593" spans="1:7" x14ac:dyDescent="0.25">
      <c r="A2593" s="49" t="s">
        <v>1752</v>
      </c>
      <c r="B2593" s="61">
        <v>3.1119999999999998E-2</v>
      </c>
      <c r="C2593" s="51">
        <f t="shared" si="133"/>
        <v>3.1405499999999996E-2</v>
      </c>
      <c r="D2593" s="51">
        <f t="shared" si="131"/>
        <v>3.3755666666666656E-2</v>
      </c>
      <c r="E2593" s="59">
        <f t="shared" si="132"/>
        <v>3.4164103585657385E-2</v>
      </c>
      <c r="F2593" s="59"/>
      <c r="G2593" s="59"/>
    </row>
    <row r="2594" spans="1:7" x14ac:dyDescent="0.25">
      <c r="A2594" s="49" t="s">
        <v>1753</v>
      </c>
      <c r="B2594" s="61">
        <v>3.0620000000000001E-2</v>
      </c>
      <c r="C2594" s="51">
        <f t="shared" si="133"/>
        <v>3.1305999999999994E-2</v>
      </c>
      <c r="D2594" s="51">
        <f t="shared" si="131"/>
        <v>3.3665499999999994E-2</v>
      </c>
      <c r="E2594" s="59">
        <f t="shared" si="132"/>
        <v>3.4153625498007975E-2</v>
      </c>
      <c r="F2594" s="59"/>
      <c r="G2594" s="59"/>
    </row>
    <row r="2595" spans="1:7" x14ac:dyDescent="0.25">
      <c r="A2595" s="49" t="s">
        <v>1754</v>
      </c>
      <c r="B2595" s="61">
        <v>3.0800000000000001E-2</v>
      </c>
      <c r="C2595" s="51">
        <f t="shared" si="133"/>
        <v>3.1207000000000002E-2</v>
      </c>
      <c r="D2595" s="51">
        <f t="shared" si="131"/>
        <v>3.3586166666666667E-2</v>
      </c>
      <c r="E2595" s="59">
        <f t="shared" si="132"/>
        <v>3.4142709163346621E-2</v>
      </c>
      <c r="F2595" s="59"/>
      <c r="G2595" s="59"/>
    </row>
    <row r="2596" spans="1:7" x14ac:dyDescent="0.25">
      <c r="A2596" s="49" t="s">
        <v>1755</v>
      </c>
      <c r="B2596" s="61">
        <v>3.056E-2</v>
      </c>
      <c r="C2596" s="51">
        <f t="shared" si="133"/>
        <v>3.1097000000000003E-2</v>
      </c>
      <c r="D2596" s="51">
        <f t="shared" si="131"/>
        <v>3.3506333333333325E-2</v>
      </c>
      <c r="E2596" s="59">
        <f t="shared" si="132"/>
        <v>3.4133187250996032E-2</v>
      </c>
      <c r="F2596" s="59"/>
      <c r="G2596" s="59"/>
    </row>
    <row r="2597" spans="1:7" x14ac:dyDescent="0.25">
      <c r="A2597" s="49" t="s">
        <v>1756</v>
      </c>
      <c r="B2597" s="61">
        <v>3.0210000000000001E-2</v>
      </c>
      <c r="C2597" s="51">
        <f t="shared" si="133"/>
        <v>3.0974500000000006E-2</v>
      </c>
      <c r="D2597" s="51">
        <f t="shared" si="131"/>
        <v>3.3418499999999997E-2</v>
      </c>
      <c r="E2597" s="59">
        <f t="shared" si="132"/>
        <v>3.4123984063745026E-2</v>
      </c>
      <c r="F2597" s="59"/>
      <c r="G2597" s="59"/>
    </row>
    <row r="2598" spans="1:7" x14ac:dyDescent="0.25">
      <c r="A2598" s="49" t="s">
        <v>1757</v>
      </c>
      <c r="B2598" s="61">
        <v>2.989E-2</v>
      </c>
      <c r="C2598" s="51">
        <f t="shared" si="133"/>
        <v>3.0841999999999998E-2</v>
      </c>
      <c r="D2598" s="51">
        <f t="shared" si="131"/>
        <v>3.3322833333333329E-2</v>
      </c>
      <c r="E2598" s="59">
        <f t="shared" si="132"/>
        <v>3.4112948207171326E-2</v>
      </c>
      <c r="F2598" s="59"/>
      <c r="G2598" s="59"/>
    </row>
    <row r="2599" spans="1:7" x14ac:dyDescent="0.25">
      <c r="A2599" s="49" t="s">
        <v>1758</v>
      </c>
      <c r="B2599" s="61">
        <v>2.9729999999999999E-2</v>
      </c>
      <c r="C2599" s="51">
        <f t="shared" si="133"/>
        <v>3.0717499999999998E-2</v>
      </c>
      <c r="D2599" s="51">
        <f t="shared" si="131"/>
        <v>3.323216666666666E-2</v>
      </c>
      <c r="E2599" s="59">
        <f t="shared" si="132"/>
        <v>3.4100996015936254E-2</v>
      </c>
      <c r="F2599" s="59"/>
      <c r="G2599" s="59"/>
    </row>
    <row r="2600" spans="1:7" x14ac:dyDescent="0.25">
      <c r="A2600" s="49" t="s">
        <v>1759</v>
      </c>
      <c r="B2600" s="61">
        <v>2.9780000000000001E-2</v>
      </c>
      <c r="C2600" s="51">
        <f t="shared" si="133"/>
        <v>3.0616499999999998E-2</v>
      </c>
      <c r="D2600" s="51">
        <f t="shared" ref="D2600:D2663" si="134">AVERAGE(B2541:B2600)</f>
        <v>3.3140833333333328E-2</v>
      </c>
      <c r="E2600" s="59">
        <f t="shared" si="132"/>
        <v>3.4088007968127491E-2</v>
      </c>
      <c r="F2600" s="59"/>
      <c r="G2600" s="59"/>
    </row>
    <row r="2601" spans="1:7" x14ac:dyDescent="0.25">
      <c r="A2601" s="49">
        <v>42372</v>
      </c>
      <c r="B2601" s="61">
        <v>2.9319999999999999E-2</v>
      </c>
      <c r="C2601" s="51">
        <f t="shared" si="133"/>
        <v>3.0485499999999999E-2</v>
      </c>
      <c r="D2601" s="51">
        <f t="shared" si="134"/>
        <v>3.3031333333333329E-2</v>
      </c>
      <c r="E2601" s="59">
        <f t="shared" si="132"/>
        <v>3.4072310756972118E-2</v>
      </c>
      <c r="F2601" s="59"/>
      <c r="G2601" s="59"/>
    </row>
    <row r="2602" spans="1:7" x14ac:dyDescent="0.25">
      <c r="A2602" s="49">
        <v>42403</v>
      </c>
      <c r="B2602" s="61">
        <v>3.0210000000000001E-2</v>
      </c>
      <c r="C2602" s="51">
        <f t="shared" si="133"/>
        <v>3.0445E-2</v>
      </c>
      <c r="D2602" s="51">
        <f t="shared" si="134"/>
        <v>3.2938666666666665E-2</v>
      </c>
      <c r="E2602" s="59">
        <f t="shared" si="132"/>
        <v>3.4054422310756977E-2</v>
      </c>
      <c r="F2602" s="59"/>
      <c r="G2602" s="59"/>
    </row>
    <row r="2603" spans="1:7" x14ac:dyDescent="0.25">
      <c r="A2603" s="49">
        <v>42432</v>
      </c>
      <c r="B2603" s="61">
        <v>3.0630000000000001E-2</v>
      </c>
      <c r="C2603" s="51">
        <f t="shared" si="133"/>
        <v>3.0407999999999998E-2</v>
      </c>
      <c r="D2603" s="51">
        <f t="shared" si="134"/>
        <v>3.2859333333333331E-2</v>
      </c>
      <c r="E2603" s="59">
        <f t="shared" si="132"/>
        <v>3.4040438247011959E-2</v>
      </c>
      <c r="F2603" s="59"/>
      <c r="G2603" s="59"/>
    </row>
    <row r="2604" spans="1:7" x14ac:dyDescent="0.25">
      <c r="A2604" s="49">
        <v>42463</v>
      </c>
      <c r="B2604" s="61">
        <v>3.0589999999999999E-2</v>
      </c>
      <c r="C2604" s="51">
        <f t="shared" si="133"/>
        <v>3.0364999999999996E-2</v>
      </c>
      <c r="D2604" s="51">
        <f t="shared" si="134"/>
        <v>3.2780833333333328E-2</v>
      </c>
      <c r="E2604" s="59">
        <f t="shared" si="132"/>
        <v>3.4024621513944225E-2</v>
      </c>
      <c r="F2604" s="59"/>
      <c r="G2604" s="59"/>
    </row>
    <row r="2605" spans="1:7" x14ac:dyDescent="0.25">
      <c r="A2605" s="49">
        <v>42554</v>
      </c>
      <c r="B2605" s="61">
        <v>3.0810000000000001E-2</v>
      </c>
      <c r="C2605" s="51">
        <f t="shared" si="133"/>
        <v>3.0332999999999999E-2</v>
      </c>
      <c r="D2605" s="51">
        <f t="shared" si="134"/>
        <v>3.2705499999999992E-2</v>
      </c>
      <c r="E2605" s="59">
        <f t="shared" si="132"/>
        <v>3.4009003984063757E-2</v>
      </c>
      <c r="F2605" s="59"/>
      <c r="G2605" s="59"/>
    </row>
    <row r="2606" spans="1:7" x14ac:dyDescent="0.25">
      <c r="A2606" s="49">
        <v>42585</v>
      </c>
      <c r="B2606" s="61">
        <v>3.0550000000000001E-2</v>
      </c>
      <c r="C2606" s="51">
        <f t="shared" si="133"/>
        <v>3.0352000000000001E-2</v>
      </c>
      <c r="D2606" s="51">
        <f t="shared" si="134"/>
        <v>3.2621166666666666E-2</v>
      </c>
      <c r="E2606" s="59">
        <f t="shared" si="132"/>
        <v>3.3996533864541843E-2</v>
      </c>
      <c r="F2606" s="59"/>
      <c r="G2606" s="59"/>
    </row>
    <row r="2607" spans="1:7" x14ac:dyDescent="0.25">
      <c r="A2607" s="49">
        <v>42616</v>
      </c>
      <c r="B2607" s="61">
        <v>3.024E-2</v>
      </c>
      <c r="C2607" s="51">
        <f t="shared" si="133"/>
        <v>3.0345E-2</v>
      </c>
      <c r="D2607" s="51">
        <f t="shared" si="134"/>
        <v>3.2537833333333335E-2</v>
      </c>
      <c r="E2607" s="59">
        <f t="shared" si="132"/>
        <v>3.398406374501993E-2</v>
      </c>
      <c r="F2607" s="59"/>
      <c r="G2607" s="59"/>
    </row>
    <row r="2608" spans="1:7" x14ac:dyDescent="0.25">
      <c r="A2608" s="49">
        <v>42646</v>
      </c>
      <c r="B2608" s="61">
        <v>2.9329999999999998E-2</v>
      </c>
      <c r="C2608" s="51">
        <f t="shared" si="133"/>
        <v>3.0301000000000002E-2</v>
      </c>
      <c r="D2608" s="51">
        <f t="shared" si="134"/>
        <v>3.2430500000000008E-2</v>
      </c>
      <c r="E2608" s="59">
        <f t="shared" si="132"/>
        <v>3.3969561752988056E-2</v>
      </c>
      <c r="F2608" s="59"/>
      <c r="G2608" s="59"/>
    </row>
    <row r="2609" spans="1:7" x14ac:dyDescent="0.25">
      <c r="A2609" s="49">
        <v>42677</v>
      </c>
      <c r="B2609" s="61">
        <v>3.0020000000000002E-2</v>
      </c>
      <c r="C2609" s="51">
        <f t="shared" si="133"/>
        <v>3.0306E-2</v>
      </c>
      <c r="D2609" s="51">
        <f t="shared" si="134"/>
        <v>3.2324166666666675E-2</v>
      </c>
      <c r="E2609" s="59">
        <f t="shared" si="132"/>
        <v>3.3951952191235063E-2</v>
      </c>
      <c r="F2609" s="59"/>
      <c r="G2609" s="59"/>
    </row>
    <row r="2610" spans="1:7" x14ac:dyDescent="0.25">
      <c r="A2610" s="49" t="s">
        <v>1760</v>
      </c>
      <c r="B2610" s="61">
        <v>3.0530000000000002E-2</v>
      </c>
      <c r="C2610" s="51">
        <f t="shared" si="133"/>
        <v>3.0307499999999998E-2</v>
      </c>
      <c r="D2610" s="51">
        <f t="shared" si="134"/>
        <v>3.2227500000000006E-2</v>
      </c>
      <c r="E2610" s="59">
        <f t="shared" si="132"/>
        <v>3.3938486055776894E-2</v>
      </c>
      <c r="F2610" s="59"/>
      <c r="G2610" s="59"/>
    </row>
    <row r="2611" spans="1:7" x14ac:dyDescent="0.25">
      <c r="A2611" s="49" t="s">
        <v>1761</v>
      </c>
      <c r="B2611" s="61">
        <v>3.0720000000000001E-2</v>
      </c>
      <c r="C2611" s="51">
        <f t="shared" si="133"/>
        <v>3.0309999999999997E-2</v>
      </c>
      <c r="D2611" s="51">
        <f t="shared" si="134"/>
        <v>3.2148000000000003E-2</v>
      </c>
      <c r="E2611" s="59">
        <f t="shared" si="132"/>
        <v>3.3928167330677293E-2</v>
      </c>
      <c r="F2611" s="59"/>
      <c r="G2611" s="59"/>
    </row>
    <row r="2612" spans="1:7" x14ac:dyDescent="0.25">
      <c r="A2612" s="49" t="s">
        <v>1762</v>
      </c>
      <c r="B2612" s="61">
        <v>3.116E-2</v>
      </c>
      <c r="C2612" s="51">
        <f t="shared" si="133"/>
        <v>3.0340999999999996E-2</v>
      </c>
      <c r="D2612" s="51">
        <f t="shared" si="134"/>
        <v>3.2076333333333339E-2</v>
      </c>
      <c r="E2612" s="59">
        <f t="shared" si="132"/>
        <v>3.3921593625498014E-2</v>
      </c>
      <c r="F2612" s="59"/>
      <c r="G2612" s="59"/>
    </row>
    <row r="2613" spans="1:7" x14ac:dyDescent="0.25">
      <c r="A2613" s="49" t="s">
        <v>1763</v>
      </c>
      <c r="B2613" s="61">
        <v>3.0550000000000001E-2</v>
      </c>
      <c r="C2613" s="51">
        <f t="shared" si="133"/>
        <v>3.0312499999999999E-2</v>
      </c>
      <c r="D2613" s="51">
        <f t="shared" si="134"/>
        <v>3.1994166666666678E-2</v>
      </c>
      <c r="E2613" s="59">
        <f t="shared" si="132"/>
        <v>3.391605577689244E-2</v>
      </c>
      <c r="F2613" s="59"/>
      <c r="G2613" s="59"/>
    </row>
    <row r="2614" spans="1:7" x14ac:dyDescent="0.25">
      <c r="A2614" s="49" t="s">
        <v>1764</v>
      </c>
      <c r="B2614" s="61">
        <v>2.9950000000000001E-2</v>
      </c>
      <c r="C2614" s="51">
        <f t="shared" si="133"/>
        <v>3.0279E-2</v>
      </c>
      <c r="D2614" s="51">
        <f t="shared" si="134"/>
        <v>3.1897666666666678E-2</v>
      </c>
      <c r="E2614" s="59">
        <f t="shared" si="132"/>
        <v>3.3908167330677301E-2</v>
      </c>
      <c r="F2614" s="59"/>
      <c r="G2614" s="59"/>
    </row>
    <row r="2615" spans="1:7" x14ac:dyDescent="0.25">
      <c r="A2615" s="49" t="s">
        <v>1765</v>
      </c>
      <c r="B2615" s="61">
        <v>2.9919999999999999E-2</v>
      </c>
      <c r="C2615" s="51">
        <f t="shared" si="133"/>
        <v>3.0235000000000001E-2</v>
      </c>
      <c r="D2615" s="51">
        <f t="shared" si="134"/>
        <v>3.1799166666666677E-2</v>
      </c>
      <c r="E2615" s="59">
        <f t="shared" si="132"/>
        <v>3.3898326693227107E-2</v>
      </c>
      <c r="F2615" s="59"/>
      <c r="G2615" s="59"/>
    </row>
    <row r="2616" spans="1:7" x14ac:dyDescent="0.25">
      <c r="A2616" s="49" t="s">
        <v>1766</v>
      </c>
      <c r="B2616" s="61">
        <v>3.0159999999999999E-2</v>
      </c>
      <c r="C2616" s="51">
        <f t="shared" si="133"/>
        <v>3.0215000000000002E-2</v>
      </c>
      <c r="D2616" s="51">
        <f t="shared" si="134"/>
        <v>3.1704666666666673E-2</v>
      </c>
      <c r="E2616" s="59">
        <f t="shared" si="132"/>
        <v>3.3890278884462159E-2</v>
      </c>
      <c r="F2616" s="59"/>
      <c r="G2616" s="59"/>
    </row>
    <row r="2617" spans="1:7" x14ac:dyDescent="0.25">
      <c r="A2617" s="49" t="s">
        <v>1767</v>
      </c>
      <c r="B2617" s="61">
        <v>3.0759999999999999E-2</v>
      </c>
      <c r="C2617" s="51">
        <f t="shared" si="133"/>
        <v>3.0242499999999999E-2</v>
      </c>
      <c r="D2617" s="51">
        <f t="shared" si="134"/>
        <v>3.1622333333333336E-2</v>
      </c>
      <c r="E2617" s="59">
        <f t="shared" si="132"/>
        <v>3.3882669322709169E-2</v>
      </c>
      <c r="F2617" s="59"/>
      <c r="G2617" s="59"/>
    </row>
    <row r="2618" spans="1:7" x14ac:dyDescent="0.25">
      <c r="A2618" s="49" t="s">
        <v>1768</v>
      </c>
      <c r="B2618" s="61">
        <v>3.048E-2</v>
      </c>
      <c r="C2618" s="51">
        <f t="shared" si="133"/>
        <v>3.0272E-2</v>
      </c>
      <c r="D2618" s="51">
        <f t="shared" si="134"/>
        <v>3.1533500000000006E-2</v>
      </c>
      <c r="E2618" s="59">
        <f t="shared" si="132"/>
        <v>3.3874820717131479E-2</v>
      </c>
      <c r="F2618" s="59"/>
      <c r="G2618" s="59"/>
    </row>
    <row r="2619" spans="1:7" x14ac:dyDescent="0.25">
      <c r="A2619" s="49" t="s">
        <v>1769</v>
      </c>
      <c r="B2619" s="61">
        <v>3.048E-2</v>
      </c>
      <c r="C2619" s="51">
        <f t="shared" si="133"/>
        <v>3.0309499999999996E-2</v>
      </c>
      <c r="D2619" s="51">
        <f t="shared" si="134"/>
        <v>3.1443666666666668E-2</v>
      </c>
      <c r="E2619" s="59">
        <f t="shared" si="132"/>
        <v>3.3866494023904396E-2</v>
      </c>
      <c r="F2619" s="59"/>
      <c r="G2619" s="59"/>
    </row>
    <row r="2620" spans="1:7" x14ac:dyDescent="0.25">
      <c r="A2620" s="49" t="s">
        <v>1770</v>
      </c>
      <c r="B2620" s="61">
        <v>3.0509999999999999E-2</v>
      </c>
      <c r="C2620" s="51">
        <f t="shared" si="133"/>
        <v>3.0346000000000001E-2</v>
      </c>
      <c r="D2620" s="51">
        <f t="shared" si="134"/>
        <v>3.1354333333333338E-2</v>
      </c>
      <c r="E2620" s="59">
        <f t="shared" si="132"/>
        <v>3.3859003984063767E-2</v>
      </c>
      <c r="F2620" s="59"/>
      <c r="G2620" s="59"/>
    </row>
    <row r="2621" spans="1:7" x14ac:dyDescent="0.25">
      <c r="A2621" s="49" t="s">
        <v>1771</v>
      </c>
      <c r="B2621" s="61">
        <v>2.9860000000000001E-2</v>
      </c>
      <c r="C2621" s="51">
        <f t="shared" si="133"/>
        <v>3.0373000000000001E-2</v>
      </c>
      <c r="D2621" s="51">
        <f t="shared" si="134"/>
        <v>3.1270166666666668E-2</v>
      </c>
      <c r="E2621" s="59">
        <f t="shared" si="132"/>
        <v>3.3852071713147421E-2</v>
      </c>
      <c r="F2621" s="59"/>
      <c r="G2621" s="59"/>
    </row>
    <row r="2622" spans="1:7" x14ac:dyDescent="0.25">
      <c r="A2622" s="49" t="s">
        <v>1772</v>
      </c>
      <c r="B2622" s="61">
        <v>2.9360000000000001E-2</v>
      </c>
      <c r="C2622" s="51">
        <f t="shared" si="133"/>
        <v>3.0330500000000003E-2</v>
      </c>
      <c r="D2622" s="51">
        <f t="shared" si="134"/>
        <v>3.1190499999999999E-2</v>
      </c>
      <c r="E2622" s="59">
        <f t="shared" si="132"/>
        <v>3.3843505976095631E-2</v>
      </c>
      <c r="F2622" s="59"/>
      <c r="G2622" s="59"/>
    </row>
    <row r="2623" spans="1:7" x14ac:dyDescent="0.25">
      <c r="A2623" s="49">
        <v>42373</v>
      </c>
      <c r="B2623" s="61">
        <v>2.9420000000000002E-2</v>
      </c>
      <c r="C2623" s="51">
        <f t="shared" si="133"/>
        <v>3.0270000000000009E-2</v>
      </c>
      <c r="D2623" s="51">
        <f t="shared" si="134"/>
        <v>3.1116999999999999E-2</v>
      </c>
      <c r="E2623" s="59">
        <f t="shared" ref="E2623:E2686" si="135">AVERAGE(B2372:B2622)</f>
        <v>3.3834262948207183E-2</v>
      </c>
      <c r="F2623" s="59"/>
      <c r="G2623" s="59"/>
    </row>
    <row r="2624" spans="1:7" x14ac:dyDescent="0.25">
      <c r="A2624" s="49">
        <v>42464</v>
      </c>
      <c r="B2624" s="61">
        <v>2.8750000000000001E-2</v>
      </c>
      <c r="C2624" s="51">
        <f t="shared" si="133"/>
        <v>3.0178000000000003E-2</v>
      </c>
      <c r="D2624" s="51">
        <f t="shared" si="134"/>
        <v>3.1027833333333334E-2</v>
      </c>
      <c r="E2624" s="59">
        <f t="shared" si="135"/>
        <v>3.3824063745019936E-2</v>
      </c>
      <c r="F2624" s="59"/>
      <c r="G2624" s="59"/>
    </row>
    <row r="2625" spans="1:7" x14ac:dyDescent="0.25">
      <c r="A2625" s="49">
        <v>42494</v>
      </c>
      <c r="B2625" s="61">
        <v>2.8639999999999999E-2</v>
      </c>
      <c r="C2625" s="51">
        <f t="shared" si="133"/>
        <v>3.0069500000000006E-2</v>
      </c>
      <c r="D2625" s="51">
        <f t="shared" si="134"/>
        <v>3.0943000000000002E-2</v>
      </c>
      <c r="E2625" s="59">
        <f t="shared" si="135"/>
        <v>3.3811274900398425E-2</v>
      </c>
      <c r="F2625" s="59"/>
      <c r="G2625" s="59"/>
    </row>
    <row r="2626" spans="1:7" x14ac:dyDescent="0.25">
      <c r="A2626" s="49">
        <v>42525</v>
      </c>
      <c r="B2626" s="61">
        <v>2.8549999999999999E-2</v>
      </c>
      <c r="C2626" s="51">
        <f t="shared" si="133"/>
        <v>2.99695E-2</v>
      </c>
      <c r="D2626" s="51">
        <f t="shared" si="134"/>
        <v>3.0853166666666668E-2</v>
      </c>
      <c r="E2626" s="59">
        <f t="shared" si="135"/>
        <v>3.3798167330677302E-2</v>
      </c>
      <c r="F2626" s="59"/>
      <c r="G2626" s="59"/>
    </row>
    <row r="2627" spans="1:7" x14ac:dyDescent="0.25">
      <c r="A2627" s="49">
        <v>42555</v>
      </c>
      <c r="B2627" s="61">
        <v>2.8639999999999999E-2</v>
      </c>
      <c r="C2627" s="51">
        <f t="shared" si="133"/>
        <v>2.9889500000000003E-2</v>
      </c>
      <c r="D2627" s="51">
        <f t="shared" si="134"/>
        <v>3.0769666666666664E-2</v>
      </c>
      <c r="E2627" s="59">
        <f t="shared" si="135"/>
        <v>3.3786533864541841E-2</v>
      </c>
      <c r="F2627" s="59"/>
      <c r="G2627" s="59"/>
    </row>
    <row r="2628" spans="1:7" x14ac:dyDescent="0.25">
      <c r="A2628" s="49">
        <v>42586</v>
      </c>
      <c r="B2628" s="61">
        <v>2.8250000000000001E-2</v>
      </c>
      <c r="C2628" s="51">
        <f t="shared" si="133"/>
        <v>2.9835499999999997E-2</v>
      </c>
      <c r="D2628" s="51">
        <f t="shared" si="134"/>
        <v>3.0690000000000005E-2</v>
      </c>
      <c r="E2628" s="59">
        <f t="shared" si="135"/>
        <v>3.3776294820717138E-2</v>
      </c>
      <c r="F2628" s="59"/>
      <c r="G2628" s="59"/>
    </row>
    <row r="2629" spans="1:7" x14ac:dyDescent="0.25">
      <c r="A2629" s="49">
        <v>42678</v>
      </c>
      <c r="B2629" s="61">
        <v>2.8309999999999998E-2</v>
      </c>
      <c r="C2629" s="51">
        <f t="shared" si="133"/>
        <v>2.9749999999999992E-2</v>
      </c>
      <c r="D2629" s="51">
        <f t="shared" si="134"/>
        <v>3.0608833333333342E-2</v>
      </c>
      <c r="E2629" s="59">
        <f t="shared" si="135"/>
        <v>3.3764422310756978E-2</v>
      </c>
      <c r="F2629" s="59"/>
      <c r="G2629" s="59"/>
    </row>
    <row r="2630" spans="1:7" x14ac:dyDescent="0.25">
      <c r="A2630" s="49">
        <v>42708</v>
      </c>
      <c r="B2630" s="61">
        <v>2.844E-2</v>
      </c>
      <c r="C2630" s="51">
        <f t="shared" si="133"/>
        <v>2.9645500000000002E-2</v>
      </c>
      <c r="D2630" s="51">
        <f t="shared" si="134"/>
        <v>3.0537166666666671E-2</v>
      </c>
      <c r="E2630" s="59">
        <f t="shared" si="135"/>
        <v>3.3750796812749007E-2</v>
      </c>
      <c r="F2630" s="59"/>
      <c r="G2630" s="59"/>
    </row>
    <row r="2631" spans="1:7" x14ac:dyDescent="0.25">
      <c r="A2631" s="49" t="s">
        <v>1773</v>
      </c>
      <c r="B2631" s="61">
        <v>2.904E-2</v>
      </c>
      <c r="C2631" s="51">
        <f t="shared" si="133"/>
        <v>2.9561500000000001E-2</v>
      </c>
      <c r="D2631" s="51">
        <f t="shared" si="134"/>
        <v>3.0474500000000005E-2</v>
      </c>
      <c r="E2631" s="59">
        <f t="shared" si="135"/>
        <v>3.3738087649402393E-2</v>
      </c>
      <c r="F2631" s="59"/>
      <c r="G2631" s="59"/>
    </row>
    <row r="2632" spans="1:7" x14ac:dyDescent="0.25">
      <c r="A2632" s="49" t="s">
        <v>1774</v>
      </c>
      <c r="B2632" s="61">
        <v>2.8590000000000001E-2</v>
      </c>
      <c r="C2632" s="51">
        <f t="shared" si="133"/>
        <v>2.9432999999999997E-2</v>
      </c>
      <c r="D2632" s="51">
        <f t="shared" si="134"/>
        <v>3.0415500000000005E-2</v>
      </c>
      <c r="E2632" s="59">
        <f t="shared" si="135"/>
        <v>3.3726653386454183E-2</v>
      </c>
      <c r="F2632" s="59"/>
      <c r="G2632" s="59"/>
    </row>
    <row r="2633" spans="1:7" x14ac:dyDescent="0.25">
      <c r="A2633" s="49" t="s">
        <v>1775</v>
      </c>
      <c r="B2633" s="61">
        <v>2.861E-2</v>
      </c>
      <c r="C2633" s="51">
        <f t="shared" si="133"/>
        <v>2.9336000000000001E-2</v>
      </c>
      <c r="D2633" s="51">
        <f t="shared" si="134"/>
        <v>3.0351333333333341E-2</v>
      </c>
      <c r="E2633" s="59">
        <f t="shared" si="135"/>
        <v>3.3712908366533859E-2</v>
      </c>
      <c r="F2633" s="59"/>
      <c r="G2633" s="59"/>
    </row>
    <row r="2634" spans="1:7" x14ac:dyDescent="0.25">
      <c r="A2634" s="49" t="s">
        <v>1776</v>
      </c>
      <c r="B2634" s="61">
        <v>2.8199999999999999E-2</v>
      </c>
      <c r="C2634" s="51">
        <f t="shared" si="133"/>
        <v>2.9248500000000004E-2</v>
      </c>
      <c r="D2634" s="51">
        <f t="shared" si="134"/>
        <v>3.0277833333333337E-2</v>
      </c>
      <c r="E2634" s="59">
        <f t="shared" si="135"/>
        <v>3.3698605577689243E-2</v>
      </c>
      <c r="F2634" s="59"/>
      <c r="G2634" s="59"/>
    </row>
    <row r="2635" spans="1:7" x14ac:dyDescent="0.25">
      <c r="A2635" s="49" t="s">
        <v>1777</v>
      </c>
      <c r="B2635" s="61">
        <v>2.8660000000000001E-2</v>
      </c>
      <c r="C2635" s="51">
        <f t="shared" si="133"/>
        <v>2.9185500000000003E-2</v>
      </c>
      <c r="D2635" s="51">
        <f t="shared" si="134"/>
        <v>3.0209166666666672E-2</v>
      </c>
      <c r="E2635" s="59">
        <f t="shared" si="135"/>
        <v>3.3681513944223092E-2</v>
      </c>
      <c r="F2635" s="59"/>
      <c r="G2635" s="59"/>
    </row>
    <row r="2636" spans="1:7" x14ac:dyDescent="0.25">
      <c r="A2636" s="49" t="s">
        <v>1778</v>
      </c>
      <c r="B2636" s="61">
        <v>2.845E-2</v>
      </c>
      <c r="C2636" s="51">
        <f t="shared" si="133"/>
        <v>2.9100000000000004E-2</v>
      </c>
      <c r="D2636" s="51">
        <f t="shared" si="134"/>
        <v>3.0137333333333339E-2</v>
      </c>
      <c r="E2636" s="59">
        <f t="shared" si="135"/>
        <v>3.3666215139442221E-2</v>
      </c>
      <c r="F2636" s="59"/>
      <c r="G2636" s="59"/>
    </row>
    <row r="2637" spans="1:7" x14ac:dyDescent="0.25">
      <c r="A2637" s="49" t="s">
        <v>1779</v>
      </c>
      <c r="B2637" s="61">
        <v>2.8740000000000002E-2</v>
      </c>
      <c r="C2637" s="51">
        <f t="shared" si="133"/>
        <v>2.8999000000000004E-2</v>
      </c>
      <c r="D2637" s="51">
        <f t="shared" si="134"/>
        <v>3.0072000000000008E-2</v>
      </c>
      <c r="E2637" s="59">
        <f t="shared" si="135"/>
        <v>3.3650039840637434E-2</v>
      </c>
      <c r="F2637" s="59"/>
      <c r="G2637" s="59"/>
    </row>
    <row r="2638" spans="1:7" x14ac:dyDescent="0.25">
      <c r="A2638" s="49" t="s">
        <v>1780</v>
      </c>
      <c r="B2638" s="61">
        <v>2.8709999999999999E-2</v>
      </c>
      <c r="C2638" s="51">
        <f t="shared" si="133"/>
        <v>2.8910499999999999E-2</v>
      </c>
      <c r="D2638" s="51">
        <f t="shared" si="134"/>
        <v>3.0008166666666673E-2</v>
      </c>
      <c r="E2638" s="59">
        <f t="shared" si="135"/>
        <v>3.3634581673306761E-2</v>
      </c>
      <c r="F2638" s="59"/>
      <c r="G2638" s="59"/>
    </row>
    <row r="2639" spans="1:7" x14ac:dyDescent="0.25">
      <c r="A2639" s="49" t="s">
        <v>1781</v>
      </c>
      <c r="B2639" s="61">
        <v>2.9149999999999999E-2</v>
      </c>
      <c r="C2639" s="51">
        <f t="shared" si="133"/>
        <v>2.8844000000000002E-2</v>
      </c>
      <c r="D2639" s="51">
        <f t="shared" si="134"/>
        <v>2.9957000000000004E-2</v>
      </c>
      <c r="E2639" s="59">
        <f t="shared" si="135"/>
        <v>3.3611394422310745E-2</v>
      </c>
      <c r="F2639" s="59"/>
      <c r="G2639" s="59"/>
    </row>
    <row r="2640" spans="1:7" x14ac:dyDescent="0.25">
      <c r="A2640" s="49" t="s">
        <v>1782</v>
      </c>
      <c r="B2640" s="61">
        <v>2.903E-2</v>
      </c>
      <c r="C2640" s="51">
        <f t="shared" si="133"/>
        <v>2.877E-2</v>
      </c>
      <c r="D2640" s="51">
        <f t="shared" si="134"/>
        <v>2.9910833333333338E-2</v>
      </c>
      <c r="E2640" s="59">
        <f t="shared" si="135"/>
        <v>3.3588924302788835E-2</v>
      </c>
      <c r="F2640" s="59"/>
      <c r="G2640" s="59"/>
    </row>
    <row r="2641" spans="1:7" x14ac:dyDescent="0.25">
      <c r="A2641" s="49" t="s">
        <v>1783</v>
      </c>
      <c r="B2641" s="61">
        <v>2.8629999999999999E-2</v>
      </c>
      <c r="C2641" s="51">
        <f t="shared" si="133"/>
        <v>2.8708500000000005E-2</v>
      </c>
      <c r="D2641" s="51">
        <f t="shared" si="134"/>
        <v>2.9855666666666669E-2</v>
      </c>
      <c r="E2641" s="59">
        <f t="shared" si="135"/>
        <v>3.3565139442231065E-2</v>
      </c>
      <c r="F2641" s="59"/>
      <c r="G2641" s="59"/>
    </row>
    <row r="2642" spans="1:7" x14ac:dyDescent="0.25">
      <c r="A2642" s="49" t="s">
        <v>1784</v>
      </c>
      <c r="B2642" s="61">
        <v>2.8539999999999999E-2</v>
      </c>
      <c r="C2642" s="51">
        <f t="shared" si="133"/>
        <v>2.8667500000000005E-2</v>
      </c>
      <c r="D2642" s="51">
        <f t="shared" si="134"/>
        <v>2.9814333333333339E-2</v>
      </c>
      <c r="E2642" s="59">
        <f t="shared" si="135"/>
        <v>3.3538127490039836E-2</v>
      </c>
      <c r="F2642" s="59"/>
      <c r="G2642" s="59"/>
    </row>
    <row r="2643" spans="1:7" x14ac:dyDescent="0.25">
      <c r="A2643" s="49">
        <v>42405</v>
      </c>
      <c r="B2643" s="61">
        <v>2.8539999999999999E-2</v>
      </c>
      <c r="C2643" s="51">
        <f t="shared" si="133"/>
        <v>2.8623500000000003E-2</v>
      </c>
      <c r="D2643" s="51">
        <f t="shared" si="134"/>
        <v>2.9767166666666667E-2</v>
      </c>
      <c r="E2643" s="59">
        <f t="shared" si="135"/>
        <v>3.3508247011952194E-2</v>
      </c>
      <c r="F2643" s="59"/>
      <c r="G2643" s="59"/>
    </row>
    <row r="2644" spans="1:7" x14ac:dyDescent="0.25">
      <c r="A2644" s="49">
        <v>42434</v>
      </c>
      <c r="B2644" s="61">
        <v>2.879E-2</v>
      </c>
      <c r="C2644" s="51">
        <f t="shared" si="133"/>
        <v>2.8625499999999998E-2</v>
      </c>
      <c r="D2644" s="51">
        <f t="shared" si="134"/>
        <v>2.9722833333333334E-2</v>
      </c>
      <c r="E2644" s="59">
        <f t="shared" si="135"/>
        <v>3.3475498007968119E-2</v>
      </c>
      <c r="F2644" s="59"/>
      <c r="G2644" s="59"/>
    </row>
    <row r="2645" spans="1:7" x14ac:dyDescent="0.25">
      <c r="A2645" s="49">
        <v>42465</v>
      </c>
      <c r="B2645" s="61">
        <v>2.7900000000000001E-2</v>
      </c>
      <c r="C2645" s="51">
        <f t="shared" si="133"/>
        <v>2.8588499999999999E-2</v>
      </c>
      <c r="D2645" s="51">
        <f t="shared" si="134"/>
        <v>2.9663666666666668E-2</v>
      </c>
      <c r="E2645" s="59">
        <f t="shared" si="135"/>
        <v>3.344669322709163E-2</v>
      </c>
      <c r="F2645" s="59"/>
      <c r="G2645" s="59"/>
    </row>
    <row r="2646" spans="1:7" x14ac:dyDescent="0.25">
      <c r="A2646" s="49">
        <v>42495</v>
      </c>
      <c r="B2646" s="61">
        <v>2.733E-2</v>
      </c>
      <c r="C2646" s="51">
        <f t="shared" si="133"/>
        <v>2.8527500000000001E-2</v>
      </c>
      <c r="D2646" s="51">
        <f t="shared" si="134"/>
        <v>2.9616333333333338E-2</v>
      </c>
      <c r="E2646" s="59">
        <f t="shared" si="135"/>
        <v>3.3416772908366546E-2</v>
      </c>
      <c r="F2646" s="59"/>
      <c r="G2646" s="59"/>
    </row>
    <row r="2647" spans="1:7" x14ac:dyDescent="0.25">
      <c r="A2647" s="49">
        <v>42526</v>
      </c>
      <c r="B2647" s="61">
        <v>2.6179999999999998E-2</v>
      </c>
      <c r="C2647" s="51">
        <f t="shared" si="133"/>
        <v>2.8404499999999992E-2</v>
      </c>
      <c r="D2647" s="51">
        <f t="shared" si="134"/>
        <v>2.9546333333333338E-2</v>
      </c>
      <c r="E2647" s="59">
        <f t="shared" si="135"/>
        <v>3.3380637450199209E-2</v>
      </c>
      <c r="F2647" s="59"/>
      <c r="G2647" s="59"/>
    </row>
    <row r="2648" spans="1:7" x14ac:dyDescent="0.25">
      <c r="A2648" s="49">
        <v>42618</v>
      </c>
      <c r="B2648" s="61">
        <v>2.6409999999999999E-2</v>
      </c>
      <c r="C2648" s="51">
        <f t="shared" si="133"/>
        <v>2.8312500000000001E-2</v>
      </c>
      <c r="D2648" s="51">
        <f t="shared" si="134"/>
        <v>2.9483000000000006E-2</v>
      </c>
      <c r="E2648" s="59">
        <f t="shared" si="135"/>
        <v>3.3338605577689237E-2</v>
      </c>
      <c r="F2648" s="59"/>
      <c r="G2648" s="59"/>
    </row>
    <row r="2649" spans="1:7" x14ac:dyDescent="0.25">
      <c r="A2649" s="49">
        <v>42648</v>
      </c>
      <c r="B2649" s="61">
        <v>2.6069999999999999E-2</v>
      </c>
      <c r="C2649" s="51">
        <f t="shared" ref="C2649:C2712" si="136">AVERAGE(B2630:B2649)</f>
        <v>2.8200500000000007E-2</v>
      </c>
      <c r="D2649" s="51">
        <f t="shared" si="134"/>
        <v>2.9418833333333338E-2</v>
      </c>
      <c r="E2649" s="59">
        <f t="shared" si="135"/>
        <v>3.329442231075698E-2</v>
      </c>
      <c r="F2649" s="59"/>
      <c r="G2649" s="59"/>
    </row>
    <row r="2650" spans="1:7" x14ac:dyDescent="0.25">
      <c r="A2650" s="49">
        <v>42679</v>
      </c>
      <c r="B2650" s="61">
        <v>2.6190000000000001E-2</v>
      </c>
      <c r="C2650" s="51">
        <f t="shared" si="136"/>
        <v>2.8088000000000009E-2</v>
      </c>
      <c r="D2650" s="51">
        <f t="shared" si="134"/>
        <v>2.9347000000000005E-2</v>
      </c>
      <c r="E2650" s="59">
        <f t="shared" si="135"/>
        <v>3.3250836653386469E-2</v>
      </c>
      <c r="F2650" s="59"/>
      <c r="G2650" s="59"/>
    </row>
    <row r="2651" spans="1:7" x14ac:dyDescent="0.25">
      <c r="A2651" s="49">
        <v>42709</v>
      </c>
      <c r="B2651" s="61">
        <v>2.6200000000000001E-2</v>
      </c>
      <c r="C2651" s="51">
        <f t="shared" si="136"/>
        <v>2.7946000000000006E-2</v>
      </c>
      <c r="D2651" s="51">
        <f t="shared" si="134"/>
        <v>2.92725E-2</v>
      </c>
      <c r="E2651" s="59">
        <f t="shared" si="135"/>
        <v>3.320916334661355E-2</v>
      </c>
      <c r="F2651" s="59"/>
      <c r="G2651" s="59"/>
    </row>
    <row r="2652" spans="1:7" x14ac:dyDescent="0.25">
      <c r="A2652" s="49" t="s">
        <v>1785</v>
      </c>
      <c r="B2652" s="61">
        <v>2.6380000000000001E-2</v>
      </c>
      <c r="C2652" s="51">
        <f t="shared" si="136"/>
        <v>2.7835499999999996E-2</v>
      </c>
      <c r="D2652" s="51">
        <f t="shared" si="134"/>
        <v>2.9203166666666672E-2</v>
      </c>
      <c r="E2652" s="59">
        <f t="shared" si="135"/>
        <v>3.3165498007968128E-2</v>
      </c>
      <c r="F2652" s="59"/>
      <c r="G2652" s="59"/>
    </row>
    <row r="2653" spans="1:7" x14ac:dyDescent="0.25">
      <c r="A2653" s="49" t="s">
        <v>1786</v>
      </c>
      <c r="B2653" s="61">
        <v>2.6030000000000001E-2</v>
      </c>
      <c r="C2653" s="51">
        <f t="shared" si="136"/>
        <v>2.7706499999999995E-2</v>
      </c>
      <c r="D2653" s="51">
        <f t="shared" si="134"/>
        <v>2.911833333333334E-2</v>
      </c>
      <c r="E2653" s="59">
        <f t="shared" si="135"/>
        <v>3.312083665338645E-2</v>
      </c>
      <c r="F2653" s="59"/>
      <c r="G2653" s="59"/>
    </row>
    <row r="2654" spans="1:7" x14ac:dyDescent="0.25">
      <c r="A2654" s="49" t="s">
        <v>1787</v>
      </c>
      <c r="B2654" s="61">
        <v>2.639E-2</v>
      </c>
      <c r="C2654" s="51">
        <f t="shared" si="136"/>
        <v>2.7616000000000002E-2</v>
      </c>
      <c r="D2654" s="51">
        <f t="shared" si="134"/>
        <v>2.9047833333333339E-2</v>
      </c>
      <c r="E2654" s="59">
        <f t="shared" si="135"/>
        <v>3.3074581673306777E-2</v>
      </c>
      <c r="F2654" s="59"/>
      <c r="G2654" s="59"/>
    </row>
    <row r="2655" spans="1:7" x14ac:dyDescent="0.25">
      <c r="A2655" s="49" t="s">
        <v>1788</v>
      </c>
      <c r="B2655" s="61">
        <v>2.6450000000000001E-2</v>
      </c>
      <c r="C2655" s="51">
        <f t="shared" si="136"/>
        <v>2.7505499999999995E-2</v>
      </c>
      <c r="D2655" s="51">
        <f t="shared" si="134"/>
        <v>2.8975333333333339E-2</v>
      </c>
      <c r="E2655" s="59">
        <f t="shared" si="135"/>
        <v>3.3029243027888441E-2</v>
      </c>
      <c r="F2655" s="59"/>
      <c r="G2655" s="59"/>
    </row>
    <row r="2656" spans="1:7" x14ac:dyDescent="0.25">
      <c r="A2656" s="49" t="s">
        <v>1789</v>
      </c>
      <c r="B2656" s="61">
        <v>2.716E-2</v>
      </c>
      <c r="C2656" s="51">
        <f t="shared" si="136"/>
        <v>2.7441E-2</v>
      </c>
      <c r="D2656" s="51">
        <f t="shared" si="134"/>
        <v>2.8918666666666672E-2</v>
      </c>
      <c r="E2656" s="59">
        <f t="shared" si="135"/>
        <v>3.2983944223107568E-2</v>
      </c>
      <c r="F2656" s="59"/>
      <c r="G2656" s="59"/>
    </row>
    <row r="2657" spans="1:7" x14ac:dyDescent="0.25">
      <c r="A2657" s="49" t="s">
        <v>1790</v>
      </c>
      <c r="B2657" s="61">
        <v>2.6970000000000001E-2</v>
      </c>
      <c r="C2657" s="51">
        <f t="shared" si="136"/>
        <v>2.7352500000000002E-2</v>
      </c>
      <c r="D2657" s="51">
        <f t="shared" si="134"/>
        <v>2.8864666666666667E-2</v>
      </c>
      <c r="E2657" s="59">
        <f t="shared" si="135"/>
        <v>3.2940916334661355E-2</v>
      </c>
      <c r="F2657" s="59"/>
      <c r="G2657" s="59"/>
    </row>
    <row r="2658" spans="1:7" x14ac:dyDescent="0.25">
      <c r="A2658" s="49" t="s">
        <v>1791</v>
      </c>
      <c r="B2658" s="61">
        <v>2.7220000000000001E-2</v>
      </c>
      <c r="C2658" s="51">
        <f t="shared" si="136"/>
        <v>2.7278000000000004E-2</v>
      </c>
      <c r="D2658" s="51">
        <f t="shared" si="134"/>
        <v>2.8820166666666668E-2</v>
      </c>
      <c r="E2658" s="59">
        <f t="shared" si="135"/>
        <v>3.2898326693227085E-2</v>
      </c>
      <c r="F2658" s="59"/>
      <c r="G2658" s="59"/>
    </row>
    <row r="2659" spans="1:7" x14ac:dyDescent="0.25">
      <c r="A2659" s="49" t="s">
        <v>1792</v>
      </c>
      <c r="B2659" s="61">
        <v>2.707E-2</v>
      </c>
      <c r="C2659" s="51">
        <f t="shared" si="136"/>
        <v>2.7174000000000004E-2</v>
      </c>
      <c r="D2659" s="51">
        <f t="shared" si="134"/>
        <v>2.8775833333333337E-2</v>
      </c>
      <c r="E2659" s="59">
        <f t="shared" si="135"/>
        <v>3.2858764940239038E-2</v>
      </c>
      <c r="F2659" s="59"/>
      <c r="G2659" s="59"/>
    </row>
    <row r="2660" spans="1:7" x14ac:dyDescent="0.25">
      <c r="A2660" s="49" t="s">
        <v>1793</v>
      </c>
      <c r="B2660" s="61">
        <v>2.6929999999999999E-2</v>
      </c>
      <c r="C2660" s="51">
        <f t="shared" si="136"/>
        <v>2.7069000000000003E-2</v>
      </c>
      <c r="D2660" s="51">
        <f t="shared" si="134"/>
        <v>2.8728333333333335E-2</v>
      </c>
      <c r="E2660" s="59">
        <f t="shared" si="135"/>
        <v>3.2821713147410357E-2</v>
      </c>
      <c r="F2660" s="59"/>
      <c r="G2660" s="59"/>
    </row>
    <row r="2661" spans="1:7" x14ac:dyDescent="0.25">
      <c r="A2661" s="49" t="s">
        <v>1794</v>
      </c>
      <c r="B2661" s="61">
        <v>2.6290000000000001E-2</v>
      </c>
      <c r="C2661" s="51">
        <f t="shared" si="136"/>
        <v>2.6952000000000004E-2</v>
      </c>
      <c r="D2661" s="51">
        <f t="shared" si="134"/>
        <v>2.8677833333333336E-2</v>
      </c>
      <c r="E2661" s="59">
        <f t="shared" si="135"/>
        <v>3.2783067729083668E-2</v>
      </c>
      <c r="F2661" s="59"/>
      <c r="G2661" s="59"/>
    </row>
    <row r="2662" spans="1:7" x14ac:dyDescent="0.25">
      <c r="A2662" s="49" t="s">
        <v>1795</v>
      </c>
      <c r="B2662" s="61">
        <v>2.571E-2</v>
      </c>
      <c r="C2662" s="51">
        <f t="shared" si="136"/>
        <v>2.6810500000000004E-2</v>
      </c>
      <c r="D2662" s="51">
        <f t="shared" si="134"/>
        <v>2.8602833333333338E-2</v>
      </c>
      <c r="E2662" s="59">
        <f t="shared" si="135"/>
        <v>3.2738326693227085E-2</v>
      </c>
      <c r="F2662" s="59"/>
      <c r="G2662" s="59"/>
    </row>
    <row r="2663" spans="1:7" x14ac:dyDescent="0.25">
      <c r="A2663" s="49" t="s">
        <v>1796</v>
      </c>
      <c r="B2663" s="61">
        <v>2.5909999999999999E-2</v>
      </c>
      <c r="C2663" s="51">
        <f t="shared" si="136"/>
        <v>2.6679000000000001E-2</v>
      </c>
      <c r="D2663" s="51">
        <f t="shared" si="134"/>
        <v>2.8524166666666673E-2</v>
      </c>
      <c r="E2663" s="59">
        <f t="shared" si="135"/>
        <v>3.2686733067729082E-2</v>
      </c>
      <c r="F2663" s="59"/>
      <c r="G2663" s="59"/>
    </row>
    <row r="2664" spans="1:7" x14ac:dyDescent="0.25">
      <c r="A2664" s="49" t="s">
        <v>1797</v>
      </c>
      <c r="B2664" s="61">
        <v>2.6179999999999998E-2</v>
      </c>
      <c r="C2664" s="51">
        <f t="shared" si="136"/>
        <v>2.6548500000000003E-2</v>
      </c>
      <c r="D2664" s="51">
        <f t="shared" ref="D2664:D2727" si="137">AVERAGE(B2605:B2664)</f>
        <v>2.8450666666666673E-2</v>
      </c>
      <c r="E2664" s="59">
        <f t="shared" si="135"/>
        <v>3.2635776892430281E-2</v>
      </c>
      <c r="F2664" s="59"/>
      <c r="G2664" s="59"/>
    </row>
    <row r="2665" spans="1:7" x14ac:dyDescent="0.25">
      <c r="A2665" s="49">
        <v>42375</v>
      </c>
      <c r="B2665" s="61">
        <v>2.648E-2</v>
      </c>
      <c r="C2665" s="51">
        <f t="shared" si="136"/>
        <v>2.6477499999999998E-2</v>
      </c>
      <c r="D2665" s="51">
        <f t="shared" si="137"/>
        <v>2.8378500000000004E-2</v>
      </c>
      <c r="E2665" s="59">
        <f t="shared" si="135"/>
        <v>3.2584342629482073E-2</v>
      </c>
      <c r="F2665" s="59"/>
      <c r="G2665" s="59"/>
    </row>
    <row r="2666" spans="1:7" x14ac:dyDescent="0.25">
      <c r="A2666" s="49">
        <v>42406</v>
      </c>
      <c r="B2666" s="61">
        <v>2.6370000000000001E-2</v>
      </c>
      <c r="C2666" s="51">
        <f t="shared" si="136"/>
        <v>2.6429500000000002E-2</v>
      </c>
      <c r="D2666" s="51">
        <f t="shared" si="137"/>
        <v>2.8308833333333339E-2</v>
      </c>
      <c r="E2666" s="59">
        <f t="shared" si="135"/>
        <v>3.2535617529880476E-2</v>
      </c>
      <c r="F2666" s="59"/>
      <c r="G2666" s="59"/>
    </row>
    <row r="2667" spans="1:7" x14ac:dyDescent="0.25">
      <c r="A2667" s="49">
        <v>42435</v>
      </c>
      <c r="B2667" s="61">
        <v>2.6200000000000001E-2</v>
      </c>
      <c r="C2667" s="51">
        <f t="shared" si="136"/>
        <v>2.6430499999999996E-2</v>
      </c>
      <c r="D2667" s="51">
        <f t="shared" si="137"/>
        <v>2.8241500000000006E-2</v>
      </c>
      <c r="E2667" s="59">
        <f t="shared" si="135"/>
        <v>3.2484262948207172E-2</v>
      </c>
      <c r="F2667" s="59"/>
      <c r="G2667" s="59"/>
    </row>
    <row r="2668" spans="1:7" x14ac:dyDescent="0.25">
      <c r="A2668" s="49">
        <v>42466</v>
      </c>
      <c r="B2668" s="61">
        <v>2.6200000000000001E-2</v>
      </c>
      <c r="C2668" s="51">
        <f t="shared" si="136"/>
        <v>2.6419999999999999E-2</v>
      </c>
      <c r="D2668" s="51">
        <f t="shared" si="137"/>
        <v>2.8189333333333337E-2</v>
      </c>
      <c r="E2668" s="59">
        <f t="shared" si="135"/>
        <v>3.2431115537848602E-2</v>
      </c>
      <c r="F2668" s="59"/>
      <c r="G2668" s="59"/>
    </row>
    <row r="2669" spans="1:7" x14ac:dyDescent="0.25">
      <c r="A2669" s="49">
        <v>42557</v>
      </c>
      <c r="B2669" s="61">
        <v>2.5899999999999999E-2</v>
      </c>
      <c r="C2669" s="51">
        <f t="shared" si="136"/>
        <v>2.6411499999999997E-2</v>
      </c>
      <c r="D2669" s="51">
        <f t="shared" si="137"/>
        <v>2.8120666666666672E-2</v>
      </c>
      <c r="E2669" s="59">
        <f t="shared" si="135"/>
        <v>3.2381593625498001E-2</v>
      </c>
      <c r="F2669" s="59"/>
      <c r="G2669" s="59"/>
    </row>
    <row r="2670" spans="1:7" x14ac:dyDescent="0.25">
      <c r="A2670" s="49">
        <v>42588</v>
      </c>
      <c r="B2670" s="61">
        <v>2.622E-2</v>
      </c>
      <c r="C2670" s="51">
        <f t="shared" si="136"/>
        <v>2.6412999999999999E-2</v>
      </c>
      <c r="D2670" s="51">
        <f t="shared" si="137"/>
        <v>2.8048833333333339E-2</v>
      </c>
      <c r="E2670" s="59">
        <f t="shared" si="135"/>
        <v>3.2332509960159357E-2</v>
      </c>
      <c r="F2670" s="59"/>
      <c r="G2670" s="59"/>
    </row>
    <row r="2671" spans="1:7" x14ac:dyDescent="0.25">
      <c r="A2671" s="49">
        <v>42619</v>
      </c>
      <c r="B2671" s="61">
        <v>2.6259999999999999E-2</v>
      </c>
      <c r="C2671" s="51">
        <f t="shared" si="136"/>
        <v>2.6415999999999995E-2</v>
      </c>
      <c r="D2671" s="51">
        <f t="shared" si="137"/>
        <v>2.7974500000000003E-2</v>
      </c>
      <c r="E2671" s="59">
        <f t="shared" si="135"/>
        <v>3.2284701195219125E-2</v>
      </c>
      <c r="F2671" s="59"/>
      <c r="G2671" s="59"/>
    </row>
    <row r="2672" spans="1:7" x14ac:dyDescent="0.25">
      <c r="A2672" s="49">
        <v>42649</v>
      </c>
      <c r="B2672" s="61">
        <v>2.579E-2</v>
      </c>
      <c r="C2672" s="51">
        <f t="shared" si="136"/>
        <v>2.6386499999999997E-2</v>
      </c>
      <c r="D2672" s="51">
        <f t="shared" si="137"/>
        <v>2.7885E-2</v>
      </c>
      <c r="E2672" s="59">
        <f t="shared" si="135"/>
        <v>3.2237768924302794E-2</v>
      </c>
      <c r="F2672" s="59"/>
      <c r="G2672" s="59"/>
    </row>
    <row r="2673" spans="1:7" x14ac:dyDescent="0.25">
      <c r="A2673" s="49" t="s">
        <v>1798</v>
      </c>
      <c r="B2673" s="61">
        <v>2.5190000000000001E-2</v>
      </c>
      <c r="C2673" s="51">
        <f t="shared" si="136"/>
        <v>2.6344500000000003E-2</v>
      </c>
      <c r="D2673" s="51">
        <f t="shared" si="137"/>
        <v>2.7795666666666666E-2</v>
      </c>
      <c r="E2673" s="59">
        <f t="shared" si="135"/>
        <v>3.2192988047808777E-2</v>
      </c>
      <c r="F2673" s="59"/>
      <c r="G2673" s="59"/>
    </row>
    <row r="2674" spans="1:7" x14ac:dyDescent="0.25">
      <c r="A2674" s="49" t="s">
        <v>1799</v>
      </c>
      <c r="B2674" s="61">
        <v>2.4879999999999999E-2</v>
      </c>
      <c r="C2674" s="51">
        <f t="shared" si="136"/>
        <v>2.6269000000000004E-2</v>
      </c>
      <c r="D2674" s="51">
        <f t="shared" si="137"/>
        <v>2.7711166666666669E-2</v>
      </c>
      <c r="E2674" s="59">
        <f t="shared" si="135"/>
        <v>3.2147290836653394E-2</v>
      </c>
      <c r="F2674" s="59"/>
      <c r="G2674" s="59"/>
    </row>
    <row r="2675" spans="1:7" x14ac:dyDescent="0.25">
      <c r="A2675" s="49" t="s">
        <v>1800</v>
      </c>
      <c r="B2675" s="61">
        <v>2.4879999999999999E-2</v>
      </c>
      <c r="C2675" s="51">
        <f t="shared" si="136"/>
        <v>2.6190499999999999E-2</v>
      </c>
      <c r="D2675" s="51">
        <f t="shared" si="137"/>
        <v>2.7627166666666668E-2</v>
      </c>
      <c r="E2675" s="59">
        <f t="shared" si="135"/>
        <v>3.2101713147410359E-2</v>
      </c>
      <c r="F2675" s="59"/>
      <c r="G2675" s="59"/>
    </row>
    <row r="2676" spans="1:7" x14ac:dyDescent="0.25">
      <c r="A2676" s="49" t="s">
        <v>1801</v>
      </c>
      <c r="B2676" s="61">
        <v>2.4369999999999999E-2</v>
      </c>
      <c r="C2676" s="51">
        <f t="shared" si="136"/>
        <v>2.6050999999999998E-2</v>
      </c>
      <c r="D2676" s="51">
        <f t="shared" si="137"/>
        <v>2.7530666666666669E-2</v>
      </c>
      <c r="E2676" s="59">
        <f t="shared" si="135"/>
        <v>3.2052749003984062E-2</v>
      </c>
      <c r="F2676" s="59"/>
      <c r="G2676" s="59"/>
    </row>
    <row r="2677" spans="1:7" x14ac:dyDescent="0.25">
      <c r="A2677" s="49" t="s">
        <v>1802</v>
      </c>
      <c r="B2677" s="61">
        <v>2.46E-2</v>
      </c>
      <c r="C2677" s="51">
        <f t="shared" si="136"/>
        <v>2.5932500000000004E-2</v>
      </c>
      <c r="D2677" s="51">
        <f t="shared" si="137"/>
        <v>2.7428000000000001E-2</v>
      </c>
      <c r="E2677" s="59">
        <f t="shared" si="135"/>
        <v>3.2001035856573705E-2</v>
      </c>
      <c r="F2677" s="59"/>
      <c r="G2677" s="59"/>
    </row>
    <row r="2678" spans="1:7" x14ac:dyDescent="0.25">
      <c r="A2678" s="49" t="s">
        <v>1803</v>
      </c>
      <c r="B2678" s="61">
        <v>2.4969999999999999E-2</v>
      </c>
      <c r="C2678" s="51">
        <f t="shared" si="136"/>
        <v>2.5820000000000003E-2</v>
      </c>
      <c r="D2678" s="51">
        <f t="shared" si="137"/>
        <v>2.7336166666666665E-2</v>
      </c>
      <c r="E2678" s="59">
        <f t="shared" si="135"/>
        <v>3.1951394422310757E-2</v>
      </c>
      <c r="F2678" s="59"/>
      <c r="G2678" s="59"/>
    </row>
    <row r="2679" spans="1:7" x14ac:dyDescent="0.25">
      <c r="A2679" s="49" t="s">
        <v>1804</v>
      </c>
      <c r="B2679" s="61">
        <v>2.5329999999999998E-2</v>
      </c>
      <c r="C2679" s="51">
        <f t="shared" si="136"/>
        <v>2.5732999999999999E-2</v>
      </c>
      <c r="D2679" s="51">
        <f t="shared" si="137"/>
        <v>2.7250333333333335E-2</v>
      </c>
      <c r="E2679" s="59">
        <f t="shared" si="135"/>
        <v>3.1903824701195224E-2</v>
      </c>
      <c r="F2679" s="59"/>
      <c r="G2679" s="59"/>
    </row>
    <row r="2680" spans="1:7" x14ac:dyDescent="0.25">
      <c r="A2680" s="49" t="s">
        <v>1805</v>
      </c>
      <c r="B2680" s="61">
        <v>2.5600000000000001E-2</v>
      </c>
      <c r="C2680" s="51">
        <f t="shared" si="136"/>
        <v>2.5666500000000002E-2</v>
      </c>
      <c r="D2680" s="51">
        <f t="shared" si="137"/>
        <v>2.7168499999999998E-2</v>
      </c>
      <c r="E2680" s="59">
        <f t="shared" si="135"/>
        <v>3.1860278884462148E-2</v>
      </c>
      <c r="F2680" s="59"/>
      <c r="G2680" s="59"/>
    </row>
    <row r="2681" spans="1:7" x14ac:dyDescent="0.25">
      <c r="A2681" s="49" t="s">
        <v>1806</v>
      </c>
      <c r="B2681" s="61">
        <v>2.596E-2</v>
      </c>
      <c r="C2681" s="51">
        <f t="shared" si="136"/>
        <v>2.5649999999999999E-2</v>
      </c>
      <c r="D2681" s="51">
        <f t="shared" si="137"/>
        <v>2.7103499999999999E-2</v>
      </c>
      <c r="E2681" s="59">
        <f t="shared" si="135"/>
        <v>3.1817569721115532E-2</v>
      </c>
      <c r="F2681" s="59"/>
      <c r="G2681" s="59"/>
    </row>
    <row r="2682" spans="1:7" x14ac:dyDescent="0.25">
      <c r="A2682" s="49" t="s">
        <v>1807</v>
      </c>
      <c r="B2682" s="61">
        <v>2.3699999999999999E-2</v>
      </c>
      <c r="C2682" s="51">
        <f t="shared" si="136"/>
        <v>2.5549500000000003E-2</v>
      </c>
      <c r="D2682" s="51">
        <f t="shared" si="137"/>
        <v>2.7009166666666671E-2</v>
      </c>
      <c r="E2682" s="59">
        <f t="shared" si="135"/>
        <v>3.1775657370517928E-2</v>
      </c>
      <c r="F2682" s="59"/>
      <c r="G2682" s="59"/>
    </row>
    <row r="2683" spans="1:7" x14ac:dyDescent="0.25">
      <c r="A2683" s="49" t="s">
        <v>1808</v>
      </c>
      <c r="B2683" s="61">
        <v>2.3650000000000001E-2</v>
      </c>
      <c r="C2683" s="51">
        <f t="shared" si="136"/>
        <v>2.5436500000000001E-2</v>
      </c>
      <c r="D2683" s="51">
        <f t="shared" si="137"/>
        <v>2.6913000000000003E-2</v>
      </c>
      <c r="E2683" s="59">
        <f t="shared" si="135"/>
        <v>3.1724980079681275E-2</v>
      </c>
      <c r="F2683" s="59"/>
      <c r="G2683" s="59"/>
    </row>
    <row r="2684" spans="1:7" x14ac:dyDescent="0.25">
      <c r="A2684" s="49" t="s">
        <v>1809</v>
      </c>
      <c r="B2684" s="61">
        <v>2.3300000000000001E-2</v>
      </c>
      <c r="C2684" s="51">
        <f t="shared" si="136"/>
        <v>2.5292500000000002E-2</v>
      </c>
      <c r="D2684" s="51">
        <f t="shared" si="137"/>
        <v>2.6822166666666671E-2</v>
      </c>
      <c r="E2684" s="59">
        <f t="shared" si="135"/>
        <v>3.1675059760956172E-2</v>
      </c>
      <c r="F2684" s="59"/>
      <c r="G2684" s="59"/>
    </row>
    <row r="2685" spans="1:7" x14ac:dyDescent="0.25">
      <c r="A2685" s="49" t="s">
        <v>1810</v>
      </c>
      <c r="B2685" s="61">
        <v>2.3439999999999999E-2</v>
      </c>
      <c r="C2685" s="51">
        <f t="shared" si="136"/>
        <v>2.51405E-2</v>
      </c>
      <c r="D2685" s="51">
        <f t="shared" si="137"/>
        <v>2.6735500000000006E-2</v>
      </c>
      <c r="E2685" s="59">
        <f t="shared" si="135"/>
        <v>3.1626772908366525E-2</v>
      </c>
      <c r="F2685" s="59"/>
      <c r="G2685" s="59"/>
    </row>
    <row r="2686" spans="1:7" x14ac:dyDescent="0.25">
      <c r="A2686" s="49" t="s">
        <v>1811</v>
      </c>
      <c r="B2686" s="61">
        <v>2.3560000000000001E-2</v>
      </c>
      <c r="C2686" s="51">
        <f t="shared" si="136"/>
        <v>2.5000000000000001E-2</v>
      </c>
      <c r="D2686" s="51">
        <f t="shared" si="137"/>
        <v>2.665233333333334E-2</v>
      </c>
      <c r="E2686" s="59">
        <f t="shared" si="135"/>
        <v>3.1579840637450188E-2</v>
      </c>
      <c r="F2686" s="59"/>
      <c r="G2686" s="59"/>
    </row>
    <row r="2687" spans="1:7" x14ac:dyDescent="0.25">
      <c r="A2687" s="49">
        <v>42376</v>
      </c>
      <c r="B2687" s="61">
        <v>2.3349999999999999E-2</v>
      </c>
      <c r="C2687" s="51">
        <f t="shared" si="136"/>
        <v>2.4857500000000001E-2</v>
      </c>
      <c r="D2687" s="51">
        <f t="shared" si="137"/>
        <v>2.656416666666667E-2</v>
      </c>
      <c r="E2687" s="59">
        <f t="shared" ref="E2687:E2750" si="138">AVERAGE(B2436:B2686)</f>
        <v>3.1537011952191232E-2</v>
      </c>
      <c r="F2687" s="59"/>
      <c r="G2687" s="59"/>
    </row>
    <row r="2688" spans="1:7" x14ac:dyDescent="0.25">
      <c r="A2688" s="49">
        <v>42467</v>
      </c>
      <c r="B2688" s="61">
        <v>2.316E-2</v>
      </c>
      <c r="C2688" s="51">
        <f t="shared" si="136"/>
        <v>2.4705500000000002E-2</v>
      </c>
      <c r="D2688" s="51">
        <f t="shared" si="137"/>
        <v>2.6479333333333337E-2</v>
      </c>
      <c r="E2688" s="59">
        <f t="shared" si="138"/>
        <v>3.1494262948207168E-2</v>
      </c>
      <c r="F2688" s="59"/>
      <c r="G2688" s="59"/>
    </row>
    <row r="2689" spans="1:7" x14ac:dyDescent="0.25">
      <c r="A2689" s="49">
        <v>42497</v>
      </c>
      <c r="B2689" s="61">
        <v>2.3019999999999999E-2</v>
      </c>
      <c r="C2689" s="51">
        <f t="shared" si="136"/>
        <v>2.4561500000000003E-2</v>
      </c>
      <c r="D2689" s="51">
        <f t="shared" si="137"/>
        <v>2.639116666666667E-2</v>
      </c>
      <c r="E2689" s="59">
        <f t="shared" si="138"/>
        <v>3.1447051792828681E-2</v>
      </c>
      <c r="F2689" s="59"/>
      <c r="G2689" s="59"/>
    </row>
    <row r="2690" spans="1:7" x14ac:dyDescent="0.25">
      <c r="A2690" s="49">
        <v>42528</v>
      </c>
      <c r="B2690" s="61">
        <v>2.2329999999999999E-2</v>
      </c>
      <c r="C2690" s="51">
        <f t="shared" si="136"/>
        <v>2.4367E-2</v>
      </c>
      <c r="D2690" s="51">
        <f t="shared" si="137"/>
        <v>2.6289333333333338E-2</v>
      </c>
      <c r="E2690" s="59">
        <f t="shared" si="138"/>
        <v>3.1397968127490038E-2</v>
      </c>
      <c r="F2690" s="59"/>
      <c r="G2690" s="59"/>
    </row>
    <row r="2691" spans="1:7" x14ac:dyDescent="0.25">
      <c r="A2691" s="49">
        <v>42558</v>
      </c>
      <c r="B2691" s="61">
        <v>2.2360000000000001E-2</v>
      </c>
      <c r="C2691" s="51">
        <f t="shared" si="136"/>
        <v>2.4172000000000003E-2</v>
      </c>
      <c r="D2691" s="51">
        <f t="shared" si="137"/>
        <v>2.6178E-2</v>
      </c>
      <c r="E2691" s="59">
        <f t="shared" si="138"/>
        <v>3.134366533864541E-2</v>
      </c>
      <c r="F2691" s="59"/>
      <c r="G2691" s="59"/>
    </row>
    <row r="2692" spans="1:7" x14ac:dyDescent="0.25">
      <c r="A2692" s="49">
        <v>42589</v>
      </c>
      <c r="B2692" s="61">
        <v>2.256E-2</v>
      </c>
      <c r="C2692" s="51">
        <f t="shared" si="136"/>
        <v>2.4010500000000001E-2</v>
      </c>
      <c r="D2692" s="51">
        <f t="shared" si="137"/>
        <v>2.6077499999999997E-2</v>
      </c>
      <c r="E2692" s="59">
        <f t="shared" si="138"/>
        <v>3.1289282868525892E-2</v>
      </c>
      <c r="F2692" s="59"/>
      <c r="G2692" s="59"/>
    </row>
    <row r="2693" spans="1:7" x14ac:dyDescent="0.25">
      <c r="A2693" s="49">
        <v>42681</v>
      </c>
      <c r="B2693" s="61">
        <v>2.256E-2</v>
      </c>
      <c r="C2693" s="51">
        <f t="shared" si="136"/>
        <v>2.3879000000000004E-2</v>
      </c>
      <c r="D2693" s="51">
        <f t="shared" si="137"/>
        <v>2.5976666666666662E-2</v>
      </c>
      <c r="E2693" s="59">
        <f t="shared" si="138"/>
        <v>3.1241155378486051E-2</v>
      </c>
      <c r="F2693" s="59"/>
      <c r="G2693" s="59"/>
    </row>
    <row r="2694" spans="1:7" x14ac:dyDescent="0.25">
      <c r="A2694" s="49">
        <v>42711</v>
      </c>
      <c r="B2694" s="61">
        <v>2.3E-2</v>
      </c>
      <c r="C2694" s="51">
        <f t="shared" si="136"/>
        <v>2.3785000000000008E-2</v>
      </c>
      <c r="D2694" s="51">
        <f t="shared" si="137"/>
        <v>2.589E-2</v>
      </c>
      <c r="E2694" s="59">
        <f t="shared" si="138"/>
        <v>3.119282868525896E-2</v>
      </c>
      <c r="F2694" s="59"/>
      <c r="G2694" s="59"/>
    </row>
    <row r="2695" spans="1:7" x14ac:dyDescent="0.25">
      <c r="A2695" s="49" t="s">
        <v>1812</v>
      </c>
      <c r="B2695" s="61">
        <v>2.3460000000000002E-2</v>
      </c>
      <c r="C2695" s="51">
        <f t="shared" si="136"/>
        <v>2.3714000000000002E-2</v>
      </c>
      <c r="D2695" s="51">
        <f t="shared" si="137"/>
        <v>2.5803333333333331E-2</v>
      </c>
      <c r="E2695" s="59">
        <f t="shared" si="138"/>
        <v>3.1146772908366531E-2</v>
      </c>
      <c r="F2695" s="59"/>
      <c r="G2695" s="59"/>
    </row>
    <row r="2696" spans="1:7" x14ac:dyDescent="0.25">
      <c r="A2696" s="49" t="s">
        <v>1813</v>
      </c>
      <c r="B2696" s="61">
        <v>2.308E-2</v>
      </c>
      <c r="C2696" s="51">
        <f t="shared" si="136"/>
        <v>2.36495E-2</v>
      </c>
      <c r="D2696" s="51">
        <f t="shared" si="137"/>
        <v>2.5713833333333332E-2</v>
      </c>
      <c r="E2696" s="59">
        <f t="shared" si="138"/>
        <v>3.1102629482071712E-2</v>
      </c>
      <c r="F2696" s="59"/>
      <c r="G2696" s="59"/>
    </row>
    <row r="2697" spans="1:7" x14ac:dyDescent="0.25">
      <c r="A2697" s="49" t="s">
        <v>1814</v>
      </c>
      <c r="B2697" s="61">
        <v>2.3470000000000001E-2</v>
      </c>
      <c r="C2697" s="51">
        <f t="shared" si="136"/>
        <v>2.3592999999999999E-2</v>
      </c>
      <c r="D2697" s="51">
        <f t="shared" si="137"/>
        <v>2.5625999999999999E-2</v>
      </c>
      <c r="E2697" s="59">
        <f t="shared" si="138"/>
        <v>3.1057211155378482E-2</v>
      </c>
      <c r="F2697" s="59"/>
      <c r="G2697" s="59"/>
    </row>
    <row r="2698" spans="1:7" x14ac:dyDescent="0.25">
      <c r="A2698" s="49" t="s">
        <v>1815</v>
      </c>
      <c r="B2698" s="61">
        <v>2.3259999999999999E-2</v>
      </c>
      <c r="C2698" s="51">
        <f t="shared" si="136"/>
        <v>2.3507500000000001E-2</v>
      </c>
      <c r="D2698" s="51">
        <f t="shared" si="137"/>
        <v>2.5535166666666668E-2</v>
      </c>
      <c r="E2698" s="59">
        <f t="shared" si="138"/>
        <v>3.1014741035856573E-2</v>
      </c>
      <c r="F2698" s="59"/>
      <c r="G2698" s="59"/>
    </row>
    <row r="2699" spans="1:7" x14ac:dyDescent="0.25">
      <c r="A2699" s="49" t="s">
        <v>1816</v>
      </c>
      <c r="B2699" s="61">
        <v>2.266E-2</v>
      </c>
      <c r="C2699" s="51">
        <f t="shared" si="136"/>
        <v>2.3374000000000002E-2</v>
      </c>
      <c r="D2699" s="51">
        <f t="shared" si="137"/>
        <v>2.5426999999999998E-2</v>
      </c>
      <c r="E2699" s="59">
        <f t="shared" si="138"/>
        <v>3.097454183266932E-2</v>
      </c>
      <c r="F2699" s="59"/>
      <c r="G2699" s="59"/>
    </row>
    <row r="2700" spans="1:7" x14ac:dyDescent="0.25">
      <c r="A2700" s="49" t="s">
        <v>1817</v>
      </c>
      <c r="B2700" s="61">
        <v>2.2859999999999998E-2</v>
      </c>
      <c r="C2700" s="51">
        <f t="shared" si="136"/>
        <v>2.3237000000000001E-2</v>
      </c>
      <c r="D2700" s="51">
        <f t="shared" si="137"/>
        <v>2.5324166666666668E-2</v>
      </c>
      <c r="E2700" s="59">
        <f t="shared" si="138"/>
        <v>3.0933824701195215E-2</v>
      </c>
      <c r="F2700" s="59"/>
      <c r="G2700" s="59"/>
    </row>
    <row r="2701" spans="1:7" x14ac:dyDescent="0.25">
      <c r="A2701" s="49" t="s">
        <v>1818</v>
      </c>
      <c r="B2701" s="61">
        <v>2.2540000000000001E-2</v>
      </c>
      <c r="C2701" s="51">
        <f t="shared" si="136"/>
        <v>2.3066E-2</v>
      </c>
      <c r="D2701" s="51">
        <f t="shared" si="137"/>
        <v>2.5222666666666668E-2</v>
      </c>
      <c r="E2701" s="59">
        <f t="shared" si="138"/>
        <v>3.0893426294820715E-2</v>
      </c>
      <c r="F2701" s="59"/>
      <c r="G2701" s="59"/>
    </row>
    <row r="2702" spans="1:7" x14ac:dyDescent="0.25">
      <c r="A2702" s="49" t="s">
        <v>1819</v>
      </c>
      <c r="B2702" s="61">
        <v>2.214E-2</v>
      </c>
      <c r="C2702" s="51">
        <f t="shared" si="136"/>
        <v>2.2988000000000001E-2</v>
      </c>
      <c r="D2702" s="51">
        <f t="shared" si="137"/>
        <v>2.5116000000000003E-2</v>
      </c>
      <c r="E2702" s="59">
        <f t="shared" si="138"/>
        <v>3.0849999999999995E-2</v>
      </c>
      <c r="F2702" s="59"/>
      <c r="G2702" s="59"/>
    </row>
    <row r="2703" spans="1:7" x14ac:dyDescent="0.25">
      <c r="A2703" s="49" t="s">
        <v>1820</v>
      </c>
      <c r="B2703" s="61">
        <v>2.2329999999999999E-2</v>
      </c>
      <c r="C2703" s="51">
        <f t="shared" si="136"/>
        <v>2.2921999999999998E-2</v>
      </c>
      <c r="D2703" s="51">
        <f t="shared" si="137"/>
        <v>2.5012499999999997E-2</v>
      </c>
      <c r="E2703" s="59">
        <f t="shared" si="138"/>
        <v>3.0801633466135455E-2</v>
      </c>
      <c r="F2703" s="59"/>
      <c r="G2703" s="59"/>
    </row>
    <row r="2704" spans="1:7" x14ac:dyDescent="0.25">
      <c r="A2704" s="49" t="s">
        <v>1821</v>
      </c>
      <c r="B2704" s="61">
        <v>2.2270000000000002E-2</v>
      </c>
      <c r="C2704" s="51">
        <f t="shared" si="136"/>
        <v>2.2870499999999998E-2</v>
      </c>
      <c r="D2704" s="51">
        <f t="shared" si="137"/>
        <v>2.4903833333333333E-2</v>
      </c>
      <c r="E2704" s="59">
        <f t="shared" si="138"/>
        <v>3.0756733067729084E-2</v>
      </c>
      <c r="F2704" s="59"/>
      <c r="G2704" s="59"/>
    </row>
    <row r="2705" spans="1:7" x14ac:dyDescent="0.25">
      <c r="A2705" s="49" t="s">
        <v>1822</v>
      </c>
      <c r="B2705" s="61">
        <v>2.2759999999999999E-2</v>
      </c>
      <c r="C2705" s="51">
        <f t="shared" si="136"/>
        <v>2.2836500000000003E-2</v>
      </c>
      <c r="D2705" s="51">
        <f t="shared" si="137"/>
        <v>2.4818166666666662E-2</v>
      </c>
      <c r="E2705" s="59">
        <f t="shared" si="138"/>
        <v>3.0712749003984064E-2</v>
      </c>
      <c r="F2705" s="59"/>
      <c r="G2705" s="59"/>
    </row>
    <row r="2706" spans="1:7" x14ac:dyDescent="0.25">
      <c r="A2706" s="49" t="s">
        <v>1823</v>
      </c>
      <c r="B2706" s="61">
        <v>2.2290000000000001E-2</v>
      </c>
      <c r="C2706" s="51">
        <f t="shared" si="136"/>
        <v>2.2773000000000002E-2</v>
      </c>
      <c r="D2706" s="51">
        <f t="shared" si="137"/>
        <v>2.4734166666666661E-2</v>
      </c>
      <c r="E2706" s="59">
        <f t="shared" si="138"/>
        <v>3.0672270916334659E-2</v>
      </c>
      <c r="F2706" s="59"/>
      <c r="G2706" s="59"/>
    </row>
    <row r="2707" spans="1:7" x14ac:dyDescent="0.25">
      <c r="A2707" s="49" t="s">
        <v>1824</v>
      </c>
      <c r="B2707" s="61">
        <v>2.2089999999999999E-2</v>
      </c>
      <c r="C2707" s="51">
        <f t="shared" si="136"/>
        <v>2.2710000000000001E-2</v>
      </c>
      <c r="D2707" s="51">
        <f t="shared" si="137"/>
        <v>2.466599999999999E-2</v>
      </c>
      <c r="E2707" s="59">
        <f t="shared" si="138"/>
        <v>3.0628446215139434E-2</v>
      </c>
      <c r="F2707" s="59"/>
      <c r="G2707" s="59"/>
    </row>
    <row r="2708" spans="1:7" x14ac:dyDescent="0.25">
      <c r="A2708" s="49">
        <v>42377</v>
      </c>
      <c r="B2708" s="61">
        <v>2.1569999999999999E-2</v>
      </c>
      <c r="C2708" s="51">
        <f t="shared" si="136"/>
        <v>2.2630499999999998E-2</v>
      </c>
      <c r="D2708" s="51">
        <f t="shared" si="137"/>
        <v>2.4585333333333331E-2</v>
      </c>
      <c r="E2708" s="59">
        <f t="shared" si="138"/>
        <v>3.0581593625498001E-2</v>
      </c>
      <c r="F2708" s="59"/>
      <c r="G2708" s="59"/>
    </row>
    <row r="2709" spans="1:7" x14ac:dyDescent="0.25">
      <c r="A2709" s="49">
        <v>42408</v>
      </c>
      <c r="B2709" s="61">
        <v>2.162E-2</v>
      </c>
      <c r="C2709" s="51">
        <f t="shared" si="136"/>
        <v>2.2560500000000001E-2</v>
      </c>
      <c r="D2709" s="51">
        <f t="shared" si="137"/>
        <v>2.4511166666666657E-2</v>
      </c>
      <c r="E2709" s="59">
        <f t="shared" si="138"/>
        <v>3.0532749003984054E-2</v>
      </c>
      <c r="F2709" s="59"/>
      <c r="G2709" s="59"/>
    </row>
    <row r="2710" spans="1:7" x14ac:dyDescent="0.25">
      <c r="A2710" s="49">
        <v>42437</v>
      </c>
      <c r="B2710" s="61">
        <v>2.2009999999999998E-2</v>
      </c>
      <c r="C2710" s="51">
        <f t="shared" si="136"/>
        <v>2.2544499999999995E-2</v>
      </c>
      <c r="D2710" s="51">
        <f t="shared" si="137"/>
        <v>2.4441499999999994E-2</v>
      </c>
      <c r="E2710" s="59">
        <f t="shared" si="138"/>
        <v>3.0484900398406369E-2</v>
      </c>
      <c r="F2710" s="59"/>
      <c r="G2710" s="59"/>
    </row>
    <row r="2711" spans="1:7" x14ac:dyDescent="0.25">
      <c r="A2711" s="49">
        <v>42468</v>
      </c>
      <c r="B2711" s="61">
        <v>2.2239999999999999E-2</v>
      </c>
      <c r="C2711" s="51">
        <f t="shared" si="136"/>
        <v>2.2538499999999996E-2</v>
      </c>
      <c r="D2711" s="51">
        <f t="shared" si="137"/>
        <v>2.4375499999999994E-2</v>
      </c>
      <c r="E2711" s="59">
        <f t="shared" si="138"/>
        <v>3.0438725099601587E-2</v>
      </c>
      <c r="F2711" s="59"/>
      <c r="G2711" s="59"/>
    </row>
    <row r="2712" spans="1:7" x14ac:dyDescent="0.25">
      <c r="A2712" s="49">
        <v>42498</v>
      </c>
      <c r="B2712" s="61">
        <v>2.179E-2</v>
      </c>
      <c r="C2712" s="51">
        <f t="shared" si="136"/>
        <v>2.2499999999999996E-2</v>
      </c>
      <c r="D2712" s="51">
        <f t="shared" si="137"/>
        <v>2.4298999999999998E-2</v>
      </c>
      <c r="E2712" s="59">
        <f t="shared" si="138"/>
        <v>3.0396573705179272E-2</v>
      </c>
      <c r="F2712" s="59"/>
      <c r="G2712" s="59"/>
    </row>
    <row r="2713" spans="1:7" x14ac:dyDescent="0.25">
      <c r="A2713" s="49">
        <v>42590</v>
      </c>
      <c r="B2713" s="61">
        <v>2.2280000000000001E-2</v>
      </c>
      <c r="C2713" s="51">
        <f t="shared" ref="C2713:C2776" si="139">AVERAGE(B2694:B2713)</f>
        <v>2.2485999999999996E-2</v>
      </c>
      <c r="D2713" s="51">
        <f t="shared" si="137"/>
        <v>2.4236500000000001E-2</v>
      </c>
      <c r="E2713" s="59">
        <f t="shared" si="138"/>
        <v>3.0350956175298798E-2</v>
      </c>
      <c r="F2713" s="59"/>
      <c r="G2713" s="59"/>
    </row>
    <row r="2714" spans="1:7" x14ac:dyDescent="0.25">
      <c r="A2714" s="49">
        <v>42621</v>
      </c>
      <c r="B2714" s="61">
        <v>2.2069999999999999E-2</v>
      </c>
      <c r="C2714" s="51">
        <f t="shared" si="139"/>
        <v>2.2439499999999994E-2</v>
      </c>
      <c r="D2714" s="51">
        <f t="shared" si="137"/>
        <v>2.4164500000000002E-2</v>
      </c>
      <c r="E2714" s="59">
        <f t="shared" si="138"/>
        <v>3.030701195219123E-2</v>
      </c>
      <c r="F2714" s="59"/>
      <c r="G2714" s="59"/>
    </row>
    <row r="2715" spans="1:7" x14ac:dyDescent="0.25">
      <c r="A2715" s="49">
        <v>42651</v>
      </c>
      <c r="B2715" s="61">
        <v>2.1600000000000001E-2</v>
      </c>
      <c r="C2715" s="51">
        <f t="shared" si="139"/>
        <v>2.2346499999999998E-2</v>
      </c>
      <c r="D2715" s="51">
        <f t="shared" si="137"/>
        <v>2.4083666666666673E-2</v>
      </c>
      <c r="E2715" s="59">
        <f t="shared" si="138"/>
        <v>3.0262231075697209E-2</v>
      </c>
      <c r="F2715" s="59"/>
      <c r="G2715" s="59"/>
    </row>
    <row r="2716" spans="1:7" x14ac:dyDescent="0.25">
      <c r="A2716" s="49">
        <v>42682</v>
      </c>
      <c r="B2716" s="61">
        <v>2.1229999999999999E-2</v>
      </c>
      <c r="C2716" s="51">
        <f t="shared" si="139"/>
        <v>2.2253999999999996E-2</v>
      </c>
      <c r="D2716" s="51">
        <f t="shared" si="137"/>
        <v>2.3984833333333337E-2</v>
      </c>
      <c r="E2716" s="59">
        <f t="shared" si="138"/>
        <v>3.021549800796813E-2</v>
      </c>
      <c r="F2716" s="59"/>
      <c r="G2716" s="59"/>
    </row>
    <row r="2717" spans="1:7" x14ac:dyDescent="0.25">
      <c r="A2717" s="49">
        <v>42712</v>
      </c>
      <c r="B2717" s="61">
        <v>2.1510000000000001E-2</v>
      </c>
      <c r="C2717" s="51">
        <f t="shared" si="139"/>
        <v>2.2155999999999999E-2</v>
      </c>
      <c r="D2717" s="51">
        <f t="shared" si="137"/>
        <v>2.3893833333333336E-2</v>
      </c>
      <c r="E2717" s="59">
        <f t="shared" si="138"/>
        <v>3.0166772908366533E-2</v>
      </c>
      <c r="F2717" s="59"/>
      <c r="G2717" s="59"/>
    </row>
    <row r="2718" spans="1:7" x14ac:dyDescent="0.25">
      <c r="A2718" s="49" t="s">
        <v>1825</v>
      </c>
      <c r="B2718" s="61">
        <v>2.1340000000000001E-2</v>
      </c>
      <c r="C2718" s="51">
        <f t="shared" si="139"/>
        <v>2.2060000000000003E-2</v>
      </c>
      <c r="D2718" s="51">
        <f t="shared" si="137"/>
        <v>2.3795833333333336E-2</v>
      </c>
      <c r="E2718" s="59">
        <f t="shared" si="138"/>
        <v>3.0121952191235063E-2</v>
      </c>
      <c r="F2718" s="59"/>
      <c r="G2718" s="59"/>
    </row>
    <row r="2719" spans="1:7" x14ac:dyDescent="0.25">
      <c r="A2719" s="49" t="s">
        <v>1826</v>
      </c>
      <c r="B2719" s="61">
        <v>2.1489999999999999E-2</v>
      </c>
      <c r="C2719" s="51">
        <f t="shared" si="139"/>
        <v>2.20015E-2</v>
      </c>
      <c r="D2719" s="51">
        <f t="shared" si="137"/>
        <v>2.3702833333333336E-2</v>
      </c>
      <c r="E2719" s="59">
        <f t="shared" si="138"/>
        <v>3.0078764940239047E-2</v>
      </c>
      <c r="F2719" s="59"/>
      <c r="G2719" s="59"/>
    </row>
    <row r="2720" spans="1:7" x14ac:dyDescent="0.25">
      <c r="A2720" s="49" t="s">
        <v>1827</v>
      </c>
      <c r="B2720" s="61">
        <v>2.1860000000000001E-2</v>
      </c>
      <c r="C2720" s="51">
        <f t="shared" si="139"/>
        <v>2.1951500000000002E-2</v>
      </c>
      <c r="D2720" s="51">
        <f t="shared" si="137"/>
        <v>2.3618333333333335E-2</v>
      </c>
      <c r="E2720" s="59">
        <f t="shared" si="138"/>
        <v>3.0038486055776893E-2</v>
      </c>
      <c r="F2720" s="59"/>
      <c r="G2720" s="59"/>
    </row>
    <row r="2721" spans="1:7" x14ac:dyDescent="0.25">
      <c r="A2721" s="49" t="s">
        <v>1828</v>
      </c>
      <c r="B2721" s="61">
        <v>2.154E-2</v>
      </c>
      <c r="C2721" s="51">
        <f t="shared" si="139"/>
        <v>2.1901500000000001E-2</v>
      </c>
      <c r="D2721" s="51">
        <f t="shared" si="137"/>
        <v>2.3539166666666667E-2</v>
      </c>
      <c r="E2721" s="59">
        <f t="shared" si="138"/>
        <v>2.9998486055776895E-2</v>
      </c>
      <c r="F2721" s="59"/>
      <c r="G2721" s="59"/>
    </row>
    <row r="2722" spans="1:7" x14ac:dyDescent="0.25">
      <c r="A2722" s="49" t="s">
        <v>1829</v>
      </c>
      <c r="B2722" s="61">
        <v>2.223E-2</v>
      </c>
      <c r="C2722" s="51">
        <f t="shared" si="139"/>
        <v>2.1906000000000002E-2</v>
      </c>
      <c r="D2722" s="51">
        <f t="shared" si="137"/>
        <v>2.3481166666666664E-2</v>
      </c>
      <c r="E2722" s="59">
        <f t="shared" si="138"/>
        <v>2.9957171314741037E-2</v>
      </c>
      <c r="F2722" s="59"/>
      <c r="G2722" s="59"/>
    </row>
    <row r="2723" spans="1:7" x14ac:dyDescent="0.25">
      <c r="A2723" s="49" t="s">
        <v>1830</v>
      </c>
      <c r="B2723" s="61">
        <v>2.3099999999999999E-2</v>
      </c>
      <c r="C2723" s="51">
        <f t="shared" si="139"/>
        <v>2.1944499999999999E-2</v>
      </c>
      <c r="D2723" s="51">
        <f t="shared" si="137"/>
        <v>2.3434333333333331E-2</v>
      </c>
      <c r="E2723" s="59">
        <f t="shared" si="138"/>
        <v>2.991756972111554E-2</v>
      </c>
      <c r="F2723" s="59"/>
      <c r="G2723" s="59"/>
    </row>
    <row r="2724" spans="1:7" x14ac:dyDescent="0.25">
      <c r="A2724" s="49" t="s">
        <v>1831</v>
      </c>
      <c r="B2724" s="61">
        <v>2.2630000000000001E-2</v>
      </c>
      <c r="C2724" s="51">
        <f t="shared" si="139"/>
        <v>2.1962500000000003E-2</v>
      </c>
      <c r="D2724" s="51">
        <f t="shared" si="137"/>
        <v>2.3375166666666666E-2</v>
      </c>
      <c r="E2724" s="59">
        <f t="shared" si="138"/>
        <v>2.9879641434262954E-2</v>
      </c>
      <c r="F2724" s="59"/>
      <c r="G2724" s="59"/>
    </row>
    <row r="2725" spans="1:7" x14ac:dyDescent="0.25">
      <c r="A2725" s="49" t="s">
        <v>1832</v>
      </c>
      <c r="B2725" s="61">
        <v>2.2689999999999998E-2</v>
      </c>
      <c r="C2725" s="51">
        <f t="shared" si="139"/>
        <v>2.1959000000000003E-2</v>
      </c>
      <c r="D2725" s="51">
        <f t="shared" si="137"/>
        <v>2.3312000000000003E-2</v>
      </c>
      <c r="E2725" s="59">
        <f t="shared" si="138"/>
        <v>2.9841035856573713E-2</v>
      </c>
      <c r="F2725" s="59"/>
      <c r="G2725" s="59"/>
    </row>
    <row r="2726" spans="1:7" x14ac:dyDescent="0.25">
      <c r="A2726" s="49" t="s">
        <v>1833</v>
      </c>
      <c r="B2726" s="61">
        <v>2.2710000000000001E-2</v>
      </c>
      <c r="C2726" s="51">
        <f t="shared" si="139"/>
        <v>2.1980000000000003E-2</v>
      </c>
      <c r="D2726" s="51">
        <f t="shared" si="137"/>
        <v>2.3251000000000004E-2</v>
      </c>
      <c r="E2726" s="59">
        <f t="shared" si="138"/>
        <v>2.9803545816733074E-2</v>
      </c>
      <c r="F2726" s="59"/>
      <c r="G2726" s="59"/>
    </row>
    <row r="2727" spans="1:7" x14ac:dyDescent="0.25">
      <c r="A2727" s="49" t="s">
        <v>1834</v>
      </c>
      <c r="B2727" s="61">
        <v>2.2700000000000001E-2</v>
      </c>
      <c r="C2727" s="51">
        <f t="shared" si="139"/>
        <v>2.2010499999999999E-2</v>
      </c>
      <c r="D2727" s="51">
        <f t="shared" si="137"/>
        <v>2.3192666666666664E-2</v>
      </c>
      <c r="E2727" s="59">
        <f t="shared" si="138"/>
        <v>2.9764023904382479E-2</v>
      </c>
      <c r="F2727" s="59"/>
      <c r="G2727" s="59"/>
    </row>
    <row r="2728" spans="1:7" x14ac:dyDescent="0.25">
      <c r="A2728" s="49" t="s">
        <v>1835</v>
      </c>
      <c r="B2728" s="61">
        <v>2.2849999999999999E-2</v>
      </c>
      <c r="C2728" s="51">
        <f t="shared" si="139"/>
        <v>2.20745E-2</v>
      </c>
      <c r="D2728" s="51">
        <f t="shared" ref="D2728:D2791" si="140">AVERAGE(B2669:B2728)</f>
        <v>2.3136833333333332E-2</v>
      </c>
      <c r="E2728" s="59">
        <f t="shared" si="138"/>
        <v>2.9723107569721127E-2</v>
      </c>
      <c r="F2728" s="59"/>
      <c r="G2728" s="59"/>
    </row>
    <row r="2729" spans="1:7" x14ac:dyDescent="0.25">
      <c r="A2729" s="49" t="s">
        <v>1836</v>
      </c>
      <c r="B2729" s="61">
        <v>2.2540000000000001E-2</v>
      </c>
      <c r="C2729" s="51">
        <f t="shared" si="139"/>
        <v>2.2120500000000001E-2</v>
      </c>
      <c r="D2729" s="51">
        <f t="shared" si="140"/>
        <v>2.3080833333333332E-2</v>
      </c>
      <c r="E2729" s="59">
        <f t="shared" si="138"/>
        <v>2.9683067729083672E-2</v>
      </c>
      <c r="F2729" s="59"/>
      <c r="G2729" s="59"/>
    </row>
    <row r="2730" spans="1:7" x14ac:dyDescent="0.25">
      <c r="A2730" s="49" t="s">
        <v>1837</v>
      </c>
      <c r="B2730" s="61">
        <v>2.2440000000000002E-2</v>
      </c>
      <c r="C2730" s="51">
        <f t="shared" si="139"/>
        <v>2.2142000000000002E-2</v>
      </c>
      <c r="D2730" s="51">
        <f t="shared" si="140"/>
        <v>2.3017833333333335E-2</v>
      </c>
      <c r="E2730" s="59">
        <f t="shared" si="138"/>
        <v>2.9641513944223114E-2</v>
      </c>
      <c r="F2730" s="59"/>
      <c r="G2730" s="59"/>
    </row>
    <row r="2731" spans="1:7" x14ac:dyDescent="0.25">
      <c r="A2731" s="49">
        <v>42378</v>
      </c>
      <c r="B2731" s="61">
        <v>2.2519999999999998E-2</v>
      </c>
      <c r="C2731" s="51">
        <f t="shared" si="139"/>
        <v>2.2155999999999999E-2</v>
      </c>
      <c r="D2731" s="51">
        <f t="shared" si="140"/>
        <v>2.2955499999999997E-2</v>
      </c>
      <c r="E2731" s="59">
        <f t="shared" si="138"/>
        <v>2.9599521912350601E-2</v>
      </c>
      <c r="F2731" s="59"/>
      <c r="G2731" s="59"/>
    </row>
    <row r="2732" spans="1:7" x14ac:dyDescent="0.25">
      <c r="A2732" s="49">
        <v>42409</v>
      </c>
      <c r="B2732" s="61">
        <v>2.2630000000000001E-2</v>
      </c>
      <c r="C2732" s="51">
        <f t="shared" si="139"/>
        <v>2.2197999999999999E-2</v>
      </c>
      <c r="D2732" s="51">
        <f t="shared" si="140"/>
        <v>2.2902833333333327E-2</v>
      </c>
      <c r="E2732" s="59">
        <f t="shared" si="138"/>
        <v>2.9556175298804787E-2</v>
      </c>
      <c r="F2732" s="59"/>
      <c r="G2732" s="59"/>
    </row>
    <row r="2733" spans="1:7" x14ac:dyDescent="0.25">
      <c r="A2733" s="49">
        <v>42499</v>
      </c>
      <c r="B2733" s="61">
        <v>2.2919999999999999E-2</v>
      </c>
      <c r="C2733" s="51">
        <f t="shared" si="139"/>
        <v>2.223E-2</v>
      </c>
      <c r="D2733" s="51">
        <f t="shared" si="140"/>
        <v>2.2865E-2</v>
      </c>
      <c r="E2733" s="59">
        <f t="shared" si="138"/>
        <v>2.951505976095618E-2</v>
      </c>
      <c r="F2733" s="59"/>
      <c r="G2733" s="59"/>
    </row>
    <row r="2734" spans="1:7" x14ac:dyDescent="0.25">
      <c r="A2734" s="49">
        <v>42530</v>
      </c>
      <c r="B2734" s="61">
        <v>2.3140000000000001E-2</v>
      </c>
      <c r="C2734" s="51">
        <f t="shared" si="139"/>
        <v>2.2283499999999998E-2</v>
      </c>
      <c r="D2734" s="51">
        <f t="shared" si="140"/>
        <v>2.2835999999999999E-2</v>
      </c>
      <c r="E2734" s="59">
        <f t="shared" si="138"/>
        <v>2.9475657370517931E-2</v>
      </c>
      <c r="F2734" s="59"/>
      <c r="G2734" s="59"/>
    </row>
    <row r="2735" spans="1:7" x14ac:dyDescent="0.25">
      <c r="A2735" s="49">
        <v>42560</v>
      </c>
      <c r="B2735" s="61">
        <v>2.247E-2</v>
      </c>
      <c r="C2735" s="51">
        <f t="shared" si="139"/>
        <v>2.2327E-2</v>
      </c>
      <c r="D2735" s="51">
        <f t="shared" si="140"/>
        <v>2.2795833333333328E-2</v>
      </c>
      <c r="E2735" s="59">
        <f t="shared" si="138"/>
        <v>2.9438007968127494E-2</v>
      </c>
      <c r="F2735" s="59"/>
      <c r="G2735" s="59"/>
    </row>
    <row r="2736" spans="1:7" x14ac:dyDescent="0.25">
      <c r="A2736" s="49">
        <v>42591</v>
      </c>
      <c r="B2736" s="61">
        <v>2.2589999999999999E-2</v>
      </c>
      <c r="C2736" s="51">
        <f t="shared" si="139"/>
        <v>2.2394999999999998E-2</v>
      </c>
      <c r="D2736" s="51">
        <f t="shared" si="140"/>
        <v>2.2766166666666664E-2</v>
      </c>
      <c r="E2736" s="59">
        <f t="shared" si="138"/>
        <v>2.9397450199203191E-2</v>
      </c>
      <c r="F2736" s="59"/>
      <c r="G2736" s="59"/>
    </row>
    <row r="2737" spans="1:7" x14ac:dyDescent="0.25">
      <c r="A2737" s="49">
        <v>42622</v>
      </c>
      <c r="B2737" s="61">
        <v>2.3349999999999999E-2</v>
      </c>
      <c r="C2737" s="51">
        <f t="shared" si="139"/>
        <v>2.2487E-2</v>
      </c>
      <c r="D2737" s="51">
        <f t="shared" si="140"/>
        <v>2.2745333333333333E-2</v>
      </c>
      <c r="E2737" s="59">
        <f t="shared" si="138"/>
        <v>2.9354780876494027E-2</v>
      </c>
      <c r="F2737" s="59"/>
      <c r="G2737" s="59"/>
    </row>
    <row r="2738" spans="1:7" x14ac:dyDescent="0.25">
      <c r="A2738" s="49">
        <v>42713</v>
      </c>
      <c r="B2738" s="61">
        <v>2.443E-2</v>
      </c>
      <c r="C2738" s="51">
        <f t="shared" si="139"/>
        <v>2.2641499999999998E-2</v>
      </c>
      <c r="D2738" s="51">
        <f t="shared" si="140"/>
        <v>2.2736333333333327E-2</v>
      </c>
      <c r="E2738" s="59">
        <f t="shared" si="138"/>
        <v>2.931318725099602E-2</v>
      </c>
      <c r="F2738" s="59"/>
      <c r="G2738" s="59"/>
    </row>
    <row r="2739" spans="1:7" x14ac:dyDescent="0.25">
      <c r="A2739" s="49" t="s">
        <v>1838</v>
      </c>
      <c r="B2739" s="61">
        <v>2.4719999999999999E-2</v>
      </c>
      <c r="C2739" s="51">
        <f t="shared" si="139"/>
        <v>2.2802999999999997E-2</v>
      </c>
      <c r="D2739" s="51">
        <f t="shared" si="140"/>
        <v>2.2726166666666665E-2</v>
      </c>
      <c r="E2739" s="59">
        <f t="shared" si="138"/>
        <v>2.9277808764940242E-2</v>
      </c>
      <c r="F2739" s="59"/>
      <c r="G2739" s="59"/>
    </row>
    <row r="2740" spans="1:7" x14ac:dyDescent="0.25">
      <c r="A2740" s="49" t="s">
        <v>1839</v>
      </c>
      <c r="B2740" s="61">
        <v>2.5430000000000001E-2</v>
      </c>
      <c r="C2740" s="51">
        <f t="shared" si="139"/>
        <v>2.2981499999999998E-2</v>
      </c>
      <c r="D2740" s="51">
        <f t="shared" si="140"/>
        <v>2.2723333333333335E-2</v>
      </c>
      <c r="E2740" s="59">
        <f t="shared" si="138"/>
        <v>2.9245179282868534E-2</v>
      </c>
      <c r="F2740" s="59"/>
      <c r="G2740" s="59"/>
    </row>
    <row r="2741" spans="1:7" x14ac:dyDescent="0.25">
      <c r="A2741" s="49" t="s">
        <v>1840</v>
      </c>
      <c r="B2741" s="61">
        <v>2.5329999999999998E-2</v>
      </c>
      <c r="C2741" s="51">
        <f t="shared" si="139"/>
        <v>2.3171000000000004E-2</v>
      </c>
      <c r="D2741" s="51">
        <f t="shared" si="140"/>
        <v>2.2712833333333331E-2</v>
      </c>
      <c r="E2741" s="59">
        <f t="shared" si="138"/>
        <v>2.9213824701195223E-2</v>
      </c>
      <c r="F2741" s="59"/>
      <c r="G2741" s="59"/>
    </row>
    <row r="2742" spans="1:7" x14ac:dyDescent="0.25">
      <c r="A2742" s="49" t="s">
        <v>1841</v>
      </c>
      <c r="B2742" s="61">
        <v>2.5649999999999999E-2</v>
      </c>
      <c r="C2742" s="51">
        <f t="shared" si="139"/>
        <v>2.3342000000000002E-2</v>
      </c>
      <c r="D2742" s="51">
        <f t="shared" si="140"/>
        <v>2.274533333333334E-2</v>
      </c>
      <c r="E2742" s="59">
        <f t="shared" si="138"/>
        <v>2.9184581673306779E-2</v>
      </c>
      <c r="F2742" s="59"/>
      <c r="G2742" s="59"/>
    </row>
    <row r="2743" spans="1:7" x14ac:dyDescent="0.25">
      <c r="A2743" s="49" t="s">
        <v>1842</v>
      </c>
      <c r="B2743" s="61">
        <v>2.5819999999999999E-2</v>
      </c>
      <c r="C2743" s="51">
        <f t="shared" si="139"/>
        <v>2.3478000000000002E-2</v>
      </c>
      <c r="D2743" s="51">
        <f t="shared" si="140"/>
        <v>2.27815E-2</v>
      </c>
      <c r="E2743" s="59">
        <f t="shared" si="138"/>
        <v>2.9155258964143432E-2</v>
      </c>
      <c r="F2743" s="59"/>
      <c r="G2743" s="59"/>
    </row>
    <row r="2744" spans="1:7" x14ac:dyDescent="0.25">
      <c r="A2744" s="49" t="s">
        <v>1843</v>
      </c>
      <c r="B2744" s="61">
        <v>2.6089999999999999E-2</v>
      </c>
      <c r="C2744" s="51">
        <f t="shared" si="139"/>
        <v>2.3651000000000002E-2</v>
      </c>
      <c r="D2744" s="51">
        <f t="shared" si="140"/>
        <v>2.2828000000000001E-2</v>
      </c>
      <c r="E2744" s="59">
        <f t="shared" si="138"/>
        <v>2.9125458167330687E-2</v>
      </c>
      <c r="F2744" s="59"/>
      <c r="G2744" s="59"/>
    </row>
    <row r="2745" spans="1:7" x14ac:dyDescent="0.25">
      <c r="A2745" s="49" t="s">
        <v>1844</v>
      </c>
      <c r="B2745" s="61">
        <v>2.6030000000000001E-2</v>
      </c>
      <c r="C2745" s="51">
        <f t="shared" si="139"/>
        <v>2.3818000000000002E-2</v>
      </c>
      <c r="D2745" s="51">
        <f t="shared" si="140"/>
        <v>2.2871166666666668E-2</v>
      </c>
      <c r="E2745" s="59">
        <f t="shared" si="138"/>
        <v>2.9097091633466143E-2</v>
      </c>
      <c r="F2745" s="59"/>
      <c r="G2745" s="59"/>
    </row>
    <row r="2746" spans="1:7" x14ac:dyDescent="0.25">
      <c r="A2746" s="49" t="s">
        <v>1845</v>
      </c>
      <c r="B2746" s="61">
        <v>2.4649999999999998E-2</v>
      </c>
      <c r="C2746" s="51">
        <f t="shared" si="139"/>
        <v>2.3915000000000002E-2</v>
      </c>
      <c r="D2746" s="51">
        <f t="shared" si="140"/>
        <v>2.2889333333333331E-2</v>
      </c>
      <c r="E2746" s="59">
        <f t="shared" si="138"/>
        <v>2.9070398406374511E-2</v>
      </c>
      <c r="F2746" s="59"/>
      <c r="G2746" s="59"/>
    </row>
    <row r="2747" spans="1:7" x14ac:dyDescent="0.25">
      <c r="A2747" s="49" t="s">
        <v>1846</v>
      </c>
      <c r="B2747" s="61">
        <v>2.3890000000000002E-2</v>
      </c>
      <c r="C2747" s="51">
        <f t="shared" si="139"/>
        <v>2.3974500000000003E-2</v>
      </c>
      <c r="D2747" s="51">
        <f t="shared" si="140"/>
        <v>2.2898333333333337E-2</v>
      </c>
      <c r="E2747" s="59">
        <f t="shared" si="138"/>
        <v>2.9037689243027898E-2</v>
      </c>
      <c r="F2747" s="59"/>
      <c r="G2747" s="59"/>
    </row>
    <row r="2748" spans="1:7" x14ac:dyDescent="0.25">
      <c r="A2748" s="49" t="s">
        <v>1847</v>
      </c>
      <c r="B2748" s="61">
        <v>2.3640000000000001E-2</v>
      </c>
      <c r="C2748" s="51">
        <f t="shared" si="139"/>
        <v>2.4014000000000004E-2</v>
      </c>
      <c r="D2748" s="51">
        <f t="shared" si="140"/>
        <v>2.2906333333333331E-2</v>
      </c>
      <c r="E2748" s="59">
        <f t="shared" si="138"/>
        <v>2.9001155378486066E-2</v>
      </c>
      <c r="F2748" s="59"/>
      <c r="G2748" s="59"/>
    </row>
    <row r="2749" spans="1:7" x14ac:dyDescent="0.25">
      <c r="A2749" s="49" t="s">
        <v>1848</v>
      </c>
      <c r="B2749" s="61">
        <v>2.3529999999999999E-2</v>
      </c>
      <c r="C2749" s="51">
        <f t="shared" si="139"/>
        <v>2.4063500000000002E-2</v>
      </c>
      <c r="D2749" s="51">
        <f t="shared" si="140"/>
        <v>2.2914833333333336E-2</v>
      </c>
      <c r="E2749" s="59">
        <f t="shared" si="138"/>
        <v>2.8962788844621525E-2</v>
      </c>
      <c r="F2749" s="59"/>
      <c r="G2749" s="59"/>
    </row>
    <row r="2750" spans="1:7" x14ac:dyDescent="0.25">
      <c r="A2750" s="49" t="s">
        <v>1849</v>
      </c>
      <c r="B2750" s="61">
        <v>2.3189999999999999E-2</v>
      </c>
      <c r="C2750" s="51">
        <f t="shared" si="139"/>
        <v>2.4101000000000004E-2</v>
      </c>
      <c r="D2750" s="51">
        <f t="shared" si="140"/>
        <v>2.2929166666666674E-2</v>
      </c>
      <c r="E2750" s="59">
        <f t="shared" si="138"/>
        <v>2.8925338645418339E-2</v>
      </c>
      <c r="F2750" s="59"/>
      <c r="G2750" s="59"/>
    </row>
    <row r="2751" spans="1:7" x14ac:dyDescent="0.25">
      <c r="A2751" s="49" t="s">
        <v>1850</v>
      </c>
      <c r="B2751" s="61">
        <v>2.3429999999999999E-2</v>
      </c>
      <c r="C2751" s="51">
        <f t="shared" si="139"/>
        <v>2.4146500000000001E-2</v>
      </c>
      <c r="D2751" s="51">
        <f t="shared" si="140"/>
        <v>2.2947000000000009E-2</v>
      </c>
      <c r="E2751" s="59">
        <f t="shared" ref="E2751:E2814" si="141">AVERAGE(B2500:B2750)</f>
        <v>2.8883346613545826E-2</v>
      </c>
      <c r="F2751" s="59"/>
      <c r="G2751" s="59"/>
    </row>
    <row r="2752" spans="1:7" x14ac:dyDescent="0.25">
      <c r="A2752" s="49" t="s">
        <v>1851</v>
      </c>
      <c r="B2752" s="61">
        <v>2.2710000000000001E-2</v>
      </c>
      <c r="C2752" s="51">
        <f t="shared" si="139"/>
        <v>2.4150499999999998E-2</v>
      </c>
      <c r="D2752" s="51">
        <f t="shared" si="140"/>
        <v>2.2949500000000008E-2</v>
      </c>
      <c r="E2752" s="59">
        <f t="shared" si="141"/>
        <v>2.8841633466135469E-2</v>
      </c>
      <c r="F2752" s="59"/>
      <c r="G2752" s="59"/>
    </row>
    <row r="2753" spans="1:7" x14ac:dyDescent="0.25">
      <c r="A2753" s="49">
        <v>42439</v>
      </c>
      <c r="B2753" s="61">
        <v>2.3130000000000001E-2</v>
      </c>
      <c r="C2753" s="51">
        <f t="shared" si="139"/>
        <v>2.4160999999999998E-2</v>
      </c>
      <c r="D2753" s="51">
        <f t="shared" si="140"/>
        <v>2.2959000000000011E-2</v>
      </c>
      <c r="E2753" s="59">
        <f t="shared" si="141"/>
        <v>2.8796135458167345E-2</v>
      </c>
      <c r="F2753" s="59"/>
      <c r="G2753" s="59"/>
    </row>
    <row r="2754" spans="1:7" x14ac:dyDescent="0.25">
      <c r="A2754" s="49">
        <v>42470</v>
      </c>
      <c r="B2754" s="61">
        <v>2.3990000000000001E-2</v>
      </c>
      <c r="C2754" s="51">
        <f t="shared" si="139"/>
        <v>2.4203500000000003E-2</v>
      </c>
      <c r="D2754" s="51">
        <f t="shared" si="140"/>
        <v>2.2975500000000006E-2</v>
      </c>
      <c r="E2754" s="59">
        <f t="shared" si="141"/>
        <v>2.8750956175298822E-2</v>
      </c>
      <c r="F2754" s="59"/>
      <c r="G2754" s="59"/>
    </row>
    <row r="2755" spans="1:7" x14ac:dyDescent="0.25">
      <c r="A2755" s="49">
        <v>42500</v>
      </c>
      <c r="B2755" s="61">
        <v>2.477E-2</v>
      </c>
      <c r="C2755" s="51">
        <f t="shared" si="139"/>
        <v>2.43185E-2</v>
      </c>
      <c r="D2755" s="51">
        <f t="shared" si="140"/>
        <v>2.2997333333333338E-2</v>
      </c>
      <c r="E2755" s="59">
        <f t="shared" si="141"/>
        <v>2.870916334661356E-2</v>
      </c>
      <c r="F2755" s="59"/>
      <c r="G2755" s="59"/>
    </row>
    <row r="2756" spans="1:7" x14ac:dyDescent="0.25">
      <c r="A2756" s="49">
        <v>42531</v>
      </c>
      <c r="B2756" s="61">
        <v>2.5020000000000001E-2</v>
      </c>
      <c r="C2756" s="51">
        <f t="shared" si="139"/>
        <v>2.444E-2</v>
      </c>
      <c r="D2756" s="51">
        <f t="shared" si="140"/>
        <v>2.3029666666666671E-2</v>
      </c>
      <c r="E2756" s="59">
        <f t="shared" si="141"/>
        <v>2.8671832669322727E-2</v>
      </c>
      <c r="F2756" s="59"/>
      <c r="G2756" s="59"/>
    </row>
    <row r="2757" spans="1:7" x14ac:dyDescent="0.25">
      <c r="A2757" s="49">
        <v>42561</v>
      </c>
      <c r="B2757" s="61">
        <v>2.504E-2</v>
      </c>
      <c r="C2757" s="51">
        <f t="shared" si="139"/>
        <v>2.4524500000000001E-2</v>
      </c>
      <c r="D2757" s="51">
        <f t="shared" si="140"/>
        <v>2.3055833333333338E-2</v>
      </c>
      <c r="E2757" s="59">
        <f t="shared" si="141"/>
        <v>2.8635856573705196E-2</v>
      </c>
      <c r="F2757" s="59"/>
      <c r="G2757" s="59"/>
    </row>
    <row r="2758" spans="1:7" x14ac:dyDescent="0.25">
      <c r="A2758" s="49">
        <v>42653</v>
      </c>
      <c r="B2758" s="61">
        <v>2.4969999999999999E-2</v>
      </c>
      <c r="C2758" s="51">
        <f t="shared" si="139"/>
        <v>2.45515E-2</v>
      </c>
      <c r="D2758" s="51">
        <f t="shared" si="140"/>
        <v>2.3084333333333335E-2</v>
      </c>
      <c r="E2758" s="59">
        <f t="shared" si="141"/>
        <v>2.8604581673306789E-2</v>
      </c>
      <c r="F2758" s="59"/>
      <c r="G2758" s="59"/>
    </row>
    <row r="2759" spans="1:7" x14ac:dyDescent="0.25">
      <c r="A2759" s="49">
        <v>42684</v>
      </c>
      <c r="B2759" s="61">
        <v>2.504E-2</v>
      </c>
      <c r="C2759" s="51">
        <f t="shared" si="139"/>
        <v>2.4567499999999999E-2</v>
      </c>
      <c r="D2759" s="51">
        <f t="shared" si="140"/>
        <v>2.3124000000000002E-2</v>
      </c>
      <c r="E2759" s="59">
        <f t="shared" si="141"/>
        <v>2.8572549800796827E-2</v>
      </c>
      <c r="F2759" s="59"/>
      <c r="G2759" s="59"/>
    </row>
    <row r="2760" spans="1:7" x14ac:dyDescent="0.25">
      <c r="A2760" s="49">
        <v>42714</v>
      </c>
      <c r="B2760" s="61">
        <v>2.529E-2</v>
      </c>
      <c r="C2760" s="51">
        <f t="shared" si="139"/>
        <v>2.4560499999999999E-2</v>
      </c>
      <c r="D2760" s="51">
        <f t="shared" si="140"/>
        <v>2.3164500000000001E-2</v>
      </c>
      <c r="E2760" s="59">
        <f t="shared" si="141"/>
        <v>2.8541274900398421E-2</v>
      </c>
      <c r="F2760" s="59"/>
      <c r="G2760" s="59"/>
    </row>
    <row r="2761" spans="1:7" x14ac:dyDescent="0.25">
      <c r="A2761" s="49" t="s">
        <v>1852</v>
      </c>
      <c r="B2761" s="61">
        <v>2.486E-2</v>
      </c>
      <c r="C2761" s="51">
        <f t="shared" si="139"/>
        <v>2.4536999999999996E-2</v>
      </c>
      <c r="D2761" s="51">
        <f t="shared" si="140"/>
        <v>2.3203166666666671E-2</v>
      </c>
      <c r="E2761" s="59">
        <f t="shared" si="141"/>
        <v>2.8510318725099612E-2</v>
      </c>
      <c r="F2761" s="59"/>
      <c r="G2761" s="59"/>
    </row>
    <row r="2762" spans="1:7" x14ac:dyDescent="0.25">
      <c r="A2762" s="49" t="s">
        <v>1853</v>
      </c>
      <c r="B2762" s="61">
        <v>2.5020000000000001E-2</v>
      </c>
      <c r="C2762" s="51">
        <f t="shared" si="139"/>
        <v>2.4505499999999996E-2</v>
      </c>
      <c r="D2762" s="51">
        <f t="shared" si="140"/>
        <v>2.325116666666667E-2</v>
      </c>
      <c r="E2762" s="59">
        <f t="shared" si="141"/>
        <v>2.8475657370517941E-2</v>
      </c>
      <c r="F2762" s="59"/>
      <c r="G2762" s="59"/>
    </row>
    <row r="2763" spans="1:7" x14ac:dyDescent="0.25">
      <c r="A2763" s="49" t="s">
        <v>1854</v>
      </c>
      <c r="B2763" s="61">
        <v>2.5440000000000001E-2</v>
      </c>
      <c r="C2763" s="51">
        <f t="shared" si="139"/>
        <v>2.4486500000000001E-2</v>
      </c>
      <c r="D2763" s="51">
        <f t="shared" si="140"/>
        <v>2.3303000000000001E-2</v>
      </c>
      <c r="E2763" s="59">
        <f t="shared" si="141"/>
        <v>2.8442549800796822E-2</v>
      </c>
      <c r="F2763" s="59"/>
      <c r="G2763" s="59"/>
    </row>
    <row r="2764" spans="1:7" x14ac:dyDescent="0.25">
      <c r="A2764" s="49" t="s">
        <v>1855</v>
      </c>
      <c r="B2764" s="61">
        <v>2.6190000000000001E-2</v>
      </c>
      <c r="C2764" s="51">
        <f t="shared" si="139"/>
        <v>2.4491499999999999E-2</v>
      </c>
      <c r="D2764" s="51">
        <f t="shared" si="140"/>
        <v>2.3368333333333331E-2</v>
      </c>
      <c r="E2764" s="59">
        <f t="shared" si="141"/>
        <v>2.8411713147410367E-2</v>
      </c>
      <c r="F2764" s="59"/>
      <c r="G2764" s="59"/>
    </row>
    <row r="2765" spans="1:7" x14ac:dyDescent="0.25">
      <c r="A2765" s="49" t="s">
        <v>1856</v>
      </c>
      <c r="B2765" s="61">
        <v>2.6290000000000001E-2</v>
      </c>
      <c r="C2765" s="51">
        <f t="shared" si="139"/>
        <v>2.4504499999999999E-2</v>
      </c>
      <c r="D2765" s="51">
        <f t="shared" si="140"/>
        <v>2.3427166666666662E-2</v>
      </c>
      <c r="E2765" s="59">
        <f t="shared" si="141"/>
        <v>2.8383505976095624E-2</v>
      </c>
      <c r="F2765" s="59"/>
      <c r="G2765" s="59"/>
    </row>
    <row r="2766" spans="1:7" x14ac:dyDescent="0.25">
      <c r="A2766" s="49" t="s">
        <v>1857</v>
      </c>
      <c r="B2766" s="61">
        <v>2.6020000000000001E-2</v>
      </c>
      <c r="C2766" s="51">
        <f t="shared" si="139"/>
        <v>2.4572999999999998E-2</v>
      </c>
      <c r="D2766" s="51">
        <f t="shared" si="140"/>
        <v>2.3489333333333324E-2</v>
      </c>
      <c r="E2766" s="59">
        <f t="shared" si="141"/>
        <v>2.8357649402390443E-2</v>
      </c>
      <c r="F2766" s="59"/>
      <c r="G2766" s="59"/>
    </row>
    <row r="2767" spans="1:7" x14ac:dyDescent="0.25">
      <c r="A2767" s="49" t="s">
        <v>1858</v>
      </c>
      <c r="B2767" s="61">
        <v>2.5950000000000001E-2</v>
      </c>
      <c r="C2767" s="51">
        <f t="shared" si="139"/>
        <v>2.4675999999999997E-2</v>
      </c>
      <c r="D2767" s="51">
        <f t="shared" si="140"/>
        <v>2.3553666666666657E-2</v>
      </c>
      <c r="E2767" s="59">
        <f t="shared" si="141"/>
        <v>2.8331155378486062E-2</v>
      </c>
      <c r="F2767" s="59"/>
      <c r="G2767" s="59"/>
    </row>
    <row r="2768" spans="1:7" x14ac:dyDescent="0.25">
      <c r="A2768" s="49" t="s">
        <v>1859</v>
      </c>
      <c r="B2768" s="61">
        <v>2.5950000000000001E-2</v>
      </c>
      <c r="C2768" s="51">
        <f t="shared" si="139"/>
        <v>2.4791500000000001E-2</v>
      </c>
      <c r="D2768" s="51">
        <f t="shared" si="140"/>
        <v>2.3626666666666653E-2</v>
      </c>
      <c r="E2768" s="59">
        <f t="shared" si="141"/>
        <v>2.8302669322709171E-2</v>
      </c>
      <c r="F2768" s="59"/>
      <c r="G2768" s="59"/>
    </row>
    <row r="2769" spans="1:7" x14ac:dyDescent="0.25">
      <c r="A2769" s="49" t="s">
        <v>1860</v>
      </c>
      <c r="B2769" s="61">
        <v>2.5989999999999999E-2</v>
      </c>
      <c r="C2769" s="51">
        <f t="shared" si="139"/>
        <v>2.4914499999999999E-2</v>
      </c>
      <c r="D2769" s="51">
        <f t="shared" si="140"/>
        <v>2.3699499999999988E-2</v>
      </c>
      <c r="E2769" s="59">
        <f t="shared" si="141"/>
        <v>2.8274701195219128E-2</v>
      </c>
      <c r="F2769" s="59"/>
      <c r="G2769" s="59"/>
    </row>
    <row r="2770" spans="1:7" x14ac:dyDescent="0.25">
      <c r="A2770" s="49" t="s">
        <v>1861</v>
      </c>
      <c r="B2770" s="61">
        <v>2.6249999999999999E-2</v>
      </c>
      <c r="C2770" s="51">
        <f t="shared" si="139"/>
        <v>2.5067500000000003E-2</v>
      </c>
      <c r="D2770" s="51">
        <f t="shared" si="140"/>
        <v>2.3770166666666655E-2</v>
      </c>
      <c r="E2770" s="59">
        <f t="shared" si="141"/>
        <v>2.8245099601593639E-2</v>
      </c>
      <c r="F2770" s="59"/>
      <c r="G2770" s="59"/>
    </row>
    <row r="2771" spans="1:7" x14ac:dyDescent="0.25">
      <c r="A2771" s="49" t="s">
        <v>1862</v>
      </c>
      <c r="B2771" s="61">
        <v>2.6620000000000001E-2</v>
      </c>
      <c r="C2771" s="51">
        <f t="shared" si="139"/>
        <v>2.5227000000000006E-2</v>
      </c>
      <c r="D2771" s="51">
        <f t="shared" si="140"/>
        <v>2.3843166666666655E-2</v>
      </c>
      <c r="E2771" s="59">
        <f t="shared" si="141"/>
        <v>2.8215378486055789E-2</v>
      </c>
      <c r="F2771" s="59"/>
      <c r="G2771" s="59"/>
    </row>
    <row r="2772" spans="1:7" x14ac:dyDescent="0.25">
      <c r="A2772" s="49" t="s">
        <v>1863</v>
      </c>
      <c r="B2772" s="61">
        <v>2.7230000000000001E-2</v>
      </c>
      <c r="C2772" s="51">
        <f t="shared" si="139"/>
        <v>2.5453000000000003E-2</v>
      </c>
      <c r="D2772" s="51">
        <f t="shared" si="140"/>
        <v>2.3933833333333321E-2</v>
      </c>
      <c r="E2772" s="59">
        <f t="shared" si="141"/>
        <v>2.8186135458167345E-2</v>
      </c>
      <c r="F2772" s="59"/>
      <c r="G2772" s="59"/>
    </row>
    <row r="2773" spans="1:7" x14ac:dyDescent="0.25">
      <c r="A2773" s="49" t="s">
        <v>1864</v>
      </c>
      <c r="B2773" s="61">
        <v>2.7140000000000001E-2</v>
      </c>
      <c r="C2773" s="51">
        <f t="shared" si="139"/>
        <v>2.5653499999999996E-2</v>
      </c>
      <c r="D2773" s="51">
        <f t="shared" si="140"/>
        <v>2.4014833333333319E-2</v>
      </c>
      <c r="E2773" s="59">
        <f t="shared" si="141"/>
        <v>2.8160079681274913E-2</v>
      </c>
      <c r="F2773" s="59"/>
      <c r="G2773" s="59"/>
    </row>
    <row r="2774" spans="1:7" x14ac:dyDescent="0.25">
      <c r="A2774" s="49">
        <v>42380</v>
      </c>
      <c r="B2774" s="61">
        <v>2.726E-2</v>
      </c>
      <c r="C2774" s="51">
        <f t="shared" si="139"/>
        <v>2.5816999999999996E-2</v>
      </c>
      <c r="D2774" s="51">
        <f t="shared" si="140"/>
        <v>2.4101333333333322E-2</v>
      </c>
      <c r="E2774" s="59">
        <f t="shared" si="141"/>
        <v>2.8129442231075712E-2</v>
      </c>
      <c r="F2774" s="59"/>
      <c r="G2774" s="59"/>
    </row>
    <row r="2775" spans="1:7" x14ac:dyDescent="0.25">
      <c r="A2775" s="49">
        <v>42411</v>
      </c>
      <c r="B2775" s="61">
        <v>2.758E-2</v>
      </c>
      <c r="C2775" s="51">
        <f t="shared" si="139"/>
        <v>2.5957500000000001E-2</v>
      </c>
      <c r="D2775" s="51">
        <f t="shared" si="140"/>
        <v>2.420099999999999E-2</v>
      </c>
      <c r="E2775" s="59">
        <f t="shared" si="141"/>
        <v>2.8096613545816745E-2</v>
      </c>
      <c r="F2775" s="59"/>
      <c r="G2775" s="59"/>
    </row>
    <row r="2776" spans="1:7" x14ac:dyDescent="0.25">
      <c r="A2776" s="49">
        <v>42440</v>
      </c>
      <c r="B2776" s="61">
        <v>2.742E-2</v>
      </c>
      <c r="C2776" s="51">
        <f t="shared" si="139"/>
        <v>2.6077499999999997E-2</v>
      </c>
      <c r="D2776" s="51">
        <f t="shared" si="140"/>
        <v>2.4304166666666661E-2</v>
      </c>
      <c r="E2776" s="59">
        <f t="shared" si="141"/>
        <v>2.8066055776892446E-2</v>
      </c>
      <c r="F2776" s="59"/>
      <c r="G2776" s="59"/>
    </row>
    <row r="2777" spans="1:7" x14ac:dyDescent="0.25">
      <c r="A2777" s="49">
        <v>42471</v>
      </c>
      <c r="B2777" s="61">
        <v>2.7720000000000002E-2</v>
      </c>
      <c r="C2777" s="51">
        <f t="shared" ref="C2777:C2840" si="142">AVERAGE(B2758:B2777)</f>
        <v>2.6211499999999999E-2</v>
      </c>
      <c r="D2777" s="51">
        <f t="shared" si="140"/>
        <v>2.4407666666666657E-2</v>
      </c>
      <c r="E2777" s="59">
        <f t="shared" si="141"/>
        <v>2.8032589641434281E-2</v>
      </c>
      <c r="F2777" s="59"/>
      <c r="G2777" s="59"/>
    </row>
    <row r="2778" spans="1:7" x14ac:dyDescent="0.25">
      <c r="A2778" s="49">
        <v>42562</v>
      </c>
      <c r="B2778" s="61">
        <v>2.7900000000000001E-2</v>
      </c>
      <c r="C2778" s="51">
        <f t="shared" si="142"/>
        <v>2.6357999999999999E-2</v>
      </c>
      <c r="D2778" s="51">
        <f t="shared" si="140"/>
        <v>2.4516999999999994E-2</v>
      </c>
      <c r="E2778" s="59">
        <f t="shared" si="141"/>
        <v>2.8000119521912368E-2</v>
      </c>
      <c r="F2778" s="59"/>
      <c r="G2778" s="59"/>
    </row>
    <row r="2779" spans="1:7" x14ac:dyDescent="0.25">
      <c r="A2779" s="49">
        <v>42593</v>
      </c>
      <c r="B2779" s="61">
        <v>2.8129999999999999E-2</v>
      </c>
      <c r="C2779" s="51">
        <f t="shared" si="142"/>
        <v>2.6512500000000001E-2</v>
      </c>
      <c r="D2779" s="51">
        <f t="shared" si="140"/>
        <v>2.4627666666666655E-2</v>
      </c>
      <c r="E2779" s="59">
        <f t="shared" si="141"/>
        <v>2.7970119521912369E-2</v>
      </c>
      <c r="F2779" s="59"/>
      <c r="G2779" s="59"/>
    </row>
    <row r="2780" spans="1:7" x14ac:dyDescent="0.25">
      <c r="A2780" s="49">
        <v>42624</v>
      </c>
      <c r="B2780" s="61">
        <v>2.7359999999999999E-2</v>
      </c>
      <c r="C2780" s="51">
        <f t="shared" si="142"/>
        <v>2.6616000000000001E-2</v>
      </c>
      <c r="D2780" s="51">
        <f t="shared" si="140"/>
        <v>2.4719333333333326E-2</v>
      </c>
      <c r="E2780" s="59">
        <f t="shared" si="141"/>
        <v>2.7940278884462166E-2</v>
      </c>
      <c r="F2780" s="59"/>
      <c r="G2780" s="59"/>
    </row>
    <row r="2781" spans="1:7" x14ac:dyDescent="0.25">
      <c r="A2781" s="49">
        <v>42654</v>
      </c>
      <c r="B2781" s="61">
        <v>2.947E-2</v>
      </c>
      <c r="C2781" s="51">
        <f t="shared" si="142"/>
        <v>2.6846500000000002E-2</v>
      </c>
      <c r="D2781" s="51">
        <f t="shared" si="140"/>
        <v>2.4851499999999995E-2</v>
      </c>
      <c r="E2781" s="59">
        <f t="shared" si="141"/>
        <v>2.7907171314741051E-2</v>
      </c>
      <c r="F2781" s="59"/>
      <c r="G2781" s="59"/>
    </row>
    <row r="2782" spans="1:7" x14ac:dyDescent="0.25">
      <c r="A2782" s="49">
        <v>42685</v>
      </c>
      <c r="B2782" s="61">
        <v>3.0509999999999999E-2</v>
      </c>
      <c r="C2782" s="51">
        <f t="shared" si="142"/>
        <v>2.7120999999999999E-2</v>
      </c>
      <c r="D2782" s="51">
        <f t="shared" si="140"/>
        <v>2.4989500000000001E-2</v>
      </c>
      <c r="E2782" s="59">
        <f t="shared" si="141"/>
        <v>2.7881235059760975E-2</v>
      </c>
      <c r="F2782" s="59"/>
      <c r="G2782" s="59"/>
    </row>
    <row r="2783" spans="1:7" x14ac:dyDescent="0.25">
      <c r="A2783" s="49" t="s">
        <v>1865</v>
      </c>
      <c r="B2783" s="61">
        <v>3.1320000000000001E-2</v>
      </c>
      <c r="C2783" s="51">
        <f t="shared" si="142"/>
        <v>2.7415000000000002E-2</v>
      </c>
      <c r="D2783" s="51">
        <f t="shared" si="140"/>
        <v>2.5126500000000003E-2</v>
      </c>
      <c r="E2783" s="59">
        <f t="shared" si="141"/>
        <v>2.7859960159362561E-2</v>
      </c>
      <c r="F2783" s="59"/>
      <c r="G2783" s="59"/>
    </row>
    <row r="2784" spans="1:7" x14ac:dyDescent="0.25">
      <c r="A2784" s="49" t="s">
        <v>1866</v>
      </c>
      <c r="B2784" s="61">
        <v>3.0980000000000001E-2</v>
      </c>
      <c r="C2784" s="51">
        <f t="shared" si="142"/>
        <v>2.7654499999999999E-2</v>
      </c>
      <c r="D2784" s="51">
        <f t="shared" si="140"/>
        <v>2.5265666666666672E-2</v>
      </c>
      <c r="E2784" s="59">
        <f t="shared" si="141"/>
        <v>2.7841035856573718E-2</v>
      </c>
      <c r="F2784" s="59"/>
      <c r="G2784" s="59"/>
    </row>
    <row r="2785" spans="1:7" x14ac:dyDescent="0.25">
      <c r="A2785" s="49" t="s">
        <v>1867</v>
      </c>
      <c r="B2785" s="61">
        <v>3.0839999999999999E-2</v>
      </c>
      <c r="C2785" s="51">
        <f t="shared" si="142"/>
        <v>2.7881999999999997E-2</v>
      </c>
      <c r="D2785" s="51">
        <f t="shared" si="140"/>
        <v>2.5401500000000007E-2</v>
      </c>
      <c r="E2785" s="59">
        <f t="shared" si="141"/>
        <v>2.7821394422310766E-2</v>
      </c>
      <c r="F2785" s="59"/>
      <c r="G2785" s="59"/>
    </row>
    <row r="2786" spans="1:7" x14ac:dyDescent="0.25">
      <c r="A2786" s="49" t="s">
        <v>1868</v>
      </c>
      <c r="B2786" s="61">
        <v>2.9919999999999999E-2</v>
      </c>
      <c r="C2786" s="51">
        <f t="shared" si="142"/>
        <v>2.8076999999999998E-2</v>
      </c>
      <c r="D2786" s="51">
        <f t="shared" si="140"/>
        <v>2.5521666666666675E-2</v>
      </c>
      <c r="E2786" s="59">
        <f t="shared" si="141"/>
        <v>2.7800717131474112E-2</v>
      </c>
      <c r="F2786" s="59"/>
      <c r="G2786" s="59"/>
    </row>
    <row r="2787" spans="1:7" x14ac:dyDescent="0.25">
      <c r="A2787" s="49" t="s">
        <v>1869</v>
      </c>
      <c r="B2787" s="61">
        <v>3.1050000000000001E-2</v>
      </c>
      <c r="C2787" s="51">
        <f t="shared" si="142"/>
        <v>2.8331999999999996E-2</v>
      </c>
      <c r="D2787" s="51">
        <f t="shared" si="140"/>
        <v>2.5660833333333345E-2</v>
      </c>
      <c r="E2787" s="59">
        <f t="shared" si="141"/>
        <v>2.7778247011952202E-2</v>
      </c>
      <c r="F2787" s="59"/>
      <c r="G2787" s="59"/>
    </row>
    <row r="2788" spans="1:7" x14ac:dyDescent="0.25">
      <c r="A2788" s="49" t="s">
        <v>1870</v>
      </c>
      <c r="B2788" s="61">
        <v>3.0939999999999999E-2</v>
      </c>
      <c r="C2788" s="51">
        <f t="shared" si="142"/>
        <v>2.8581499999999999E-2</v>
      </c>
      <c r="D2788" s="51">
        <f t="shared" si="140"/>
        <v>2.5795666666666675E-2</v>
      </c>
      <c r="E2788" s="59">
        <f t="shared" si="141"/>
        <v>2.7761115537848612E-2</v>
      </c>
      <c r="F2788" s="59"/>
      <c r="G2788" s="59"/>
    </row>
    <row r="2789" spans="1:7" x14ac:dyDescent="0.25">
      <c r="A2789" s="49" t="s">
        <v>1871</v>
      </c>
      <c r="B2789" s="61">
        <v>3.0679999999999999E-2</v>
      </c>
      <c r="C2789" s="51">
        <f t="shared" si="142"/>
        <v>2.8815999999999998E-2</v>
      </c>
      <c r="D2789" s="51">
        <f t="shared" si="140"/>
        <v>2.5931333333333341E-2</v>
      </c>
      <c r="E2789" s="59">
        <f t="shared" si="141"/>
        <v>2.7743027888446226E-2</v>
      </c>
      <c r="F2789" s="59"/>
      <c r="G2789" s="59"/>
    </row>
    <row r="2790" spans="1:7" x14ac:dyDescent="0.25">
      <c r="A2790" s="49" t="s">
        <v>1872</v>
      </c>
      <c r="B2790" s="61">
        <v>3.1309999999999998E-2</v>
      </c>
      <c r="C2790" s="51">
        <f t="shared" si="142"/>
        <v>2.9069000000000001E-2</v>
      </c>
      <c r="D2790" s="51">
        <f t="shared" si="140"/>
        <v>2.6079166666666671E-2</v>
      </c>
      <c r="E2790" s="59">
        <f t="shared" si="141"/>
        <v>2.7723306772908376E-2</v>
      </c>
      <c r="F2790" s="59"/>
      <c r="G2790" s="59"/>
    </row>
    <row r="2791" spans="1:7" x14ac:dyDescent="0.25">
      <c r="A2791" s="49" t="s">
        <v>1873</v>
      </c>
      <c r="B2791" s="61">
        <v>3.2050000000000002E-2</v>
      </c>
      <c r="C2791" s="51">
        <f t="shared" si="142"/>
        <v>2.9340500000000002E-2</v>
      </c>
      <c r="D2791" s="51">
        <f t="shared" si="140"/>
        <v>2.6238000000000001E-2</v>
      </c>
      <c r="E2791" s="59">
        <f t="shared" si="141"/>
        <v>2.77079282868526E-2</v>
      </c>
      <c r="F2791" s="59"/>
      <c r="G2791" s="59"/>
    </row>
    <row r="2792" spans="1:7" x14ac:dyDescent="0.25">
      <c r="A2792" s="49" t="s">
        <v>1874</v>
      </c>
      <c r="B2792" s="61">
        <v>3.1949999999999999E-2</v>
      </c>
      <c r="C2792" s="51">
        <f t="shared" si="142"/>
        <v>2.9576499999999999E-2</v>
      </c>
      <c r="D2792" s="51">
        <f t="shared" ref="D2792:D2855" si="143">AVERAGE(B2733:B2792)</f>
        <v>2.6393333333333335E-2</v>
      </c>
      <c r="E2792" s="59">
        <f t="shared" si="141"/>
        <v>2.7695139442231086E-2</v>
      </c>
      <c r="F2792" s="59"/>
      <c r="G2792" s="59"/>
    </row>
    <row r="2793" spans="1:7" x14ac:dyDescent="0.25">
      <c r="A2793" s="49" t="s">
        <v>1875</v>
      </c>
      <c r="B2793" s="61">
        <v>3.1109999999999999E-2</v>
      </c>
      <c r="C2793" s="51">
        <f t="shared" si="142"/>
        <v>2.9775000000000003E-2</v>
      </c>
      <c r="D2793" s="51">
        <f t="shared" si="143"/>
        <v>2.6529833333333332E-2</v>
      </c>
      <c r="E2793" s="59">
        <f t="shared" si="141"/>
        <v>2.7679442231075713E-2</v>
      </c>
      <c r="F2793" s="59"/>
      <c r="G2793" s="59"/>
    </row>
    <row r="2794" spans="1:7" x14ac:dyDescent="0.25">
      <c r="A2794" s="49" t="s">
        <v>1876</v>
      </c>
      <c r="B2794" s="61">
        <v>3.1029999999999999E-2</v>
      </c>
      <c r="C2794" s="51">
        <f t="shared" si="142"/>
        <v>2.9963499999999997E-2</v>
      </c>
      <c r="D2794" s="51">
        <f t="shared" si="143"/>
        <v>2.6661333333333332E-2</v>
      </c>
      <c r="E2794" s="59">
        <f t="shared" si="141"/>
        <v>2.7660876494023916E-2</v>
      </c>
      <c r="F2794" s="59"/>
      <c r="G2794" s="59"/>
    </row>
    <row r="2795" spans="1:7" x14ac:dyDescent="0.25">
      <c r="A2795" s="49" t="s">
        <v>1877</v>
      </c>
      <c r="B2795" s="61">
        <v>3.1309999999999998E-2</v>
      </c>
      <c r="C2795" s="51">
        <f t="shared" si="142"/>
        <v>3.015E-2</v>
      </c>
      <c r="D2795" s="51">
        <f t="shared" si="143"/>
        <v>2.6808666666666665E-2</v>
      </c>
      <c r="E2795" s="59">
        <f t="shared" si="141"/>
        <v>2.7643505976095637E-2</v>
      </c>
      <c r="F2795" s="59"/>
      <c r="G2795" s="59"/>
    </row>
    <row r="2796" spans="1:7" x14ac:dyDescent="0.25">
      <c r="A2796" s="49">
        <v>42381</v>
      </c>
      <c r="B2796" s="61">
        <v>3.2099999999999997E-2</v>
      </c>
      <c r="C2796" s="51">
        <f t="shared" si="142"/>
        <v>3.0384000000000001E-2</v>
      </c>
      <c r="D2796" s="51">
        <f t="shared" si="143"/>
        <v>2.6967166666666667E-2</v>
      </c>
      <c r="E2796" s="59">
        <f t="shared" si="141"/>
        <v>2.7627609561753003E-2</v>
      </c>
      <c r="F2796" s="59"/>
      <c r="G2796" s="59"/>
    </row>
    <row r="2797" spans="1:7" x14ac:dyDescent="0.25">
      <c r="A2797" s="49">
        <v>42412</v>
      </c>
      <c r="B2797" s="61">
        <v>3.2680000000000001E-2</v>
      </c>
      <c r="C2797" s="51">
        <f t="shared" si="142"/>
        <v>3.0632000000000003E-2</v>
      </c>
      <c r="D2797" s="51">
        <f t="shared" si="143"/>
        <v>2.712266666666667E-2</v>
      </c>
      <c r="E2797" s="59">
        <f t="shared" si="141"/>
        <v>2.761474103585659E-2</v>
      </c>
      <c r="F2797" s="59"/>
      <c r="G2797" s="59"/>
    </row>
    <row r="2798" spans="1:7" x14ac:dyDescent="0.25">
      <c r="A2798" s="49">
        <v>42502</v>
      </c>
      <c r="B2798" s="61">
        <v>3.218E-2</v>
      </c>
      <c r="C2798" s="51">
        <f t="shared" si="142"/>
        <v>3.0846000000000002E-2</v>
      </c>
      <c r="D2798" s="51">
        <f t="shared" si="143"/>
        <v>2.7251833333333333E-2</v>
      </c>
      <c r="E2798" s="59">
        <f t="shared" si="141"/>
        <v>2.7603067729083684E-2</v>
      </c>
      <c r="F2798" s="59"/>
      <c r="G2798" s="59"/>
    </row>
    <row r="2799" spans="1:7" x14ac:dyDescent="0.25">
      <c r="A2799" s="49">
        <v>42533</v>
      </c>
      <c r="B2799" s="61">
        <v>3.2530000000000003E-2</v>
      </c>
      <c r="C2799" s="51">
        <f t="shared" si="142"/>
        <v>3.1066000000000003E-2</v>
      </c>
      <c r="D2799" s="51">
        <f t="shared" si="143"/>
        <v>2.7382000000000004E-2</v>
      </c>
      <c r="E2799" s="59">
        <f t="shared" si="141"/>
        <v>2.7590876494023923E-2</v>
      </c>
      <c r="F2799" s="59"/>
      <c r="G2799" s="59"/>
    </row>
    <row r="2800" spans="1:7" x14ac:dyDescent="0.25">
      <c r="A2800" s="49">
        <v>42563</v>
      </c>
      <c r="B2800" s="61">
        <v>3.2280000000000003E-2</v>
      </c>
      <c r="C2800" s="51">
        <f t="shared" si="142"/>
        <v>3.1312E-2</v>
      </c>
      <c r="D2800" s="51">
        <f t="shared" si="143"/>
        <v>2.7496166666666669E-2</v>
      </c>
      <c r="E2800" s="59">
        <f t="shared" si="141"/>
        <v>2.7577968127490065E-2</v>
      </c>
      <c r="F2800" s="59"/>
      <c r="G2800" s="59"/>
    </row>
    <row r="2801" spans="1:7" x14ac:dyDescent="0.25">
      <c r="A2801" s="49">
        <v>42594</v>
      </c>
      <c r="B2801" s="61">
        <v>3.184E-2</v>
      </c>
      <c r="C2801" s="51">
        <f t="shared" si="142"/>
        <v>3.1430499999999993E-2</v>
      </c>
      <c r="D2801" s="51">
        <f t="shared" si="143"/>
        <v>2.760466666666667E-2</v>
      </c>
      <c r="E2801" s="59">
        <f t="shared" si="141"/>
        <v>2.7561553784860578E-2</v>
      </c>
      <c r="F2801" s="59"/>
      <c r="G2801" s="59"/>
    </row>
    <row r="2802" spans="1:7" x14ac:dyDescent="0.25">
      <c r="A2802" s="49">
        <v>42625</v>
      </c>
      <c r="B2802" s="61">
        <v>3.2800000000000003E-2</v>
      </c>
      <c r="C2802" s="51">
        <f t="shared" si="142"/>
        <v>3.1544999999999997E-2</v>
      </c>
      <c r="D2802" s="51">
        <f t="shared" si="143"/>
        <v>2.7723833333333333E-2</v>
      </c>
      <c r="E2802" s="59">
        <f t="shared" si="141"/>
        <v>2.7543665338645443E-2</v>
      </c>
      <c r="F2802" s="59"/>
      <c r="G2802" s="59"/>
    </row>
    <row r="2803" spans="1:7" x14ac:dyDescent="0.25">
      <c r="A2803" s="49">
        <v>42716</v>
      </c>
      <c r="B2803" s="61">
        <v>3.3149999999999999E-2</v>
      </c>
      <c r="C2803" s="51">
        <f t="shared" si="142"/>
        <v>3.1636500000000005E-2</v>
      </c>
      <c r="D2803" s="51">
        <f t="shared" si="143"/>
        <v>2.7845999999999999E-2</v>
      </c>
      <c r="E2803" s="59">
        <f t="shared" si="141"/>
        <v>2.7532948207171337E-2</v>
      </c>
      <c r="F2803" s="59"/>
      <c r="G2803" s="59"/>
    </row>
    <row r="2804" spans="1:7" x14ac:dyDescent="0.25">
      <c r="A2804" s="49" t="s">
        <v>1878</v>
      </c>
      <c r="B2804" s="61">
        <v>3.2939999999999997E-2</v>
      </c>
      <c r="C2804" s="51">
        <f t="shared" si="142"/>
        <v>3.1734500000000006E-2</v>
      </c>
      <c r="D2804" s="51">
        <f t="shared" si="143"/>
        <v>2.7960166666666664E-2</v>
      </c>
      <c r="E2804" s="59">
        <f t="shared" si="141"/>
        <v>2.7523745019920342E-2</v>
      </c>
      <c r="F2804" s="59"/>
      <c r="G2804" s="59"/>
    </row>
    <row r="2805" spans="1:7" x14ac:dyDescent="0.25">
      <c r="A2805" s="49" t="s">
        <v>1879</v>
      </c>
      <c r="B2805" s="61">
        <v>3.2809999999999999E-2</v>
      </c>
      <c r="C2805" s="51">
        <f t="shared" si="142"/>
        <v>3.1833E-2</v>
      </c>
      <c r="D2805" s="51">
        <f t="shared" si="143"/>
        <v>2.8073166666666663E-2</v>
      </c>
      <c r="E2805" s="59">
        <f t="shared" si="141"/>
        <v>2.7513625498007989E-2</v>
      </c>
      <c r="F2805" s="59"/>
      <c r="G2805" s="59"/>
    </row>
    <row r="2806" spans="1:7" x14ac:dyDescent="0.25">
      <c r="A2806" s="49" t="s">
        <v>1880</v>
      </c>
      <c r="B2806" s="61">
        <v>3.3770000000000001E-2</v>
      </c>
      <c r="C2806" s="51">
        <f t="shared" si="142"/>
        <v>3.2025499999999998E-2</v>
      </c>
      <c r="D2806" s="51">
        <f t="shared" si="143"/>
        <v>2.8225166666666666E-2</v>
      </c>
      <c r="E2806" s="59">
        <f t="shared" si="141"/>
        <v>2.750195219123508E-2</v>
      </c>
      <c r="F2806" s="59"/>
      <c r="G2806" s="59"/>
    </row>
    <row r="2807" spans="1:7" x14ac:dyDescent="0.25">
      <c r="A2807" s="49" t="s">
        <v>1881</v>
      </c>
      <c r="B2807" s="61">
        <v>3.415E-2</v>
      </c>
      <c r="C2807" s="51">
        <f t="shared" si="142"/>
        <v>3.2180499999999994E-2</v>
      </c>
      <c r="D2807" s="51">
        <f t="shared" si="143"/>
        <v>2.8396166666666663E-2</v>
      </c>
      <c r="E2807" s="59">
        <f t="shared" si="141"/>
        <v>2.7493745019920336E-2</v>
      </c>
      <c r="F2807" s="59"/>
      <c r="G2807" s="59"/>
    </row>
    <row r="2808" spans="1:7" x14ac:dyDescent="0.25">
      <c r="A2808" s="49" t="s">
        <v>1882</v>
      </c>
      <c r="B2808" s="61">
        <v>3.4529999999999998E-2</v>
      </c>
      <c r="C2808" s="51">
        <f t="shared" si="142"/>
        <v>3.2359999999999993E-2</v>
      </c>
      <c r="D2808" s="51">
        <f t="shared" si="143"/>
        <v>2.8577666666666664E-2</v>
      </c>
      <c r="E2808" s="59">
        <f t="shared" si="141"/>
        <v>2.7487051792828704E-2</v>
      </c>
      <c r="F2808" s="59"/>
      <c r="G2808" s="59"/>
    </row>
    <row r="2809" spans="1:7" x14ac:dyDescent="0.25">
      <c r="A2809" s="49" t="s">
        <v>1883</v>
      </c>
      <c r="B2809" s="61">
        <v>3.4329999999999999E-2</v>
      </c>
      <c r="C2809" s="51">
        <f t="shared" si="142"/>
        <v>3.2542499999999995E-2</v>
      </c>
      <c r="D2809" s="51">
        <f t="shared" si="143"/>
        <v>2.8757666666666664E-2</v>
      </c>
      <c r="E2809" s="59">
        <f t="shared" si="141"/>
        <v>2.7482390438247035E-2</v>
      </c>
      <c r="F2809" s="59"/>
      <c r="G2809" s="59"/>
    </row>
    <row r="2810" spans="1:7" x14ac:dyDescent="0.25">
      <c r="A2810" s="49" t="s">
        <v>1884</v>
      </c>
      <c r="B2810" s="61">
        <v>3.4419999999999999E-2</v>
      </c>
      <c r="C2810" s="51">
        <f t="shared" si="142"/>
        <v>3.2697999999999991E-2</v>
      </c>
      <c r="D2810" s="51">
        <f t="shared" si="143"/>
        <v>2.8944833333333329E-2</v>
      </c>
      <c r="E2810" s="59">
        <f t="shared" si="141"/>
        <v>2.74764940239044E-2</v>
      </c>
      <c r="F2810" s="59"/>
      <c r="G2810" s="59"/>
    </row>
    <row r="2811" spans="1:7" x14ac:dyDescent="0.25">
      <c r="A2811" s="49" t="s">
        <v>1885</v>
      </c>
      <c r="B2811" s="61">
        <v>3.4500000000000003E-2</v>
      </c>
      <c r="C2811" s="51">
        <f t="shared" si="142"/>
        <v>3.2820499999999996E-2</v>
      </c>
      <c r="D2811" s="51">
        <f t="shared" si="143"/>
        <v>2.912933333333333E-2</v>
      </c>
      <c r="E2811" s="59">
        <f t="shared" si="141"/>
        <v>2.7470717131474125E-2</v>
      </c>
      <c r="F2811" s="59"/>
      <c r="G2811" s="59"/>
    </row>
    <row r="2812" spans="1:7" x14ac:dyDescent="0.25">
      <c r="A2812" s="49" t="s">
        <v>1886</v>
      </c>
      <c r="B2812" s="61">
        <v>3.4750000000000003E-2</v>
      </c>
      <c r="C2812" s="51">
        <f t="shared" si="142"/>
        <v>3.2960500000000004E-2</v>
      </c>
      <c r="D2812" s="51">
        <f t="shared" si="143"/>
        <v>2.9329999999999998E-2</v>
      </c>
      <c r="E2812" s="59">
        <f t="shared" si="141"/>
        <v>2.7465258964143445E-2</v>
      </c>
      <c r="F2812" s="59"/>
      <c r="G2812" s="59"/>
    </row>
    <row r="2813" spans="1:7" x14ac:dyDescent="0.25">
      <c r="A2813" s="49" t="s">
        <v>1887</v>
      </c>
      <c r="B2813" s="61">
        <v>3.4750000000000003E-2</v>
      </c>
      <c r="C2813" s="51">
        <f t="shared" si="142"/>
        <v>3.3142500000000005E-2</v>
      </c>
      <c r="D2813" s="51">
        <f t="shared" si="143"/>
        <v>2.9523666666666663E-2</v>
      </c>
      <c r="E2813" s="59">
        <f t="shared" si="141"/>
        <v>2.7464621513944243E-2</v>
      </c>
      <c r="F2813" s="59"/>
      <c r="G2813" s="59"/>
    </row>
    <row r="2814" spans="1:7" x14ac:dyDescent="0.25">
      <c r="A2814" s="49" t="s">
        <v>1888</v>
      </c>
      <c r="B2814" s="61">
        <v>3.4770000000000002E-2</v>
      </c>
      <c r="C2814" s="51">
        <f t="shared" si="142"/>
        <v>3.3329499999999998E-2</v>
      </c>
      <c r="D2814" s="51">
        <f t="shared" si="143"/>
        <v>2.9703333333333328E-2</v>
      </c>
      <c r="E2814" s="59">
        <f t="shared" si="141"/>
        <v>2.7467051792828705E-2</v>
      </c>
      <c r="F2814" s="59"/>
      <c r="G2814" s="59"/>
    </row>
    <row r="2815" spans="1:7" x14ac:dyDescent="0.25">
      <c r="A2815" s="49" t="s">
        <v>1889</v>
      </c>
      <c r="B2815" s="61">
        <v>3.3820000000000003E-2</v>
      </c>
      <c r="C2815" s="51">
        <f t="shared" si="142"/>
        <v>3.3454999999999999E-2</v>
      </c>
      <c r="D2815" s="51">
        <f t="shared" si="143"/>
        <v>2.9854166666666664E-2</v>
      </c>
      <c r="E2815" s="59">
        <f t="shared" ref="E2815:E2878" si="144">AVERAGE(B2564:B2814)</f>
        <v>2.7470796812749023E-2</v>
      </c>
      <c r="F2815" s="59"/>
      <c r="G2815" s="59"/>
    </row>
    <row r="2816" spans="1:7" x14ac:dyDescent="0.25">
      <c r="A2816" s="49" t="s">
        <v>1890</v>
      </c>
      <c r="B2816" s="61">
        <v>3.338E-2</v>
      </c>
      <c r="C2816" s="51">
        <f t="shared" si="142"/>
        <v>3.3519E-2</v>
      </c>
      <c r="D2816" s="51">
        <f t="shared" si="143"/>
        <v>2.9993499999999996E-2</v>
      </c>
      <c r="E2816" s="59">
        <f t="shared" si="144"/>
        <v>2.7469681274900421E-2</v>
      </c>
      <c r="F2816" s="59"/>
      <c r="G2816" s="59"/>
    </row>
    <row r="2817" spans="1:7" x14ac:dyDescent="0.25">
      <c r="A2817" s="49">
        <v>42767</v>
      </c>
      <c r="B2817" s="61">
        <v>3.3399999999999999E-2</v>
      </c>
      <c r="C2817" s="51">
        <f t="shared" si="142"/>
        <v>3.3554999999999995E-2</v>
      </c>
      <c r="D2817" s="51">
        <f t="shared" si="143"/>
        <v>3.0132833333333334E-2</v>
      </c>
      <c r="E2817" s="59">
        <f t="shared" si="144"/>
        <v>2.7468286852589667E-2</v>
      </c>
      <c r="F2817" s="59"/>
      <c r="G2817" s="59"/>
    </row>
    <row r="2818" spans="1:7" x14ac:dyDescent="0.25">
      <c r="A2818" s="49">
        <v>42826</v>
      </c>
      <c r="B2818" s="61">
        <v>3.3160000000000002E-2</v>
      </c>
      <c r="C2818" s="51">
        <f t="shared" si="142"/>
        <v>3.3603999999999995E-2</v>
      </c>
      <c r="D2818" s="51">
        <f t="shared" si="143"/>
        <v>3.0269333333333332E-2</v>
      </c>
      <c r="E2818" s="59">
        <f t="shared" si="144"/>
        <v>2.7466135458167354E-2</v>
      </c>
      <c r="F2818" s="59"/>
      <c r="G2818" s="59"/>
    </row>
    <row r="2819" spans="1:7" x14ac:dyDescent="0.25">
      <c r="A2819" s="49">
        <v>42856</v>
      </c>
      <c r="B2819" s="61">
        <v>3.2410000000000001E-2</v>
      </c>
      <c r="C2819" s="51">
        <f t="shared" si="142"/>
        <v>3.3597999999999996E-2</v>
      </c>
      <c r="D2819" s="51">
        <f t="shared" si="143"/>
        <v>3.0392166666666671E-2</v>
      </c>
      <c r="E2819" s="59">
        <f t="shared" si="144"/>
        <v>2.7464183266932288E-2</v>
      </c>
      <c r="F2819" s="59"/>
      <c r="G2819" s="59"/>
    </row>
    <row r="2820" spans="1:7" x14ac:dyDescent="0.25">
      <c r="A2820" s="49">
        <v>42887</v>
      </c>
      <c r="B2820" s="61">
        <v>3.1850000000000003E-2</v>
      </c>
      <c r="C2820" s="51">
        <f t="shared" si="142"/>
        <v>3.3576500000000002E-2</v>
      </c>
      <c r="D2820" s="51">
        <f t="shared" si="143"/>
        <v>3.0501500000000001E-2</v>
      </c>
      <c r="E2820" s="59">
        <f t="shared" si="144"/>
        <v>2.7461713147410378E-2</v>
      </c>
      <c r="F2820" s="59"/>
      <c r="G2820" s="59"/>
    </row>
    <row r="2821" spans="1:7" x14ac:dyDescent="0.25">
      <c r="A2821" s="49">
        <v>42979</v>
      </c>
      <c r="B2821" s="61">
        <v>3.2550000000000003E-2</v>
      </c>
      <c r="C2821" s="51">
        <f t="shared" si="142"/>
        <v>3.3612000000000003E-2</v>
      </c>
      <c r="D2821" s="51">
        <f t="shared" si="143"/>
        <v>3.062966666666667E-2</v>
      </c>
      <c r="E2821" s="59">
        <f t="shared" si="144"/>
        <v>2.74564143426295E-2</v>
      </c>
      <c r="F2821" s="59"/>
      <c r="G2821" s="59"/>
    </row>
    <row r="2822" spans="1:7" x14ac:dyDescent="0.25">
      <c r="A2822" s="49">
        <v>43009</v>
      </c>
      <c r="B2822" s="61">
        <v>3.1829999999999997E-2</v>
      </c>
      <c r="C2822" s="51">
        <f t="shared" si="142"/>
        <v>3.356350000000001E-2</v>
      </c>
      <c r="D2822" s="51">
        <f t="shared" si="143"/>
        <v>3.0743166666666669E-2</v>
      </c>
      <c r="E2822" s="59">
        <f t="shared" si="144"/>
        <v>2.7455657370517944E-2</v>
      </c>
      <c r="F2822" s="59"/>
      <c r="G2822" s="59"/>
    </row>
    <row r="2823" spans="1:7" x14ac:dyDescent="0.25">
      <c r="A2823" s="49">
        <v>43040</v>
      </c>
      <c r="B2823" s="61">
        <v>3.1859999999999999E-2</v>
      </c>
      <c r="C2823" s="51">
        <f t="shared" si="142"/>
        <v>3.3499000000000008E-2</v>
      </c>
      <c r="D2823" s="51">
        <f t="shared" si="143"/>
        <v>3.0850166666666668E-2</v>
      </c>
      <c r="E2823" s="59">
        <f t="shared" si="144"/>
        <v>2.7451792828685276E-2</v>
      </c>
      <c r="F2823" s="59"/>
      <c r="G2823" s="59"/>
    </row>
    <row r="2824" spans="1:7" x14ac:dyDescent="0.25">
      <c r="A2824" s="49">
        <v>43070</v>
      </c>
      <c r="B2824" s="61">
        <v>3.1050000000000001E-2</v>
      </c>
      <c r="C2824" s="51">
        <f t="shared" si="142"/>
        <v>3.3404500000000011E-2</v>
      </c>
      <c r="D2824" s="51">
        <f t="shared" si="143"/>
        <v>3.0931166666666669E-2</v>
      </c>
      <c r="E2824" s="59">
        <f t="shared" si="144"/>
        <v>2.7450717131474119E-2</v>
      </c>
      <c r="F2824" s="59"/>
      <c r="G2824" s="59"/>
    </row>
    <row r="2825" spans="1:7" x14ac:dyDescent="0.25">
      <c r="A2825" s="49" t="s">
        <v>1891</v>
      </c>
      <c r="B2825" s="61">
        <v>3.1289999999999998E-2</v>
      </c>
      <c r="C2825" s="51">
        <f t="shared" si="142"/>
        <v>3.3328500000000004E-2</v>
      </c>
      <c r="D2825" s="51">
        <f t="shared" si="143"/>
        <v>3.10145E-2</v>
      </c>
      <c r="E2825" s="59">
        <f t="shared" si="144"/>
        <v>2.744509960159364E-2</v>
      </c>
      <c r="F2825" s="59"/>
      <c r="G2825" s="59"/>
    </row>
    <row r="2826" spans="1:7" x14ac:dyDescent="0.25">
      <c r="A2826" s="49" t="s">
        <v>1892</v>
      </c>
      <c r="B2826" s="61">
        <v>3.1390000000000001E-2</v>
      </c>
      <c r="C2826" s="51">
        <f t="shared" si="142"/>
        <v>3.320950000000001E-2</v>
      </c>
      <c r="D2826" s="51">
        <f t="shared" si="143"/>
        <v>3.1104000000000003E-2</v>
      </c>
      <c r="E2826" s="59">
        <f t="shared" si="144"/>
        <v>2.7439840637450211E-2</v>
      </c>
      <c r="F2826" s="59"/>
      <c r="G2826" s="59"/>
    </row>
    <row r="2827" spans="1:7" x14ac:dyDescent="0.25">
      <c r="A2827" s="49" t="s">
        <v>1893</v>
      </c>
      <c r="B2827" s="61">
        <v>3.117E-2</v>
      </c>
      <c r="C2827" s="51">
        <f t="shared" si="142"/>
        <v>3.3060500000000007E-2</v>
      </c>
      <c r="D2827" s="51">
        <f t="shared" si="143"/>
        <v>3.1191E-2</v>
      </c>
      <c r="E2827" s="59">
        <f t="shared" si="144"/>
        <v>2.7434302788844633E-2</v>
      </c>
      <c r="F2827" s="59"/>
      <c r="G2827" s="59"/>
    </row>
    <row r="2828" spans="1:7" x14ac:dyDescent="0.25">
      <c r="A2828" s="49" t="s">
        <v>1894</v>
      </c>
      <c r="B2828" s="61">
        <v>3.1109999999999999E-2</v>
      </c>
      <c r="C2828" s="51">
        <f t="shared" si="142"/>
        <v>3.2889500000000002E-2</v>
      </c>
      <c r="D2828" s="51">
        <f t="shared" si="143"/>
        <v>3.1276999999999999E-2</v>
      </c>
      <c r="E2828" s="59">
        <f t="shared" si="144"/>
        <v>2.742796812749005E-2</v>
      </c>
      <c r="F2828" s="59"/>
      <c r="G2828" s="59"/>
    </row>
    <row r="2829" spans="1:7" x14ac:dyDescent="0.25">
      <c r="A2829" s="49" t="s">
        <v>1895</v>
      </c>
      <c r="B2829" s="61">
        <v>3.2039999999999999E-2</v>
      </c>
      <c r="C2829" s="51">
        <f t="shared" si="142"/>
        <v>3.2775000000000006E-2</v>
      </c>
      <c r="D2829" s="51">
        <f t="shared" si="143"/>
        <v>3.1377833333333334E-2</v>
      </c>
      <c r="E2829" s="59">
        <f t="shared" si="144"/>
        <v>2.742179282868527E-2</v>
      </c>
      <c r="F2829" s="59"/>
      <c r="G2829" s="59"/>
    </row>
    <row r="2830" spans="1:7" x14ac:dyDescent="0.25">
      <c r="A2830" s="49" t="s">
        <v>1896</v>
      </c>
      <c r="B2830" s="61">
        <v>3.2570000000000002E-2</v>
      </c>
      <c r="C2830" s="51">
        <f t="shared" si="142"/>
        <v>3.2682499999999996E-2</v>
      </c>
      <c r="D2830" s="51">
        <f t="shared" si="143"/>
        <v>3.1483166666666666E-2</v>
      </c>
      <c r="E2830" s="59">
        <f t="shared" si="144"/>
        <v>2.7419800796812759E-2</v>
      </c>
      <c r="F2830" s="59"/>
      <c r="G2830" s="59"/>
    </row>
    <row r="2831" spans="1:7" x14ac:dyDescent="0.25">
      <c r="A2831" s="49" t="s">
        <v>1897</v>
      </c>
      <c r="B2831" s="61">
        <v>3.2509999999999997E-2</v>
      </c>
      <c r="C2831" s="51">
        <f t="shared" si="142"/>
        <v>3.2583000000000001E-2</v>
      </c>
      <c r="D2831" s="51">
        <f t="shared" si="143"/>
        <v>3.1581333333333336E-2</v>
      </c>
      <c r="E2831" s="59">
        <f t="shared" si="144"/>
        <v>2.7421195219123513E-2</v>
      </c>
      <c r="F2831" s="59"/>
      <c r="G2831" s="59"/>
    </row>
    <row r="2832" spans="1:7" x14ac:dyDescent="0.25">
      <c r="A2832" s="49" t="s">
        <v>1898</v>
      </c>
      <c r="B2832" s="61">
        <v>3.2259999999999997E-2</v>
      </c>
      <c r="C2832" s="51">
        <f t="shared" si="142"/>
        <v>3.2458499999999994E-2</v>
      </c>
      <c r="D2832" s="51">
        <f t="shared" si="143"/>
        <v>3.1665166666666668E-2</v>
      </c>
      <c r="E2832" s="59">
        <f t="shared" si="144"/>
        <v>2.7424023904382481E-2</v>
      </c>
      <c r="F2832" s="59"/>
      <c r="G2832" s="59"/>
    </row>
    <row r="2833" spans="1:7" x14ac:dyDescent="0.25">
      <c r="A2833" s="49" t="s">
        <v>1899</v>
      </c>
      <c r="B2833" s="61">
        <v>3.2820000000000002E-2</v>
      </c>
      <c r="C2833" s="51">
        <f t="shared" si="142"/>
        <v>3.2361999999999995E-2</v>
      </c>
      <c r="D2833" s="51">
        <f t="shared" si="143"/>
        <v>3.1759833333333334E-2</v>
      </c>
      <c r="E2833" s="59">
        <f t="shared" si="144"/>
        <v>2.7425298804780888E-2</v>
      </c>
      <c r="F2833" s="59"/>
      <c r="G2833" s="59"/>
    </row>
    <row r="2834" spans="1:7" x14ac:dyDescent="0.25">
      <c r="A2834" s="49" t="s">
        <v>1900</v>
      </c>
      <c r="B2834" s="61">
        <v>3.3700000000000001E-2</v>
      </c>
      <c r="C2834" s="51">
        <f t="shared" si="142"/>
        <v>3.2308500000000004E-2</v>
      </c>
      <c r="D2834" s="51">
        <f t="shared" si="143"/>
        <v>3.1867166666666669E-2</v>
      </c>
      <c r="E2834" s="59">
        <f t="shared" si="144"/>
        <v>2.7432470119521924E-2</v>
      </c>
      <c r="F2834" s="59"/>
      <c r="G2834" s="59"/>
    </row>
    <row r="2835" spans="1:7" x14ac:dyDescent="0.25">
      <c r="A2835" s="49" t="s">
        <v>1901</v>
      </c>
      <c r="B2835" s="61">
        <v>3.4189999999999998E-2</v>
      </c>
      <c r="C2835" s="51">
        <f t="shared" si="142"/>
        <v>3.2326999999999995E-2</v>
      </c>
      <c r="D2835" s="51">
        <f t="shared" si="143"/>
        <v>3.1977333333333337E-2</v>
      </c>
      <c r="E2835" s="59">
        <f t="shared" si="144"/>
        <v>2.7441752988047817E-2</v>
      </c>
      <c r="F2835" s="59"/>
      <c r="G2835" s="59"/>
    </row>
    <row r="2836" spans="1:7" x14ac:dyDescent="0.25">
      <c r="A2836" s="49" t="s">
        <v>1902</v>
      </c>
      <c r="B2836" s="61">
        <v>3.3799999999999997E-2</v>
      </c>
      <c r="C2836" s="51">
        <f t="shared" si="142"/>
        <v>3.2348000000000002E-2</v>
      </c>
      <c r="D2836" s="51">
        <f t="shared" si="143"/>
        <v>3.208366666666667E-2</v>
      </c>
      <c r="E2836" s="59">
        <f t="shared" si="144"/>
        <v>2.7452669322709174E-2</v>
      </c>
      <c r="F2836" s="59"/>
      <c r="G2836" s="59"/>
    </row>
    <row r="2837" spans="1:7" x14ac:dyDescent="0.25">
      <c r="A2837" s="49" t="s">
        <v>1903</v>
      </c>
      <c r="B2837" s="61">
        <v>3.3660000000000002E-2</v>
      </c>
      <c r="C2837" s="51">
        <f t="shared" si="142"/>
        <v>3.2361000000000008E-2</v>
      </c>
      <c r="D2837" s="51">
        <f t="shared" si="143"/>
        <v>3.2182666666666672E-2</v>
      </c>
      <c r="E2837" s="59">
        <f t="shared" si="144"/>
        <v>2.7462031872509972E-2</v>
      </c>
      <c r="F2837" s="59"/>
      <c r="G2837" s="59"/>
    </row>
    <row r="2838" spans="1:7" x14ac:dyDescent="0.25">
      <c r="A2838" s="49">
        <v>42737</v>
      </c>
      <c r="B2838" s="61">
        <v>3.3590000000000002E-2</v>
      </c>
      <c r="C2838" s="51">
        <f t="shared" si="142"/>
        <v>3.2382500000000002E-2</v>
      </c>
      <c r="D2838" s="51">
        <f t="shared" si="143"/>
        <v>3.2277500000000008E-2</v>
      </c>
      <c r="E2838" s="59">
        <f t="shared" si="144"/>
        <v>2.7475936254980092E-2</v>
      </c>
      <c r="F2838" s="59"/>
      <c r="G2838" s="59"/>
    </row>
    <row r="2839" spans="1:7" x14ac:dyDescent="0.25">
      <c r="A2839" s="49">
        <v>42768</v>
      </c>
      <c r="B2839" s="61">
        <v>3.3840000000000002E-2</v>
      </c>
      <c r="C2839" s="51">
        <f t="shared" si="142"/>
        <v>3.2453999999999997E-2</v>
      </c>
      <c r="D2839" s="51">
        <f t="shared" si="143"/>
        <v>3.2372666666666675E-2</v>
      </c>
      <c r="E2839" s="59">
        <f t="shared" si="144"/>
        <v>2.7488725099601607E-2</v>
      </c>
      <c r="F2839" s="59"/>
      <c r="G2839" s="59"/>
    </row>
    <row r="2840" spans="1:7" x14ac:dyDescent="0.25">
      <c r="A2840" s="49">
        <v>42796</v>
      </c>
      <c r="B2840" s="61">
        <v>3.3930000000000002E-2</v>
      </c>
      <c r="C2840" s="51">
        <f t="shared" si="142"/>
        <v>3.2558000000000004E-2</v>
      </c>
      <c r="D2840" s="51">
        <f t="shared" si="143"/>
        <v>3.2482166666666673E-2</v>
      </c>
      <c r="E2840" s="59">
        <f t="shared" si="144"/>
        <v>2.7503187250996028E-2</v>
      </c>
      <c r="F2840" s="59"/>
      <c r="G2840" s="59"/>
    </row>
    <row r="2841" spans="1:7" x14ac:dyDescent="0.25">
      <c r="A2841" s="49">
        <v>42827</v>
      </c>
      <c r="B2841" s="61">
        <v>3.3930000000000002E-2</v>
      </c>
      <c r="C2841" s="51">
        <f t="shared" ref="C2841:C2904" si="145">AVERAGE(B2822:B2841)</f>
        <v>3.2627000000000003E-2</v>
      </c>
      <c r="D2841" s="51">
        <f t="shared" si="143"/>
        <v>3.2556500000000009E-2</v>
      </c>
      <c r="E2841" s="59">
        <f t="shared" si="144"/>
        <v>2.7519163346613557E-2</v>
      </c>
      <c r="F2841" s="59"/>
      <c r="G2841" s="59"/>
    </row>
    <row r="2842" spans="1:7" x14ac:dyDescent="0.25">
      <c r="A2842" s="49">
        <v>42918</v>
      </c>
      <c r="B2842" s="61">
        <v>3.3160000000000002E-2</v>
      </c>
      <c r="C2842" s="51">
        <f t="shared" si="145"/>
        <v>3.26935E-2</v>
      </c>
      <c r="D2842" s="51">
        <f t="shared" si="143"/>
        <v>3.2600666666666674E-2</v>
      </c>
      <c r="E2842" s="59">
        <f t="shared" si="144"/>
        <v>2.7532828685258973E-2</v>
      </c>
      <c r="F2842" s="59"/>
      <c r="G2842" s="59"/>
    </row>
    <row r="2843" spans="1:7" x14ac:dyDescent="0.25">
      <c r="A2843" s="49">
        <v>42949</v>
      </c>
      <c r="B2843" s="61">
        <v>3.2620000000000003E-2</v>
      </c>
      <c r="C2843" s="51">
        <f t="shared" si="145"/>
        <v>3.2731500000000004E-2</v>
      </c>
      <c r="D2843" s="51">
        <f t="shared" si="143"/>
        <v>3.2622333333333343E-2</v>
      </c>
      <c r="E2843" s="59">
        <f t="shared" si="144"/>
        <v>2.7542749003984065E-2</v>
      </c>
      <c r="F2843" s="59"/>
      <c r="G2843" s="59"/>
    </row>
    <row r="2844" spans="1:7" x14ac:dyDescent="0.25">
      <c r="A2844" s="49">
        <v>42980</v>
      </c>
      <c r="B2844" s="61">
        <v>3.1640000000000001E-2</v>
      </c>
      <c r="C2844" s="51">
        <f t="shared" si="145"/>
        <v>3.2760999999999998E-2</v>
      </c>
      <c r="D2844" s="51">
        <f t="shared" si="143"/>
        <v>3.2633333333333341E-2</v>
      </c>
      <c r="E2844" s="59">
        <f t="shared" si="144"/>
        <v>2.7551035856573709E-2</v>
      </c>
      <c r="F2844" s="59"/>
      <c r="G2844" s="59"/>
    </row>
    <row r="2845" spans="1:7" x14ac:dyDescent="0.25">
      <c r="A2845" s="49">
        <v>43010</v>
      </c>
      <c r="B2845" s="61">
        <v>3.2050000000000002E-2</v>
      </c>
      <c r="C2845" s="51">
        <f t="shared" si="145"/>
        <v>3.2799000000000002E-2</v>
      </c>
      <c r="D2845" s="51">
        <f t="shared" si="143"/>
        <v>3.2653500000000009E-2</v>
      </c>
      <c r="E2845" s="59">
        <f t="shared" si="144"/>
        <v>2.7553107569721118E-2</v>
      </c>
      <c r="F2845" s="59"/>
      <c r="G2845" s="59"/>
    </row>
    <row r="2846" spans="1:7" x14ac:dyDescent="0.25">
      <c r="A2846" s="49" t="s">
        <v>1904</v>
      </c>
      <c r="B2846" s="61">
        <v>3.218E-2</v>
      </c>
      <c r="C2846" s="51">
        <f t="shared" si="145"/>
        <v>3.2838500000000007E-2</v>
      </c>
      <c r="D2846" s="51">
        <f t="shared" si="143"/>
        <v>3.2691166666666674E-2</v>
      </c>
      <c r="E2846" s="59">
        <f t="shared" si="144"/>
        <v>2.7558804780876495E-2</v>
      </c>
      <c r="F2846" s="59"/>
      <c r="G2846" s="59"/>
    </row>
    <row r="2847" spans="1:7" x14ac:dyDescent="0.25">
      <c r="A2847" s="49" t="s">
        <v>1905</v>
      </c>
      <c r="B2847" s="61">
        <v>3.2509999999999997E-2</v>
      </c>
      <c r="C2847" s="51">
        <f t="shared" si="145"/>
        <v>3.2905500000000011E-2</v>
      </c>
      <c r="D2847" s="51">
        <f t="shared" si="143"/>
        <v>3.2715500000000008E-2</v>
      </c>
      <c r="E2847" s="59">
        <f t="shared" si="144"/>
        <v>2.7564302788844624E-2</v>
      </c>
      <c r="F2847" s="59"/>
      <c r="G2847" s="59"/>
    </row>
    <row r="2848" spans="1:7" x14ac:dyDescent="0.25">
      <c r="A2848" s="49" t="s">
        <v>1906</v>
      </c>
      <c r="B2848" s="61">
        <v>3.3020000000000001E-2</v>
      </c>
      <c r="C2848" s="51">
        <f t="shared" si="145"/>
        <v>3.3001000000000009E-2</v>
      </c>
      <c r="D2848" s="51">
        <f t="shared" si="143"/>
        <v>3.275016666666667E-2</v>
      </c>
      <c r="E2848" s="59">
        <f t="shared" si="144"/>
        <v>2.7572071713147413E-2</v>
      </c>
      <c r="F2848" s="59"/>
      <c r="G2848" s="59"/>
    </row>
    <row r="2849" spans="1:7" x14ac:dyDescent="0.25">
      <c r="A2849" s="49" t="s">
        <v>1907</v>
      </c>
      <c r="B2849" s="61">
        <v>3.3500000000000002E-2</v>
      </c>
      <c r="C2849" s="51">
        <f t="shared" si="145"/>
        <v>3.3074000000000006E-2</v>
      </c>
      <c r="D2849" s="51">
        <f t="shared" si="143"/>
        <v>3.2797166666666676E-2</v>
      </c>
      <c r="E2849" s="59">
        <f t="shared" si="144"/>
        <v>2.7583266932270915E-2</v>
      </c>
      <c r="F2849" s="59"/>
      <c r="G2849" s="59"/>
    </row>
    <row r="2850" spans="1:7" x14ac:dyDescent="0.25">
      <c r="A2850" s="49" t="s">
        <v>1908</v>
      </c>
      <c r="B2850" s="61">
        <v>3.3349999999999998E-2</v>
      </c>
      <c r="C2850" s="51">
        <f t="shared" si="145"/>
        <v>3.3113000000000004E-2</v>
      </c>
      <c r="D2850" s="51">
        <f t="shared" si="143"/>
        <v>3.2831166666666675E-2</v>
      </c>
      <c r="E2850" s="59">
        <f t="shared" si="144"/>
        <v>2.7597649402390439E-2</v>
      </c>
      <c r="F2850" s="59"/>
      <c r="G2850" s="59"/>
    </row>
    <row r="2851" spans="1:7" x14ac:dyDescent="0.25">
      <c r="A2851" s="49" t="s">
        <v>1909</v>
      </c>
      <c r="B2851" s="61">
        <v>3.3110000000000001E-2</v>
      </c>
      <c r="C2851" s="51">
        <f t="shared" si="145"/>
        <v>3.3142999999999999E-2</v>
      </c>
      <c r="D2851" s="51">
        <f t="shared" si="143"/>
        <v>3.2848833333333348E-2</v>
      </c>
      <c r="E2851" s="59">
        <f t="shared" si="144"/>
        <v>2.7612071713147415E-2</v>
      </c>
      <c r="F2851" s="59"/>
      <c r="G2851" s="59"/>
    </row>
    <row r="2852" spans="1:7" x14ac:dyDescent="0.25">
      <c r="A2852" s="49" t="s">
        <v>1910</v>
      </c>
      <c r="B2852" s="61">
        <v>3.3079999999999998E-2</v>
      </c>
      <c r="C2852" s="51">
        <f t="shared" si="145"/>
        <v>3.3183999999999998E-2</v>
      </c>
      <c r="D2852" s="51">
        <f t="shared" si="143"/>
        <v>3.2867666666666677E-2</v>
      </c>
      <c r="E2852" s="59">
        <f t="shared" si="144"/>
        <v>2.7625338645418329E-2</v>
      </c>
      <c r="F2852" s="59"/>
      <c r="G2852" s="59"/>
    </row>
    <row r="2853" spans="1:7" x14ac:dyDescent="0.25">
      <c r="A2853" s="49" t="s">
        <v>1911</v>
      </c>
      <c r="B2853" s="61">
        <v>3.3160000000000002E-2</v>
      </c>
      <c r="C2853" s="51">
        <f t="shared" si="145"/>
        <v>3.3200999999999994E-2</v>
      </c>
      <c r="D2853" s="51">
        <f t="shared" si="143"/>
        <v>3.2901833333333345E-2</v>
      </c>
      <c r="E2853" s="59">
        <f t="shared" si="144"/>
        <v>2.7640318725099602E-2</v>
      </c>
      <c r="F2853" s="59"/>
      <c r="G2853" s="59"/>
    </row>
    <row r="2854" spans="1:7" x14ac:dyDescent="0.25">
      <c r="A2854" s="49" t="s">
        <v>1912</v>
      </c>
      <c r="B2854" s="61">
        <v>3.2680000000000001E-2</v>
      </c>
      <c r="C2854" s="51">
        <f t="shared" si="145"/>
        <v>3.3149999999999999E-2</v>
      </c>
      <c r="D2854" s="51">
        <f t="shared" si="143"/>
        <v>3.2929333333333345E-2</v>
      </c>
      <c r="E2854" s="59">
        <f t="shared" si="144"/>
        <v>2.7652071713147413E-2</v>
      </c>
      <c r="F2854" s="59"/>
      <c r="G2854" s="59"/>
    </row>
    <row r="2855" spans="1:7" x14ac:dyDescent="0.25">
      <c r="A2855" s="49" t="s">
        <v>1913</v>
      </c>
      <c r="B2855" s="61">
        <v>3.2390000000000002E-2</v>
      </c>
      <c r="C2855" s="51">
        <f t="shared" si="145"/>
        <v>3.3059999999999999E-2</v>
      </c>
      <c r="D2855" s="51">
        <f t="shared" si="143"/>
        <v>3.2947333333333349E-2</v>
      </c>
      <c r="E2855" s="59">
        <f t="shared" si="144"/>
        <v>2.7660239043824707E-2</v>
      </c>
      <c r="F2855" s="59"/>
      <c r="G2855" s="59"/>
    </row>
    <row r="2856" spans="1:7" x14ac:dyDescent="0.25">
      <c r="A2856" s="49" t="s">
        <v>1914</v>
      </c>
      <c r="B2856" s="61">
        <v>3.2219999999999999E-2</v>
      </c>
      <c r="C2856" s="51">
        <f t="shared" si="145"/>
        <v>3.2981000000000003E-2</v>
      </c>
      <c r="D2856" s="51">
        <f t="shared" ref="D2856:D2919" si="146">AVERAGE(B2797:B2856)</f>
        <v>3.2949333333333344E-2</v>
      </c>
      <c r="E2856" s="59">
        <f t="shared" si="144"/>
        <v>2.7667410358565743E-2</v>
      </c>
      <c r="F2856" s="59"/>
      <c r="G2856" s="59"/>
    </row>
    <row r="2857" spans="1:7" x14ac:dyDescent="0.25">
      <c r="A2857" s="49" t="s">
        <v>1915</v>
      </c>
      <c r="B2857" s="61">
        <v>3.236E-2</v>
      </c>
      <c r="C2857" s="51">
        <f t="shared" si="145"/>
        <v>3.2916000000000001E-2</v>
      </c>
      <c r="D2857" s="51">
        <f t="shared" si="146"/>
        <v>3.2944000000000015E-2</v>
      </c>
      <c r="E2857" s="59">
        <f t="shared" si="144"/>
        <v>2.7673027888446222E-2</v>
      </c>
      <c r="F2857" s="59"/>
      <c r="G2857" s="59"/>
    </row>
    <row r="2858" spans="1:7" x14ac:dyDescent="0.25">
      <c r="A2858" s="49">
        <v>42738</v>
      </c>
      <c r="B2858" s="61">
        <v>3.2939999999999997E-2</v>
      </c>
      <c r="C2858" s="51">
        <f t="shared" si="145"/>
        <v>3.2883499999999996E-2</v>
      </c>
      <c r="D2858" s="51">
        <f t="shared" si="146"/>
        <v>3.2956666666666676E-2</v>
      </c>
      <c r="E2858" s="59">
        <f t="shared" si="144"/>
        <v>2.768023904382471E-2</v>
      </c>
      <c r="F2858" s="59"/>
      <c r="G2858" s="59"/>
    </row>
    <row r="2859" spans="1:7" x14ac:dyDescent="0.25">
      <c r="A2859" s="49">
        <v>42769</v>
      </c>
      <c r="B2859" s="61">
        <v>3.3230000000000003E-2</v>
      </c>
      <c r="C2859" s="51">
        <f t="shared" si="145"/>
        <v>3.2852999999999993E-2</v>
      </c>
      <c r="D2859" s="51">
        <f t="shared" si="146"/>
        <v>3.2968333333333343E-2</v>
      </c>
      <c r="E2859" s="59">
        <f t="shared" si="144"/>
        <v>2.7690996015936265E-2</v>
      </c>
      <c r="F2859" s="59"/>
      <c r="G2859" s="59"/>
    </row>
    <row r="2860" spans="1:7" x14ac:dyDescent="0.25">
      <c r="A2860" s="49">
        <v>42797</v>
      </c>
      <c r="B2860" s="61">
        <v>3.3160000000000002E-2</v>
      </c>
      <c r="C2860" s="51">
        <f t="shared" si="145"/>
        <v>3.2814500000000003E-2</v>
      </c>
      <c r="D2860" s="51">
        <f t="shared" si="146"/>
        <v>3.2983000000000012E-2</v>
      </c>
      <c r="E2860" s="59">
        <f t="shared" si="144"/>
        <v>2.7706533864541839E-2</v>
      </c>
      <c r="F2860" s="59"/>
      <c r="G2860" s="59"/>
    </row>
    <row r="2861" spans="1:7" x14ac:dyDescent="0.25">
      <c r="A2861" s="49">
        <v>42889</v>
      </c>
      <c r="B2861" s="61">
        <v>3.3149999999999999E-2</v>
      </c>
      <c r="C2861" s="51">
        <f t="shared" si="145"/>
        <v>3.2775499999999999E-2</v>
      </c>
      <c r="D2861" s="51">
        <f t="shared" si="146"/>
        <v>3.3004833333333344E-2</v>
      </c>
      <c r="E2861" s="59">
        <f t="shared" si="144"/>
        <v>2.7719043824701198E-2</v>
      </c>
      <c r="F2861" s="59"/>
      <c r="G2861" s="59"/>
    </row>
    <row r="2862" spans="1:7" x14ac:dyDescent="0.25">
      <c r="A2862" s="49">
        <v>42919</v>
      </c>
      <c r="B2862" s="61">
        <v>3.3180000000000001E-2</v>
      </c>
      <c r="C2862" s="51">
        <f t="shared" si="145"/>
        <v>3.27765E-2</v>
      </c>
      <c r="D2862" s="51">
        <f t="shared" si="146"/>
        <v>3.3011166666666682E-2</v>
      </c>
      <c r="E2862" s="59">
        <f t="shared" si="144"/>
        <v>2.7729482071713153E-2</v>
      </c>
      <c r="F2862" s="59"/>
      <c r="G2862" s="59"/>
    </row>
    <row r="2863" spans="1:7" x14ac:dyDescent="0.25">
      <c r="A2863" s="49">
        <v>42950</v>
      </c>
      <c r="B2863" s="61">
        <v>3.3369999999999997E-2</v>
      </c>
      <c r="C2863" s="51">
        <f t="shared" si="145"/>
        <v>3.2813999999999996E-2</v>
      </c>
      <c r="D2863" s="51">
        <f t="shared" si="146"/>
        <v>3.3014833333333347E-2</v>
      </c>
      <c r="E2863" s="59">
        <f t="shared" si="144"/>
        <v>2.7739282868525901E-2</v>
      </c>
      <c r="F2863" s="59"/>
      <c r="G2863" s="59"/>
    </row>
    <row r="2864" spans="1:7" x14ac:dyDescent="0.25">
      <c r="A2864" s="49">
        <v>42981</v>
      </c>
      <c r="B2864" s="61">
        <v>3.3790000000000001E-2</v>
      </c>
      <c r="C2864" s="51">
        <f t="shared" si="145"/>
        <v>3.2921500000000006E-2</v>
      </c>
      <c r="D2864" s="51">
        <f t="shared" si="146"/>
        <v>3.302900000000001E-2</v>
      </c>
      <c r="E2864" s="59">
        <f t="shared" si="144"/>
        <v>2.7748087649402394E-2</v>
      </c>
      <c r="F2864" s="59"/>
      <c r="G2864" s="59"/>
    </row>
    <row r="2865" spans="1:7" x14ac:dyDescent="0.25">
      <c r="A2865" s="49">
        <v>43011</v>
      </c>
      <c r="B2865" s="61">
        <v>3.4009999999999999E-2</v>
      </c>
      <c r="C2865" s="51">
        <f t="shared" si="145"/>
        <v>3.3019499999999993E-2</v>
      </c>
      <c r="D2865" s="51">
        <f t="shared" si="146"/>
        <v>3.3049000000000009E-2</v>
      </c>
      <c r="E2865" s="59">
        <f t="shared" si="144"/>
        <v>2.7760996015936255E-2</v>
      </c>
      <c r="F2865" s="59"/>
      <c r="G2865" s="59"/>
    </row>
    <row r="2866" spans="1:7" x14ac:dyDescent="0.25">
      <c r="A2866" s="49" t="s">
        <v>1916</v>
      </c>
      <c r="B2866" s="61">
        <v>3.3770000000000001E-2</v>
      </c>
      <c r="C2866" s="51">
        <f t="shared" si="145"/>
        <v>3.3099000000000003E-2</v>
      </c>
      <c r="D2866" s="51">
        <f t="shared" si="146"/>
        <v>3.3049000000000016E-2</v>
      </c>
      <c r="E2866" s="59">
        <f t="shared" si="144"/>
        <v>2.7777171314741039E-2</v>
      </c>
      <c r="F2866" s="59"/>
      <c r="G2866" s="59"/>
    </row>
    <row r="2867" spans="1:7" x14ac:dyDescent="0.25">
      <c r="A2867" s="49" t="s">
        <v>1917</v>
      </c>
      <c r="B2867" s="61">
        <v>3.3619999999999997E-2</v>
      </c>
      <c r="C2867" s="51">
        <f t="shared" si="145"/>
        <v>3.3154499999999996E-2</v>
      </c>
      <c r="D2867" s="51">
        <f t="shared" si="146"/>
        <v>3.3040166666666676E-2</v>
      </c>
      <c r="E2867" s="59">
        <f t="shared" si="144"/>
        <v>2.7792509960159365E-2</v>
      </c>
      <c r="F2867" s="59"/>
      <c r="G2867" s="59"/>
    </row>
    <row r="2868" spans="1:7" x14ac:dyDescent="0.25">
      <c r="A2868" s="49" t="s">
        <v>1918</v>
      </c>
      <c r="B2868" s="61">
        <v>3.3660000000000002E-2</v>
      </c>
      <c r="C2868" s="51">
        <f t="shared" si="145"/>
        <v>3.3186500000000001E-2</v>
      </c>
      <c r="D2868" s="51">
        <f t="shared" si="146"/>
        <v>3.3025666666666682E-2</v>
      </c>
      <c r="E2868" s="59">
        <f t="shared" si="144"/>
        <v>2.7806294820717132E-2</v>
      </c>
      <c r="F2868" s="59"/>
      <c r="G2868" s="59"/>
    </row>
    <row r="2869" spans="1:7" x14ac:dyDescent="0.25">
      <c r="A2869" s="49" t="s">
        <v>1919</v>
      </c>
      <c r="B2869" s="61">
        <v>3.2640000000000002E-2</v>
      </c>
      <c r="C2869" s="51">
        <f t="shared" si="145"/>
        <v>3.3143499999999999E-2</v>
      </c>
      <c r="D2869" s="51">
        <f t="shared" si="146"/>
        <v>3.2997500000000006E-2</v>
      </c>
      <c r="E2869" s="59">
        <f t="shared" si="144"/>
        <v>2.7817848605577688E-2</v>
      </c>
      <c r="F2869" s="59"/>
      <c r="G2869" s="59"/>
    </row>
    <row r="2870" spans="1:7" x14ac:dyDescent="0.25">
      <c r="A2870" s="49" t="s">
        <v>1920</v>
      </c>
      <c r="B2870" s="61">
        <v>3.2849999999999997E-2</v>
      </c>
      <c r="C2870" s="51">
        <f t="shared" si="145"/>
        <v>3.3118500000000002E-2</v>
      </c>
      <c r="D2870" s="51">
        <f t="shared" si="146"/>
        <v>3.2971333333333339E-2</v>
      </c>
      <c r="E2870" s="59">
        <f t="shared" si="144"/>
        <v>2.782645418326693E-2</v>
      </c>
      <c r="F2870" s="59"/>
      <c r="G2870" s="59"/>
    </row>
    <row r="2871" spans="1:7" x14ac:dyDescent="0.25">
      <c r="A2871" s="49" t="s">
        <v>1921</v>
      </c>
      <c r="B2871" s="61">
        <v>3.2399999999999998E-2</v>
      </c>
      <c r="C2871" s="51">
        <f t="shared" si="145"/>
        <v>3.3083000000000001E-2</v>
      </c>
      <c r="D2871" s="51">
        <f t="shared" si="146"/>
        <v>3.2936333333333338E-2</v>
      </c>
      <c r="E2871" s="59">
        <f t="shared" si="144"/>
        <v>2.7835896414342625E-2</v>
      </c>
      <c r="F2871" s="59"/>
      <c r="G2871" s="59"/>
    </row>
    <row r="2872" spans="1:7" x14ac:dyDescent="0.25">
      <c r="A2872" s="49" t="s">
        <v>1922</v>
      </c>
      <c r="B2872" s="61">
        <v>3.2300000000000002E-2</v>
      </c>
      <c r="C2872" s="51">
        <f t="shared" si="145"/>
        <v>3.3044000000000004E-2</v>
      </c>
      <c r="D2872" s="51">
        <f t="shared" si="146"/>
        <v>3.2895500000000008E-2</v>
      </c>
      <c r="E2872" s="59">
        <f t="shared" si="144"/>
        <v>2.7843426294820714E-2</v>
      </c>
      <c r="F2872" s="59"/>
      <c r="G2872" s="59"/>
    </row>
    <row r="2873" spans="1:7" x14ac:dyDescent="0.25">
      <c r="A2873" s="49" t="s">
        <v>1923</v>
      </c>
      <c r="B2873" s="61">
        <v>3.2120000000000003E-2</v>
      </c>
      <c r="C2873" s="51">
        <f t="shared" si="145"/>
        <v>3.2992000000000007E-2</v>
      </c>
      <c r="D2873" s="51">
        <f t="shared" si="146"/>
        <v>3.2851666666666668E-2</v>
      </c>
      <c r="E2873" s="59">
        <f t="shared" si="144"/>
        <v>2.7853147410358561E-2</v>
      </c>
      <c r="F2873" s="59"/>
      <c r="G2873" s="59"/>
    </row>
    <row r="2874" spans="1:7" x14ac:dyDescent="0.25">
      <c r="A2874" s="49" t="s">
        <v>1924</v>
      </c>
      <c r="B2874" s="61">
        <v>3.2160000000000001E-2</v>
      </c>
      <c r="C2874" s="51">
        <f t="shared" si="145"/>
        <v>3.2966000000000002E-2</v>
      </c>
      <c r="D2874" s="51">
        <f t="shared" si="146"/>
        <v>3.2808166666666673E-2</v>
      </c>
      <c r="E2874" s="59">
        <f t="shared" si="144"/>
        <v>2.7864143426294816E-2</v>
      </c>
      <c r="F2874" s="59"/>
      <c r="G2874" s="59"/>
    </row>
    <row r="2875" spans="1:7" x14ac:dyDescent="0.25">
      <c r="A2875" s="49" t="s">
        <v>1925</v>
      </c>
      <c r="B2875" s="61">
        <v>3.2149999999999998E-2</v>
      </c>
      <c r="C2875" s="51">
        <f t="shared" si="145"/>
        <v>3.2953999999999997E-2</v>
      </c>
      <c r="D2875" s="51">
        <f t="shared" si="146"/>
        <v>3.2780333333333335E-2</v>
      </c>
      <c r="E2875" s="59">
        <f t="shared" si="144"/>
        <v>2.787505976095617E-2</v>
      </c>
      <c r="F2875" s="59"/>
      <c r="G2875" s="59"/>
    </row>
    <row r="2876" spans="1:7" x14ac:dyDescent="0.25">
      <c r="A2876" s="49" t="s">
        <v>1926</v>
      </c>
      <c r="B2876" s="61">
        <v>3.1809999999999998E-2</v>
      </c>
      <c r="C2876" s="51">
        <f t="shared" si="145"/>
        <v>3.2933499999999997E-2</v>
      </c>
      <c r="D2876" s="51">
        <f t="shared" si="146"/>
        <v>3.2754166666666668E-2</v>
      </c>
      <c r="E2876" s="59">
        <f t="shared" si="144"/>
        <v>2.7888605577689237E-2</v>
      </c>
      <c r="F2876" s="59"/>
      <c r="G2876" s="59"/>
    </row>
    <row r="2877" spans="1:7" x14ac:dyDescent="0.25">
      <c r="A2877" s="49" t="s">
        <v>1927</v>
      </c>
      <c r="B2877" s="61">
        <v>3.1940000000000003E-2</v>
      </c>
      <c r="C2877" s="51">
        <f t="shared" si="145"/>
        <v>3.2912499999999997E-2</v>
      </c>
      <c r="D2877" s="51">
        <f t="shared" si="146"/>
        <v>3.2729833333333333E-2</v>
      </c>
      <c r="E2877" s="59">
        <f t="shared" si="144"/>
        <v>2.7901235059760953E-2</v>
      </c>
      <c r="F2877" s="59"/>
      <c r="G2877" s="59"/>
    </row>
    <row r="2878" spans="1:7" x14ac:dyDescent="0.25">
      <c r="A2878" s="49" t="s">
        <v>1928</v>
      </c>
      <c r="B2878" s="61">
        <v>3.2309999999999998E-2</v>
      </c>
      <c r="C2878" s="51">
        <f t="shared" si="145"/>
        <v>3.2880999999999994E-2</v>
      </c>
      <c r="D2878" s="51">
        <f t="shared" si="146"/>
        <v>3.2715666666666671E-2</v>
      </c>
      <c r="E2878" s="59">
        <f t="shared" si="144"/>
        <v>2.7914741035856568E-2</v>
      </c>
      <c r="F2878" s="59"/>
      <c r="G2878" s="59"/>
    </row>
    <row r="2879" spans="1:7" x14ac:dyDescent="0.25">
      <c r="A2879" s="49" t="s">
        <v>1929</v>
      </c>
      <c r="B2879" s="61">
        <v>3.193E-2</v>
      </c>
      <c r="C2879" s="51">
        <f t="shared" si="145"/>
        <v>3.2815999999999998E-2</v>
      </c>
      <c r="D2879" s="51">
        <f t="shared" si="146"/>
        <v>3.270766666666667E-2</v>
      </c>
      <c r="E2879" s="59">
        <f t="shared" ref="E2879:E2942" si="147">AVERAGE(B2628:B2878)</f>
        <v>2.7929362549800794E-2</v>
      </c>
      <c r="F2879" s="59"/>
      <c r="G2879" s="59"/>
    </row>
    <row r="2880" spans="1:7" x14ac:dyDescent="0.25">
      <c r="A2880" s="49" t="s">
        <v>1930</v>
      </c>
      <c r="B2880" s="61">
        <v>3.1940000000000003E-2</v>
      </c>
      <c r="C2880" s="51">
        <f t="shared" si="145"/>
        <v>3.2754999999999992E-2</v>
      </c>
      <c r="D2880" s="51">
        <f t="shared" si="146"/>
        <v>3.2709166666666671E-2</v>
      </c>
      <c r="E2880" s="59">
        <f t="shared" si="147"/>
        <v>2.7944023904382467E-2</v>
      </c>
      <c r="F2880" s="59"/>
      <c r="G2880" s="59"/>
    </row>
    <row r="2881" spans="1:7" x14ac:dyDescent="0.25">
      <c r="A2881" s="49">
        <v>42798</v>
      </c>
      <c r="B2881" s="61">
        <v>3.1640000000000001E-2</v>
      </c>
      <c r="C2881" s="51">
        <f t="shared" si="145"/>
        <v>3.2679499999999993E-2</v>
      </c>
      <c r="D2881" s="51">
        <f t="shared" si="146"/>
        <v>3.2694000000000001E-2</v>
      </c>
      <c r="E2881" s="59">
        <f t="shared" si="147"/>
        <v>2.7958486055776888E-2</v>
      </c>
      <c r="F2881" s="59"/>
      <c r="G2881" s="59"/>
    </row>
    <row r="2882" spans="1:7" x14ac:dyDescent="0.25">
      <c r="A2882" s="49">
        <v>42829</v>
      </c>
      <c r="B2882" s="61">
        <v>3.0970000000000001E-2</v>
      </c>
      <c r="C2882" s="51">
        <f t="shared" si="145"/>
        <v>3.2569000000000001E-2</v>
      </c>
      <c r="D2882" s="51">
        <f t="shared" si="146"/>
        <v>3.2679666666666662E-2</v>
      </c>
      <c r="E2882" s="59">
        <f t="shared" si="147"/>
        <v>2.7971235059760954E-2</v>
      </c>
      <c r="F2882" s="59"/>
      <c r="G2882" s="59"/>
    </row>
    <row r="2883" spans="1:7" x14ac:dyDescent="0.25">
      <c r="A2883" s="49">
        <v>42859</v>
      </c>
      <c r="B2883" s="61">
        <v>3.1029999999999999E-2</v>
      </c>
      <c r="C2883" s="51">
        <f t="shared" si="145"/>
        <v>3.2452000000000002E-2</v>
      </c>
      <c r="D2883" s="51">
        <f t="shared" si="146"/>
        <v>3.2665833333333325E-2</v>
      </c>
      <c r="E2883" s="59">
        <f t="shared" si="147"/>
        <v>2.7978924302788838E-2</v>
      </c>
      <c r="F2883" s="59"/>
      <c r="G2883" s="59"/>
    </row>
    <row r="2884" spans="1:7" x14ac:dyDescent="0.25">
      <c r="A2884" s="49">
        <v>42890</v>
      </c>
      <c r="B2884" s="61">
        <v>3.0970000000000001E-2</v>
      </c>
      <c r="C2884" s="51">
        <f t="shared" si="145"/>
        <v>3.2311000000000006E-2</v>
      </c>
      <c r="D2884" s="51">
        <f t="shared" si="146"/>
        <v>3.2664499999999999E-2</v>
      </c>
      <c r="E2884" s="59">
        <f t="shared" si="147"/>
        <v>2.7988645418326689E-2</v>
      </c>
      <c r="F2884" s="59"/>
      <c r="G2884" s="59"/>
    </row>
    <row r="2885" spans="1:7" x14ac:dyDescent="0.25">
      <c r="A2885" s="49">
        <v>42920</v>
      </c>
      <c r="B2885" s="61">
        <v>3.0679999999999999E-2</v>
      </c>
      <c r="C2885" s="51">
        <f t="shared" si="145"/>
        <v>3.2144500000000013E-2</v>
      </c>
      <c r="D2885" s="51">
        <f t="shared" si="146"/>
        <v>3.2654333333333327E-2</v>
      </c>
      <c r="E2885" s="59">
        <f t="shared" si="147"/>
        <v>2.7998047808764935E-2</v>
      </c>
      <c r="F2885" s="59"/>
      <c r="G2885" s="59"/>
    </row>
    <row r="2886" spans="1:7" x14ac:dyDescent="0.25">
      <c r="A2886" s="49">
        <v>43012</v>
      </c>
      <c r="B2886" s="61">
        <v>3.1199999999999999E-2</v>
      </c>
      <c r="C2886" s="51">
        <f t="shared" si="145"/>
        <v>3.201600000000001E-2</v>
      </c>
      <c r="D2886" s="51">
        <f t="shared" si="146"/>
        <v>3.2651166666666669E-2</v>
      </c>
      <c r="E2886" s="59">
        <f t="shared" si="147"/>
        <v>2.8007928286852588E-2</v>
      </c>
      <c r="F2886" s="59"/>
      <c r="G2886" s="59"/>
    </row>
    <row r="2887" spans="1:7" x14ac:dyDescent="0.25">
      <c r="A2887" s="49">
        <v>43043</v>
      </c>
      <c r="B2887" s="61">
        <v>3.066E-2</v>
      </c>
      <c r="C2887" s="51">
        <f t="shared" si="145"/>
        <v>3.1868000000000007E-2</v>
      </c>
      <c r="D2887" s="51">
        <f t="shared" si="146"/>
        <v>3.2642666666666667E-2</v>
      </c>
      <c r="E2887" s="59">
        <f t="shared" si="147"/>
        <v>2.8018047808764938E-2</v>
      </c>
      <c r="F2887" s="59"/>
      <c r="G2887" s="59"/>
    </row>
    <row r="2888" spans="1:7" x14ac:dyDescent="0.25">
      <c r="A2888" s="49">
        <v>43073</v>
      </c>
      <c r="B2888" s="61">
        <v>3.015E-2</v>
      </c>
      <c r="C2888" s="51">
        <f t="shared" si="145"/>
        <v>3.1692500000000005E-2</v>
      </c>
      <c r="D2888" s="51">
        <f t="shared" si="146"/>
        <v>3.2626666666666665E-2</v>
      </c>
      <c r="E2888" s="59">
        <f t="shared" si="147"/>
        <v>2.8026852589641431E-2</v>
      </c>
      <c r="F2888" s="59"/>
      <c r="G2888" s="59"/>
    </row>
    <row r="2889" spans="1:7" x14ac:dyDescent="0.25">
      <c r="A2889" s="49" t="s">
        <v>1931</v>
      </c>
      <c r="B2889" s="61">
        <v>2.946E-2</v>
      </c>
      <c r="C2889" s="51">
        <f t="shared" si="145"/>
        <v>3.1533500000000006E-2</v>
      </c>
      <c r="D2889" s="51">
        <f t="shared" si="146"/>
        <v>3.2583666666666664E-2</v>
      </c>
      <c r="E2889" s="59">
        <f t="shared" si="147"/>
        <v>2.803247011952191E-2</v>
      </c>
      <c r="F2889" s="59"/>
      <c r="G2889" s="59"/>
    </row>
    <row r="2890" spans="1:7" x14ac:dyDescent="0.25">
      <c r="A2890" s="49" t="s">
        <v>1932</v>
      </c>
      <c r="B2890" s="61">
        <v>2.946E-2</v>
      </c>
      <c r="C2890" s="51">
        <f t="shared" si="145"/>
        <v>3.1364000000000003E-2</v>
      </c>
      <c r="D2890" s="51">
        <f t="shared" si="146"/>
        <v>3.2531833333333329E-2</v>
      </c>
      <c r="E2890" s="59">
        <f t="shared" si="147"/>
        <v>2.8035458167330673E-2</v>
      </c>
      <c r="F2890" s="59"/>
      <c r="G2890" s="59"/>
    </row>
    <row r="2891" spans="1:7" x14ac:dyDescent="0.25">
      <c r="A2891" s="49" t="s">
        <v>1933</v>
      </c>
      <c r="B2891" s="61">
        <v>2.98E-2</v>
      </c>
      <c r="C2891" s="51">
        <f t="shared" si="145"/>
        <v>3.1234000000000005E-2</v>
      </c>
      <c r="D2891" s="51">
        <f t="shared" si="146"/>
        <v>3.2486666666666664E-2</v>
      </c>
      <c r="E2891" s="59">
        <f t="shared" si="147"/>
        <v>2.8036693227091628E-2</v>
      </c>
      <c r="F2891" s="59"/>
      <c r="G2891" s="59"/>
    </row>
    <row r="2892" spans="1:7" x14ac:dyDescent="0.25">
      <c r="A2892" s="49" t="s">
        <v>1934</v>
      </c>
      <c r="B2892" s="61">
        <v>2.9229999999999999E-2</v>
      </c>
      <c r="C2892" s="51">
        <f t="shared" si="145"/>
        <v>3.1080500000000004E-2</v>
      </c>
      <c r="D2892" s="51">
        <f t="shared" si="146"/>
        <v>3.2436166666666662E-2</v>
      </c>
      <c r="E2892" s="59">
        <f t="shared" si="147"/>
        <v>2.8039760956175296E-2</v>
      </c>
      <c r="F2892" s="59"/>
      <c r="G2892" s="59"/>
    </row>
    <row r="2893" spans="1:7" x14ac:dyDescent="0.25">
      <c r="A2893" s="49" t="s">
        <v>1935</v>
      </c>
      <c r="B2893" s="61">
        <v>2.9569999999999999E-2</v>
      </c>
      <c r="C2893" s="51">
        <f t="shared" si="145"/>
        <v>3.0953000000000001E-2</v>
      </c>
      <c r="D2893" s="51">
        <f t="shared" si="146"/>
        <v>3.2382000000000001E-2</v>
      </c>
      <c r="E2893" s="59">
        <f t="shared" si="147"/>
        <v>2.8042151394422302E-2</v>
      </c>
      <c r="F2893" s="59"/>
      <c r="G2893" s="59"/>
    </row>
    <row r="2894" spans="1:7" x14ac:dyDescent="0.25">
      <c r="A2894" s="49" t="s">
        <v>1936</v>
      </c>
      <c r="B2894" s="61">
        <v>2.9780000000000001E-2</v>
      </c>
      <c r="C2894" s="51">
        <f t="shared" si="145"/>
        <v>3.0834E-2</v>
      </c>
      <c r="D2894" s="51">
        <f t="shared" si="146"/>
        <v>3.2316666666666667E-2</v>
      </c>
      <c r="E2894" s="59">
        <f t="shared" si="147"/>
        <v>2.8046254980079673E-2</v>
      </c>
      <c r="F2894" s="59"/>
      <c r="G2894" s="59"/>
    </row>
    <row r="2895" spans="1:7" x14ac:dyDescent="0.25">
      <c r="A2895" s="49" t="s">
        <v>1937</v>
      </c>
      <c r="B2895" s="61">
        <v>3.0269999999999998E-2</v>
      </c>
      <c r="C2895" s="51">
        <f t="shared" si="145"/>
        <v>3.074E-2</v>
      </c>
      <c r="D2895" s="51">
        <f t="shared" si="146"/>
        <v>3.2251333333333326E-2</v>
      </c>
      <c r="E2895" s="59">
        <f t="shared" si="147"/>
        <v>2.8051195219123495E-2</v>
      </c>
      <c r="F2895" s="59"/>
      <c r="G2895" s="59"/>
    </row>
    <row r="2896" spans="1:7" x14ac:dyDescent="0.25">
      <c r="A2896" s="49" t="s">
        <v>1938</v>
      </c>
      <c r="B2896" s="61">
        <v>3.0269999999999998E-2</v>
      </c>
      <c r="C2896" s="51">
        <f t="shared" si="145"/>
        <v>3.0663000000000003E-2</v>
      </c>
      <c r="D2896" s="51">
        <f t="shared" si="146"/>
        <v>3.2192499999999999E-2</v>
      </c>
      <c r="E2896" s="59">
        <f t="shared" si="147"/>
        <v>2.8057091633466123E-2</v>
      </c>
      <c r="F2896" s="59"/>
      <c r="G2896" s="59"/>
    </row>
    <row r="2897" spans="1:7" x14ac:dyDescent="0.25">
      <c r="A2897" s="49" t="s">
        <v>1939</v>
      </c>
      <c r="B2897" s="61">
        <v>3.0849999999999999E-2</v>
      </c>
      <c r="C2897" s="51">
        <f t="shared" si="145"/>
        <v>3.06085E-2</v>
      </c>
      <c r="D2897" s="51">
        <f t="shared" si="146"/>
        <v>3.2145666666666663E-2</v>
      </c>
      <c r="E2897" s="59">
        <f t="shared" si="147"/>
        <v>2.8066533864541821E-2</v>
      </c>
      <c r="F2897" s="59"/>
      <c r="G2897" s="59"/>
    </row>
    <row r="2898" spans="1:7" x14ac:dyDescent="0.25">
      <c r="A2898" s="49" t="s">
        <v>1940</v>
      </c>
      <c r="B2898" s="61">
        <v>3.0810000000000001E-2</v>
      </c>
      <c r="C2898" s="51">
        <f t="shared" si="145"/>
        <v>3.0533500000000002E-2</v>
      </c>
      <c r="D2898" s="51">
        <f t="shared" si="146"/>
        <v>3.2099333333333327E-2</v>
      </c>
      <c r="E2898" s="59">
        <f t="shared" si="147"/>
        <v>2.8080557768924291E-2</v>
      </c>
      <c r="F2898" s="59"/>
      <c r="G2898" s="59"/>
    </row>
    <row r="2899" spans="1:7" x14ac:dyDescent="0.25">
      <c r="A2899" s="49" t="s">
        <v>1941</v>
      </c>
      <c r="B2899" s="61">
        <v>3.0509999999999999E-2</v>
      </c>
      <c r="C2899" s="51">
        <f t="shared" si="145"/>
        <v>3.0462500000000003E-2</v>
      </c>
      <c r="D2899" s="51">
        <f t="shared" si="146"/>
        <v>3.204383333333332E-2</v>
      </c>
      <c r="E2899" s="59">
        <f t="shared" si="147"/>
        <v>2.8099003984063731E-2</v>
      </c>
      <c r="F2899" s="59"/>
      <c r="G2899" s="59"/>
    </row>
    <row r="2900" spans="1:7" x14ac:dyDescent="0.25">
      <c r="A2900" s="49">
        <v>42740</v>
      </c>
      <c r="B2900" s="61">
        <v>3.0269999999999998E-2</v>
      </c>
      <c r="C2900" s="51">
        <f t="shared" si="145"/>
        <v>3.0379000000000007E-2</v>
      </c>
      <c r="D2900" s="51">
        <f t="shared" si="146"/>
        <v>3.1982833333333335E-2</v>
      </c>
      <c r="E2900" s="59">
        <f t="shared" si="147"/>
        <v>2.8115338645418316E-2</v>
      </c>
      <c r="F2900" s="59"/>
      <c r="G2900" s="59"/>
    </row>
    <row r="2901" spans="1:7" x14ac:dyDescent="0.25">
      <c r="A2901" s="49">
        <v>42771</v>
      </c>
      <c r="B2901" s="61">
        <v>3.0159999999999999E-2</v>
      </c>
      <c r="C2901" s="51">
        <f t="shared" si="145"/>
        <v>3.0304999999999999E-2</v>
      </c>
      <c r="D2901" s="51">
        <f t="shared" si="146"/>
        <v>3.1919999999999997E-2</v>
      </c>
      <c r="E2901" s="59">
        <f t="shared" si="147"/>
        <v>2.8132071713147397E-2</v>
      </c>
      <c r="F2901" s="59"/>
      <c r="G2901" s="59"/>
    </row>
    <row r="2902" spans="1:7" x14ac:dyDescent="0.25">
      <c r="A2902" s="49">
        <v>42799</v>
      </c>
      <c r="B2902" s="61">
        <v>2.9770000000000001E-2</v>
      </c>
      <c r="C2902" s="51">
        <f t="shared" si="145"/>
        <v>3.0244999999999994E-2</v>
      </c>
      <c r="D2902" s="51">
        <f t="shared" si="146"/>
        <v>3.1863499999999996E-2</v>
      </c>
      <c r="E2902" s="59">
        <f t="shared" si="147"/>
        <v>2.814788844621513E-2</v>
      </c>
      <c r="F2902" s="59"/>
      <c r="G2902" s="59"/>
    </row>
    <row r="2903" spans="1:7" x14ac:dyDescent="0.25">
      <c r="A2903" s="49">
        <v>42830</v>
      </c>
      <c r="B2903" s="61">
        <v>3.0259999999999999E-2</v>
      </c>
      <c r="C2903" s="51">
        <f t="shared" si="145"/>
        <v>3.020649999999999E-2</v>
      </c>
      <c r="D2903" s="51">
        <f t="shared" si="146"/>
        <v>3.1824166666666667E-2</v>
      </c>
      <c r="E2903" s="59">
        <f t="shared" si="147"/>
        <v>2.8162111553784848E-2</v>
      </c>
      <c r="F2903" s="59"/>
      <c r="G2903" s="59"/>
    </row>
    <row r="2904" spans="1:7" x14ac:dyDescent="0.25">
      <c r="A2904" s="49">
        <v>42860</v>
      </c>
      <c r="B2904" s="61">
        <v>3.0429999999999999E-2</v>
      </c>
      <c r="C2904" s="51">
        <f t="shared" si="145"/>
        <v>3.0179499999999991E-2</v>
      </c>
      <c r="D2904" s="51">
        <f t="shared" si="146"/>
        <v>3.1804000000000006E-2</v>
      </c>
      <c r="E2904" s="59">
        <f t="shared" si="147"/>
        <v>2.8177569721115524E-2</v>
      </c>
      <c r="F2904" s="59"/>
      <c r="G2904" s="59"/>
    </row>
    <row r="2905" spans="1:7" x14ac:dyDescent="0.25">
      <c r="A2905" s="49">
        <v>42952</v>
      </c>
      <c r="B2905" s="61">
        <v>3.0679999999999999E-2</v>
      </c>
      <c r="C2905" s="51">
        <f t="shared" ref="C2905:C2968" si="148">AVERAGE(B2886:B2905)</f>
        <v>3.0179500000000005E-2</v>
      </c>
      <c r="D2905" s="51">
        <f t="shared" si="146"/>
        <v>3.1781166666666666E-2</v>
      </c>
      <c r="E2905" s="59">
        <f t="shared" si="147"/>
        <v>2.8195099601593616E-2</v>
      </c>
      <c r="F2905" s="59"/>
      <c r="G2905" s="59"/>
    </row>
    <row r="2906" spans="1:7" x14ac:dyDescent="0.25">
      <c r="A2906" s="49">
        <v>42983</v>
      </c>
      <c r="B2906" s="61">
        <v>3.099E-2</v>
      </c>
      <c r="C2906" s="51">
        <f t="shared" si="148"/>
        <v>3.0169000000000001E-2</v>
      </c>
      <c r="D2906" s="51">
        <f t="shared" si="146"/>
        <v>3.1761333333333336E-2</v>
      </c>
      <c r="E2906" s="59">
        <f t="shared" si="147"/>
        <v>2.821219123505975E-2</v>
      </c>
      <c r="F2906" s="59"/>
      <c r="G2906" s="59"/>
    </row>
    <row r="2907" spans="1:7" x14ac:dyDescent="0.25">
      <c r="A2907" s="49">
        <v>43013</v>
      </c>
      <c r="B2907" s="61">
        <v>3.074E-2</v>
      </c>
      <c r="C2907" s="51">
        <f t="shared" si="148"/>
        <v>3.0172999999999998E-2</v>
      </c>
      <c r="D2907" s="51">
        <f t="shared" si="146"/>
        <v>3.1731833333333334E-2</v>
      </c>
      <c r="E2907" s="59">
        <f t="shared" si="147"/>
        <v>2.8230278884462143E-2</v>
      </c>
      <c r="F2907" s="59"/>
      <c r="G2907" s="59"/>
    </row>
    <row r="2908" spans="1:7" x14ac:dyDescent="0.25">
      <c r="A2908" s="49">
        <v>43044</v>
      </c>
      <c r="B2908" s="61">
        <v>3.0290000000000001E-2</v>
      </c>
      <c r="C2908" s="51">
        <f t="shared" si="148"/>
        <v>3.0180000000000002E-2</v>
      </c>
      <c r="D2908" s="51">
        <f t="shared" si="146"/>
        <v>3.1686333333333337E-2</v>
      </c>
      <c r="E2908" s="59">
        <f t="shared" si="147"/>
        <v>2.8244541832669313E-2</v>
      </c>
      <c r="F2908" s="59"/>
      <c r="G2908" s="59"/>
    </row>
    <row r="2909" spans="1:7" x14ac:dyDescent="0.25">
      <c r="A2909" s="49">
        <v>43074</v>
      </c>
      <c r="B2909" s="61">
        <v>2.9770000000000001E-2</v>
      </c>
      <c r="C2909" s="51">
        <f t="shared" si="148"/>
        <v>3.0195499999999997E-2</v>
      </c>
      <c r="D2909" s="51">
        <f t="shared" si="146"/>
        <v>3.1624166666666668E-2</v>
      </c>
      <c r="E2909" s="59">
        <f t="shared" si="147"/>
        <v>2.8257768924302779E-2</v>
      </c>
      <c r="F2909" s="59"/>
      <c r="G2909" s="59"/>
    </row>
    <row r="2910" spans="1:7" x14ac:dyDescent="0.25">
      <c r="A2910" s="49" t="s">
        <v>1942</v>
      </c>
      <c r="B2910" s="61">
        <v>2.9329999999999998E-2</v>
      </c>
      <c r="C2910" s="51">
        <f t="shared" si="148"/>
        <v>3.0189000000000004E-2</v>
      </c>
      <c r="D2910" s="51">
        <f t="shared" si="146"/>
        <v>3.1557166666666664E-2</v>
      </c>
      <c r="E2910" s="59">
        <f t="shared" si="147"/>
        <v>2.8267928286852578E-2</v>
      </c>
      <c r="F2910" s="59"/>
      <c r="G2910" s="59"/>
    </row>
    <row r="2911" spans="1:7" x14ac:dyDescent="0.25">
      <c r="A2911" s="49" t="s">
        <v>1943</v>
      </c>
      <c r="B2911" s="61">
        <v>2.9340000000000001E-2</v>
      </c>
      <c r="C2911" s="51">
        <f t="shared" si="148"/>
        <v>3.0165999999999998E-2</v>
      </c>
      <c r="D2911" s="51">
        <f t="shared" si="146"/>
        <v>3.1494333333333333E-2</v>
      </c>
      <c r="E2911" s="59">
        <f t="shared" si="147"/>
        <v>2.8276932270916325E-2</v>
      </c>
      <c r="F2911" s="59"/>
      <c r="G2911" s="59"/>
    </row>
    <row r="2912" spans="1:7" x14ac:dyDescent="0.25">
      <c r="A2912" s="49" t="s">
        <v>1944</v>
      </c>
      <c r="B2912" s="61">
        <v>2.896E-2</v>
      </c>
      <c r="C2912" s="51">
        <f t="shared" si="148"/>
        <v>3.0152499999999999E-2</v>
      </c>
      <c r="D2912" s="51">
        <f t="shared" si="146"/>
        <v>3.1425666666666671E-2</v>
      </c>
      <c r="E2912" s="59">
        <f t="shared" si="147"/>
        <v>2.8286533864541826E-2</v>
      </c>
      <c r="F2912" s="59"/>
      <c r="G2912" s="59"/>
    </row>
    <row r="2913" spans="1:7" x14ac:dyDescent="0.25">
      <c r="A2913" s="49" t="s">
        <v>1945</v>
      </c>
      <c r="B2913" s="61">
        <v>2.8340000000000001E-2</v>
      </c>
      <c r="C2913" s="51">
        <f t="shared" si="148"/>
        <v>3.0091E-2</v>
      </c>
      <c r="D2913" s="51">
        <f t="shared" si="146"/>
        <v>3.1345333333333343E-2</v>
      </c>
      <c r="E2913" s="59">
        <f t="shared" si="147"/>
        <v>2.8297171314741021E-2</v>
      </c>
      <c r="F2913" s="59"/>
      <c r="G2913" s="59"/>
    </row>
    <row r="2914" spans="1:7" x14ac:dyDescent="0.25">
      <c r="A2914" s="49" t="s">
        <v>1946</v>
      </c>
      <c r="B2914" s="61">
        <v>2.8420000000000001E-2</v>
      </c>
      <c r="C2914" s="51">
        <f t="shared" si="148"/>
        <v>3.0023000000000001E-2</v>
      </c>
      <c r="D2914" s="51">
        <f t="shared" si="146"/>
        <v>3.1274333333333335E-2</v>
      </c>
      <c r="E2914" s="59">
        <f t="shared" si="147"/>
        <v>2.8307649402390424E-2</v>
      </c>
      <c r="F2914" s="59"/>
      <c r="G2914" s="59"/>
    </row>
    <row r="2915" spans="1:7" x14ac:dyDescent="0.25">
      <c r="A2915" s="49" t="s">
        <v>1947</v>
      </c>
      <c r="B2915" s="61">
        <v>2.8629999999999999E-2</v>
      </c>
      <c r="C2915" s="51">
        <f t="shared" si="148"/>
        <v>2.9941000000000002E-2</v>
      </c>
      <c r="D2915" s="51">
        <f t="shared" si="146"/>
        <v>3.1211666666666672E-2</v>
      </c>
      <c r="E2915" s="59">
        <f t="shared" si="147"/>
        <v>2.8317649402390423E-2</v>
      </c>
      <c r="F2915" s="59"/>
      <c r="G2915" s="59"/>
    </row>
    <row r="2916" spans="1:7" x14ac:dyDescent="0.25">
      <c r="A2916" s="49" t="s">
        <v>1948</v>
      </c>
      <c r="B2916" s="61">
        <v>2.8330000000000001E-2</v>
      </c>
      <c r="C2916" s="51">
        <f t="shared" si="148"/>
        <v>2.9843999999999999E-2</v>
      </c>
      <c r="D2916" s="51">
        <f t="shared" si="146"/>
        <v>3.1146833333333342E-2</v>
      </c>
      <c r="E2916" s="59">
        <f t="shared" si="147"/>
        <v>2.8327410358565723E-2</v>
      </c>
      <c r="F2916" s="59"/>
      <c r="G2916" s="59"/>
    </row>
    <row r="2917" spans="1:7" x14ac:dyDescent="0.25">
      <c r="A2917" s="49" t="s">
        <v>1949</v>
      </c>
      <c r="B2917" s="61">
        <v>2.8479999999999998E-2</v>
      </c>
      <c r="C2917" s="51">
        <f t="shared" si="148"/>
        <v>2.9725499999999995E-2</v>
      </c>
      <c r="D2917" s="51">
        <f t="shared" si="146"/>
        <v>3.1082166666666675E-2</v>
      </c>
      <c r="E2917" s="59">
        <f t="shared" si="147"/>
        <v>2.8334780876494013E-2</v>
      </c>
      <c r="F2917" s="59"/>
      <c r="G2917" s="59"/>
    </row>
    <row r="2918" spans="1:7" x14ac:dyDescent="0.25">
      <c r="A2918" s="49" t="s">
        <v>1950</v>
      </c>
      <c r="B2918" s="61">
        <v>2.852E-2</v>
      </c>
      <c r="C2918" s="51">
        <f t="shared" si="148"/>
        <v>2.9610999999999991E-2</v>
      </c>
      <c r="D2918" s="51">
        <f t="shared" si="146"/>
        <v>3.1008500000000008E-2</v>
      </c>
      <c r="E2918" s="59">
        <f t="shared" si="147"/>
        <v>2.8343187250996004E-2</v>
      </c>
      <c r="F2918" s="59"/>
      <c r="G2918" s="59"/>
    </row>
    <row r="2919" spans="1:7" x14ac:dyDescent="0.25">
      <c r="A2919" s="49" t="s">
        <v>1951</v>
      </c>
      <c r="B2919" s="61">
        <v>2.81E-2</v>
      </c>
      <c r="C2919" s="51">
        <f t="shared" si="148"/>
        <v>2.9490499999999996E-2</v>
      </c>
      <c r="D2919" s="51">
        <f t="shared" si="146"/>
        <v>3.092300000000001E-2</v>
      </c>
      <c r="E2919" s="59">
        <f t="shared" si="147"/>
        <v>2.8352430278884452E-2</v>
      </c>
      <c r="F2919" s="59"/>
      <c r="G2919" s="59"/>
    </row>
    <row r="2920" spans="1:7" x14ac:dyDescent="0.25">
      <c r="A2920" s="49" t="s">
        <v>1952</v>
      </c>
      <c r="B2920" s="61">
        <v>2.8420000000000001E-2</v>
      </c>
      <c r="C2920" s="51">
        <f t="shared" si="148"/>
        <v>2.9397999999999997E-2</v>
      </c>
      <c r="D2920" s="51">
        <f t="shared" ref="D2920:D2983" si="149">AVERAGE(B2861:B2920)</f>
        <v>3.0844000000000014E-2</v>
      </c>
      <c r="E2920" s="59">
        <f t="shared" si="147"/>
        <v>2.8359999999999989E-2</v>
      </c>
      <c r="F2920" s="59"/>
      <c r="G2920" s="59"/>
    </row>
    <row r="2921" spans="1:7" x14ac:dyDescent="0.25">
      <c r="A2921" s="49" t="s">
        <v>1953</v>
      </c>
      <c r="B2921" s="61">
        <v>2.8240000000000001E-2</v>
      </c>
      <c r="C2921" s="51">
        <f t="shared" si="148"/>
        <v>2.9302000000000002E-2</v>
      </c>
      <c r="D2921" s="51">
        <f t="shared" si="149"/>
        <v>3.076216666666667E-2</v>
      </c>
      <c r="E2921" s="59">
        <f t="shared" si="147"/>
        <v>2.8370039840637438E-2</v>
      </c>
      <c r="F2921" s="59"/>
      <c r="G2921" s="59"/>
    </row>
    <row r="2922" spans="1:7" x14ac:dyDescent="0.25">
      <c r="A2922" s="49" t="s">
        <v>1954</v>
      </c>
      <c r="B2922" s="61">
        <v>2.7830000000000001E-2</v>
      </c>
      <c r="C2922" s="51">
        <f t="shared" si="148"/>
        <v>2.9205000000000002E-2</v>
      </c>
      <c r="D2922" s="51">
        <f t="shared" si="149"/>
        <v>3.0673000000000009E-2</v>
      </c>
      <c r="E2922" s="59">
        <f t="shared" si="147"/>
        <v>2.8378087649402379E-2</v>
      </c>
      <c r="F2922" s="59"/>
      <c r="G2922" s="59"/>
    </row>
    <row r="2923" spans="1:7" x14ac:dyDescent="0.25">
      <c r="A2923" s="49">
        <v>42741</v>
      </c>
      <c r="B2923" s="61">
        <v>2.7390000000000001E-2</v>
      </c>
      <c r="C2923" s="51">
        <f t="shared" si="148"/>
        <v>2.9061500000000001E-2</v>
      </c>
      <c r="D2923" s="51">
        <f t="shared" si="149"/>
        <v>3.0573333333333341E-2</v>
      </c>
      <c r="E2923" s="59">
        <f t="shared" si="147"/>
        <v>2.838434262948206E-2</v>
      </c>
      <c r="F2923" s="59"/>
      <c r="G2923" s="59"/>
    </row>
    <row r="2924" spans="1:7" x14ac:dyDescent="0.25">
      <c r="A2924" s="49">
        <v>42772</v>
      </c>
      <c r="B2924" s="61">
        <v>2.7689999999999999E-2</v>
      </c>
      <c r="C2924" s="51">
        <f t="shared" si="148"/>
        <v>2.8924499999999999E-2</v>
      </c>
      <c r="D2924" s="51">
        <f t="shared" si="149"/>
        <v>3.0471666666666678E-2</v>
      </c>
      <c r="E2924" s="59">
        <f t="shared" si="147"/>
        <v>2.8390717131474088E-2</v>
      </c>
      <c r="F2924" s="59"/>
      <c r="G2924" s="59"/>
    </row>
    <row r="2925" spans="1:7" x14ac:dyDescent="0.25">
      <c r="A2925" s="49">
        <v>42892</v>
      </c>
      <c r="B2925" s="61">
        <v>2.7230000000000001E-2</v>
      </c>
      <c r="C2925" s="51">
        <f t="shared" si="148"/>
        <v>2.8752E-2</v>
      </c>
      <c r="D2925" s="51">
        <f t="shared" si="149"/>
        <v>3.0358666666666683E-2</v>
      </c>
      <c r="E2925" s="59">
        <f t="shared" si="147"/>
        <v>2.8400677290836635E-2</v>
      </c>
      <c r="F2925" s="59"/>
      <c r="G2925" s="59"/>
    </row>
    <row r="2926" spans="1:7" x14ac:dyDescent="0.25">
      <c r="A2926" s="49">
        <v>42922</v>
      </c>
      <c r="B2926" s="61">
        <v>2.707E-2</v>
      </c>
      <c r="C2926" s="51">
        <f t="shared" si="148"/>
        <v>2.8556000000000005E-2</v>
      </c>
      <c r="D2926" s="51">
        <f t="shared" si="149"/>
        <v>3.0247000000000013E-2</v>
      </c>
      <c r="E2926" s="59">
        <f t="shared" si="147"/>
        <v>2.8410039840637433E-2</v>
      </c>
      <c r="F2926" s="59"/>
      <c r="G2926" s="59"/>
    </row>
    <row r="2927" spans="1:7" x14ac:dyDescent="0.25">
      <c r="A2927" s="49">
        <v>42953</v>
      </c>
      <c r="B2927" s="61">
        <v>2.734E-2</v>
      </c>
      <c r="C2927" s="51">
        <f t="shared" si="148"/>
        <v>2.8386000000000005E-2</v>
      </c>
      <c r="D2927" s="51">
        <f t="shared" si="149"/>
        <v>3.0142333333333344E-2</v>
      </c>
      <c r="E2927" s="59">
        <f t="shared" si="147"/>
        <v>2.8418764940239028E-2</v>
      </c>
      <c r="F2927" s="59"/>
      <c r="G2927" s="59"/>
    </row>
    <row r="2928" spans="1:7" x14ac:dyDescent="0.25">
      <c r="A2928" s="49">
        <v>42984</v>
      </c>
      <c r="B2928" s="61">
        <v>2.768E-2</v>
      </c>
      <c r="C2928" s="51">
        <f t="shared" si="148"/>
        <v>2.8255500000000006E-2</v>
      </c>
      <c r="D2928" s="51">
        <f t="shared" si="149"/>
        <v>3.0042666666666672E-2</v>
      </c>
      <c r="E2928" s="59">
        <f t="shared" si="147"/>
        <v>2.8430597609561736E-2</v>
      </c>
      <c r="F2928" s="59"/>
      <c r="G2928" s="59"/>
    </row>
    <row r="2929" spans="1:7" x14ac:dyDescent="0.25">
      <c r="A2929" s="49">
        <v>43075</v>
      </c>
      <c r="B2929" s="61">
        <v>2.7789999999999999E-2</v>
      </c>
      <c r="C2929" s="51">
        <f t="shared" si="148"/>
        <v>2.8156500000000001E-2</v>
      </c>
      <c r="D2929" s="51">
        <f t="shared" si="149"/>
        <v>2.9961833333333344E-2</v>
      </c>
      <c r="E2929" s="59">
        <f t="shared" si="147"/>
        <v>2.8442868525896399E-2</v>
      </c>
      <c r="F2929" s="59"/>
      <c r="G2929" s="59"/>
    </row>
    <row r="2930" spans="1:7" x14ac:dyDescent="0.25">
      <c r="A2930" s="49" t="s">
        <v>1955</v>
      </c>
      <c r="B2930" s="61">
        <v>2.792E-2</v>
      </c>
      <c r="C2930" s="51">
        <f t="shared" si="148"/>
        <v>2.8086E-2</v>
      </c>
      <c r="D2930" s="51">
        <f t="shared" si="149"/>
        <v>2.9879666666666672E-2</v>
      </c>
      <c r="E2930" s="59">
        <f t="shared" si="147"/>
        <v>2.845410358565735E-2</v>
      </c>
      <c r="F2930" s="59"/>
      <c r="G2930" s="59"/>
    </row>
    <row r="2931" spans="1:7" x14ac:dyDescent="0.25">
      <c r="A2931" s="49" t="s">
        <v>1956</v>
      </c>
      <c r="B2931" s="61">
        <v>2.801E-2</v>
      </c>
      <c r="C2931" s="51">
        <f t="shared" si="148"/>
        <v>2.8019499999999992E-2</v>
      </c>
      <c r="D2931" s="51">
        <f t="shared" si="149"/>
        <v>2.9806500000000007E-2</v>
      </c>
      <c r="E2931" s="59">
        <f t="shared" si="147"/>
        <v>2.8464422310756955E-2</v>
      </c>
      <c r="F2931" s="59"/>
      <c r="G2931" s="59"/>
    </row>
    <row r="2932" spans="1:7" x14ac:dyDescent="0.25">
      <c r="A2932" s="49" t="s">
        <v>1957</v>
      </c>
      <c r="B2932" s="61">
        <v>2.733E-2</v>
      </c>
      <c r="C2932" s="51">
        <f t="shared" si="148"/>
        <v>2.7937999999999998E-2</v>
      </c>
      <c r="D2932" s="51">
        <f t="shared" si="149"/>
        <v>2.9723666666666669E-2</v>
      </c>
      <c r="E2932" s="59">
        <f t="shared" si="147"/>
        <v>2.8474023904382452E-2</v>
      </c>
      <c r="F2932" s="59"/>
      <c r="G2932" s="59"/>
    </row>
    <row r="2933" spans="1:7" x14ac:dyDescent="0.25">
      <c r="A2933" s="49" t="s">
        <v>1958</v>
      </c>
      <c r="B2933" s="61">
        <v>2.7779999999999999E-2</v>
      </c>
      <c r="C2933" s="51">
        <f t="shared" si="148"/>
        <v>2.7909999999999997E-2</v>
      </c>
      <c r="D2933" s="51">
        <f t="shared" si="149"/>
        <v>2.9651333333333339E-2</v>
      </c>
      <c r="E2933" s="59">
        <f t="shared" si="147"/>
        <v>2.8479482071713129E-2</v>
      </c>
      <c r="F2933" s="59"/>
      <c r="G2933" s="59"/>
    </row>
    <row r="2934" spans="1:7" x14ac:dyDescent="0.25">
      <c r="A2934" s="49" t="s">
        <v>1959</v>
      </c>
      <c r="B2934" s="61">
        <v>2.777E-2</v>
      </c>
      <c r="C2934" s="51">
        <f t="shared" si="148"/>
        <v>2.7877499999999993E-2</v>
      </c>
      <c r="D2934" s="51">
        <f t="shared" si="149"/>
        <v>2.9578166666666669E-2</v>
      </c>
      <c r="E2934" s="59">
        <f t="shared" si="147"/>
        <v>2.849573705179281E-2</v>
      </c>
      <c r="F2934" s="59"/>
      <c r="G2934" s="59"/>
    </row>
    <row r="2935" spans="1:7" x14ac:dyDescent="0.25">
      <c r="A2935" s="49" t="s">
        <v>1960</v>
      </c>
      <c r="B2935" s="61">
        <v>2.792E-2</v>
      </c>
      <c r="C2935" s="51">
        <f t="shared" si="148"/>
        <v>2.7841999999999988E-2</v>
      </c>
      <c r="D2935" s="51">
        <f t="shared" si="149"/>
        <v>2.9507666666666665E-2</v>
      </c>
      <c r="E2935" s="59">
        <f t="shared" si="147"/>
        <v>2.8512151394422293E-2</v>
      </c>
      <c r="F2935" s="59"/>
      <c r="G2935" s="59"/>
    </row>
    <row r="2936" spans="1:7" x14ac:dyDescent="0.25">
      <c r="A2936" s="49" t="s">
        <v>1961</v>
      </c>
      <c r="B2936" s="61">
        <v>2.7720000000000002E-2</v>
      </c>
      <c r="C2936" s="51">
        <f t="shared" si="148"/>
        <v>2.7811499999999989E-2</v>
      </c>
      <c r="D2936" s="51">
        <f t="shared" si="149"/>
        <v>2.9439500000000004E-2</v>
      </c>
      <c r="E2936" s="59">
        <f t="shared" si="147"/>
        <v>2.8530557768924283E-2</v>
      </c>
      <c r="F2936" s="59"/>
      <c r="G2936" s="59"/>
    </row>
    <row r="2937" spans="1:7" x14ac:dyDescent="0.25">
      <c r="A2937" s="49" t="s">
        <v>1962</v>
      </c>
      <c r="B2937" s="61">
        <v>2.7619999999999999E-2</v>
      </c>
      <c r="C2937" s="51">
        <f t="shared" si="148"/>
        <v>2.7768499999999995E-2</v>
      </c>
      <c r="D2937" s="51">
        <f t="shared" si="149"/>
        <v>2.9367499999999994E-2</v>
      </c>
      <c r="E2937" s="59">
        <f t="shared" si="147"/>
        <v>2.8547609561752972E-2</v>
      </c>
      <c r="F2937" s="59"/>
      <c r="G2937" s="59"/>
    </row>
    <row r="2938" spans="1:7" x14ac:dyDescent="0.25">
      <c r="A2938" s="49" t="s">
        <v>1963</v>
      </c>
      <c r="B2938" s="61">
        <v>2.7369999999999998E-2</v>
      </c>
      <c r="C2938" s="51">
        <f t="shared" si="148"/>
        <v>2.7711000000000003E-2</v>
      </c>
      <c r="D2938" s="51">
        <f t="shared" si="149"/>
        <v>2.9285166666666661E-2</v>
      </c>
      <c r="E2938" s="59">
        <f t="shared" si="147"/>
        <v>2.8563784860557755E-2</v>
      </c>
      <c r="F2938" s="59"/>
      <c r="G2938" s="59"/>
    </row>
    <row r="2939" spans="1:7" x14ac:dyDescent="0.25">
      <c r="A2939" s="49" t="s">
        <v>1964</v>
      </c>
      <c r="B2939" s="61">
        <v>2.7359999999999999E-2</v>
      </c>
      <c r="C2939" s="51">
        <f t="shared" si="148"/>
        <v>2.7674000000000004E-2</v>
      </c>
      <c r="D2939" s="51">
        <f t="shared" si="149"/>
        <v>2.9208999999999995E-2</v>
      </c>
      <c r="E2939" s="59">
        <f t="shared" si="147"/>
        <v>2.8579800796812736E-2</v>
      </c>
      <c r="F2939" s="59"/>
      <c r="G2939" s="59"/>
    </row>
    <row r="2940" spans="1:7" x14ac:dyDescent="0.25">
      <c r="A2940" s="49" t="s">
        <v>1965</v>
      </c>
      <c r="B2940" s="61">
        <v>2.7320000000000001E-2</v>
      </c>
      <c r="C2940" s="51">
        <f t="shared" si="148"/>
        <v>2.7619000000000005E-2</v>
      </c>
      <c r="D2940" s="51">
        <f t="shared" si="149"/>
        <v>2.9131999999999995E-2</v>
      </c>
      <c r="E2940" s="59">
        <f t="shared" si="147"/>
        <v>2.859653386454182E-2</v>
      </c>
      <c r="F2940" s="59"/>
      <c r="G2940" s="59"/>
    </row>
    <row r="2941" spans="1:7" x14ac:dyDescent="0.25">
      <c r="A2941" s="49" t="s">
        <v>1966</v>
      </c>
      <c r="B2941" s="61">
        <v>2.8080000000000001E-2</v>
      </c>
      <c r="C2941" s="51">
        <f t="shared" si="148"/>
        <v>2.7611000000000004E-2</v>
      </c>
      <c r="D2941" s="51">
        <f t="shared" si="149"/>
        <v>2.9072666666666667E-2</v>
      </c>
      <c r="E2941" s="59">
        <f t="shared" si="147"/>
        <v>2.86136653386454E-2</v>
      </c>
      <c r="F2941" s="59"/>
      <c r="G2941" s="59"/>
    </row>
    <row r="2942" spans="1:7" x14ac:dyDescent="0.25">
      <c r="A2942" s="49" t="s">
        <v>1967</v>
      </c>
      <c r="B2942" s="61">
        <v>2.8840000000000001E-2</v>
      </c>
      <c r="C2942" s="51">
        <f t="shared" si="148"/>
        <v>2.7661499999999999E-2</v>
      </c>
      <c r="D2942" s="51">
        <f t="shared" si="149"/>
        <v>2.9037166666666666E-2</v>
      </c>
      <c r="E2942" s="59">
        <f t="shared" si="147"/>
        <v>2.8636573705179264E-2</v>
      </c>
      <c r="F2942" s="59"/>
      <c r="G2942" s="59"/>
    </row>
    <row r="2943" spans="1:7" x14ac:dyDescent="0.25">
      <c r="A2943" s="49" t="s">
        <v>1968</v>
      </c>
      <c r="B2943" s="61">
        <v>2.989E-2</v>
      </c>
      <c r="C2943" s="51">
        <f t="shared" si="148"/>
        <v>2.7786499999999999E-2</v>
      </c>
      <c r="D2943" s="51">
        <f t="shared" si="149"/>
        <v>2.9018166666666668E-2</v>
      </c>
      <c r="E2943" s="59">
        <f t="shared" ref="E2943:E3006" si="150">AVERAGE(B2692:B2942)</f>
        <v>2.8662390438246994E-2</v>
      </c>
      <c r="F2943" s="59"/>
      <c r="G2943" s="59"/>
    </row>
    <row r="2944" spans="1:7" x14ac:dyDescent="0.25">
      <c r="A2944" s="49">
        <v>42801</v>
      </c>
      <c r="B2944" s="61">
        <v>3.0419999999999999E-2</v>
      </c>
      <c r="C2944" s="51">
        <f t="shared" si="148"/>
        <v>2.7922999999999996E-2</v>
      </c>
      <c r="D2944" s="51">
        <f t="shared" si="149"/>
        <v>2.9008999999999993E-2</v>
      </c>
      <c r="E2944" s="59">
        <f t="shared" si="150"/>
        <v>2.8691593625497988E-2</v>
      </c>
      <c r="F2944" s="59"/>
      <c r="G2944" s="59"/>
    </row>
    <row r="2945" spans="1:7" x14ac:dyDescent="0.25">
      <c r="A2945" s="49">
        <v>42832</v>
      </c>
      <c r="B2945" s="61">
        <v>2.997E-2</v>
      </c>
      <c r="C2945" s="51">
        <f t="shared" si="148"/>
        <v>2.8060000000000002E-2</v>
      </c>
      <c r="D2945" s="51">
        <f t="shared" si="149"/>
        <v>2.8997166666666664E-2</v>
      </c>
      <c r="E2945" s="59">
        <f t="shared" si="150"/>
        <v>2.8722908366533847E-2</v>
      </c>
      <c r="F2945" s="59"/>
      <c r="G2945" s="59"/>
    </row>
    <row r="2946" spans="1:7" x14ac:dyDescent="0.25">
      <c r="A2946" s="49">
        <v>42862</v>
      </c>
      <c r="B2946" s="61">
        <v>2.9649999999999999E-2</v>
      </c>
      <c r="C2946" s="51">
        <f t="shared" si="148"/>
        <v>2.8188999999999999E-2</v>
      </c>
      <c r="D2946" s="51">
        <f t="shared" si="149"/>
        <v>2.8971333333333332E-2</v>
      </c>
      <c r="E2946" s="59">
        <f t="shared" si="150"/>
        <v>2.8750677290836638E-2</v>
      </c>
      <c r="F2946" s="59"/>
      <c r="G2946" s="59"/>
    </row>
    <row r="2947" spans="1:7" x14ac:dyDescent="0.25">
      <c r="A2947" s="49">
        <v>42893</v>
      </c>
      <c r="B2947" s="61">
        <v>2.938E-2</v>
      </c>
      <c r="C2947" s="51">
        <f t="shared" si="148"/>
        <v>2.8290999999999993E-2</v>
      </c>
      <c r="D2947" s="51">
        <f t="shared" si="149"/>
        <v>2.8949999999999993E-2</v>
      </c>
      <c r="E2947" s="59">
        <f t="shared" si="150"/>
        <v>2.877533864541831E-2</v>
      </c>
      <c r="F2947" s="59"/>
      <c r="G2947" s="59"/>
    </row>
    <row r="2948" spans="1:7" x14ac:dyDescent="0.25">
      <c r="A2948" s="49">
        <v>42923</v>
      </c>
      <c r="B2948" s="61">
        <v>3.0259999999999999E-2</v>
      </c>
      <c r="C2948" s="51">
        <f t="shared" si="148"/>
        <v>2.8419999999999994E-2</v>
      </c>
      <c r="D2948" s="51">
        <f t="shared" si="149"/>
        <v>2.8951833333333329E-2</v>
      </c>
      <c r="E2948" s="59">
        <f t="shared" si="150"/>
        <v>2.8800438247011933E-2</v>
      </c>
      <c r="F2948" s="59"/>
      <c r="G2948" s="59"/>
    </row>
    <row r="2949" spans="1:7" x14ac:dyDescent="0.25">
      <c r="A2949" s="49">
        <v>43015</v>
      </c>
      <c r="B2949" s="61">
        <v>3.04E-2</v>
      </c>
      <c r="C2949" s="51">
        <f t="shared" si="148"/>
        <v>2.8550499999999996E-2</v>
      </c>
      <c r="D2949" s="51">
        <f t="shared" si="149"/>
        <v>2.8967499999999993E-2</v>
      </c>
      <c r="E2949" s="59">
        <f t="shared" si="150"/>
        <v>2.8827490039840621E-2</v>
      </c>
      <c r="F2949" s="59"/>
      <c r="G2949" s="59"/>
    </row>
    <row r="2950" spans="1:7" x14ac:dyDescent="0.25">
      <c r="A2950" s="49">
        <v>43046</v>
      </c>
      <c r="B2950" s="61">
        <v>3.039E-2</v>
      </c>
      <c r="C2950" s="51">
        <f t="shared" si="148"/>
        <v>2.8673999999999998E-2</v>
      </c>
      <c r="D2950" s="51">
        <f t="shared" si="149"/>
        <v>2.8982999999999995E-2</v>
      </c>
      <c r="E2950" s="59">
        <f t="shared" si="150"/>
        <v>2.8855936254980067E-2</v>
      </c>
      <c r="F2950" s="59"/>
      <c r="G2950" s="59"/>
    </row>
    <row r="2951" spans="1:7" x14ac:dyDescent="0.25">
      <c r="A2951" s="49">
        <v>43076</v>
      </c>
      <c r="B2951" s="61">
        <v>2.998E-2</v>
      </c>
      <c r="C2951" s="51">
        <f t="shared" si="148"/>
        <v>2.8772499999999999E-2</v>
      </c>
      <c r="D2951" s="51">
        <f t="shared" si="149"/>
        <v>2.8985999999999991E-2</v>
      </c>
      <c r="E2951" s="59">
        <f t="shared" si="150"/>
        <v>2.888673306772907E-2</v>
      </c>
      <c r="F2951" s="59"/>
      <c r="G2951" s="59"/>
    </row>
    <row r="2952" spans="1:7" x14ac:dyDescent="0.25">
      <c r="A2952" s="49" t="s">
        <v>1969</v>
      </c>
      <c r="B2952" s="61">
        <v>2.954E-2</v>
      </c>
      <c r="C2952" s="51">
        <f t="shared" si="148"/>
        <v>2.8883000000000002E-2</v>
      </c>
      <c r="D2952" s="51">
        <f t="shared" si="149"/>
        <v>2.8991166666666658E-2</v>
      </c>
      <c r="E2952" s="59">
        <f t="shared" si="150"/>
        <v>2.8915099601593611E-2</v>
      </c>
      <c r="F2952" s="59"/>
      <c r="G2952" s="59"/>
    </row>
    <row r="2953" spans="1:7" x14ac:dyDescent="0.25">
      <c r="A2953" s="49" t="s">
        <v>1970</v>
      </c>
      <c r="B2953" s="61">
        <v>2.971E-2</v>
      </c>
      <c r="C2953" s="51">
        <f t="shared" si="148"/>
        <v>2.8979500000000002E-2</v>
      </c>
      <c r="D2953" s="51">
        <f t="shared" si="149"/>
        <v>2.8993499999999992E-2</v>
      </c>
      <c r="E2953" s="59">
        <f t="shared" si="150"/>
        <v>2.8942988047808749E-2</v>
      </c>
      <c r="F2953" s="59"/>
      <c r="G2953" s="59"/>
    </row>
    <row r="2954" spans="1:7" x14ac:dyDescent="0.25">
      <c r="A2954" s="49" t="s">
        <v>1971</v>
      </c>
      <c r="B2954" s="61">
        <v>2.9749999999999999E-2</v>
      </c>
      <c r="C2954" s="51">
        <f t="shared" si="148"/>
        <v>2.9078500000000007E-2</v>
      </c>
      <c r="D2954" s="51">
        <f t="shared" si="149"/>
        <v>2.8992999999999991E-2</v>
      </c>
      <c r="E2954" s="59">
        <f t="shared" si="150"/>
        <v>2.897314741035855E-2</v>
      </c>
      <c r="F2954" s="59"/>
      <c r="G2954" s="59"/>
    </row>
    <row r="2955" spans="1:7" x14ac:dyDescent="0.25">
      <c r="A2955" s="49" t="s">
        <v>1972</v>
      </c>
      <c r="B2955" s="61">
        <v>2.963E-2</v>
      </c>
      <c r="C2955" s="51">
        <f t="shared" si="148"/>
        <v>2.9164000000000002E-2</v>
      </c>
      <c r="D2955" s="51">
        <f t="shared" si="149"/>
        <v>2.8982333333333325E-2</v>
      </c>
      <c r="E2955" s="59">
        <f t="shared" si="150"/>
        <v>2.9002709163346595E-2</v>
      </c>
      <c r="F2955" s="59"/>
      <c r="G2955" s="59"/>
    </row>
    <row r="2956" spans="1:7" x14ac:dyDescent="0.25">
      <c r="A2956" s="49" t="s">
        <v>1973</v>
      </c>
      <c r="B2956" s="61">
        <v>2.938E-2</v>
      </c>
      <c r="C2956" s="51">
        <f t="shared" si="148"/>
        <v>2.9247000000000002E-2</v>
      </c>
      <c r="D2956" s="51">
        <f t="shared" si="149"/>
        <v>2.896749999999999E-2</v>
      </c>
      <c r="E2956" s="59">
        <f t="shared" si="150"/>
        <v>2.9032031872509939E-2</v>
      </c>
      <c r="F2956" s="59"/>
      <c r="G2956" s="59"/>
    </row>
    <row r="2957" spans="1:7" x14ac:dyDescent="0.25">
      <c r="A2957" s="49" t="s">
        <v>1974</v>
      </c>
      <c r="B2957" s="61">
        <v>2.9520000000000001E-2</v>
      </c>
      <c r="C2957" s="51">
        <f t="shared" si="148"/>
        <v>2.9342E-2</v>
      </c>
      <c r="D2957" s="51">
        <f t="shared" si="149"/>
        <v>2.8945333333333319E-2</v>
      </c>
      <c r="E2957" s="59">
        <f t="shared" si="150"/>
        <v>2.905840637450197E-2</v>
      </c>
      <c r="F2957" s="59"/>
      <c r="G2957" s="59"/>
    </row>
    <row r="2958" spans="1:7" x14ac:dyDescent="0.25">
      <c r="A2958" s="49" t="s">
        <v>1975</v>
      </c>
      <c r="B2958" s="61">
        <v>2.928E-2</v>
      </c>
      <c r="C2958" s="51">
        <f t="shared" si="148"/>
        <v>2.9437499999999998E-2</v>
      </c>
      <c r="D2958" s="51">
        <f t="shared" si="149"/>
        <v>2.8919833333333318E-2</v>
      </c>
      <c r="E2958" s="59">
        <f t="shared" si="150"/>
        <v>2.9087211155378462E-2</v>
      </c>
      <c r="F2958" s="59"/>
      <c r="G2958" s="59"/>
    </row>
    <row r="2959" spans="1:7" x14ac:dyDescent="0.25">
      <c r="A2959" s="49" t="s">
        <v>1976</v>
      </c>
      <c r="B2959" s="61">
        <v>2.9260000000000001E-2</v>
      </c>
      <c r="C2959" s="51">
        <f t="shared" si="148"/>
        <v>2.9532499999999996E-2</v>
      </c>
      <c r="D2959" s="51">
        <f t="shared" si="149"/>
        <v>2.8898999999999991E-2</v>
      </c>
      <c r="E2959" s="59">
        <f t="shared" si="150"/>
        <v>2.9115856573705155E-2</v>
      </c>
      <c r="F2959" s="59"/>
      <c r="G2959" s="59"/>
    </row>
    <row r="2960" spans="1:7" x14ac:dyDescent="0.25">
      <c r="A2960" s="49" t="s">
        <v>1977</v>
      </c>
      <c r="B2960" s="61">
        <v>2.9440000000000001E-2</v>
      </c>
      <c r="C2960" s="51">
        <f t="shared" si="148"/>
        <v>2.9638500000000002E-2</v>
      </c>
      <c r="D2960" s="51">
        <f t="shared" si="149"/>
        <v>2.8885166666666653E-2</v>
      </c>
      <c r="E2960" s="59">
        <f t="shared" si="150"/>
        <v>2.9146494023904356E-2</v>
      </c>
      <c r="F2960" s="59"/>
      <c r="G2960" s="59"/>
    </row>
    <row r="2961" spans="1:7" x14ac:dyDescent="0.25">
      <c r="A2961" s="49" t="s">
        <v>1978</v>
      </c>
      <c r="B2961" s="61">
        <v>2.9860000000000001E-2</v>
      </c>
      <c r="C2961" s="51">
        <f t="shared" si="148"/>
        <v>2.97275E-2</v>
      </c>
      <c r="D2961" s="51">
        <f t="shared" si="149"/>
        <v>2.8880166666666655E-2</v>
      </c>
      <c r="E2961" s="59">
        <f t="shared" si="150"/>
        <v>2.9177649402390416E-2</v>
      </c>
      <c r="F2961" s="59"/>
      <c r="G2961" s="59"/>
    </row>
    <row r="2962" spans="1:7" x14ac:dyDescent="0.25">
      <c r="A2962" s="49" t="s">
        <v>1979</v>
      </c>
      <c r="B2962" s="61">
        <v>2.9559999999999999E-2</v>
      </c>
      <c r="C2962" s="51">
        <f t="shared" si="148"/>
        <v>2.9763500000000005E-2</v>
      </c>
      <c r="D2962" s="51">
        <f t="shared" si="149"/>
        <v>2.8876666666666655E-2</v>
      </c>
      <c r="E2962" s="59">
        <f t="shared" si="150"/>
        <v>2.9208924302788822E-2</v>
      </c>
      <c r="F2962" s="59"/>
      <c r="G2962" s="59"/>
    </row>
    <row r="2963" spans="1:7" x14ac:dyDescent="0.25">
      <c r="A2963" s="49" t="s">
        <v>1980</v>
      </c>
      <c r="B2963" s="61">
        <v>2.9870000000000001E-2</v>
      </c>
      <c r="C2963" s="51">
        <f t="shared" si="148"/>
        <v>2.9762499999999997E-2</v>
      </c>
      <c r="D2963" s="51">
        <f t="shared" si="149"/>
        <v>2.8870166666666655E-2</v>
      </c>
      <c r="E2963" s="59">
        <f t="shared" si="150"/>
        <v>2.9238087649402368E-2</v>
      </c>
      <c r="F2963" s="59"/>
      <c r="G2963" s="59"/>
    </row>
    <row r="2964" spans="1:7" x14ac:dyDescent="0.25">
      <c r="A2964" s="49" t="s">
        <v>1981</v>
      </c>
      <c r="B2964" s="61">
        <v>2.9929999999999998E-2</v>
      </c>
      <c r="C2964" s="51">
        <f t="shared" si="148"/>
        <v>2.9738000000000004E-2</v>
      </c>
      <c r="D2964" s="51">
        <f t="shared" si="149"/>
        <v>2.8861833333333319E-2</v>
      </c>
      <c r="E2964" s="59">
        <f t="shared" si="150"/>
        <v>2.9270278884462129E-2</v>
      </c>
      <c r="F2964" s="59"/>
      <c r="G2964" s="59"/>
    </row>
    <row r="2965" spans="1:7" x14ac:dyDescent="0.25">
      <c r="A2965" s="49">
        <v>42743</v>
      </c>
      <c r="B2965" s="61">
        <v>3.0439999999999998E-2</v>
      </c>
      <c r="C2965" s="51">
        <f t="shared" si="148"/>
        <v>2.9761500000000003E-2</v>
      </c>
      <c r="D2965" s="51">
        <f t="shared" si="149"/>
        <v>2.8857833333333322E-2</v>
      </c>
      <c r="E2965" s="59">
        <f t="shared" si="150"/>
        <v>2.9300756972111531E-2</v>
      </c>
      <c r="F2965" s="59"/>
      <c r="G2965" s="59"/>
    </row>
    <row r="2966" spans="1:7" x14ac:dyDescent="0.25">
      <c r="A2966" s="49">
        <v>42774</v>
      </c>
      <c r="B2966" s="61">
        <v>3.0089999999999999E-2</v>
      </c>
      <c r="C2966" s="51">
        <f t="shared" si="148"/>
        <v>2.9783499999999997E-2</v>
      </c>
      <c r="D2966" s="51">
        <f t="shared" si="149"/>
        <v>2.8842833333333321E-2</v>
      </c>
      <c r="E2966" s="59">
        <f t="shared" si="150"/>
        <v>2.9334103585657346E-2</v>
      </c>
      <c r="F2966" s="59"/>
      <c r="G2966" s="59"/>
    </row>
    <row r="2967" spans="1:7" x14ac:dyDescent="0.25">
      <c r="A2967" s="49">
        <v>42802</v>
      </c>
      <c r="B2967" s="61">
        <v>2.9590000000000002E-2</v>
      </c>
      <c r="C2967" s="51">
        <f t="shared" si="148"/>
        <v>2.9793999999999998E-2</v>
      </c>
      <c r="D2967" s="51">
        <f t="shared" si="149"/>
        <v>2.8823666666666654E-2</v>
      </c>
      <c r="E2967" s="59">
        <f t="shared" si="150"/>
        <v>2.9367928286852567E-2</v>
      </c>
      <c r="F2967" s="59"/>
      <c r="G2967" s="59"/>
    </row>
    <row r="2968" spans="1:7" x14ac:dyDescent="0.25">
      <c r="A2968" s="49">
        <v>42833</v>
      </c>
      <c r="B2968" s="61">
        <v>2.8930000000000001E-2</v>
      </c>
      <c r="C2968" s="51">
        <f t="shared" si="148"/>
        <v>2.9727499999999997E-2</v>
      </c>
      <c r="D2968" s="51">
        <f t="shared" si="149"/>
        <v>2.8800999999999986E-2</v>
      </c>
      <c r="E2968" s="59">
        <f t="shared" si="150"/>
        <v>2.9401235059760937E-2</v>
      </c>
      <c r="F2968" s="59"/>
      <c r="G2968" s="59"/>
    </row>
    <row r="2969" spans="1:7" x14ac:dyDescent="0.25">
      <c r="A2969" s="49">
        <v>42924</v>
      </c>
      <c r="B2969" s="61">
        <v>2.9190000000000001E-2</v>
      </c>
      <c r="C2969" s="51">
        <f t="shared" ref="C2969:C3032" si="151">AVERAGE(B2950:B2969)</f>
        <v>2.9667000000000006E-2</v>
      </c>
      <c r="D2969" s="51">
        <f t="shared" si="149"/>
        <v>2.8791333333333322E-2</v>
      </c>
      <c r="E2969" s="59">
        <f t="shared" si="150"/>
        <v>2.9430796812748981E-2</v>
      </c>
      <c r="F2969" s="59"/>
      <c r="G2969" s="59"/>
    </row>
    <row r="2970" spans="1:7" x14ac:dyDescent="0.25">
      <c r="A2970" s="49">
        <v>42955</v>
      </c>
      <c r="B2970" s="61">
        <v>2.852E-2</v>
      </c>
      <c r="C2970" s="51">
        <f t="shared" si="151"/>
        <v>2.9573500000000003E-2</v>
      </c>
      <c r="D2970" s="51">
        <f t="shared" si="149"/>
        <v>2.8777833333333325E-2</v>
      </c>
      <c r="E2970" s="59">
        <f t="shared" si="150"/>
        <v>2.9462071713147388E-2</v>
      </c>
      <c r="F2970" s="59"/>
      <c r="G2970" s="59"/>
    </row>
    <row r="2971" spans="1:7" x14ac:dyDescent="0.25">
      <c r="A2971" s="49">
        <v>42986</v>
      </c>
      <c r="B2971" s="61">
        <v>2.8119999999999999E-2</v>
      </c>
      <c r="C2971" s="51">
        <f t="shared" si="151"/>
        <v>2.9480500000000003E-2</v>
      </c>
      <c r="D2971" s="51">
        <f t="shared" si="149"/>
        <v>2.8757499999999988E-2</v>
      </c>
      <c r="E2971" s="59">
        <f t="shared" si="150"/>
        <v>2.9490079681274879E-2</v>
      </c>
      <c r="F2971" s="59"/>
      <c r="G2971" s="59"/>
    </row>
    <row r="2972" spans="1:7" x14ac:dyDescent="0.25">
      <c r="A2972" s="49">
        <v>43016</v>
      </c>
      <c r="B2972" s="61">
        <v>2.8420000000000001E-2</v>
      </c>
      <c r="C2972" s="51">
        <f t="shared" si="151"/>
        <v>2.9424500000000003E-2</v>
      </c>
      <c r="D2972" s="51">
        <f t="shared" si="149"/>
        <v>2.8748499999999993E-2</v>
      </c>
      <c r="E2972" s="59">
        <f t="shared" si="150"/>
        <v>2.9515019920318707E-2</v>
      </c>
      <c r="F2972" s="59"/>
      <c r="G2972" s="59"/>
    </row>
    <row r="2973" spans="1:7" x14ac:dyDescent="0.25">
      <c r="A2973" s="49">
        <v>43047</v>
      </c>
      <c r="B2973" s="61">
        <v>2.7990000000000001E-2</v>
      </c>
      <c r="C2973" s="51">
        <f t="shared" si="151"/>
        <v>2.9338500000000007E-2</v>
      </c>
      <c r="D2973" s="51">
        <f t="shared" si="149"/>
        <v>2.8742666666666656E-2</v>
      </c>
      <c r="E2973" s="59">
        <f t="shared" si="150"/>
        <v>2.9542430278884448E-2</v>
      </c>
      <c r="F2973" s="59"/>
      <c r="G2973" s="59"/>
    </row>
    <row r="2974" spans="1:7" x14ac:dyDescent="0.25">
      <c r="A2974" s="49" t="s">
        <v>1982</v>
      </c>
      <c r="B2974" s="61">
        <v>2.8469999999999999E-2</v>
      </c>
      <c r="C2974" s="51">
        <f t="shared" si="151"/>
        <v>2.9274499999999998E-2</v>
      </c>
      <c r="D2974" s="51">
        <f t="shared" si="149"/>
        <v>2.8743499999999988E-2</v>
      </c>
      <c r="E2974" s="59">
        <f t="shared" si="150"/>
        <v>2.9565378486055758E-2</v>
      </c>
      <c r="F2974" s="59"/>
      <c r="G2974" s="59"/>
    </row>
    <row r="2975" spans="1:7" x14ac:dyDescent="0.25">
      <c r="A2975" s="49" t="s">
        <v>1983</v>
      </c>
      <c r="B2975" s="61">
        <v>2.9059999999999999E-2</v>
      </c>
      <c r="C2975" s="51">
        <f t="shared" si="151"/>
        <v>2.9246000000000001E-2</v>
      </c>
      <c r="D2975" s="51">
        <f t="shared" si="149"/>
        <v>2.8750666666666654E-2</v>
      </c>
      <c r="E2975" s="59">
        <f t="shared" si="150"/>
        <v>2.9586772908366525E-2</v>
      </c>
      <c r="F2975" s="59"/>
      <c r="G2975" s="59"/>
    </row>
    <row r="2976" spans="1:7" x14ac:dyDescent="0.25">
      <c r="A2976" s="49" t="s">
        <v>1984</v>
      </c>
      <c r="B2976" s="61">
        <v>2.8969999999999999E-2</v>
      </c>
      <c r="C2976" s="51">
        <f t="shared" si="151"/>
        <v>2.9225500000000005E-2</v>
      </c>
      <c r="D2976" s="51">
        <f t="shared" si="149"/>
        <v>2.8761333333333326E-2</v>
      </c>
      <c r="E2976" s="59">
        <f t="shared" si="150"/>
        <v>2.9612390438247004E-2</v>
      </c>
      <c r="F2976" s="59"/>
      <c r="G2976" s="59"/>
    </row>
    <row r="2977" spans="1:7" x14ac:dyDescent="0.25">
      <c r="A2977" s="49" t="s">
        <v>1985</v>
      </c>
      <c r="B2977" s="61">
        <v>2.8629999999999999E-2</v>
      </c>
      <c r="C2977" s="51">
        <f t="shared" si="151"/>
        <v>2.9181000000000002E-2</v>
      </c>
      <c r="D2977" s="51">
        <f t="shared" si="149"/>
        <v>2.8763833333333325E-2</v>
      </c>
      <c r="E2977" s="59">
        <f t="shared" si="150"/>
        <v>2.9637410358565729E-2</v>
      </c>
      <c r="F2977" s="59"/>
      <c r="G2977" s="59"/>
    </row>
    <row r="2978" spans="1:7" x14ac:dyDescent="0.25">
      <c r="A2978" s="49" t="s">
        <v>1986</v>
      </c>
      <c r="B2978" s="61">
        <v>2.8410000000000001E-2</v>
      </c>
      <c r="C2978" s="51">
        <f t="shared" si="151"/>
        <v>2.9137500000000004E-2</v>
      </c>
      <c r="D2978" s="51">
        <f t="shared" si="149"/>
        <v>2.8762000000000003E-2</v>
      </c>
      <c r="E2978" s="59">
        <f t="shared" si="150"/>
        <v>2.9660996015936247E-2</v>
      </c>
      <c r="F2978" s="59"/>
      <c r="G2978" s="59"/>
    </row>
    <row r="2979" spans="1:7" x14ac:dyDescent="0.25">
      <c r="A2979" s="49" t="s">
        <v>1987</v>
      </c>
      <c r="B2979" s="61">
        <v>2.8729999999999999E-2</v>
      </c>
      <c r="C2979" s="51">
        <f t="shared" si="151"/>
        <v>2.9111000000000005E-2</v>
      </c>
      <c r="D2979" s="51">
        <f t="shared" si="149"/>
        <v>2.8772499999999996E-2</v>
      </c>
      <c r="E2979" s="59">
        <f t="shared" si="150"/>
        <v>2.9683745019920313E-2</v>
      </c>
      <c r="F2979" s="59"/>
      <c r="G2979" s="59"/>
    </row>
    <row r="2980" spans="1:7" x14ac:dyDescent="0.25">
      <c r="A2980" s="49" t="s">
        <v>1988</v>
      </c>
      <c r="B2980" s="61">
        <v>2.886E-2</v>
      </c>
      <c r="C2980" s="51">
        <f t="shared" si="151"/>
        <v>2.9082000000000004E-2</v>
      </c>
      <c r="D2980" s="51">
        <f t="shared" si="149"/>
        <v>2.8779833333333331E-2</v>
      </c>
      <c r="E2980" s="59">
        <f t="shared" si="150"/>
        <v>2.9707171314741033E-2</v>
      </c>
      <c r="F2980" s="59"/>
      <c r="G2980" s="59"/>
    </row>
    <row r="2981" spans="1:7" x14ac:dyDescent="0.25">
      <c r="A2981" s="49" t="s">
        <v>1989</v>
      </c>
      <c r="B2981" s="61">
        <v>2.921E-2</v>
      </c>
      <c r="C2981" s="51">
        <f t="shared" si="151"/>
        <v>2.9049499999999995E-2</v>
      </c>
      <c r="D2981" s="51">
        <f t="shared" si="149"/>
        <v>2.8795999999999999E-2</v>
      </c>
      <c r="E2981" s="59">
        <f t="shared" si="150"/>
        <v>2.9732350597609557E-2</v>
      </c>
      <c r="F2981" s="59"/>
      <c r="G2981" s="59"/>
    </row>
    <row r="2982" spans="1:7" x14ac:dyDescent="0.25">
      <c r="A2982" s="49" t="s">
        <v>1990</v>
      </c>
      <c r="B2982" s="61">
        <v>2.92E-2</v>
      </c>
      <c r="C2982" s="51">
        <f t="shared" si="151"/>
        <v>2.9031499999999995E-2</v>
      </c>
      <c r="D2982" s="51">
        <f t="shared" si="149"/>
        <v>2.8818833333333328E-2</v>
      </c>
      <c r="E2982" s="59">
        <f t="shared" si="150"/>
        <v>2.9759322709163344E-2</v>
      </c>
      <c r="F2982" s="59"/>
      <c r="G2982" s="59"/>
    </row>
    <row r="2983" spans="1:7" x14ac:dyDescent="0.25">
      <c r="A2983" s="49" t="s">
        <v>1991</v>
      </c>
      <c r="B2983" s="61">
        <v>2.896E-2</v>
      </c>
      <c r="C2983" s="51">
        <f t="shared" si="151"/>
        <v>2.8985999999999994E-2</v>
      </c>
      <c r="D2983" s="51">
        <f t="shared" si="149"/>
        <v>2.8844999999999996E-2</v>
      </c>
      <c r="E2983" s="59">
        <f t="shared" si="150"/>
        <v>2.9785936254980078E-2</v>
      </c>
      <c r="F2983" s="59"/>
      <c r="G2983" s="59"/>
    </row>
    <row r="2984" spans="1:7" x14ac:dyDescent="0.25">
      <c r="A2984" s="49" t="s">
        <v>1992</v>
      </c>
      <c r="B2984" s="61">
        <v>2.8979999999999999E-2</v>
      </c>
      <c r="C2984" s="51">
        <f t="shared" si="151"/>
        <v>2.8938499999999995E-2</v>
      </c>
      <c r="D2984" s="51">
        <f t="shared" ref="D2984:D3047" si="152">AVERAGE(B2925:B2984)</f>
        <v>2.88665E-2</v>
      </c>
      <c r="E2984" s="59">
        <f t="shared" si="150"/>
        <v>2.981115537848605E-2</v>
      </c>
      <c r="F2984" s="59"/>
      <c r="G2984" s="59"/>
    </row>
    <row r="2985" spans="1:7" x14ac:dyDescent="0.25">
      <c r="A2985" s="49" t="s">
        <v>1993</v>
      </c>
      <c r="B2985" s="61">
        <v>2.8580000000000001E-2</v>
      </c>
      <c r="C2985" s="51">
        <f t="shared" si="151"/>
        <v>2.8845500000000003E-2</v>
      </c>
      <c r="D2985" s="51">
        <f t="shared" si="152"/>
        <v>2.8889000000000001E-2</v>
      </c>
      <c r="E2985" s="59">
        <f t="shared" si="150"/>
        <v>2.9835298804780874E-2</v>
      </c>
      <c r="F2985" s="59"/>
      <c r="G2985" s="59"/>
    </row>
    <row r="2986" spans="1:7" x14ac:dyDescent="0.25">
      <c r="A2986" s="49" t="s">
        <v>1994</v>
      </c>
      <c r="B2986" s="61">
        <v>2.894E-2</v>
      </c>
      <c r="C2986" s="51">
        <f t="shared" si="151"/>
        <v>2.8787999999999998E-2</v>
      </c>
      <c r="D2986" s="51">
        <f t="shared" si="152"/>
        <v>2.8920166666666667E-2</v>
      </c>
      <c r="E2986" s="59">
        <f t="shared" si="150"/>
        <v>2.9856972111553783E-2</v>
      </c>
      <c r="F2986" s="59"/>
      <c r="G2986" s="59"/>
    </row>
    <row r="2987" spans="1:7" x14ac:dyDescent="0.25">
      <c r="A2987" s="49" t="s">
        <v>1995</v>
      </c>
      <c r="B2987" s="61">
        <v>2.911E-2</v>
      </c>
      <c r="C2987" s="51">
        <f t="shared" si="151"/>
        <v>2.8763999999999994E-2</v>
      </c>
      <c r="D2987" s="51">
        <f t="shared" si="152"/>
        <v>2.8949666666666662E-2</v>
      </c>
      <c r="E2987" s="59">
        <f t="shared" si="150"/>
        <v>2.9882749003984063E-2</v>
      </c>
      <c r="F2987" s="59"/>
      <c r="G2987" s="59"/>
    </row>
    <row r="2988" spans="1:7" x14ac:dyDescent="0.25">
      <c r="A2988" s="49">
        <v>42744</v>
      </c>
      <c r="B2988" s="61">
        <v>2.8740000000000002E-2</v>
      </c>
      <c r="C2988" s="51">
        <f t="shared" si="151"/>
        <v>2.8754499999999995E-2</v>
      </c>
      <c r="D2988" s="51">
        <f t="shared" si="152"/>
        <v>2.8967333333333335E-2</v>
      </c>
      <c r="E2988" s="59">
        <f t="shared" si="150"/>
        <v>2.9908725099601591E-2</v>
      </c>
      <c r="F2988" s="59"/>
      <c r="G2988" s="59"/>
    </row>
    <row r="2989" spans="1:7" x14ac:dyDescent="0.25">
      <c r="A2989" s="49">
        <v>42834</v>
      </c>
      <c r="B2989" s="61">
        <v>2.8369999999999999E-2</v>
      </c>
      <c r="C2989" s="51">
        <f t="shared" si="151"/>
        <v>2.8713499999999996E-2</v>
      </c>
      <c r="D2989" s="51">
        <f t="shared" si="152"/>
        <v>2.8976999999999992E-2</v>
      </c>
      <c r="E2989" s="59">
        <f t="shared" si="150"/>
        <v>2.9930199203187249E-2</v>
      </c>
      <c r="F2989" s="59"/>
      <c r="G2989" s="59"/>
    </row>
    <row r="2990" spans="1:7" x14ac:dyDescent="0.25">
      <c r="A2990" s="49">
        <v>42864</v>
      </c>
      <c r="B2990" s="61">
        <v>2.852E-2</v>
      </c>
      <c r="C2990" s="51">
        <f t="shared" si="151"/>
        <v>2.8713500000000003E-2</v>
      </c>
      <c r="D2990" s="51">
        <f t="shared" si="152"/>
        <v>2.8986999999999995E-2</v>
      </c>
      <c r="E2990" s="59">
        <f t="shared" si="150"/>
        <v>2.9945896414342626E-2</v>
      </c>
      <c r="F2990" s="59"/>
      <c r="G2990" s="59"/>
    </row>
    <row r="2991" spans="1:7" x14ac:dyDescent="0.25">
      <c r="A2991" s="49">
        <v>42895</v>
      </c>
      <c r="B2991" s="61">
        <v>2.7859999999999999E-2</v>
      </c>
      <c r="C2991" s="51">
        <f t="shared" si="151"/>
        <v>2.87005E-2</v>
      </c>
      <c r="D2991" s="51">
        <f t="shared" si="152"/>
        <v>2.8984500000000003E-2</v>
      </c>
      <c r="E2991" s="59">
        <f t="shared" si="150"/>
        <v>2.9961035856573701E-2</v>
      </c>
      <c r="F2991" s="59"/>
      <c r="G2991" s="59"/>
    </row>
    <row r="2992" spans="1:7" x14ac:dyDescent="0.25">
      <c r="A2992" s="49">
        <v>42925</v>
      </c>
      <c r="B2992" s="61">
        <v>2.8070000000000001E-2</v>
      </c>
      <c r="C2992" s="51">
        <f t="shared" si="151"/>
        <v>2.8683000000000004E-2</v>
      </c>
      <c r="D2992" s="51">
        <f t="shared" si="152"/>
        <v>2.8996833333333336E-2</v>
      </c>
      <c r="E2992" s="59">
        <f t="shared" si="150"/>
        <v>2.9970717131474103E-2</v>
      </c>
      <c r="F2992" s="59"/>
      <c r="G2992" s="59"/>
    </row>
    <row r="2993" spans="1:7" x14ac:dyDescent="0.25">
      <c r="A2993" s="49">
        <v>42956</v>
      </c>
      <c r="B2993" s="61">
        <v>2.7740000000000001E-2</v>
      </c>
      <c r="C2993" s="51">
        <f t="shared" si="151"/>
        <v>2.8670500000000005E-2</v>
      </c>
      <c r="D2993" s="51">
        <f t="shared" si="152"/>
        <v>2.899616666666667E-2</v>
      </c>
      <c r="E2993" s="59">
        <f t="shared" si="150"/>
        <v>2.9981633466135454E-2</v>
      </c>
      <c r="F2993" s="59"/>
      <c r="G2993" s="59"/>
    </row>
    <row r="2994" spans="1:7" x14ac:dyDescent="0.25">
      <c r="A2994" s="49">
        <v>43048</v>
      </c>
      <c r="B2994" s="61">
        <v>2.792E-2</v>
      </c>
      <c r="C2994" s="51">
        <f t="shared" si="151"/>
        <v>2.8642999999999995E-2</v>
      </c>
      <c r="D2994" s="51">
        <f t="shared" si="152"/>
        <v>2.8998666666666673E-2</v>
      </c>
      <c r="E2994" s="59">
        <f t="shared" si="150"/>
        <v>2.9989960159362544E-2</v>
      </c>
      <c r="F2994" s="59"/>
      <c r="G2994" s="59"/>
    </row>
    <row r="2995" spans="1:7" x14ac:dyDescent="0.25">
      <c r="A2995" s="49">
        <v>43078</v>
      </c>
      <c r="B2995" s="61">
        <v>2.8029999999999999E-2</v>
      </c>
      <c r="C2995" s="51">
        <f t="shared" si="151"/>
        <v>2.8591500000000002E-2</v>
      </c>
      <c r="D2995" s="51">
        <f t="shared" si="152"/>
        <v>2.9000499999999999E-2</v>
      </c>
      <c r="E2995" s="59">
        <f t="shared" si="150"/>
        <v>2.9998326693227089E-2</v>
      </c>
      <c r="F2995" s="59"/>
      <c r="G2995" s="59"/>
    </row>
    <row r="2996" spans="1:7" x14ac:dyDescent="0.25">
      <c r="A2996" s="49" t="s">
        <v>1996</v>
      </c>
      <c r="B2996" s="61">
        <v>2.8500000000000001E-2</v>
      </c>
      <c r="C2996" s="51">
        <f t="shared" si="151"/>
        <v>2.8568E-2</v>
      </c>
      <c r="D2996" s="51">
        <f t="shared" si="152"/>
        <v>2.9013500000000001E-2</v>
      </c>
      <c r="E2996" s="59">
        <f t="shared" si="150"/>
        <v>3.0006055776892429E-2</v>
      </c>
      <c r="F2996" s="59"/>
      <c r="G2996" s="59"/>
    </row>
    <row r="2997" spans="1:7" x14ac:dyDescent="0.25">
      <c r="A2997" s="49" t="s">
        <v>1997</v>
      </c>
      <c r="B2997" s="61">
        <v>2.921E-2</v>
      </c>
      <c r="C2997" s="51">
        <f t="shared" si="151"/>
        <v>2.8596999999999994E-2</v>
      </c>
      <c r="D2997" s="51">
        <f t="shared" si="152"/>
        <v>2.9040000000000003E-2</v>
      </c>
      <c r="E2997" s="59">
        <f t="shared" si="150"/>
        <v>3.0015896414342626E-2</v>
      </c>
      <c r="F2997" s="59"/>
      <c r="G2997" s="59"/>
    </row>
    <row r="2998" spans="1:7" x14ac:dyDescent="0.25">
      <c r="A2998" s="49" t="s">
        <v>1998</v>
      </c>
      <c r="B2998" s="61">
        <v>2.9430000000000001E-2</v>
      </c>
      <c r="C2998" s="51">
        <f t="shared" si="151"/>
        <v>2.8647999999999996E-2</v>
      </c>
      <c r="D2998" s="51">
        <f t="shared" si="152"/>
        <v>2.9074333333333334E-2</v>
      </c>
      <c r="E2998" s="59">
        <f t="shared" si="150"/>
        <v>3.0034063745019917E-2</v>
      </c>
      <c r="F2998" s="59"/>
      <c r="G2998" s="59"/>
    </row>
    <row r="2999" spans="1:7" x14ac:dyDescent="0.25">
      <c r="A2999" s="49" t="s">
        <v>1999</v>
      </c>
      <c r="B2999" s="61">
        <v>3.0020000000000002E-2</v>
      </c>
      <c r="C2999" s="51">
        <f t="shared" si="151"/>
        <v>2.8712499999999995E-2</v>
      </c>
      <c r="D2999" s="51">
        <f t="shared" si="152"/>
        <v>2.9118666666666668E-2</v>
      </c>
      <c r="E2999" s="59">
        <f t="shared" si="150"/>
        <v>3.0056135458167328E-2</v>
      </c>
      <c r="F2999" s="59"/>
      <c r="G2999" s="59"/>
    </row>
    <row r="3000" spans="1:7" x14ac:dyDescent="0.25">
      <c r="A3000" s="49" t="s">
        <v>2000</v>
      </c>
      <c r="B3000" s="61">
        <v>3.0300000000000001E-2</v>
      </c>
      <c r="C3000" s="51">
        <f t="shared" si="151"/>
        <v>2.8784500000000001E-2</v>
      </c>
      <c r="D3000" s="51">
        <f t="shared" si="152"/>
        <v>2.9168333333333338E-2</v>
      </c>
      <c r="E3000" s="59">
        <f t="shared" si="150"/>
        <v>3.0081553784860555E-2</v>
      </c>
      <c r="F3000" s="59"/>
      <c r="G3000" s="59"/>
    </row>
    <row r="3001" spans="1:7" x14ac:dyDescent="0.25">
      <c r="A3001" s="49" t="s">
        <v>2001</v>
      </c>
      <c r="B3001" s="61">
        <v>3.056E-2</v>
      </c>
      <c r="C3001" s="51">
        <f t="shared" si="151"/>
        <v>2.8851999999999999E-2</v>
      </c>
      <c r="D3001" s="51">
        <f t="shared" si="152"/>
        <v>2.9209666666666668E-2</v>
      </c>
      <c r="E3001" s="59">
        <f t="shared" si="150"/>
        <v>3.0108525896414343E-2</v>
      </c>
      <c r="F3001" s="59"/>
      <c r="G3001" s="59"/>
    </row>
    <row r="3002" spans="1:7" x14ac:dyDescent="0.25">
      <c r="A3002" s="49" t="s">
        <v>2002</v>
      </c>
      <c r="B3002" s="61">
        <v>3.0460000000000001E-2</v>
      </c>
      <c r="C3002" s="51">
        <f t="shared" si="151"/>
        <v>2.8915000000000007E-2</v>
      </c>
      <c r="D3002" s="51">
        <f t="shared" si="152"/>
        <v>2.9236666666666668E-2</v>
      </c>
      <c r="E3002" s="59">
        <f t="shared" si="150"/>
        <v>3.0137888446215143E-2</v>
      </c>
      <c r="F3002" s="59"/>
      <c r="G3002" s="59"/>
    </row>
    <row r="3003" spans="1:7" x14ac:dyDescent="0.25">
      <c r="A3003" s="49" t="s">
        <v>2003</v>
      </c>
      <c r="B3003" s="61">
        <v>3.0110000000000001E-2</v>
      </c>
      <c r="C3003" s="51">
        <f t="shared" si="151"/>
        <v>2.8972500000000002E-2</v>
      </c>
      <c r="D3003" s="51">
        <f t="shared" si="152"/>
        <v>2.9240333333333333E-2</v>
      </c>
      <c r="E3003" s="59">
        <f t="shared" si="150"/>
        <v>3.0165896414342631E-2</v>
      </c>
      <c r="F3003" s="59"/>
      <c r="G3003" s="59"/>
    </row>
    <row r="3004" spans="1:7" x14ac:dyDescent="0.25">
      <c r="A3004" s="49" t="s">
        <v>2004</v>
      </c>
      <c r="B3004" s="61">
        <v>2.9950000000000001E-2</v>
      </c>
      <c r="C3004" s="51">
        <f t="shared" si="151"/>
        <v>2.9021000000000002E-2</v>
      </c>
      <c r="D3004" s="51">
        <f t="shared" si="152"/>
        <v>2.9232500000000002E-2</v>
      </c>
      <c r="E3004" s="59">
        <f t="shared" si="150"/>
        <v>3.0195378486055781E-2</v>
      </c>
      <c r="F3004" s="59"/>
      <c r="G3004" s="59"/>
    </row>
    <row r="3005" spans="1:7" x14ac:dyDescent="0.25">
      <c r="A3005" s="49" t="s">
        <v>2005</v>
      </c>
      <c r="B3005" s="61">
        <v>2.9479999999999999E-2</v>
      </c>
      <c r="C3005" s="51">
        <f t="shared" si="151"/>
        <v>2.9065999999999998E-2</v>
      </c>
      <c r="D3005" s="51">
        <f t="shared" si="152"/>
        <v>2.9224333333333335E-2</v>
      </c>
      <c r="E3005" s="59">
        <f t="shared" si="150"/>
        <v>3.0222549800796819E-2</v>
      </c>
      <c r="F3005" s="59"/>
      <c r="G3005" s="59"/>
    </row>
    <row r="3006" spans="1:7" x14ac:dyDescent="0.25">
      <c r="A3006" s="49" t="s">
        <v>2006</v>
      </c>
      <c r="B3006" s="61">
        <v>2.9600000000000001E-2</v>
      </c>
      <c r="C3006" s="51">
        <f t="shared" si="151"/>
        <v>2.9098999999999996E-2</v>
      </c>
      <c r="D3006" s="51">
        <f t="shared" si="152"/>
        <v>2.9223500000000003E-2</v>
      </c>
      <c r="E3006" s="59">
        <f t="shared" si="150"/>
        <v>3.0244422310756976E-2</v>
      </c>
      <c r="F3006" s="59"/>
      <c r="G3006" s="59"/>
    </row>
    <row r="3007" spans="1:7" x14ac:dyDescent="0.25">
      <c r="A3007" s="49" t="s">
        <v>2007</v>
      </c>
      <c r="B3007" s="61">
        <v>2.9929999999999998E-2</v>
      </c>
      <c r="C3007" s="51">
        <f t="shared" si="151"/>
        <v>2.9139999999999999E-2</v>
      </c>
      <c r="D3007" s="51">
        <f t="shared" si="152"/>
        <v>2.9232666666666671E-2</v>
      </c>
      <c r="E3007" s="59">
        <f t="shared" ref="E3007:E3070" si="153">AVERAGE(B2756:B3006)</f>
        <v>3.0263665338645423E-2</v>
      </c>
      <c r="F3007" s="59"/>
      <c r="G3007" s="59"/>
    </row>
    <row r="3008" spans="1:7" x14ac:dyDescent="0.25">
      <c r="A3008" s="49" t="s">
        <v>2008</v>
      </c>
      <c r="B3008" s="61">
        <v>2.972E-2</v>
      </c>
      <c r="C3008" s="51">
        <f t="shared" si="151"/>
        <v>2.9189E-2</v>
      </c>
      <c r="D3008" s="51">
        <f t="shared" si="152"/>
        <v>2.9223666666666665E-2</v>
      </c>
      <c r="E3008" s="59">
        <f t="shared" si="153"/>
        <v>3.0283227091633474E-2</v>
      </c>
      <c r="F3008" s="59"/>
      <c r="G3008" s="59"/>
    </row>
    <row r="3009" spans="1:7" x14ac:dyDescent="0.25">
      <c r="A3009" s="49">
        <v>42776</v>
      </c>
      <c r="B3009" s="61">
        <v>2.9950000000000001E-2</v>
      </c>
      <c r="C3009" s="51">
        <f t="shared" si="151"/>
        <v>2.9267999999999999E-2</v>
      </c>
      <c r="D3009" s="51">
        <f t="shared" si="152"/>
        <v>2.9216166666666665E-2</v>
      </c>
      <c r="E3009" s="59">
        <f t="shared" si="153"/>
        <v>3.0301872509960165E-2</v>
      </c>
      <c r="F3009" s="59"/>
      <c r="G3009" s="59"/>
    </row>
    <row r="3010" spans="1:7" x14ac:dyDescent="0.25">
      <c r="A3010" s="49">
        <v>42804</v>
      </c>
      <c r="B3010" s="61">
        <v>2.9860000000000001E-2</v>
      </c>
      <c r="C3010" s="51">
        <f t="shared" si="151"/>
        <v>2.9335E-2</v>
      </c>
      <c r="D3010" s="51">
        <f t="shared" si="152"/>
        <v>2.9207333333333332E-2</v>
      </c>
      <c r="E3010" s="59">
        <f t="shared" si="153"/>
        <v>3.0321713147410362E-2</v>
      </c>
      <c r="F3010" s="59"/>
      <c r="G3010" s="59"/>
    </row>
    <row r="3011" spans="1:7" x14ac:dyDescent="0.25">
      <c r="A3011" s="49">
        <v>42835</v>
      </c>
      <c r="B3011" s="61">
        <v>2.98E-2</v>
      </c>
      <c r="C3011" s="51">
        <f t="shared" si="151"/>
        <v>2.9432000000000003E-2</v>
      </c>
      <c r="D3011" s="51">
        <f t="shared" si="152"/>
        <v>2.9204333333333336E-2</v>
      </c>
      <c r="E3011" s="59">
        <f t="shared" si="153"/>
        <v>3.0340916334661364E-2</v>
      </c>
      <c r="F3011" s="59"/>
      <c r="G3011" s="59"/>
    </row>
    <row r="3012" spans="1:7" x14ac:dyDescent="0.25">
      <c r="A3012" s="49">
        <v>42865</v>
      </c>
      <c r="B3012" s="61">
        <v>2.9499999999999998E-2</v>
      </c>
      <c r="C3012" s="51">
        <f t="shared" si="151"/>
        <v>2.9503500000000005E-2</v>
      </c>
      <c r="D3012" s="51">
        <f t="shared" si="152"/>
        <v>2.9203666666666669E-2</v>
      </c>
      <c r="E3012" s="59">
        <f t="shared" si="153"/>
        <v>3.03588844621514E-2</v>
      </c>
      <c r="F3012" s="59"/>
      <c r="G3012" s="59"/>
    </row>
    <row r="3013" spans="1:7" x14ac:dyDescent="0.25">
      <c r="A3013" s="49">
        <v>42896</v>
      </c>
      <c r="B3013" s="61">
        <v>2.9669999999999998E-2</v>
      </c>
      <c r="C3013" s="51">
        <f t="shared" si="151"/>
        <v>2.9600000000000005E-2</v>
      </c>
      <c r="D3013" s="51">
        <f t="shared" si="152"/>
        <v>2.9203000000000003E-2</v>
      </c>
      <c r="E3013" s="59">
        <f t="shared" si="153"/>
        <v>3.0377370517928295E-2</v>
      </c>
      <c r="F3013" s="59"/>
      <c r="G3013" s="59"/>
    </row>
    <row r="3014" spans="1:7" x14ac:dyDescent="0.25">
      <c r="A3014" s="49">
        <v>42988</v>
      </c>
      <c r="B3014" s="61">
        <v>3.0030000000000001E-2</v>
      </c>
      <c r="C3014" s="51">
        <f t="shared" si="151"/>
        <v>2.9705500000000003E-2</v>
      </c>
      <c r="D3014" s="51">
        <f t="shared" si="152"/>
        <v>2.920766666666667E-2</v>
      </c>
      <c r="E3014" s="59">
        <f t="shared" si="153"/>
        <v>3.0395896414342639E-2</v>
      </c>
      <c r="F3014" s="59"/>
      <c r="G3014" s="59"/>
    </row>
    <row r="3015" spans="1:7" x14ac:dyDescent="0.25">
      <c r="A3015" s="49">
        <v>43018</v>
      </c>
      <c r="B3015" s="61">
        <v>3.022E-2</v>
      </c>
      <c r="C3015" s="51">
        <f t="shared" si="151"/>
        <v>2.9815000000000001E-2</v>
      </c>
      <c r="D3015" s="51">
        <f t="shared" si="152"/>
        <v>2.92175E-2</v>
      </c>
      <c r="E3015" s="59">
        <f t="shared" si="153"/>
        <v>3.0414183266932276E-2</v>
      </c>
      <c r="F3015" s="59"/>
      <c r="G3015" s="59"/>
    </row>
    <row r="3016" spans="1:7" x14ac:dyDescent="0.25">
      <c r="A3016" s="49">
        <v>43049</v>
      </c>
      <c r="B3016" s="61">
        <v>0.03</v>
      </c>
      <c r="C3016" s="51">
        <f t="shared" si="151"/>
        <v>2.9890000000000007E-2</v>
      </c>
      <c r="D3016" s="51">
        <f t="shared" si="152"/>
        <v>2.9227833333333335E-2</v>
      </c>
      <c r="E3016" s="59">
        <f t="shared" si="153"/>
        <v>3.0430239043824706E-2</v>
      </c>
      <c r="F3016" s="59"/>
      <c r="G3016" s="59"/>
    </row>
    <row r="3017" spans="1:7" x14ac:dyDescent="0.25">
      <c r="A3017" s="49">
        <v>43079</v>
      </c>
      <c r="B3017" s="61">
        <v>2.988E-2</v>
      </c>
      <c r="C3017" s="51">
        <f t="shared" si="151"/>
        <v>2.9923500000000002E-2</v>
      </c>
      <c r="D3017" s="51">
        <f t="shared" si="152"/>
        <v>2.923383333333333E-2</v>
      </c>
      <c r="E3017" s="59">
        <f t="shared" si="153"/>
        <v>3.0445019920318728E-2</v>
      </c>
      <c r="F3017" s="59"/>
      <c r="G3017" s="59"/>
    </row>
    <row r="3018" spans="1:7" x14ac:dyDescent="0.25">
      <c r="A3018" s="49" t="s">
        <v>2009</v>
      </c>
      <c r="B3018" s="61">
        <v>2.9659999999999999E-2</v>
      </c>
      <c r="C3018" s="51">
        <f t="shared" si="151"/>
        <v>2.9935000000000007E-2</v>
      </c>
      <c r="D3018" s="51">
        <f t="shared" si="152"/>
        <v>2.9240166666666664E-2</v>
      </c>
      <c r="E3018" s="59">
        <f t="shared" si="153"/>
        <v>3.0460398406374507E-2</v>
      </c>
      <c r="F3018" s="59"/>
      <c r="G3018" s="59"/>
    </row>
    <row r="3019" spans="1:7" x14ac:dyDescent="0.25">
      <c r="A3019" s="49" t="s">
        <v>2010</v>
      </c>
      <c r="B3019" s="61">
        <v>2.9260000000000001E-2</v>
      </c>
      <c r="C3019" s="51">
        <f t="shared" si="151"/>
        <v>2.9897E-2</v>
      </c>
      <c r="D3019" s="51">
        <f t="shared" si="152"/>
        <v>2.9240166666666664E-2</v>
      </c>
      <c r="E3019" s="59">
        <f t="shared" si="153"/>
        <v>3.0475179282868532E-2</v>
      </c>
      <c r="F3019" s="59"/>
      <c r="G3019" s="59"/>
    </row>
    <row r="3020" spans="1:7" x14ac:dyDescent="0.25">
      <c r="A3020" s="49" t="s">
        <v>2011</v>
      </c>
      <c r="B3020" s="61">
        <v>2.945E-2</v>
      </c>
      <c r="C3020" s="51">
        <f t="shared" si="151"/>
        <v>2.9854499999999999E-2</v>
      </c>
      <c r="D3020" s="51">
        <f t="shared" si="152"/>
        <v>2.924033333333333E-2</v>
      </c>
      <c r="E3020" s="59">
        <f t="shared" si="153"/>
        <v>3.0488366533864549E-2</v>
      </c>
      <c r="F3020" s="59"/>
      <c r="G3020" s="59"/>
    </row>
    <row r="3021" spans="1:7" x14ac:dyDescent="0.25">
      <c r="A3021" s="49" t="s">
        <v>2012</v>
      </c>
      <c r="B3021" s="61">
        <v>2.9059999999999999E-2</v>
      </c>
      <c r="C3021" s="51">
        <f t="shared" si="151"/>
        <v>2.9779499999999997E-2</v>
      </c>
      <c r="D3021" s="51">
        <f t="shared" si="152"/>
        <v>2.9226999999999996E-2</v>
      </c>
      <c r="E3021" s="59">
        <f t="shared" si="153"/>
        <v>3.0502151394422319E-2</v>
      </c>
      <c r="F3021" s="59"/>
      <c r="G3021" s="59"/>
    </row>
    <row r="3022" spans="1:7" x14ac:dyDescent="0.25">
      <c r="A3022" s="49" t="s">
        <v>2013</v>
      </c>
      <c r="B3022" s="61">
        <v>2.938E-2</v>
      </c>
      <c r="C3022" s="51">
        <f t="shared" si="151"/>
        <v>2.9725499999999998E-2</v>
      </c>
      <c r="D3022" s="51">
        <f t="shared" si="152"/>
        <v>2.9223999999999993E-2</v>
      </c>
      <c r="E3022" s="59">
        <f t="shared" si="153"/>
        <v>3.0513346613545825E-2</v>
      </c>
      <c r="F3022" s="59"/>
      <c r="G3022" s="59"/>
    </row>
    <row r="3023" spans="1:7" x14ac:dyDescent="0.25">
      <c r="A3023" s="49" t="s">
        <v>2014</v>
      </c>
      <c r="B3023" s="61">
        <v>2.9669999999999998E-2</v>
      </c>
      <c r="C3023" s="51">
        <f t="shared" si="151"/>
        <v>2.9703500000000001E-2</v>
      </c>
      <c r="D3023" s="51">
        <f t="shared" si="152"/>
        <v>2.9220666666666666E-2</v>
      </c>
      <c r="E3023" s="59">
        <f t="shared" si="153"/>
        <v>3.052434262948208E-2</v>
      </c>
      <c r="F3023" s="59"/>
      <c r="G3023" s="59"/>
    </row>
    <row r="3024" spans="1:7" x14ac:dyDescent="0.25">
      <c r="A3024" s="49" t="s">
        <v>2015</v>
      </c>
      <c r="B3024" s="61">
        <v>2.9950000000000001E-2</v>
      </c>
      <c r="C3024" s="51">
        <f t="shared" si="151"/>
        <v>2.9703500000000001E-2</v>
      </c>
      <c r="D3024" s="51">
        <f t="shared" si="152"/>
        <v>2.9220999999999997E-2</v>
      </c>
      <c r="E3024" s="59">
        <f t="shared" si="153"/>
        <v>3.0534063745019928E-2</v>
      </c>
      <c r="F3024" s="59"/>
      <c r="G3024" s="59"/>
    </row>
    <row r="3025" spans="1:7" x14ac:dyDescent="0.25">
      <c r="A3025" s="49" t="s">
        <v>2016</v>
      </c>
      <c r="B3025" s="61">
        <v>3.0169999999999999E-2</v>
      </c>
      <c r="C3025" s="51">
        <f t="shared" si="151"/>
        <v>2.9738000000000004E-2</v>
      </c>
      <c r="D3025" s="51">
        <f t="shared" si="152"/>
        <v>2.9216499999999996E-2</v>
      </c>
      <c r="E3025" s="59">
        <f t="shared" si="153"/>
        <v>3.0545258964143437E-2</v>
      </c>
      <c r="F3025" s="59"/>
      <c r="G3025" s="59"/>
    </row>
    <row r="3026" spans="1:7" x14ac:dyDescent="0.25">
      <c r="A3026" s="49" t="s">
        <v>2017</v>
      </c>
      <c r="B3026" s="61">
        <v>3.0169999999999999E-2</v>
      </c>
      <c r="C3026" s="51">
        <f t="shared" si="151"/>
        <v>2.9766500000000008E-2</v>
      </c>
      <c r="D3026" s="51">
        <f t="shared" si="152"/>
        <v>2.9217833333333332E-2</v>
      </c>
      <c r="E3026" s="59">
        <f t="shared" si="153"/>
        <v>3.0556852589641442E-2</v>
      </c>
      <c r="F3026" s="59"/>
      <c r="G3026" s="59"/>
    </row>
    <row r="3027" spans="1:7" x14ac:dyDescent="0.25">
      <c r="A3027" s="49" t="s">
        <v>2018</v>
      </c>
      <c r="B3027" s="61">
        <v>3.0360000000000002E-2</v>
      </c>
      <c r="C3027" s="51">
        <f t="shared" si="151"/>
        <v>2.9788000000000002E-2</v>
      </c>
      <c r="D3027" s="51">
        <f t="shared" si="152"/>
        <v>2.9230666666666669E-2</v>
      </c>
      <c r="E3027" s="59">
        <f t="shared" si="153"/>
        <v>3.056717131474105E-2</v>
      </c>
      <c r="F3027" s="59"/>
      <c r="G3027" s="59"/>
    </row>
    <row r="3028" spans="1:7" x14ac:dyDescent="0.25">
      <c r="A3028" s="49" t="s">
        <v>2019</v>
      </c>
      <c r="B3028" s="61">
        <v>2.9870000000000001E-2</v>
      </c>
      <c r="C3028" s="51">
        <f t="shared" si="151"/>
        <v>2.9795499999999996E-2</v>
      </c>
      <c r="D3028" s="51">
        <f t="shared" si="152"/>
        <v>2.9246333333333333E-2</v>
      </c>
      <c r="E3028" s="59">
        <f t="shared" si="153"/>
        <v>3.0578884462151408E-2</v>
      </c>
      <c r="F3028" s="59"/>
      <c r="G3028" s="59"/>
    </row>
    <row r="3029" spans="1:7" x14ac:dyDescent="0.25">
      <c r="A3029" s="49" t="s">
        <v>2020</v>
      </c>
      <c r="B3029" s="61">
        <v>2.921E-2</v>
      </c>
      <c r="C3029" s="51">
        <f t="shared" si="151"/>
        <v>2.9758499999999993E-2</v>
      </c>
      <c r="D3029" s="51">
        <f t="shared" si="152"/>
        <v>2.9246666666666667E-2</v>
      </c>
      <c r="E3029" s="59">
        <f t="shared" si="153"/>
        <v>3.0587450199203198E-2</v>
      </c>
      <c r="F3029" s="59"/>
      <c r="G3029" s="59"/>
    </row>
    <row r="3030" spans="1:7" x14ac:dyDescent="0.25">
      <c r="A3030" s="49">
        <v>42746</v>
      </c>
      <c r="B3030" s="61">
        <v>2.9399999999999999E-2</v>
      </c>
      <c r="C3030" s="51">
        <f t="shared" si="151"/>
        <v>2.9735499999999988E-2</v>
      </c>
      <c r="D3030" s="51">
        <f t="shared" si="152"/>
        <v>2.9261333333333341E-2</v>
      </c>
      <c r="E3030" s="59">
        <f t="shared" si="153"/>
        <v>3.0592669322709175E-2</v>
      </c>
      <c r="F3030" s="59"/>
      <c r="G3030" s="59"/>
    </row>
    <row r="3031" spans="1:7" x14ac:dyDescent="0.25">
      <c r="A3031" s="49">
        <v>42777</v>
      </c>
      <c r="B3031" s="61">
        <v>2.895E-2</v>
      </c>
      <c r="C3031" s="51">
        <f t="shared" si="151"/>
        <v>2.969299999999999E-2</v>
      </c>
      <c r="D3031" s="51">
        <f t="shared" si="152"/>
        <v>2.9275166666666672E-2</v>
      </c>
      <c r="E3031" s="59">
        <f t="shared" si="153"/>
        <v>3.059772908366535E-2</v>
      </c>
      <c r="F3031" s="59"/>
      <c r="G3031" s="59"/>
    </row>
    <row r="3032" spans="1:7" x14ac:dyDescent="0.25">
      <c r="A3032" s="49">
        <v>42805</v>
      </c>
      <c r="B3032" s="61">
        <v>2.853E-2</v>
      </c>
      <c r="C3032" s="51">
        <f t="shared" si="151"/>
        <v>2.9644499999999997E-2</v>
      </c>
      <c r="D3032" s="51">
        <f t="shared" si="152"/>
        <v>2.9277000000000001E-2</v>
      </c>
      <c r="E3032" s="59">
        <f t="shared" si="153"/>
        <v>3.0604063745019932E-2</v>
      </c>
      <c r="F3032" s="59"/>
      <c r="G3032" s="59"/>
    </row>
    <row r="3033" spans="1:7" x14ac:dyDescent="0.25">
      <c r="A3033" s="49">
        <v>42897</v>
      </c>
      <c r="B3033" s="61">
        <v>2.7629999999999998E-2</v>
      </c>
      <c r="C3033" s="51">
        <f t="shared" ref="C3033:C3096" si="154">AVERAGE(B3014:B3033)</f>
        <v>2.9542500000000006E-2</v>
      </c>
      <c r="D3033" s="51">
        <f t="shared" si="152"/>
        <v>2.9271000000000005E-2</v>
      </c>
      <c r="E3033" s="59">
        <f t="shared" si="153"/>
        <v>3.060031872509961E-2</v>
      </c>
      <c r="F3033" s="59"/>
      <c r="G3033" s="59"/>
    </row>
    <row r="3034" spans="1:7" x14ac:dyDescent="0.25">
      <c r="A3034" s="49">
        <v>42927</v>
      </c>
      <c r="B3034" s="61">
        <v>2.8150000000000001E-2</v>
      </c>
      <c r="C3034" s="51">
        <f t="shared" si="154"/>
        <v>2.9448499999999996E-2</v>
      </c>
      <c r="D3034" s="51">
        <f t="shared" si="152"/>
        <v>2.9265666666666669E-2</v>
      </c>
      <c r="E3034" s="59">
        <f t="shared" si="153"/>
        <v>3.0588844621513959E-2</v>
      </c>
      <c r="F3034" s="59"/>
      <c r="G3034" s="59"/>
    </row>
    <row r="3035" spans="1:7" x14ac:dyDescent="0.25">
      <c r="A3035" s="49">
        <v>42958</v>
      </c>
      <c r="B3035" s="61">
        <v>2.8500000000000001E-2</v>
      </c>
      <c r="C3035" s="51">
        <f t="shared" si="154"/>
        <v>2.9362499999999996E-2</v>
      </c>
      <c r="D3035" s="51">
        <f t="shared" si="152"/>
        <v>2.9256333333333336E-2</v>
      </c>
      <c r="E3035" s="59">
        <f t="shared" si="153"/>
        <v>3.0576215139442246E-2</v>
      </c>
      <c r="F3035" s="59"/>
      <c r="G3035" s="59"/>
    </row>
    <row r="3036" spans="1:7" x14ac:dyDescent="0.25">
      <c r="A3036" s="49">
        <v>42989</v>
      </c>
      <c r="B3036" s="61">
        <v>2.9239999999999999E-2</v>
      </c>
      <c r="C3036" s="51">
        <f t="shared" si="154"/>
        <v>2.9324499999999996E-2</v>
      </c>
      <c r="D3036" s="51">
        <f t="shared" si="152"/>
        <v>2.9260833333333333E-2</v>
      </c>
      <c r="E3036" s="59">
        <f t="shared" si="153"/>
        <v>3.0566334661354597E-2</v>
      </c>
      <c r="F3036" s="59"/>
      <c r="G3036" s="59"/>
    </row>
    <row r="3037" spans="1:7" x14ac:dyDescent="0.25">
      <c r="A3037" s="49">
        <v>43019</v>
      </c>
      <c r="B3037" s="61">
        <v>2.9239999999999999E-2</v>
      </c>
      <c r="C3037" s="51">
        <f t="shared" si="154"/>
        <v>2.9292500000000006E-2</v>
      </c>
      <c r="D3037" s="51">
        <f t="shared" si="152"/>
        <v>2.9270999999999998E-2</v>
      </c>
      <c r="E3037" s="59">
        <f t="shared" si="153"/>
        <v>3.0559960159362565E-2</v>
      </c>
      <c r="F3037" s="59"/>
      <c r="G3037" s="59"/>
    </row>
    <row r="3038" spans="1:7" x14ac:dyDescent="0.25">
      <c r="A3038" s="49" t="s">
        <v>2021</v>
      </c>
      <c r="B3038" s="61">
        <v>2.938E-2</v>
      </c>
      <c r="C3038" s="51">
        <f t="shared" si="154"/>
        <v>2.9278500000000002E-2</v>
      </c>
      <c r="D3038" s="51">
        <f t="shared" si="152"/>
        <v>2.9287166666666663E-2</v>
      </c>
      <c r="E3038" s="59">
        <f t="shared" si="153"/>
        <v>3.0557250996015951E-2</v>
      </c>
      <c r="F3038" s="59"/>
      <c r="G3038" s="59"/>
    </row>
    <row r="3039" spans="1:7" x14ac:dyDescent="0.25">
      <c r="A3039" s="49" t="s">
        <v>2022</v>
      </c>
      <c r="B3039" s="61">
        <v>2.9499999999999998E-2</v>
      </c>
      <c r="C3039" s="51">
        <f t="shared" si="154"/>
        <v>2.9290499999999997E-2</v>
      </c>
      <c r="D3039" s="51">
        <f t="shared" si="152"/>
        <v>2.9299999999999996E-2</v>
      </c>
      <c r="E3039" s="59">
        <f t="shared" si="153"/>
        <v>3.0550597609561764E-2</v>
      </c>
      <c r="F3039" s="59"/>
      <c r="G3039" s="59"/>
    </row>
    <row r="3040" spans="1:7" x14ac:dyDescent="0.25">
      <c r="A3040" s="49" t="s">
        <v>2023</v>
      </c>
      <c r="B3040" s="61">
        <v>2.8910000000000002E-2</v>
      </c>
      <c r="C3040" s="51">
        <f t="shared" si="154"/>
        <v>2.9263499999999998E-2</v>
      </c>
      <c r="D3040" s="51">
        <f t="shared" si="152"/>
        <v>2.9300833333333332E-2</v>
      </c>
      <c r="E3040" s="59">
        <f t="shared" si="153"/>
        <v>3.0544860557768935E-2</v>
      </c>
      <c r="F3040" s="59"/>
      <c r="G3040" s="59"/>
    </row>
    <row r="3041" spans="1:7" x14ac:dyDescent="0.25">
      <c r="A3041" s="49" t="s">
        <v>2024</v>
      </c>
      <c r="B3041" s="61">
        <v>2.8510000000000001E-2</v>
      </c>
      <c r="C3041" s="51">
        <f t="shared" si="154"/>
        <v>2.9236000000000002E-2</v>
      </c>
      <c r="D3041" s="51">
        <f t="shared" si="152"/>
        <v>2.9289166666666665E-2</v>
      </c>
      <c r="E3041" s="59">
        <f t="shared" si="153"/>
        <v>3.053780876494025E-2</v>
      </c>
      <c r="F3041" s="59"/>
      <c r="G3041" s="59"/>
    </row>
    <row r="3042" spans="1:7" x14ac:dyDescent="0.25">
      <c r="A3042" s="49" t="s">
        <v>2025</v>
      </c>
      <c r="B3042" s="61">
        <v>2.869E-2</v>
      </c>
      <c r="C3042" s="51">
        <f t="shared" si="154"/>
        <v>2.9201500000000002E-2</v>
      </c>
      <c r="D3042" s="51">
        <f t="shared" si="152"/>
        <v>2.928066666666667E-2</v>
      </c>
      <c r="E3042" s="59">
        <f t="shared" si="153"/>
        <v>3.0526653386454196E-2</v>
      </c>
      <c r="F3042" s="59"/>
      <c r="G3042" s="59"/>
    </row>
    <row r="3043" spans="1:7" x14ac:dyDescent="0.25">
      <c r="A3043" s="49" t="s">
        <v>2026</v>
      </c>
      <c r="B3043" s="61">
        <v>2.8080000000000001E-2</v>
      </c>
      <c r="C3043" s="51">
        <f t="shared" si="154"/>
        <v>2.9122000000000002E-2</v>
      </c>
      <c r="D3043" s="51">
        <f t="shared" si="152"/>
        <v>2.9266000000000004E-2</v>
      </c>
      <c r="E3043" s="59">
        <f t="shared" si="153"/>
        <v>3.0513266932270931E-2</v>
      </c>
      <c r="F3043" s="59"/>
      <c r="G3043" s="59"/>
    </row>
    <row r="3044" spans="1:7" x14ac:dyDescent="0.25">
      <c r="A3044" s="49" t="s">
        <v>2027</v>
      </c>
      <c r="B3044" s="61">
        <v>2.828E-2</v>
      </c>
      <c r="C3044" s="51">
        <f t="shared" si="154"/>
        <v>2.9038500000000002E-2</v>
      </c>
      <c r="D3044" s="51">
        <f t="shared" si="152"/>
        <v>2.9254333333333337E-2</v>
      </c>
      <c r="E3044" s="59">
        <f t="shared" si="153"/>
        <v>3.04978486055777E-2</v>
      </c>
      <c r="F3044" s="59"/>
      <c r="G3044" s="59"/>
    </row>
    <row r="3045" spans="1:7" x14ac:dyDescent="0.25">
      <c r="A3045" s="49" t="s">
        <v>2028</v>
      </c>
      <c r="B3045" s="61">
        <v>2.8000000000000001E-2</v>
      </c>
      <c r="C3045" s="51">
        <f t="shared" si="154"/>
        <v>2.8930000000000001E-2</v>
      </c>
      <c r="D3045" s="51">
        <f t="shared" si="152"/>
        <v>2.9244666666666672E-2</v>
      </c>
      <c r="E3045" s="59">
        <f t="shared" si="153"/>
        <v>3.0486573705179293E-2</v>
      </c>
      <c r="F3045" s="59"/>
      <c r="G3045" s="59"/>
    </row>
    <row r="3046" spans="1:7" x14ac:dyDescent="0.25">
      <c r="A3046" s="49" t="s">
        <v>2029</v>
      </c>
      <c r="B3046" s="61">
        <v>2.7910000000000001E-2</v>
      </c>
      <c r="C3046" s="51">
        <f t="shared" si="154"/>
        <v>2.8816999999999999E-2</v>
      </c>
      <c r="D3046" s="51">
        <f t="shared" si="152"/>
        <v>2.9227500000000007E-2</v>
      </c>
      <c r="E3046" s="59">
        <f t="shared" si="153"/>
        <v>3.0474501992031881E-2</v>
      </c>
      <c r="F3046" s="59"/>
      <c r="G3046" s="59"/>
    </row>
    <row r="3047" spans="1:7" x14ac:dyDescent="0.25">
      <c r="A3047" s="49" t="s">
        <v>2030</v>
      </c>
      <c r="B3047" s="61">
        <v>2.7810000000000001E-2</v>
      </c>
      <c r="C3047" s="51">
        <f t="shared" si="154"/>
        <v>2.86895E-2</v>
      </c>
      <c r="D3047" s="51">
        <f t="shared" si="152"/>
        <v>2.9205833333333337E-2</v>
      </c>
      <c r="E3047" s="59">
        <f t="shared" si="153"/>
        <v>3.0460956175298814E-2</v>
      </c>
      <c r="F3047" s="59"/>
      <c r="G3047" s="59"/>
    </row>
    <row r="3048" spans="1:7" x14ac:dyDescent="0.25">
      <c r="A3048" s="49" t="s">
        <v>2031</v>
      </c>
      <c r="B3048" s="61">
        <v>2.8119999999999999E-2</v>
      </c>
      <c r="C3048" s="51">
        <f t="shared" si="154"/>
        <v>2.8601999999999999E-2</v>
      </c>
      <c r="D3048" s="51">
        <f t="shared" ref="D3048:D3111" si="155">AVERAGE(B2989:B3048)</f>
        <v>2.9195500000000003E-2</v>
      </c>
      <c r="E3048" s="59">
        <f t="shared" si="153"/>
        <v>3.0443864541832674E-2</v>
      </c>
      <c r="F3048" s="59"/>
      <c r="G3048" s="59"/>
    </row>
    <row r="3049" spans="1:7" x14ac:dyDescent="0.25">
      <c r="A3049" s="49" t="s">
        <v>2032</v>
      </c>
      <c r="B3049" s="61">
        <v>2.785E-2</v>
      </c>
      <c r="C3049" s="51">
        <f t="shared" si="154"/>
        <v>2.8534000000000004E-2</v>
      </c>
      <c r="D3049" s="51">
        <f t="shared" si="155"/>
        <v>2.9186833333333332E-2</v>
      </c>
      <c r="E3049" s="59">
        <f t="shared" si="153"/>
        <v>3.042569721115539E-2</v>
      </c>
      <c r="F3049" s="59"/>
      <c r="G3049" s="59"/>
    </row>
    <row r="3050" spans="1:7" x14ac:dyDescent="0.25">
      <c r="A3050" s="49" t="s">
        <v>2033</v>
      </c>
      <c r="B3050" s="61">
        <v>2.7300000000000001E-2</v>
      </c>
      <c r="C3050" s="51">
        <f t="shared" si="154"/>
        <v>2.8428999999999999E-2</v>
      </c>
      <c r="D3050" s="51">
        <f t="shared" si="155"/>
        <v>2.9166500000000001E-2</v>
      </c>
      <c r="E3050" s="59">
        <f t="shared" si="153"/>
        <v>3.0408446215139447E-2</v>
      </c>
      <c r="F3050" s="59"/>
      <c r="G3050" s="59"/>
    </row>
    <row r="3051" spans="1:7" x14ac:dyDescent="0.25">
      <c r="A3051" s="49" t="s">
        <v>2034</v>
      </c>
      <c r="B3051" s="61">
        <v>2.7230000000000001E-2</v>
      </c>
      <c r="C3051" s="51">
        <f t="shared" si="154"/>
        <v>2.8342999999999997E-2</v>
      </c>
      <c r="D3051" s="51">
        <f t="shared" si="155"/>
        <v>2.9156000000000005E-2</v>
      </c>
      <c r="E3051" s="59">
        <f t="shared" si="153"/>
        <v>3.0387609561752998E-2</v>
      </c>
      <c r="F3051" s="59"/>
      <c r="G3051" s="59"/>
    </row>
    <row r="3052" spans="1:7" x14ac:dyDescent="0.25">
      <c r="A3052" s="49">
        <v>42747</v>
      </c>
      <c r="B3052" s="61">
        <v>2.726E-2</v>
      </c>
      <c r="C3052" s="51">
        <f t="shared" si="154"/>
        <v>2.8279499999999992E-2</v>
      </c>
      <c r="D3052" s="51">
        <f t="shared" si="155"/>
        <v>2.9142500000000005E-2</v>
      </c>
      <c r="E3052" s="59">
        <f t="shared" si="153"/>
        <v>3.0367490039840645E-2</v>
      </c>
      <c r="F3052" s="59"/>
      <c r="G3052" s="59"/>
    </row>
    <row r="3053" spans="1:7" x14ac:dyDescent="0.25">
      <c r="A3053" s="49">
        <v>42837</v>
      </c>
      <c r="B3053" s="61">
        <v>2.768E-2</v>
      </c>
      <c r="C3053" s="51">
        <f t="shared" si="154"/>
        <v>2.8281999999999995E-2</v>
      </c>
      <c r="D3053" s="51">
        <f t="shared" si="155"/>
        <v>2.9141500000000008E-2</v>
      </c>
      <c r="E3053" s="59">
        <f t="shared" si="153"/>
        <v>3.0349243027888457E-2</v>
      </c>
      <c r="F3053" s="59"/>
      <c r="G3053" s="59"/>
    </row>
    <row r="3054" spans="1:7" x14ac:dyDescent="0.25">
      <c r="A3054" s="49">
        <v>42867</v>
      </c>
      <c r="B3054" s="61">
        <v>2.8060000000000002E-2</v>
      </c>
      <c r="C3054" s="51">
        <f t="shared" si="154"/>
        <v>2.8277499999999994E-2</v>
      </c>
      <c r="D3054" s="51">
        <f t="shared" si="155"/>
        <v>2.9143833333333344E-2</v>
      </c>
      <c r="E3054" s="59">
        <f t="shared" si="153"/>
        <v>3.0328844621513956E-2</v>
      </c>
      <c r="F3054" s="59"/>
      <c r="G3054" s="59"/>
    </row>
    <row r="3055" spans="1:7" x14ac:dyDescent="0.25">
      <c r="A3055" s="49">
        <v>42898</v>
      </c>
      <c r="B3055" s="61">
        <v>2.7619999999999999E-2</v>
      </c>
      <c r="C3055" s="51">
        <f t="shared" si="154"/>
        <v>2.8233499999999995E-2</v>
      </c>
      <c r="D3055" s="51">
        <f t="shared" si="155"/>
        <v>2.9137000000000007E-2</v>
      </c>
      <c r="E3055" s="59">
        <f t="shared" si="153"/>
        <v>3.0308565737051801E-2</v>
      </c>
      <c r="F3055" s="59"/>
      <c r="G3055" s="59"/>
    </row>
    <row r="3056" spans="1:7" x14ac:dyDescent="0.25">
      <c r="A3056" s="49">
        <v>42928</v>
      </c>
      <c r="B3056" s="61">
        <v>2.7799999999999998E-2</v>
      </c>
      <c r="C3056" s="51">
        <f t="shared" si="154"/>
        <v>2.8161499999999996E-2</v>
      </c>
      <c r="D3056" s="51">
        <f t="shared" si="155"/>
        <v>2.9125333333333336E-2</v>
      </c>
      <c r="E3056" s="59">
        <f t="shared" si="153"/>
        <v>3.0287370517928295E-2</v>
      </c>
      <c r="F3056" s="59"/>
      <c r="G3056" s="59"/>
    </row>
    <row r="3057" spans="1:7" x14ac:dyDescent="0.25">
      <c r="A3057" s="49">
        <v>42959</v>
      </c>
      <c r="B3057" s="61">
        <v>2.8049999999999999E-2</v>
      </c>
      <c r="C3057" s="51">
        <f t="shared" si="154"/>
        <v>2.8101999999999999E-2</v>
      </c>
      <c r="D3057" s="51">
        <f t="shared" si="155"/>
        <v>2.9106000000000003E-2</v>
      </c>
      <c r="E3057" s="59">
        <f t="shared" si="153"/>
        <v>3.0267410358565741E-2</v>
      </c>
      <c r="F3057" s="59"/>
      <c r="G3057" s="59"/>
    </row>
    <row r="3058" spans="1:7" x14ac:dyDescent="0.25">
      <c r="A3058" s="49">
        <v>43051</v>
      </c>
      <c r="B3058" s="61">
        <v>2.8389999999999999E-2</v>
      </c>
      <c r="C3058" s="51">
        <f t="shared" si="154"/>
        <v>2.8052499999999998E-2</v>
      </c>
      <c r="D3058" s="51">
        <f t="shared" si="155"/>
        <v>2.9088666666666665E-2</v>
      </c>
      <c r="E3058" s="59">
        <f t="shared" si="153"/>
        <v>3.0244621513944234E-2</v>
      </c>
      <c r="F3058" s="59"/>
      <c r="G3058" s="59"/>
    </row>
    <row r="3059" spans="1:7" x14ac:dyDescent="0.25">
      <c r="A3059" s="49">
        <v>43081</v>
      </c>
      <c r="B3059" s="61">
        <v>2.8490000000000001E-2</v>
      </c>
      <c r="C3059" s="51">
        <f t="shared" si="154"/>
        <v>2.8001999999999992E-2</v>
      </c>
      <c r="D3059" s="51">
        <f t="shared" si="155"/>
        <v>2.9063166666666664E-2</v>
      </c>
      <c r="E3059" s="59">
        <f t="shared" si="153"/>
        <v>3.0221673306772917E-2</v>
      </c>
      <c r="F3059" s="59"/>
      <c r="G3059" s="59"/>
    </row>
    <row r="3060" spans="1:7" x14ac:dyDescent="0.25">
      <c r="A3060" s="49" t="s">
        <v>2035</v>
      </c>
      <c r="B3060" s="61">
        <v>2.8240000000000001E-2</v>
      </c>
      <c r="C3060" s="51">
        <f t="shared" si="154"/>
        <v>2.7968499999999997E-2</v>
      </c>
      <c r="D3060" s="51">
        <f t="shared" si="155"/>
        <v>2.9028833333333334E-2</v>
      </c>
      <c r="E3060" s="59">
        <f t="shared" si="153"/>
        <v>3.0197609561752992E-2</v>
      </c>
      <c r="F3060" s="59"/>
      <c r="G3060" s="59"/>
    </row>
    <row r="3061" spans="1:7" x14ac:dyDescent="0.25">
      <c r="A3061" s="49" t="s">
        <v>2036</v>
      </c>
      <c r="B3061" s="61">
        <v>2.767E-2</v>
      </c>
      <c r="C3061" s="51">
        <f t="shared" si="154"/>
        <v>2.79265E-2</v>
      </c>
      <c r="D3061" s="51">
        <f t="shared" si="155"/>
        <v>2.8980666666666668E-2</v>
      </c>
      <c r="E3061" s="59">
        <f t="shared" si="153"/>
        <v>3.0173346613545822E-2</v>
      </c>
      <c r="F3061" s="59"/>
      <c r="G3061" s="59"/>
    </row>
    <row r="3062" spans="1:7" x14ac:dyDescent="0.25">
      <c r="A3062" s="49" t="s">
        <v>2037</v>
      </c>
      <c r="B3062" s="61">
        <v>2.726E-2</v>
      </c>
      <c r="C3062" s="51">
        <f t="shared" si="154"/>
        <v>2.7854999999999998E-2</v>
      </c>
      <c r="D3062" s="51">
        <f t="shared" si="155"/>
        <v>2.8927333333333343E-2</v>
      </c>
      <c r="E3062" s="59">
        <f t="shared" si="153"/>
        <v>3.0146454183266936E-2</v>
      </c>
      <c r="F3062" s="59"/>
      <c r="G3062" s="59"/>
    </row>
    <row r="3063" spans="1:7" x14ac:dyDescent="0.25">
      <c r="A3063" s="49" t="s">
        <v>2038</v>
      </c>
      <c r="B3063" s="61">
        <v>2.716E-2</v>
      </c>
      <c r="C3063" s="51">
        <f t="shared" si="154"/>
        <v>2.7808999999999993E-2</v>
      </c>
      <c r="D3063" s="51">
        <f t="shared" si="155"/>
        <v>2.8878166666666674E-2</v>
      </c>
      <c r="E3063" s="59">
        <f t="shared" si="153"/>
        <v>3.0117609561752991E-2</v>
      </c>
      <c r="F3063" s="59"/>
      <c r="G3063" s="59"/>
    </row>
    <row r="3064" spans="1:7" x14ac:dyDescent="0.25">
      <c r="A3064" s="49" t="s">
        <v>2039</v>
      </c>
      <c r="B3064" s="61">
        <v>2.716E-2</v>
      </c>
      <c r="C3064" s="51">
        <f t="shared" si="154"/>
        <v>2.7752999999999993E-2</v>
      </c>
      <c r="D3064" s="51">
        <f t="shared" si="155"/>
        <v>2.8831666666666679E-2</v>
      </c>
      <c r="E3064" s="59">
        <f t="shared" si="153"/>
        <v>3.0087370517928293E-2</v>
      </c>
      <c r="F3064" s="59"/>
      <c r="G3064" s="59"/>
    </row>
    <row r="3065" spans="1:7" x14ac:dyDescent="0.25">
      <c r="A3065" s="49" t="s">
        <v>2040</v>
      </c>
      <c r="B3065" s="61">
        <v>2.7279999999999999E-2</v>
      </c>
      <c r="C3065" s="51">
        <f t="shared" si="154"/>
        <v>2.7717000000000002E-2</v>
      </c>
      <c r="D3065" s="51">
        <f t="shared" si="155"/>
        <v>2.8795000000000012E-2</v>
      </c>
      <c r="E3065" s="59">
        <f t="shared" si="153"/>
        <v>3.0057131474103594E-2</v>
      </c>
      <c r="F3065" s="59"/>
      <c r="G3065" s="59"/>
    </row>
    <row r="3066" spans="1:7" x14ac:dyDescent="0.25">
      <c r="A3066" s="49" t="s">
        <v>2041</v>
      </c>
      <c r="B3066" s="61">
        <v>2.7550000000000002E-2</v>
      </c>
      <c r="C3066" s="51">
        <f t="shared" si="154"/>
        <v>2.7699000000000008E-2</v>
      </c>
      <c r="D3066" s="51">
        <f t="shared" si="155"/>
        <v>2.8760833333333347E-2</v>
      </c>
      <c r="E3066" s="59">
        <f t="shared" si="153"/>
        <v>3.0027290836653394E-2</v>
      </c>
      <c r="F3066" s="59"/>
      <c r="G3066" s="59"/>
    </row>
    <row r="3067" spans="1:7" x14ac:dyDescent="0.25">
      <c r="A3067" s="49" t="s">
        <v>2042</v>
      </c>
      <c r="B3067" s="61">
        <v>2.758E-2</v>
      </c>
      <c r="C3067" s="51">
        <f t="shared" si="154"/>
        <v>2.7687500000000004E-2</v>
      </c>
      <c r="D3067" s="51">
        <f t="shared" si="155"/>
        <v>2.8721666666666677E-2</v>
      </c>
      <c r="E3067" s="59">
        <f t="shared" si="153"/>
        <v>3.0002310756972118E-2</v>
      </c>
      <c r="F3067" s="59"/>
      <c r="G3067" s="59"/>
    </row>
    <row r="3068" spans="1:7" x14ac:dyDescent="0.25">
      <c r="A3068" s="49" t="s">
        <v>2043</v>
      </c>
      <c r="B3068" s="61">
        <v>2.758E-2</v>
      </c>
      <c r="C3068" s="51">
        <f t="shared" si="154"/>
        <v>2.7660500000000011E-2</v>
      </c>
      <c r="D3068" s="51">
        <f t="shared" si="155"/>
        <v>2.8686000000000003E-2</v>
      </c>
      <c r="E3068" s="59">
        <f t="shared" si="153"/>
        <v>2.9979203187251002E-2</v>
      </c>
      <c r="F3068" s="59"/>
      <c r="G3068" s="59"/>
    </row>
    <row r="3069" spans="1:7" x14ac:dyDescent="0.25">
      <c r="A3069" s="49" t="s">
        <v>2044</v>
      </c>
      <c r="B3069" s="61">
        <v>2.7629999999999998E-2</v>
      </c>
      <c r="C3069" s="51">
        <f t="shared" si="154"/>
        <v>2.7649500000000004E-2</v>
      </c>
      <c r="D3069" s="51">
        <f t="shared" si="155"/>
        <v>2.8647333333333334E-2</v>
      </c>
      <c r="E3069" s="59">
        <f t="shared" si="153"/>
        <v>2.9956015936254989E-2</v>
      </c>
      <c r="F3069" s="59"/>
      <c r="G3069" s="59"/>
    </row>
    <row r="3070" spans="1:7" x14ac:dyDescent="0.25">
      <c r="A3070" s="49" t="s">
        <v>2045</v>
      </c>
      <c r="B3070" s="61">
        <v>2.7470000000000001E-2</v>
      </c>
      <c r="C3070" s="51">
        <f t="shared" si="154"/>
        <v>2.7657999999999999E-2</v>
      </c>
      <c r="D3070" s="51">
        <f t="shared" si="155"/>
        <v>2.8607499999999998E-2</v>
      </c>
      <c r="E3070" s="59">
        <f t="shared" si="153"/>
        <v>2.9933984063745034E-2</v>
      </c>
      <c r="F3070" s="59"/>
      <c r="G3070" s="59"/>
    </row>
    <row r="3071" spans="1:7" x14ac:dyDescent="0.25">
      <c r="A3071" s="49" t="s">
        <v>2046</v>
      </c>
      <c r="B3071" s="61">
        <v>2.7359999999999999E-2</v>
      </c>
      <c r="C3071" s="51">
        <f t="shared" si="154"/>
        <v>2.7664500000000002E-2</v>
      </c>
      <c r="D3071" s="51">
        <f t="shared" si="155"/>
        <v>2.8566833333333333E-2</v>
      </c>
      <c r="E3071" s="59">
        <f t="shared" ref="E3071:E3134" si="156">AVERAGE(B2820:B3070)</f>
        <v>2.9914302788844632E-2</v>
      </c>
      <c r="F3071" s="59"/>
      <c r="G3071" s="59"/>
    </row>
    <row r="3072" spans="1:7" x14ac:dyDescent="0.25">
      <c r="A3072" s="49" t="s">
        <v>2047</v>
      </c>
      <c r="B3072" s="61">
        <v>2.7359999999999999E-2</v>
      </c>
      <c r="C3072" s="51">
        <f t="shared" si="154"/>
        <v>2.7669500000000007E-2</v>
      </c>
      <c r="D3072" s="51">
        <f t="shared" si="155"/>
        <v>2.8531166666666666E-2</v>
      </c>
      <c r="E3072" s="59">
        <f t="shared" si="156"/>
        <v>2.9896414342629494E-2</v>
      </c>
      <c r="F3072" s="59"/>
      <c r="G3072" s="59"/>
    </row>
    <row r="3073" spans="1:7" x14ac:dyDescent="0.25">
      <c r="A3073" s="49">
        <v>43160</v>
      </c>
      <c r="B3073" s="61">
        <v>2.785E-2</v>
      </c>
      <c r="C3073" s="51">
        <f t="shared" si="154"/>
        <v>2.7678000000000001E-2</v>
      </c>
      <c r="D3073" s="51">
        <f t="shared" si="155"/>
        <v>2.850083333333334E-2</v>
      </c>
      <c r="E3073" s="59">
        <f t="shared" si="156"/>
        <v>2.987573705179284E-2</v>
      </c>
      <c r="F3073" s="59"/>
      <c r="G3073" s="59"/>
    </row>
    <row r="3074" spans="1:7" x14ac:dyDescent="0.25">
      <c r="A3074" s="49">
        <v>43191</v>
      </c>
      <c r="B3074" s="61">
        <v>2.7879999999999999E-2</v>
      </c>
      <c r="C3074" s="51">
        <f t="shared" si="154"/>
        <v>2.7668999999999999E-2</v>
      </c>
      <c r="D3074" s="51">
        <f t="shared" si="155"/>
        <v>2.8465000000000001E-2</v>
      </c>
      <c r="E3074" s="59">
        <f t="shared" si="156"/>
        <v>2.9859880478087662E-2</v>
      </c>
      <c r="F3074" s="59"/>
      <c r="G3074" s="59"/>
    </row>
    <row r="3075" spans="1:7" x14ac:dyDescent="0.25">
      <c r="A3075" s="49">
        <v>43221</v>
      </c>
      <c r="B3075" s="61">
        <v>2.775E-2</v>
      </c>
      <c r="C3075" s="51">
        <f t="shared" si="154"/>
        <v>2.7675499999999999E-2</v>
      </c>
      <c r="D3075" s="51">
        <f t="shared" si="155"/>
        <v>2.8423833333333332E-2</v>
      </c>
      <c r="E3075" s="59">
        <f t="shared" si="156"/>
        <v>2.9844023904382479E-2</v>
      </c>
      <c r="F3075" s="59"/>
      <c r="G3075" s="59"/>
    </row>
    <row r="3076" spans="1:7" x14ac:dyDescent="0.25">
      <c r="A3076" s="49">
        <v>43313</v>
      </c>
      <c r="B3076" s="61">
        <v>2.811E-2</v>
      </c>
      <c r="C3076" s="51">
        <f t="shared" si="154"/>
        <v>2.7691E-2</v>
      </c>
      <c r="D3076" s="51">
        <f t="shared" si="155"/>
        <v>2.8392333333333335E-2</v>
      </c>
      <c r="E3076" s="59">
        <f t="shared" si="156"/>
        <v>2.9830876494023918E-2</v>
      </c>
      <c r="F3076" s="59"/>
      <c r="G3076" s="59"/>
    </row>
    <row r="3077" spans="1:7" x14ac:dyDescent="0.25">
      <c r="A3077" s="49">
        <v>43344</v>
      </c>
      <c r="B3077" s="61">
        <v>2.818E-2</v>
      </c>
      <c r="C3077" s="51">
        <f t="shared" si="154"/>
        <v>2.7697499999999996E-2</v>
      </c>
      <c r="D3077" s="51">
        <f t="shared" si="155"/>
        <v>2.8364E-2</v>
      </c>
      <c r="E3077" s="59">
        <f t="shared" si="156"/>
        <v>2.9818207171314757E-2</v>
      </c>
      <c r="F3077" s="59"/>
      <c r="G3077" s="59"/>
    </row>
    <row r="3078" spans="1:7" x14ac:dyDescent="0.25">
      <c r="A3078" s="49">
        <v>43374</v>
      </c>
      <c r="B3078" s="61">
        <v>2.861E-2</v>
      </c>
      <c r="C3078" s="51">
        <f t="shared" si="154"/>
        <v>2.7708500000000004E-2</v>
      </c>
      <c r="D3078" s="51">
        <f t="shared" si="155"/>
        <v>2.83465E-2</v>
      </c>
      <c r="E3078" s="59">
        <f t="shared" si="156"/>
        <v>2.9805418326693246E-2</v>
      </c>
      <c r="F3078" s="59"/>
      <c r="G3078" s="59"/>
    </row>
    <row r="3079" spans="1:7" x14ac:dyDescent="0.25">
      <c r="A3079" s="49">
        <v>43405</v>
      </c>
      <c r="B3079" s="61">
        <v>2.8729999999999999E-2</v>
      </c>
      <c r="C3079" s="51">
        <f t="shared" si="154"/>
        <v>2.7720499999999999E-2</v>
      </c>
      <c r="D3079" s="51">
        <f t="shared" si="155"/>
        <v>2.8337666666666667E-2</v>
      </c>
      <c r="E3079" s="59">
        <f t="shared" si="156"/>
        <v>2.9795219123505995E-2</v>
      </c>
      <c r="F3079" s="59"/>
      <c r="G3079" s="59"/>
    </row>
    <row r="3080" spans="1:7" x14ac:dyDescent="0.25">
      <c r="A3080" s="49">
        <v>43435</v>
      </c>
      <c r="B3080" s="61">
        <v>2.8559999999999999E-2</v>
      </c>
      <c r="C3080" s="51">
        <f t="shared" si="154"/>
        <v>2.7736500000000004E-2</v>
      </c>
      <c r="D3080" s="51">
        <f t="shared" si="155"/>
        <v>2.8322833333333335E-2</v>
      </c>
      <c r="E3080" s="59">
        <f t="shared" si="156"/>
        <v>2.9785737051792847E-2</v>
      </c>
      <c r="F3080" s="59"/>
      <c r="G3080" s="59"/>
    </row>
    <row r="3081" spans="1:7" x14ac:dyDescent="0.25">
      <c r="A3081" s="49" t="s">
        <v>2048</v>
      </c>
      <c r="B3081" s="61">
        <v>2.8760000000000001E-2</v>
      </c>
      <c r="C3081" s="51">
        <f t="shared" si="154"/>
        <v>2.7791E-2</v>
      </c>
      <c r="D3081" s="51">
        <f t="shared" si="155"/>
        <v>2.831783333333333E-2</v>
      </c>
      <c r="E3081" s="59">
        <f t="shared" si="156"/>
        <v>2.9771872509960176E-2</v>
      </c>
      <c r="F3081" s="59"/>
      <c r="G3081" s="59"/>
    </row>
    <row r="3082" spans="1:7" x14ac:dyDescent="0.25">
      <c r="A3082" s="49" t="s">
        <v>2049</v>
      </c>
      <c r="B3082" s="61">
        <v>2.887E-2</v>
      </c>
      <c r="C3082" s="51">
        <f t="shared" si="154"/>
        <v>2.7871499999999994E-2</v>
      </c>
      <c r="D3082" s="51">
        <f t="shared" si="155"/>
        <v>2.8309333333333332E-2</v>
      </c>
      <c r="E3082" s="59">
        <f t="shared" si="156"/>
        <v>2.9756693227091648E-2</v>
      </c>
      <c r="F3082" s="59"/>
      <c r="G3082" s="59"/>
    </row>
    <row r="3083" spans="1:7" x14ac:dyDescent="0.25">
      <c r="A3083" s="49" t="s">
        <v>2050</v>
      </c>
      <c r="B3083" s="61">
        <v>2.877E-2</v>
      </c>
      <c r="C3083" s="51">
        <f t="shared" si="154"/>
        <v>2.7951999999999994E-2</v>
      </c>
      <c r="D3083" s="51">
        <f t="shared" si="155"/>
        <v>2.8294333333333335E-2</v>
      </c>
      <c r="E3083" s="59">
        <f t="shared" si="156"/>
        <v>2.9742191235059782E-2</v>
      </c>
      <c r="F3083" s="59"/>
      <c r="G3083" s="59"/>
    </row>
    <row r="3084" spans="1:7" x14ac:dyDescent="0.25">
      <c r="A3084" s="49" t="s">
        <v>2051</v>
      </c>
      <c r="B3084" s="61">
        <v>2.9219999999999999E-2</v>
      </c>
      <c r="C3084" s="51">
        <f t="shared" si="154"/>
        <v>2.8054999999999997E-2</v>
      </c>
      <c r="D3084" s="51">
        <f t="shared" si="155"/>
        <v>2.8282166666666667E-2</v>
      </c>
      <c r="E3084" s="59">
        <f t="shared" si="156"/>
        <v>2.9728286852589662E-2</v>
      </c>
      <c r="F3084" s="59"/>
      <c r="G3084" s="59"/>
    </row>
    <row r="3085" spans="1:7" x14ac:dyDescent="0.25">
      <c r="A3085" s="49" t="s">
        <v>2052</v>
      </c>
      <c r="B3085" s="61">
        <v>2.981E-2</v>
      </c>
      <c r="C3085" s="51">
        <f t="shared" si="154"/>
        <v>2.8181500000000005E-2</v>
      </c>
      <c r="D3085" s="51">
        <f t="shared" si="155"/>
        <v>2.8276166666666665E-2</v>
      </c>
      <c r="E3085" s="59">
        <f t="shared" si="156"/>
        <v>2.9713944223107587E-2</v>
      </c>
      <c r="F3085" s="59"/>
      <c r="G3085" s="59"/>
    </row>
    <row r="3086" spans="1:7" x14ac:dyDescent="0.25">
      <c r="A3086" s="49" t="s">
        <v>2053</v>
      </c>
      <c r="B3086" s="61">
        <v>2.9829999999999999E-2</v>
      </c>
      <c r="C3086" s="51">
        <f t="shared" si="154"/>
        <v>2.8295500000000001E-2</v>
      </c>
      <c r="D3086" s="51">
        <f t="shared" si="155"/>
        <v>2.8270499999999997E-2</v>
      </c>
      <c r="E3086" s="59">
        <f t="shared" si="156"/>
        <v>2.9698446215139458E-2</v>
      </c>
      <c r="F3086" s="59"/>
      <c r="G3086" s="59"/>
    </row>
    <row r="3087" spans="1:7" x14ac:dyDescent="0.25">
      <c r="A3087" s="49" t="s">
        <v>2054</v>
      </c>
      <c r="B3087" s="61">
        <v>2.9770000000000001E-2</v>
      </c>
      <c r="C3087" s="51">
        <f t="shared" si="154"/>
        <v>2.8404999999999996E-2</v>
      </c>
      <c r="D3087" s="51">
        <f t="shared" si="155"/>
        <v>2.8260666666666663E-2</v>
      </c>
      <c r="E3087" s="59">
        <f t="shared" si="156"/>
        <v>2.9681075697211172E-2</v>
      </c>
      <c r="F3087" s="59"/>
      <c r="G3087" s="59"/>
    </row>
    <row r="3088" spans="1:7" x14ac:dyDescent="0.25">
      <c r="A3088" s="49" t="s">
        <v>2055</v>
      </c>
      <c r="B3088" s="61">
        <v>2.9329999999999998E-2</v>
      </c>
      <c r="C3088" s="51">
        <f t="shared" si="154"/>
        <v>2.8492499999999997E-2</v>
      </c>
      <c r="D3088" s="51">
        <f t="shared" si="155"/>
        <v>2.8251666666666665E-2</v>
      </c>
      <c r="E3088" s="59">
        <f t="shared" si="156"/>
        <v>2.9665019920318742E-2</v>
      </c>
      <c r="F3088" s="59"/>
      <c r="G3088" s="59"/>
    </row>
    <row r="3089" spans="1:7" x14ac:dyDescent="0.25">
      <c r="A3089" s="49" t="s">
        <v>2056</v>
      </c>
      <c r="B3089" s="61">
        <v>2.9149999999999999E-2</v>
      </c>
      <c r="C3089" s="51">
        <f t="shared" si="154"/>
        <v>2.8568500000000004E-2</v>
      </c>
      <c r="D3089" s="51">
        <f t="shared" si="155"/>
        <v>2.8250666666666664E-2</v>
      </c>
      <c r="E3089" s="59">
        <f t="shared" si="156"/>
        <v>2.9647768924302806E-2</v>
      </c>
      <c r="F3089" s="59"/>
      <c r="G3089" s="59"/>
    </row>
    <row r="3090" spans="1:7" x14ac:dyDescent="0.25">
      <c r="A3090" s="49" t="s">
        <v>2057</v>
      </c>
      <c r="B3090" s="61">
        <v>2.9059999999999999E-2</v>
      </c>
      <c r="C3090" s="51">
        <f t="shared" si="154"/>
        <v>2.8648E-2</v>
      </c>
      <c r="D3090" s="51">
        <f t="shared" si="155"/>
        <v>2.8244999999999999E-2</v>
      </c>
      <c r="E3090" s="59">
        <f t="shared" si="156"/>
        <v>2.9630079681274915E-2</v>
      </c>
      <c r="F3090" s="59"/>
      <c r="G3090" s="59"/>
    </row>
    <row r="3091" spans="1:7" x14ac:dyDescent="0.25">
      <c r="A3091" s="49" t="s">
        <v>2058</v>
      </c>
      <c r="B3091" s="61">
        <v>2.9250000000000002E-2</v>
      </c>
      <c r="C3091" s="51">
        <f t="shared" si="154"/>
        <v>2.8742500000000004E-2</v>
      </c>
      <c r="D3091" s="51">
        <f t="shared" si="155"/>
        <v>2.8249999999999997E-2</v>
      </c>
      <c r="E3091" s="59">
        <f t="shared" si="156"/>
        <v>2.9611035856573716E-2</v>
      </c>
      <c r="F3091" s="59"/>
      <c r="G3091" s="59"/>
    </row>
    <row r="3092" spans="1:7" x14ac:dyDescent="0.25">
      <c r="A3092" s="49" t="s">
        <v>2059</v>
      </c>
      <c r="B3092" s="61">
        <v>2.9309999999999999E-2</v>
      </c>
      <c r="C3092" s="51">
        <f t="shared" si="154"/>
        <v>2.8840000000000005E-2</v>
      </c>
      <c r="D3092" s="51">
        <f t="shared" si="155"/>
        <v>2.8262999999999996E-2</v>
      </c>
      <c r="E3092" s="59">
        <f t="shared" si="156"/>
        <v>2.9592390438247025E-2</v>
      </c>
      <c r="F3092" s="59"/>
      <c r="G3092" s="59"/>
    </row>
    <row r="3093" spans="1:7" x14ac:dyDescent="0.25">
      <c r="A3093" s="49" t="s">
        <v>2060</v>
      </c>
      <c r="B3093" s="61">
        <v>2.9059999999999999E-2</v>
      </c>
      <c r="C3093" s="51">
        <f t="shared" si="154"/>
        <v>2.8900500000000003E-2</v>
      </c>
      <c r="D3093" s="51">
        <f t="shared" si="155"/>
        <v>2.828683333333333E-2</v>
      </c>
      <c r="E3093" s="59">
        <f t="shared" si="156"/>
        <v>2.9573984063745031E-2</v>
      </c>
      <c r="F3093" s="59"/>
      <c r="G3093" s="59"/>
    </row>
    <row r="3094" spans="1:7" x14ac:dyDescent="0.25">
      <c r="A3094" s="49">
        <v>43102</v>
      </c>
      <c r="B3094" s="61">
        <v>2.9270000000000001E-2</v>
      </c>
      <c r="C3094" s="51">
        <f t="shared" si="154"/>
        <v>2.8970000000000003E-2</v>
      </c>
      <c r="D3094" s="51">
        <f t="shared" si="155"/>
        <v>2.8305499999999997E-2</v>
      </c>
      <c r="E3094" s="59">
        <f t="shared" si="156"/>
        <v>2.9557649402390449E-2</v>
      </c>
      <c r="F3094" s="59"/>
      <c r="G3094" s="59"/>
    </row>
    <row r="3095" spans="1:7" x14ac:dyDescent="0.25">
      <c r="A3095" s="49">
        <v>43133</v>
      </c>
      <c r="B3095" s="61">
        <v>2.954E-2</v>
      </c>
      <c r="C3095" s="51">
        <f t="shared" si="154"/>
        <v>2.9059500000000005E-2</v>
      </c>
      <c r="D3095" s="51">
        <f t="shared" si="155"/>
        <v>2.8322833333333328E-2</v>
      </c>
      <c r="E3095" s="59">
        <f t="shared" si="156"/>
        <v>2.9544302788844633E-2</v>
      </c>
      <c r="F3095" s="59"/>
      <c r="G3095" s="59"/>
    </row>
    <row r="3096" spans="1:7" x14ac:dyDescent="0.25">
      <c r="A3096" s="49">
        <v>43222</v>
      </c>
      <c r="B3096" s="61">
        <v>2.9839999999999998E-2</v>
      </c>
      <c r="C3096" s="51">
        <f t="shared" si="154"/>
        <v>2.9145999999999998E-2</v>
      </c>
      <c r="D3096" s="51">
        <f t="shared" si="155"/>
        <v>2.8332833333333328E-2</v>
      </c>
      <c r="E3096" s="59">
        <f t="shared" si="156"/>
        <v>2.9535936254980095E-2</v>
      </c>
      <c r="F3096" s="59"/>
      <c r="G3096" s="59"/>
    </row>
    <row r="3097" spans="1:7" x14ac:dyDescent="0.25">
      <c r="A3097" s="49">
        <v>43253</v>
      </c>
      <c r="B3097" s="61">
        <v>2.9839999999999998E-2</v>
      </c>
      <c r="C3097" s="51">
        <f t="shared" ref="C3097:C3160" si="157">AVERAGE(B3078:B3097)</f>
        <v>2.9228999999999998E-2</v>
      </c>
      <c r="D3097" s="51">
        <f t="shared" si="155"/>
        <v>2.8342833333333331E-2</v>
      </c>
      <c r="E3097" s="59">
        <f t="shared" si="156"/>
        <v>2.9527131474103598E-2</v>
      </c>
      <c r="F3097" s="59"/>
      <c r="G3097" s="59"/>
    </row>
    <row r="3098" spans="1:7" x14ac:dyDescent="0.25">
      <c r="A3098" s="49">
        <v>43283</v>
      </c>
      <c r="B3098" s="61">
        <v>2.9610000000000001E-2</v>
      </c>
      <c r="C3098" s="51">
        <f t="shared" si="157"/>
        <v>2.9278999999999999E-2</v>
      </c>
      <c r="D3098" s="51">
        <f t="shared" si="155"/>
        <v>2.8346666666666666E-2</v>
      </c>
      <c r="E3098" s="59">
        <f t="shared" si="156"/>
        <v>2.9517808764940253E-2</v>
      </c>
      <c r="F3098" s="59"/>
      <c r="G3098" s="59"/>
    </row>
    <row r="3099" spans="1:7" x14ac:dyDescent="0.25">
      <c r="A3099" s="49">
        <v>43314</v>
      </c>
      <c r="B3099" s="61">
        <v>2.9659999999999999E-2</v>
      </c>
      <c r="C3099" s="51">
        <f t="shared" si="157"/>
        <v>2.9325499999999997E-2</v>
      </c>
      <c r="D3099" s="51">
        <f t="shared" si="155"/>
        <v>2.8349333333333334E-2</v>
      </c>
      <c r="E3099" s="59">
        <f t="shared" si="156"/>
        <v>2.9506254980079697E-2</v>
      </c>
      <c r="F3099" s="59"/>
      <c r="G3099" s="59"/>
    </row>
    <row r="3100" spans="1:7" x14ac:dyDescent="0.25">
      <c r="A3100" s="49">
        <v>43345</v>
      </c>
      <c r="B3100" s="61">
        <v>2.9610000000000001E-2</v>
      </c>
      <c r="C3100" s="51">
        <f t="shared" si="157"/>
        <v>2.9377999999999998E-2</v>
      </c>
      <c r="D3100" s="51">
        <f t="shared" si="155"/>
        <v>2.8361000000000001E-2</v>
      </c>
      <c r="E3100" s="59">
        <f t="shared" si="156"/>
        <v>2.9492868525896429E-2</v>
      </c>
      <c r="F3100" s="59"/>
      <c r="G3100" s="59"/>
    </row>
    <row r="3101" spans="1:7" x14ac:dyDescent="0.25">
      <c r="A3101" s="49">
        <v>43436</v>
      </c>
      <c r="B3101" s="61">
        <v>2.998E-2</v>
      </c>
      <c r="C3101" s="51">
        <f t="shared" si="157"/>
        <v>2.9439E-2</v>
      </c>
      <c r="D3101" s="51">
        <f t="shared" si="155"/>
        <v>2.8385499999999994E-2</v>
      </c>
      <c r="E3101" s="59">
        <f t="shared" si="156"/>
        <v>2.9477370517928297E-2</v>
      </c>
      <c r="F3101" s="59"/>
      <c r="G3101" s="59"/>
    </row>
    <row r="3102" spans="1:7" x14ac:dyDescent="0.25">
      <c r="A3102" s="49" t="s">
        <v>2061</v>
      </c>
      <c r="B3102" s="61">
        <v>2.981E-2</v>
      </c>
      <c r="C3102" s="51">
        <f t="shared" si="157"/>
        <v>2.9486000000000002E-2</v>
      </c>
      <c r="D3102" s="51">
        <f t="shared" si="155"/>
        <v>2.8404166666666661E-2</v>
      </c>
      <c r="E3102" s="59">
        <f t="shared" si="156"/>
        <v>2.946394422310758E-2</v>
      </c>
      <c r="F3102" s="59"/>
      <c r="G3102" s="59"/>
    </row>
    <row r="3103" spans="1:7" x14ac:dyDescent="0.25">
      <c r="A3103" s="49" t="s">
        <v>2062</v>
      </c>
      <c r="B3103" s="61">
        <v>2.9489999999999999E-2</v>
      </c>
      <c r="C3103" s="51">
        <f t="shared" si="157"/>
        <v>2.9522000000000003E-2</v>
      </c>
      <c r="D3103" s="51">
        <f t="shared" si="155"/>
        <v>2.8427666666666664E-2</v>
      </c>
      <c r="E3103" s="59">
        <f t="shared" si="156"/>
        <v>2.9450796812749019E-2</v>
      </c>
      <c r="F3103" s="59"/>
      <c r="G3103" s="59"/>
    </row>
    <row r="3104" spans="1:7" x14ac:dyDescent="0.25">
      <c r="A3104" s="49" t="s">
        <v>2063</v>
      </c>
      <c r="B3104" s="61">
        <v>3.007E-2</v>
      </c>
      <c r="C3104" s="51">
        <f t="shared" si="157"/>
        <v>2.9564500000000004E-2</v>
      </c>
      <c r="D3104" s="51">
        <f t="shared" si="155"/>
        <v>2.84575E-2</v>
      </c>
      <c r="E3104" s="59">
        <f t="shared" si="156"/>
        <v>2.9436494023904393E-2</v>
      </c>
      <c r="F3104" s="59"/>
      <c r="G3104" s="59"/>
    </row>
    <row r="3105" spans="1:7" x14ac:dyDescent="0.25">
      <c r="A3105" s="49" t="s">
        <v>2064</v>
      </c>
      <c r="B3105" s="61">
        <v>2.9899999999999999E-2</v>
      </c>
      <c r="C3105" s="51">
        <f t="shared" si="157"/>
        <v>2.9569000000000005E-2</v>
      </c>
      <c r="D3105" s="51">
        <f t="shared" si="155"/>
        <v>2.848916666666667E-2</v>
      </c>
      <c r="E3105" s="59">
        <f t="shared" si="156"/>
        <v>2.9424183266932285E-2</v>
      </c>
      <c r="F3105" s="59"/>
      <c r="G3105" s="59"/>
    </row>
    <row r="3106" spans="1:7" x14ac:dyDescent="0.25">
      <c r="A3106" s="49" t="s">
        <v>2065</v>
      </c>
      <c r="B3106" s="61">
        <v>2.9749999999999999E-2</v>
      </c>
      <c r="C3106" s="51">
        <f t="shared" si="157"/>
        <v>2.9565000000000008E-2</v>
      </c>
      <c r="D3106" s="51">
        <f t="shared" si="155"/>
        <v>2.8519833333333341E-2</v>
      </c>
      <c r="E3106" s="59">
        <f t="shared" si="156"/>
        <v>2.9413107569721125E-2</v>
      </c>
      <c r="F3106" s="59"/>
      <c r="G3106" s="59"/>
    </row>
    <row r="3107" spans="1:7" x14ac:dyDescent="0.25">
      <c r="A3107" s="49" t="s">
        <v>2066</v>
      </c>
      <c r="B3107" s="61">
        <v>2.989E-2</v>
      </c>
      <c r="C3107" s="51">
        <f t="shared" si="157"/>
        <v>2.9571000000000004E-2</v>
      </c>
      <c r="D3107" s="51">
        <f t="shared" si="155"/>
        <v>2.8554500000000003E-2</v>
      </c>
      <c r="E3107" s="59">
        <f t="shared" si="156"/>
        <v>2.9402589641434277E-2</v>
      </c>
      <c r="F3107" s="59"/>
      <c r="G3107" s="59"/>
    </row>
    <row r="3108" spans="1:7" x14ac:dyDescent="0.25">
      <c r="A3108" s="49" t="s">
        <v>2067</v>
      </c>
      <c r="B3108" s="61">
        <v>2.9669999999999998E-2</v>
      </c>
      <c r="C3108" s="51">
        <f t="shared" si="157"/>
        <v>2.9587999999999996E-2</v>
      </c>
      <c r="D3108" s="51">
        <f t="shared" si="155"/>
        <v>2.8580333333333336E-2</v>
      </c>
      <c r="E3108" s="59">
        <f t="shared" si="156"/>
        <v>2.9393306772908377E-2</v>
      </c>
      <c r="F3108" s="59"/>
      <c r="G3108" s="59"/>
    </row>
    <row r="3109" spans="1:7" x14ac:dyDescent="0.25">
      <c r="A3109" s="49" t="s">
        <v>2068</v>
      </c>
      <c r="B3109" s="61">
        <v>2.9839999999999998E-2</v>
      </c>
      <c r="C3109" s="51">
        <f t="shared" si="157"/>
        <v>2.9622499999999996E-2</v>
      </c>
      <c r="D3109" s="51">
        <f t="shared" si="155"/>
        <v>2.8613500000000007E-2</v>
      </c>
      <c r="E3109" s="59">
        <f t="shared" si="156"/>
        <v>2.9382589641434278E-2</v>
      </c>
      <c r="F3109" s="59"/>
      <c r="G3109" s="59"/>
    </row>
    <row r="3110" spans="1:7" x14ac:dyDescent="0.25">
      <c r="A3110" s="49" t="s">
        <v>2069</v>
      </c>
      <c r="B3110" s="61">
        <v>2.972E-2</v>
      </c>
      <c r="C3110" s="51">
        <f t="shared" si="157"/>
        <v>2.9655499999999994E-2</v>
      </c>
      <c r="D3110" s="51">
        <f t="shared" si="155"/>
        <v>2.8653833333333337E-2</v>
      </c>
      <c r="E3110" s="59">
        <f t="shared" si="156"/>
        <v>2.9370239043824714E-2</v>
      </c>
      <c r="F3110" s="59"/>
      <c r="G3110" s="59"/>
    </row>
    <row r="3111" spans="1:7" x14ac:dyDescent="0.25">
      <c r="A3111" s="49" t="s">
        <v>2070</v>
      </c>
      <c r="B3111" s="61">
        <v>2.928E-2</v>
      </c>
      <c r="C3111" s="51">
        <f t="shared" si="157"/>
        <v>2.9656999999999996E-2</v>
      </c>
      <c r="D3111" s="51">
        <f t="shared" si="155"/>
        <v>2.8688000000000002E-2</v>
      </c>
      <c r="E3111" s="59">
        <f t="shared" si="156"/>
        <v>2.9356254980079696E-2</v>
      </c>
      <c r="F3111" s="59"/>
      <c r="G3111" s="59"/>
    </row>
    <row r="3112" spans="1:7" x14ac:dyDescent="0.25">
      <c r="A3112" s="49" t="s">
        <v>2071</v>
      </c>
      <c r="B3112" s="61">
        <v>2.9250000000000002E-2</v>
      </c>
      <c r="C3112" s="51">
        <f t="shared" si="157"/>
        <v>2.9653999999999993E-2</v>
      </c>
      <c r="D3112" s="51">
        <f t="shared" ref="D3112:D3175" si="158">AVERAGE(B3053:B3112)</f>
        <v>2.8721166666666669E-2</v>
      </c>
      <c r="E3112" s="59">
        <f t="shared" si="156"/>
        <v>2.934079681274902E-2</v>
      </c>
      <c r="F3112" s="59"/>
      <c r="G3112" s="59"/>
    </row>
    <row r="3113" spans="1:7" x14ac:dyDescent="0.25">
      <c r="A3113" s="49" t="s">
        <v>2072</v>
      </c>
      <c r="B3113" s="61">
        <v>2.9510000000000002E-2</v>
      </c>
      <c r="C3113" s="51">
        <f t="shared" si="157"/>
        <v>2.9676499999999995E-2</v>
      </c>
      <c r="D3113" s="51">
        <f t="shared" si="158"/>
        <v>2.8751666666666665E-2</v>
      </c>
      <c r="E3113" s="59">
        <f t="shared" si="156"/>
        <v>2.9325258964143442E-2</v>
      </c>
      <c r="F3113" s="59"/>
      <c r="G3113" s="59"/>
    </row>
    <row r="3114" spans="1:7" x14ac:dyDescent="0.25">
      <c r="A3114" s="49">
        <v>43103</v>
      </c>
      <c r="B3114" s="61">
        <v>2.947E-2</v>
      </c>
      <c r="C3114" s="51">
        <f t="shared" si="157"/>
        <v>2.9686499999999998E-2</v>
      </c>
      <c r="D3114" s="51">
        <f t="shared" si="158"/>
        <v>2.8775166666666664E-2</v>
      </c>
      <c r="E3114" s="59">
        <f t="shared" si="156"/>
        <v>2.9310637450199219E-2</v>
      </c>
      <c r="F3114" s="59"/>
      <c r="G3114" s="59"/>
    </row>
    <row r="3115" spans="1:7" x14ac:dyDescent="0.25">
      <c r="A3115" s="49">
        <v>43134</v>
      </c>
      <c r="B3115" s="61">
        <v>2.9309999999999999E-2</v>
      </c>
      <c r="C3115" s="51">
        <f t="shared" si="157"/>
        <v>2.9674999999999997E-2</v>
      </c>
      <c r="D3115" s="51">
        <f t="shared" si="158"/>
        <v>2.880333333333333E-2</v>
      </c>
      <c r="E3115" s="59">
        <f t="shared" si="156"/>
        <v>2.9295099601593638E-2</v>
      </c>
      <c r="F3115" s="59"/>
      <c r="G3115" s="59"/>
    </row>
    <row r="3116" spans="1:7" x14ac:dyDescent="0.25">
      <c r="A3116" s="49">
        <v>43223</v>
      </c>
      <c r="B3116" s="61">
        <v>2.963E-2</v>
      </c>
      <c r="C3116" s="51">
        <f t="shared" si="157"/>
        <v>2.96645E-2</v>
      </c>
      <c r="D3116" s="51">
        <f t="shared" si="158"/>
        <v>2.8833833333333329E-2</v>
      </c>
      <c r="E3116" s="59">
        <f t="shared" si="156"/>
        <v>2.9277250996015948E-2</v>
      </c>
      <c r="F3116" s="59"/>
      <c r="G3116" s="59"/>
    </row>
    <row r="3117" spans="1:7" x14ac:dyDescent="0.25">
      <c r="A3117" s="49">
        <v>43254</v>
      </c>
      <c r="B3117" s="61">
        <v>3.023E-2</v>
      </c>
      <c r="C3117" s="51">
        <f t="shared" si="157"/>
        <v>2.9683999999999999E-2</v>
      </c>
      <c r="D3117" s="51">
        <f t="shared" si="158"/>
        <v>2.8870166666666659E-2</v>
      </c>
      <c r="E3117" s="59">
        <f t="shared" si="156"/>
        <v>2.9259800796812757E-2</v>
      </c>
      <c r="F3117" s="59"/>
      <c r="G3117" s="59"/>
    </row>
    <row r="3118" spans="1:7" x14ac:dyDescent="0.25">
      <c r="A3118" s="49">
        <v>43284</v>
      </c>
      <c r="B3118" s="61">
        <v>3.014E-2</v>
      </c>
      <c r="C3118" s="51">
        <f t="shared" si="157"/>
        <v>2.9710499999999994E-2</v>
      </c>
      <c r="D3118" s="51">
        <f t="shared" si="158"/>
        <v>2.8899333333333329E-2</v>
      </c>
      <c r="E3118" s="59">
        <f t="shared" si="156"/>
        <v>2.9245697211155389E-2</v>
      </c>
      <c r="F3118" s="59"/>
      <c r="G3118" s="59"/>
    </row>
    <row r="3119" spans="1:7" x14ac:dyDescent="0.25">
      <c r="A3119" s="49">
        <v>43315</v>
      </c>
      <c r="B3119" s="61">
        <v>2.9950000000000001E-2</v>
      </c>
      <c r="C3119" s="51">
        <f t="shared" si="157"/>
        <v>2.9725000000000008E-2</v>
      </c>
      <c r="D3119" s="51">
        <f t="shared" si="158"/>
        <v>2.8923666666666663E-2</v>
      </c>
      <c r="E3119" s="59">
        <f t="shared" si="156"/>
        <v>2.9231832669322725E-2</v>
      </c>
      <c r="F3119" s="59"/>
      <c r="G3119" s="59"/>
    </row>
    <row r="3120" spans="1:7" x14ac:dyDescent="0.25">
      <c r="A3120" s="49">
        <v>43346</v>
      </c>
      <c r="B3120" s="61">
        <v>2.9510000000000002E-2</v>
      </c>
      <c r="C3120" s="51">
        <f t="shared" si="157"/>
        <v>2.9720000000000003E-2</v>
      </c>
      <c r="D3120" s="51">
        <f t="shared" si="158"/>
        <v>2.8944833333333326E-2</v>
      </c>
      <c r="E3120" s="59">
        <f t="shared" si="156"/>
        <v>2.9217051792828703E-2</v>
      </c>
      <c r="F3120" s="59"/>
      <c r="G3120" s="59"/>
    </row>
    <row r="3121" spans="1:7" x14ac:dyDescent="0.25">
      <c r="A3121" s="49">
        <v>43437</v>
      </c>
      <c r="B3121" s="61">
        <v>3.0009999999999998E-2</v>
      </c>
      <c r="C3121" s="51">
        <f t="shared" si="157"/>
        <v>2.9721500000000001E-2</v>
      </c>
      <c r="D3121" s="51">
        <f t="shared" si="158"/>
        <v>2.8983833333333327E-2</v>
      </c>
      <c r="E3121" s="59">
        <f t="shared" si="156"/>
        <v>2.9204581673306789E-2</v>
      </c>
      <c r="F3121" s="59"/>
      <c r="G3121" s="59"/>
    </row>
    <row r="3122" spans="1:7" x14ac:dyDescent="0.25">
      <c r="A3122" s="49" t="s">
        <v>2073</v>
      </c>
      <c r="B3122" s="61">
        <v>2.972E-2</v>
      </c>
      <c r="C3122" s="51">
        <f t="shared" si="157"/>
        <v>2.9717E-2</v>
      </c>
      <c r="D3122" s="51">
        <f t="shared" si="158"/>
        <v>2.9024833333333326E-2</v>
      </c>
      <c r="E3122" s="59">
        <f t="shared" si="156"/>
        <v>2.9193266932270926E-2</v>
      </c>
      <c r="F3122" s="59"/>
      <c r="G3122" s="59"/>
    </row>
    <row r="3123" spans="1:7" x14ac:dyDescent="0.25">
      <c r="A3123" s="49" t="s">
        <v>2074</v>
      </c>
      <c r="B3123" s="61">
        <v>2.9319999999999999E-2</v>
      </c>
      <c r="C3123" s="51">
        <f t="shared" si="157"/>
        <v>2.9708499999999992E-2</v>
      </c>
      <c r="D3123" s="51">
        <f t="shared" si="158"/>
        <v>2.9060833333333324E-2</v>
      </c>
      <c r="E3123" s="59">
        <f t="shared" si="156"/>
        <v>2.9182589641434276E-2</v>
      </c>
      <c r="F3123" s="59"/>
      <c r="G3123" s="59"/>
    </row>
    <row r="3124" spans="1:7" x14ac:dyDescent="0.25">
      <c r="A3124" s="49" t="s">
        <v>2075</v>
      </c>
      <c r="B3124" s="61">
        <v>2.886E-2</v>
      </c>
      <c r="C3124" s="51">
        <f t="shared" si="157"/>
        <v>2.9647999999999997E-2</v>
      </c>
      <c r="D3124" s="51">
        <f t="shared" si="158"/>
        <v>2.9089166666666662E-2</v>
      </c>
      <c r="E3124" s="59">
        <f t="shared" si="156"/>
        <v>2.9170717131474115E-2</v>
      </c>
      <c r="F3124" s="59"/>
      <c r="G3124" s="59"/>
    </row>
    <row r="3125" spans="1:7" x14ac:dyDescent="0.25">
      <c r="A3125" s="49" t="s">
        <v>2076</v>
      </c>
      <c r="B3125" s="61">
        <v>2.8459999999999999E-2</v>
      </c>
      <c r="C3125" s="51">
        <f t="shared" si="157"/>
        <v>2.9575999999999998E-2</v>
      </c>
      <c r="D3125" s="51">
        <f t="shared" si="158"/>
        <v>2.910883333333333E-2</v>
      </c>
      <c r="E3125" s="59">
        <f t="shared" si="156"/>
        <v>2.9157729083665346E-2</v>
      </c>
      <c r="F3125" s="59"/>
      <c r="G3125" s="59"/>
    </row>
    <row r="3126" spans="1:7" x14ac:dyDescent="0.25">
      <c r="A3126" s="49" t="s">
        <v>2077</v>
      </c>
      <c r="B3126" s="61">
        <v>2.8490000000000001E-2</v>
      </c>
      <c r="C3126" s="51">
        <f t="shared" si="157"/>
        <v>2.9513000000000001E-2</v>
      </c>
      <c r="D3126" s="51">
        <f t="shared" si="158"/>
        <v>2.9124499999999998E-2</v>
      </c>
      <c r="E3126" s="59">
        <f t="shared" si="156"/>
        <v>2.9142988047808776E-2</v>
      </c>
      <c r="F3126" s="59"/>
      <c r="G3126" s="59"/>
    </row>
    <row r="3127" spans="1:7" x14ac:dyDescent="0.25">
      <c r="A3127" s="49" t="s">
        <v>2078</v>
      </c>
      <c r="B3127" s="61">
        <v>2.8330000000000001E-2</v>
      </c>
      <c r="C3127" s="51">
        <f t="shared" si="157"/>
        <v>2.9434999999999999E-2</v>
      </c>
      <c r="D3127" s="51">
        <f t="shared" si="158"/>
        <v>2.9137E-2</v>
      </c>
      <c r="E3127" s="59">
        <f t="shared" si="156"/>
        <v>2.9128406374501998E-2</v>
      </c>
      <c r="F3127" s="59"/>
      <c r="G3127" s="59"/>
    </row>
    <row r="3128" spans="1:7" x14ac:dyDescent="0.25">
      <c r="A3128" s="49" t="s">
        <v>2079</v>
      </c>
      <c r="B3128" s="61">
        <v>2.844E-2</v>
      </c>
      <c r="C3128" s="51">
        <f t="shared" si="157"/>
        <v>2.9373499999999997E-2</v>
      </c>
      <c r="D3128" s="51">
        <f t="shared" si="158"/>
        <v>2.9151333333333331E-2</v>
      </c>
      <c r="E3128" s="59">
        <f t="shared" si="156"/>
        <v>2.911454183266933E-2</v>
      </c>
      <c r="F3128" s="59"/>
      <c r="G3128" s="59"/>
    </row>
    <row r="3129" spans="1:7" x14ac:dyDescent="0.25">
      <c r="A3129" s="49" t="s">
        <v>2080</v>
      </c>
      <c r="B3129" s="61">
        <v>2.8199999999999999E-2</v>
      </c>
      <c r="C3129" s="51">
        <f t="shared" si="157"/>
        <v>2.9291499999999998E-2</v>
      </c>
      <c r="D3129" s="51">
        <f t="shared" si="158"/>
        <v>2.9160833333333334E-2</v>
      </c>
      <c r="E3129" s="59">
        <f t="shared" si="156"/>
        <v>2.9100597609561758E-2</v>
      </c>
      <c r="F3129" s="59"/>
      <c r="G3129" s="59"/>
    </row>
    <row r="3130" spans="1:7" x14ac:dyDescent="0.25">
      <c r="A3130" s="49" t="s">
        <v>2081</v>
      </c>
      <c r="B3130" s="61">
        <v>2.767E-2</v>
      </c>
      <c r="C3130" s="51">
        <f t="shared" si="157"/>
        <v>2.9189E-2</v>
      </c>
      <c r="D3130" s="51">
        <f t="shared" si="158"/>
        <v>2.9164166666666668E-2</v>
      </c>
      <c r="E3130" s="59">
        <f t="shared" si="156"/>
        <v>2.9084223107569727E-2</v>
      </c>
      <c r="F3130" s="59"/>
      <c r="G3130" s="59"/>
    </row>
    <row r="3131" spans="1:7" x14ac:dyDescent="0.25">
      <c r="A3131" s="49" t="s">
        <v>2082</v>
      </c>
      <c r="B3131" s="61">
        <v>2.7830000000000001E-2</v>
      </c>
      <c r="C3131" s="51">
        <f t="shared" si="157"/>
        <v>2.91165E-2</v>
      </c>
      <c r="D3131" s="51">
        <f t="shared" si="158"/>
        <v>2.9172000000000007E-2</v>
      </c>
      <c r="E3131" s="59">
        <f t="shared" si="156"/>
        <v>2.9067250996015939E-2</v>
      </c>
      <c r="F3131" s="59"/>
      <c r="G3131" s="59"/>
    </row>
    <row r="3132" spans="1:7" x14ac:dyDescent="0.25">
      <c r="A3132" s="49" t="s">
        <v>2083</v>
      </c>
      <c r="B3132" s="61">
        <v>2.8000000000000001E-2</v>
      </c>
      <c r="C3132" s="51">
        <f t="shared" si="157"/>
        <v>2.9054000000000007E-2</v>
      </c>
      <c r="D3132" s="51">
        <f t="shared" si="158"/>
        <v>2.9182666666666673E-2</v>
      </c>
      <c r="E3132" s="59">
        <f t="shared" si="156"/>
        <v>2.9050876494023901E-2</v>
      </c>
      <c r="F3132" s="59"/>
      <c r="G3132" s="59"/>
    </row>
    <row r="3133" spans="1:7" x14ac:dyDescent="0.25">
      <c r="A3133" s="49" t="s">
        <v>2084</v>
      </c>
      <c r="B3133" s="61">
        <v>2.7279999999999999E-2</v>
      </c>
      <c r="C3133" s="51">
        <f t="shared" si="157"/>
        <v>2.8942500000000003E-2</v>
      </c>
      <c r="D3133" s="51">
        <f t="shared" si="158"/>
        <v>2.9173166666666674E-2</v>
      </c>
      <c r="E3133" s="59">
        <f t="shared" si="156"/>
        <v>2.9036374501992028E-2</v>
      </c>
      <c r="F3133" s="59"/>
      <c r="G3133" s="59"/>
    </row>
    <row r="3134" spans="1:7" x14ac:dyDescent="0.25">
      <c r="A3134" s="49" t="s">
        <v>2085</v>
      </c>
      <c r="B3134" s="61">
        <v>2.726E-2</v>
      </c>
      <c r="C3134" s="51">
        <f t="shared" si="157"/>
        <v>2.8832000000000003E-2</v>
      </c>
      <c r="D3134" s="51">
        <f t="shared" si="158"/>
        <v>2.9162833333333336E-2</v>
      </c>
      <c r="E3134" s="59">
        <f t="shared" si="156"/>
        <v>2.9021673306772904E-2</v>
      </c>
      <c r="F3134" s="59"/>
      <c r="G3134" s="59"/>
    </row>
    <row r="3135" spans="1:7" x14ac:dyDescent="0.25">
      <c r="A3135" s="49" t="s">
        <v>2086</v>
      </c>
      <c r="B3135" s="61">
        <v>2.726E-2</v>
      </c>
      <c r="C3135" s="51">
        <f t="shared" si="157"/>
        <v>2.8729499999999998E-2</v>
      </c>
      <c r="D3135" s="51">
        <f t="shared" si="158"/>
        <v>2.9154666666666669E-2</v>
      </c>
      <c r="E3135" s="59">
        <f t="shared" ref="E3135:E3198" si="159">AVERAGE(B2884:B3134)</f>
        <v>2.9006653386454181E-2</v>
      </c>
      <c r="F3135" s="59"/>
      <c r="G3135" s="59"/>
    </row>
    <row r="3136" spans="1:7" x14ac:dyDescent="0.25">
      <c r="A3136" s="49">
        <v>43163</v>
      </c>
      <c r="B3136" s="61">
        <v>2.7300000000000001E-2</v>
      </c>
      <c r="C3136" s="51">
        <f t="shared" si="157"/>
        <v>2.8613E-2</v>
      </c>
      <c r="D3136" s="51">
        <f t="shared" si="158"/>
        <v>2.9141166666666669E-2</v>
      </c>
      <c r="E3136" s="59">
        <f t="shared" si="159"/>
        <v>2.8991872509960156E-2</v>
      </c>
      <c r="F3136" s="59"/>
      <c r="G3136" s="59"/>
    </row>
    <row r="3137" spans="1:7" x14ac:dyDescent="0.25">
      <c r="A3137" s="49">
        <v>43194</v>
      </c>
      <c r="B3137" s="61">
        <v>2.7730000000000001E-2</v>
      </c>
      <c r="C3137" s="51">
        <f t="shared" si="157"/>
        <v>2.8488000000000006E-2</v>
      </c>
      <c r="D3137" s="51">
        <f t="shared" si="158"/>
        <v>2.9133666666666672E-2</v>
      </c>
      <c r="E3137" s="59">
        <f t="shared" si="159"/>
        <v>2.8978406374501987E-2</v>
      </c>
      <c r="F3137" s="59"/>
      <c r="G3137" s="59"/>
    </row>
    <row r="3138" spans="1:7" x14ac:dyDescent="0.25">
      <c r="A3138" s="49">
        <v>43224</v>
      </c>
      <c r="B3138" s="61">
        <v>2.7990000000000001E-2</v>
      </c>
      <c r="C3138" s="51">
        <f t="shared" si="157"/>
        <v>2.8380500000000003E-2</v>
      </c>
      <c r="D3138" s="51">
        <f t="shared" si="158"/>
        <v>2.9123333333333338E-2</v>
      </c>
      <c r="E3138" s="59">
        <f t="shared" si="159"/>
        <v>2.8964581673306764E-2</v>
      </c>
      <c r="F3138" s="59"/>
      <c r="G3138" s="59"/>
    </row>
    <row r="3139" spans="1:7" x14ac:dyDescent="0.25">
      <c r="A3139" s="49">
        <v>43255</v>
      </c>
      <c r="B3139" s="61">
        <v>2.8070000000000001E-2</v>
      </c>
      <c r="C3139" s="51">
        <f t="shared" si="157"/>
        <v>2.8286500000000003E-2</v>
      </c>
      <c r="D3139" s="51">
        <f t="shared" si="158"/>
        <v>2.9112333333333337E-2</v>
      </c>
      <c r="E3139" s="59">
        <f t="shared" si="159"/>
        <v>2.8953944223107562E-2</v>
      </c>
      <c r="F3139" s="59"/>
      <c r="G3139" s="59"/>
    </row>
    <row r="3140" spans="1:7" x14ac:dyDescent="0.25">
      <c r="A3140" s="49">
        <v>43347</v>
      </c>
      <c r="B3140" s="61">
        <v>2.7949999999999999E-2</v>
      </c>
      <c r="C3140" s="51">
        <f t="shared" si="157"/>
        <v>2.8208500000000004E-2</v>
      </c>
      <c r="D3140" s="51">
        <f t="shared" si="158"/>
        <v>2.9102166666666669E-2</v>
      </c>
      <c r="E3140" s="59">
        <f t="shared" si="159"/>
        <v>2.8945657370517918E-2</v>
      </c>
      <c r="F3140" s="59"/>
      <c r="G3140" s="59"/>
    </row>
    <row r="3141" spans="1:7" x14ac:dyDescent="0.25">
      <c r="A3141" s="49">
        <v>43377</v>
      </c>
      <c r="B3141" s="61">
        <v>2.8049999999999999E-2</v>
      </c>
      <c r="C3141" s="51">
        <f t="shared" si="157"/>
        <v>2.8110500000000004E-2</v>
      </c>
      <c r="D3141" s="51">
        <f t="shared" si="158"/>
        <v>2.9090333333333333E-2</v>
      </c>
      <c r="E3141" s="59">
        <f t="shared" si="159"/>
        <v>2.8939641434262937E-2</v>
      </c>
      <c r="F3141" s="59"/>
      <c r="G3141" s="59"/>
    </row>
    <row r="3142" spans="1:7" x14ac:dyDescent="0.25">
      <c r="A3142" s="49">
        <v>43408</v>
      </c>
      <c r="B3142" s="61">
        <v>2.801E-2</v>
      </c>
      <c r="C3142" s="51">
        <f t="shared" si="157"/>
        <v>2.8025000000000001E-2</v>
      </c>
      <c r="D3142" s="51">
        <f t="shared" si="158"/>
        <v>2.9076000000000001E-2</v>
      </c>
      <c r="E3142" s="59">
        <f t="shared" si="159"/>
        <v>2.8934023904382461E-2</v>
      </c>
      <c r="F3142" s="59"/>
      <c r="G3142" s="59"/>
    </row>
    <row r="3143" spans="1:7" x14ac:dyDescent="0.25">
      <c r="A3143" s="49">
        <v>43438</v>
      </c>
      <c r="B3143" s="61">
        <v>2.792E-2</v>
      </c>
      <c r="C3143" s="51">
        <f t="shared" si="157"/>
        <v>2.7954999999999997E-2</v>
      </c>
      <c r="D3143" s="51">
        <f t="shared" si="158"/>
        <v>2.9061833333333335E-2</v>
      </c>
      <c r="E3143" s="59">
        <f t="shared" si="159"/>
        <v>2.8926892430278874E-2</v>
      </c>
      <c r="F3143" s="59"/>
      <c r="G3143" s="59"/>
    </row>
    <row r="3144" spans="1:7" x14ac:dyDescent="0.25">
      <c r="A3144" s="49" t="s">
        <v>2087</v>
      </c>
      <c r="B3144" s="61">
        <v>2.8330000000000001E-2</v>
      </c>
      <c r="C3144" s="51">
        <f t="shared" si="157"/>
        <v>2.7928500000000002E-2</v>
      </c>
      <c r="D3144" s="51">
        <f t="shared" si="158"/>
        <v>2.9047E-2</v>
      </c>
      <c r="E3144" s="59">
        <f t="shared" si="159"/>
        <v>2.8921673306772897E-2</v>
      </c>
      <c r="F3144" s="59"/>
      <c r="G3144" s="59"/>
    </row>
    <row r="3145" spans="1:7" x14ac:dyDescent="0.25">
      <c r="A3145" s="49" t="s">
        <v>2088</v>
      </c>
      <c r="B3145" s="61">
        <v>2.843E-2</v>
      </c>
      <c r="C3145" s="51">
        <f t="shared" si="157"/>
        <v>2.792699999999999E-2</v>
      </c>
      <c r="D3145" s="51">
        <f t="shared" si="158"/>
        <v>2.9024000000000001E-2</v>
      </c>
      <c r="E3145" s="59">
        <f t="shared" si="159"/>
        <v>2.8916733067729076E-2</v>
      </c>
      <c r="F3145" s="59"/>
      <c r="G3145" s="59"/>
    </row>
    <row r="3146" spans="1:7" x14ac:dyDescent="0.25">
      <c r="A3146" s="49" t="s">
        <v>2089</v>
      </c>
      <c r="B3146" s="61">
        <v>2.836E-2</v>
      </c>
      <c r="C3146" s="51">
        <f t="shared" si="157"/>
        <v>2.7920499999999997E-2</v>
      </c>
      <c r="D3146" s="51">
        <f t="shared" si="158"/>
        <v>2.8999500000000004E-2</v>
      </c>
      <c r="E3146" s="59">
        <f t="shared" si="159"/>
        <v>2.89113545816733E-2</v>
      </c>
      <c r="F3146" s="59"/>
      <c r="G3146" s="59"/>
    </row>
    <row r="3147" spans="1:7" x14ac:dyDescent="0.25">
      <c r="A3147" s="49" t="s">
        <v>2090</v>
      </c>
      <c r="B3147" s="61">
        <v>2.827E-2</v>
      </c>
      <c r="C3147" s="51">
        <f t="shared" si="157"/>
        <v>2.7917500000000001E-2</v>
      </c>
      <c r="D3147" s="51">
        <f t="shared" si="158"/>
        <v>2.8974500000000004E-2</v>
      </c>
      <c r="E3147" s="59">
        <f t="shared" si="159"/>
        <v>2.8903745019920313E-2</v>
      </c>
      <c r="F3147" s="59"/>
      <c r="G3147" s="59"/>
    </row>
    <row r="3148" spans="1:7" x14ac:dyDescent="0.25">
      <c r="A3148" s="49" t="s">
        <v>2091</v>
      </c>
      <c r="B3148" s="61">
        <v>2.8459999999999999E-2</v>
      </c>
      <c r="C3148" s="51">
        <f t="shared" si="157"/>
        <v>2.7918500000000002E-2</v>
      </c>
      <c r="D3148" s="51">
        <f t="shared" si="158"/>
        <v>2.896E-2</v>
      </c>
      <c r="E3148" s="59">
        <f t="shared" si="159"/>
        <v>2.889577689243027E-2</v>
      </c>
      <c r="F3148" s="59"/>
      <c r="G3148" s="59"/>
    </row>
    <row r="3149" spans="1:7" x14ac:dyDescent="0.25">
      <c r="A3149" s="49" t="s">
        <v>2092</v>
      </c>
      <c r="B3149" s="61">
        <v>2.8729999999999999E-2</v>
      </c>
      <c r="C3149" s="51">
        <f t="shared" si="157"/>
        <v>2.7945000000000005E-2</v>
      </c>
      <c r="D3149" s="51">
        <f t="shared" si="158"/>
        <v>2.8952999999999996E-2</v>
      </c>
      <c r="E3149" s="59">
        <f t="shared" si="159"/>
        <v>2.8886254980079674E-2</v>
      </c>
      <c r="F3149" s="59"/>
      <c r="G3149" s="59"/>
    </row>
    <row r="3150" spans="1:7" x14ac:dyDescent="0.25">
      <c r="A3150" s="49" t="s">
        <v>2093</v>
      </c>
      <c r="B3150" s="61">
        <v>2.9159999999999998E-2</v>
      </c>
      <c r="C3150" s="51">
        <f t="shared" si="157"/>
        <v>2.8019500000000003E-2</v>
      </c>
      <c r="D3150" s="51">
        <f t="shared" si="158"/>
        <v>2.8954666666666663E-2</v>
      </c>
      <c r="E3150" s="59">
        <f t="shared" si="159"/>
        <v>2.8877968127490033E-2</v>
      </c>
      <c r="F3150" s="59"/>
      <c r="G3150" s="59"/>
    </row>
    <row r="3151" spans="1:7" x14ac:dyDescent="0.25">
      <c r="A3151" s="49" t="s">
        <v>2094</v>
      </c>
      <c r="B3151" s="61">
        <v>2.8989999999999998E-2</v>
      </c>
      <c r="C3151" s="51">
        <f t="shared" si="157"/>
        <v>2.8077499999999998E-2</v>
      </c>
      <c r="D3151" s="51">
        <f t="shared" si="158"/>
        <v>2.8950333333333331E-2</v>
      </c>
      <c r="E3151" s="59">
        <f t="shared" si="159"/>
        <v>2.887258964143426E-2</v>
      </c>
      <c r="F3151" s="59"/>
      <c r="G3151" s="59"/>
    </row>
    <row r="3152" spans="1:7" x14ac:dyDescent="0.25">
      <c r="A3152" s="49" t="s">
        <v>2095</v>
      </c>
      <c r="B3152" s="61">
        <v>2.8989999999999998E-2</v>
      </c>
      <c r="C3152" s="51">
        <f t="shared" si="157"/>
        <v>2.8126999999999996E-2</v>
      </c>
      <c r="D3152" s="51">
        <f t="shared" si="158"/>
        <v>2.8945000000000002E-2</v>
      </c>
      <c r="E3152" s="59">
        <f t="shared" si="159"/>
        <v>2.886749003984064E-2</v>
      </c>
      <c r="F3152" s="59"/>
      <c r="G3152" s="59"/>
    </row>
    <row r="3153" spans="1:7" x14ac:dyDescent="0.25">
      <c r="A3153" s="49" t="s">
        <v>2096</v>
      </c>
      <c r="B3153" s="61">
        <v>2.9319999999999999E-2</v>
      </c>
      <c r="C3153" s="51">
        <f t="shared" si="157"/>
        <v>2.8228999999999997E-2</v>
      </c>
      <c r="D3153" s="51">
        <f t="shared" si="158"/>
        <v>2.8949333333333334E-2</v>
      </c>
      <c r="E3153" s="59">
        <f t="shared" si="159"/>
        <v>2.8862828685258968E-2</v>
      </c>
      <c r="F3153" s="59"/>
      <c r="G3153" s="59"/>
    </row>
    <row r="3154" spans="1:7" x14ac:dyDescent="0.25">
      <c r="A3154" s="49" t="s">
        <v>2097</v>
      </c>
      <c r="B3154" s="61">
        <v>2.896E-2</v>
      </c>
      <c r="C3154" s="51">
        <f t="shared" si="157"/>
        <v>2.8313999999999999E-2</v>
      </c>
      <c r="D3154" s="51">
        <f t="shared" si="158"/>
        <v>2.894416666666667E-2</v>
      </c>
      <c r="E3154" s="59">
        <f t="shared" si="159"/>
        <v>2.8861035856573715E-2</v>
      </c>
      <c r="F3154" s="59"/>
      <c r="G3154" s="59"/>
    </row>
    <row r="3155" spans="1:7" x14ac:dyDescent="0.25">
      <c r="A3155" s="49" t="s">
        <v>2098</v>
      </c>
      <c r="B3155" s="61">
        <v>2.844E-2</v>
      </c>
      <c r="C3155" s="51">
        <f t="shared" si="157"/>
        <v>2.8373000000000002E-2</v>
      </c>
      <c r="D3155" s="51">
        <f t="shared" si="158"/>
        <v>2.8925833333333338E-2</v>
      </c>
      <c r="E3155" s="59">
        <f t="shared" si="159"/>
        <v>2.8855856573705187E-2</v>
      </c>
      <c r="F3155" s="59"/>
      <c r="G3155" s="59"/>
    </row>
    <row r="3156" spans="1:7" x14ac:dyDescent="0.25">
      <c r="A3156" s="49">
        <v>43105</v>
      </c>
      <c r="B3156" s="61">
        <v>2.8049999999999999E-2</v>
      </c>
      <c r="C3156" s="51">
        <f t="shared" si="157"/>
        <v>2.8410500000000005E-2</v>
      </c>
      <c r="D3156" s="51">
        <f t="shared" si="158"/>
        <v>2.8896000000000002E-2</v>
      </c>
      <c r="E3156" s="59">
        <f t="shared" si="159"/>
        <v>2.8847928286852596E-2</v>
      </c>
      <c r="F3156" s="59"/>
      <c r="G3156" s="59"/>
    </row>
    <row r="3157" spans="1:7" x14ac:dyDescent="0.25">
      <c r="A3157" s="49">
        <v>43136</v>
      </c>
      <c r="B3157" s="61">
        <v>2.8219999999999999E-2</v>
      </c>
      <c r="C3157" s="51">
        <f t="shared" si="157"/>
        <v>2.8435000000000005E-2</v>
      </c>
      <c r="D3157" s="51">
        <f t="shared" si="158"/>
        <v>2.8868999999999999E-2</v>
      </c>
      <c r="E3157" s="59">
        <f t="shared" si="159"/>
        <v>2.8837450199203193E-2</v>
      </c>
      <c r="F3157" s="59"/>
      <c r="G3157" s="59"/>
    </row>
    <row r="3158" spans="1:7" x14ac:dyDescent="0.25">
      <c r="A3158" s="49">
        <v>43164</v>
      </c>
      <c r="B3158" s="61">
        <v>2.8150000000000001E-2</v>
      </c>
      <c r="C3158" s="51">
        <f t="shared" si="157"/>
        <v>2.8443000000000003E-2</v>
      </c>
      <c r="D3158" s="51">
        <f t="shared" si="158"/>
        <v>2.8844666666666668E-2</v>
      </c>
      <c r="E3158" s="59">
        <f t="shared" si="159"/>
        <v>2.8826414342629489E-2</v>
      </c>
      <c r="F3158" s="59"/>
      <c r="G3158" s="59"/>
    </row>
    <row r="3159" spans="1:7" x14ac:dyDescent="0.25">
      <c r="A3159" s="49">
        <v>43195</v>
      </c>
      <c r="B3159" s="61">
        <v>2.7890000000000002E-2</v>
      </c>
      <c r="C3159" s="51">
        <f t="shared" si="157"/>
        <v>2.8434000000000004E-2</v>
      </c>
      <c r="D3159" s="51">
        <f t="shared" si="158"/>
        <v>2.8815166666666666E-2</v>
      </c>
      <c r="E3159" s="59">
        <f t="shared" si="159"/>
        <v>2.8816095617529892E-2</v>
      </c>
      <c r="F3159" s="59"/>
      <c r="G3159" s="59"/>
    </row>
    <row r="3160" spans="1:7" x14ac:dyDescent="0.25">
      <c r="A3160" s="49">
        <v>43286</v>
      </c>
      <c r="B3160" s="61">
        <v>2.7779999999999999E-2</v>
      </c>
      <c r="C3160" s="51">
        <f t="shared" si="157"/>
        <v>2.8425500000000003E-2</v>
      </c>
      <c r="D3160" s="51">
        <f t="shared" si="158"/>
        <v>2.8784666666666663E-2</v>
      </c>
      <c r="E3160" s="59">
        <f t="shared" si="159"/>
        <v>2.8806533864541847E-2</v>
      </c>
      <c r="F3160" s="59"/>
      <c r="G3160" s="59"/>
    </row>
    <row r="3161" spans="1:7" x14ac:dyDescent="0.25">
      <c r="A3161" s="49">
        <v>43317</v>
      </c>
      <c r="B3161" s="61">
        <v>2.7650000000000001E-2</v>
      </c>
      <c r="C3161" s="51">
        <f t="shared" ref="C3161:C3224" si="160">AVERAGE(B3142:B3161)</f>
        <v>2.8405500000000007E-2</v>
      </c>
      <c r="D3161" s="51">
        <f t="shared" si="158"/>
        <v>2.8745833333333325E-2</v>
      </c>
      <c r="E3161" s="59">
        <f t="shared" si="159"/>
        <v>2.8798605577689255E-2</v>
      </c>
      <c r="F3161" s="59"/>
      <c r="G3161" s="59"/>
    </row>
    <row r="3162" spans="1:7" x14ac:dyDescent="0.25">
      <c r="A3162" s="49">
        <v>43348</v>
      </c>
      <c r="B3162" s="61">
        <v>2.8000000000000001E-2</v>
      </c>
      <c r="C3162" s="51">
        <f t="shared" si="160"/>
        <v>2.8405000000000003E-2</v>
      </c>
      <c r="D3162" s="51">
        <f t="shared" si="158"/>
        <v>2.8715666666666657E-2</v>
      </c>
      <c r="E3162" s="59">
        <f t="shared" si="159"/>
        <v>2.8791912350597623E-2</v>
      </c>
      <c r="F3162" s="59"/>
      <c r="G3162" s="59"/>
    </row>
    <row r="3163" spans="1:7" x14ac:dyDescent="0.25">
      <c r="A3163" s="49">
        <v>43378</v>
      </c>
      <c r="B3163" s="61">
        <v>2.768E-2</v>
      </c>
      <c r="C3163" s="51">
        <f t="shared" si="160"/>
        <v>2.8393000000000009E-2</v>
      </c>
      <c r="D3163" s="51">
        <f t="shared" si="158"/>
        <v>2.8685499999999989E-2</v>
      </c>
      <c r="E3163" s="59">
        <f t="shared" si="159"/>
        <v>2.8786573705179289E-2</v>
      </c>
      <c r="F3163" s="59"/>
      <c r="G3163" s="59"/>
    </row>
    <row r="3164" spans="1:7" x14ac:dyDescent="0.25">
      <c r="A3164" s="49">
        <v>43409</v>
      </c>
      <c r="B3164" s="61">
        <v>2.7320000000000001E-2</v>
      </c>
      <c r="C3164" s="51">
        <f t="shared" si="160"/>
        <v>2.8342500000000003E-2</v>
      </c>
      <c r="D3164" s="51">
        <f t="shared" si="158"/>
        <v>2.8639666666666657E-2</v>
      </c>
      <c r="E3164" s="59">
        <f t="shared" si="159"/>
        <v>2.8781474103585666E-2</v>
      </c>
      <c r="F3164" s="59"/>
      <c r="G3164" s="59"/>
    </row>
    <row r="3165" spans="1:7" x14ac:dyDescent="0.25">
      <c r="A3165" s="49" t="s">
        <v>2099</v>
      </c>
      <c r="B3165" s="61">
        <v>2.7179999999999999E-2</v>
      </c>
      <c r="C3165" s="51">
        <f t="shared" si="160"/>
        <v>2.8280000000000007E-2</v>
      </c>
      <c r="D3165" s="51">
        <f t="shared" si="158"/>
        <v>2.8594333333333322E-2</v>
      </c>
      <c r="E3165" s="59">
        <f t="shared" si="159"/>
        <v>2.8777410358565743E-2</v>
      </c>
      <c r="F3165" s="59"/>
      <c r="G3165" s="59"/>
    </row>
    <row r="3166" spans="1:7" x14ac:dyDescent="0.25">
      <c r="A3166" s="49" t="s">
        <v>2100</v>
      </c>
      <c r="B3166" s="61">
        <v>2.75E-2</v>
      </c>
      <c r="C3166" s="51">
        <f t="shared" si="160"/>
        <v>2.8237000000000002E-2</v>
      </c>
      <c r="D3166" s="51">
        <f t="shared" si="158"/>
        <v>2.8556833333333326E-2</v>
      </c>
      <c r="E3166" s="59">
        <f t="shared" si="159"/>
        <v>2.8772470119521922E-2</v>
      </c>
      <c r="F3166" s="59"/>
      <c r="G3166" s="59"/>
    </row>
    <row r="3167" spans="1:7" x14ac:dyDescent="0.25">
      <c r="A3167" s="49" t="s">
        <v>2101</v>
      </c>
      <c r="B3167" s="61">
        <v>2.8070000000000001E-2</v>
      </c>
      <c r="C3167" s="51">
        <f t="shared" si="160"/>
        <v>2.8227000000000002E-2</v>
      </c>
      <c r="D3167" s="51">
        <f t="shared" si="158"/>
        <v>2.8526499999999996E-2</v>
      </c>
      <c r="E3167" s="59">
        <f t="shared" si="159"/>
        <v>2.8767968127490051E-2</v>
      </c>
      <c r="F3167" s="59"/>
      <c r="G3167" s="59"/>
    </row>
    <row r="3168" spans="1:7" x14ac:dyDescent="0.25">
      <c r="A3168" s="49" t="s">
        <v>2102</v>
      </c>
      <c r="B3168" s="61">
        <v>2.844E-2</v>
      </c>
      <c r="C3168" s="51">
        <f t="shared" si="160"/>
        <v>2.8226000000000001E-2</v>
      </c>
      <c r="D3168" s="51">
        <f t="shared" si="158"/>
        <v>2.8505999999999993E-2</v>
      </c>
      <c r="E3168" s="59">
        <f t="shared" si="159"/>
        <v>2.8766932270916347E-2</v>
      </c>
      <c r="F3168" s="59"/>
      <c r="G3168" s="59"/>
    </row>
    <row r="3169" spans="1:7" x14ac:dyDescent="0.25">
      <c r="A3169" s="49" t="s">
        <v>2103</v>
      </c>
      <c r="B3169" s="61">
        <v>2.8729999999999999E-2</v>
      </c>
      <c r="C3169" s="51">
        <f t="shared" si="160"/>
        <v>2.8226000000000001E-2</v>
      </c>
      <c r="D3169" s="51">
        <f t="shared" si="158"/>
        <v>2.8487499999999992E-2</v>
      </c>
      <c r="E3169" s="59">
        <f t="shared" si="159"/>
        <v>2.8766772908366545E-2</v>
      </c>
      <c r="F3169" s="59"/>
      <c r="G3169" s="59"/>
    </row>
    <row r="3170" spans="1:7" x14ac:dyDescent="0.25">
      <c r="A3170" s="49" t="s">
        <v>2104</v>
      </c>
      <c r="B3170" s="61">
        <v>2.8400000000000002E-2</v>
      </c>
      <c r="C3170" s="51">
        <f t="shared" si="160"/>
        <v>2.8188000000000001E-2</v>
      </c>
      <c r="D3170" s="51">
        <f t="shared" si="158"/>
        <v>2.8465499999999991E-2</v>
      </c>
      <c r="E3170" s="59">
        <f t="shared" si="159"/>
        <v>2.8767609561753001E-2</v>
      </c>
      <c r="F3170" s="59"/>
      <c r="G3170" s="59"/>
    </row>
    <row r="3171" spans="1:7" x14ac:dyDescent="0.25">
      <c r="A3171" s="49" t="s">
        <v>2105</v>
      </c>
      <c r="B3171" s="61">
        <v>2.8299999999999999E-2</v>
      </c>
      <c r="C3171" s="51">
        <f t="shared" si="160"/>
        <v>2.8153500000000005E-2</v>
      </c>
      <c r="D3171" s="51">
        <f t="shared" si="158"/>
        <v>2.8449166666666657E-2</v>
      </c>
      <c r="E3171" s="59">
        <f t="shared" si="159"/>
        <v>2.8768804780876508E-2</v>
      </c>
      <c r="F3171" s="59"/>
      <c r="G3171" s="59"/>
    </row>
    <row r="3172" spans="1:7" x14ac:dyDescent="0.25">
      <c r="A3172" s="49" t="s">
        <v>2106</v>
      </c>
      <c r="B3172" s="61">
        <v>2.8080000000000001E-2</v>
      </c>
      <c r="C3172" s="51">
        <f t="shared" si="160"/>
        <v>2.8108000000000001E-2</v>
      </c>
      <c r="D3172" s="51">
        <f t="shared" si="158"/>
        <v>2.8429666666666669E-2</v>
      </c>
      <c r="E3172" s="59">
        <f t="shared" si="159"/>
        <v>2.8768326693227105E-2</v>
      </c>
      <c r="F3172" s="59"/>
      <c r="G3172" s="59"/>
    </row>
    <row r="3173" spans="1:7" x14ac:dyDescent="0.25">
      <c r="A3173" s="49" t="s">
        <v>2107</v>
      </c>
      <c r="B3173" s="61">
        <v>2.7740000000000001E-2</v>
      </c>
      <c r="C3173" s="51">
        <f t="shared" si="160"/>
        <v>2.8028999999999998E-2</v>
      </c>
      <c r="D3173" s="51">
        <f t="shared" si="158"/>
        <v>2.8400166666666667E-2</v>
      </c>
      <c r="E3173" s="59">
        <f t="shared" si="159"/>
        <v>2.8767689243027902E-2</v>
      </c>
      <c r="F3173" s="59"/>
      <c r="G3173" s="59"/>
    </row>
    <row r="3174" spans="1:7" x14ac:dyDescent="0.25">
      <c r="A3174" s="49" t="s">
        <v>2108</v>
      </c>
      <c r="B3174" s="61">
        <v>2.758E-2</v>
      </c>
      <c r="C3174" s="51">
        <f t="shared" si="160"/>
        <v>2.7960000000000002E-2</v>
      </c>
      <c r="D3174" s="51">
        <f t="shared" si="158"/>
        <v>2.8368666666666667E-2</v>
      </c>
      <c r="E3174" s="59">
        <f t="shared" si="159"/>
        <v>2.8767330677290849E-2</v>
      </c>
      <c r="F3174" s="59"/>
      <c r="G3174" s="59"/>
    </row>
    <row r="3175" spans="1:7" x14ac:dyDescent="0.25">
      <c r="A3175" s="49" t="s">
        <v>2109</v>
      </c>
      <c r="B3175" s="61">
        <v>2.7300000000000001E-2</v>
      </c>
      <c r="C3175" s="51">
        <f t="shared" si="160"/>
        <v>2.7903000000000001E-2</v>
      </c>
      <c r="D3175" s="51">
        <f t="shared" si="158"/>
        <v>2.8335166666666668E-2</v>
      </c>
      <c r="E3175" s="59">
        <f t="shared" si="159"/>
        <v>2.8768087649402405E-2</v>
      </c>
      <c r="F3175" s="59"/>
      <c r="G3175" s="59"/>
    </row>
    <row r="3176" spans="1:7" x14ac:dyDescent="0.25">
      <c r="A3176" s="49" t="s">
        <v>2110</v>
      </c>
      <c r="B3176" s="61">
        <v>2.741E-2</v>
      </c>
      <c r="C3176" s="51">
        <f t="shared" si="160"/>
        <v>2.7871E-2</v>
      </c>
      <c r="D3176" s="51">
        <f t="shared" ref="D3176:D3239" si="161">AVERAGE(B3117:B3176)</f>
        <v>2.8298166666666666E-2</v>
      </c>
      <c r="E3176" s="59">
        <f t="shared" si="159"/>
        <v>2.8766533864541848E-2</v>
      </c>
      <c r="F3176" s="59"/>
      <c r="G3176" s="59"/>
    </row>
    <row r="3177" spans="1:7" x14ac:dyDescent="0.25">
      <c r="A3177" s="49" t="s">
        <v>2111</v>
      </c>
      <c r="B3177" s="61">
        <v>2.7400000000000001E-2</v>
      </c>
      <c r="C3177" s="51">
        <f t="shared" si="160"/>
        <v>2.7830000000000001E-2</v>
      </c>
      <c r="D3177" s="51">
        <f t="shared" si="161"/>
        <v>2.8251000000000002E-2</v>
      </c>
      <c r="E3177" s="59">
        <f t="shared" si="159"/>
        <v>2.8767250996015951E-2</v>
      </c>
      <c r="F3177" s="59"/>
      <c r="G3177" s="59"/>
    </row>
    <row r="3178" spans="1:7" x14ac:dyDescent="0.25">
      <c r="A3178" s="49" t="s">
        <v>2112</v>
      </c>
      <c r="B3178" s="61">
        <v>2.7400000000000001E-2</v>
      </c>
      <c r="C3178" s="51">
        <f t="shared" si="160"/>
        <v>2.7792499999999998E-2</v>
      </c>
      <c r="D3178" s="51">
        <f t="shared" si="161"/>
        <v>2.8205333333333336E-2</v>
      </c>
      <c r="E3178" s="59">
        <f t="shared" si="159"/>
        <v>2.8768565737051804E-2</v>
      </c>
      <c r="F3178" s="59"/>
      <c r="G3178" s="59"/>
    </row>
    <row r="3179" spans="1:7" x14ac:dyDescent="0.25">
      <c r="A3179" s="49">
        <v>43106</v>
      </c>
      <c r="B3179" s="61">
        <v>2.7619999999999999E-2</v>
      </c>
      <c r="C3179" s="51">
        <f t="shared" si="160"/>
        <v>2.7778999999999991E-2</v>
      </c>
      <c r="D3179" s="51">
        <f t="shared" si="161"/>
        <v>2.8166499999999997E-2</v>
      </c>
      <c r="E3179" s="59">
        <f t="shared" si="159"/>
        <v>2.8768804780876504E-2</v>
      </c>
      <c r="F3179" s="59"/>
      <c r="G3179" s="59"/>
    </row>
    <row r="3180" spans="1:7" x14ac:dyDescent="0.25">
      <c r="A3180" s="49">
        <v>43226</v>
      </c>
      <c r="B3180" s="61">
        <v>2.7969999999999998E-2</v>
      </c>
      <c r="C3180" s="51">
        <f t="shared" si="160"/>
        <v>2.7788500000000001E-2</v>
      </c>
      <c r="D3180" s="51">
        <f t="shared" si="161"/>
        <v>2.8140833333333334E-2</v>
      </c>
      <c r="E3180" s="59">
        <f t="shared" si="159"/>
        <v>2.8768565737051804E-2</v>
      </c>
      <c r="F3180" s="59"/>
      <c r="G3180" s="59"/>
    </row>
    <row r="3181" spans="1:7" x14ac:dyDescent="0.25">
      <c r="A3181" s="49">
        <v>43257</v>
      </c>
      <c r="B3181" s="61">
        <v>2.81E-2</v>
      </c>
      <c r="C3181" s="51">
        <f t="shared" si="160"/>
        <v>2.7810999999999995E-2</v>
      </c>
      <c r="D3181" s="51">
        <f t="shared" si="161"/>
        <v>2.8109000000000002E-2</v>
      </c>
      <c r="E3181" s="59">
        <f t="shared" si="159"/>
        <v>2.8769282868525904E-2</v>
      </c>
      <c r="F3181" s="59"/>
      <c r="G3181" s="59"/>
    </row>
    <row r="3182" spans="1:7" x14ac:dyDescent="0.25">
      <c r="A3182" s="49">
        <v>43287</v>
      </c>
      <c r="B3182" s="61">
        <v>2.8580000000000001E-2</v>
      </c>
      <c r="C3182" s="51">
        <f t="shared" si="160"/>
        <v>2.7839999999999997E-2</v>
      </c>
      <c r="D3182" s="51">
        <f t="shared" si="161"/>
        <v>2.8090000000000004E-2</v>
      </c>
      <c r="E3182" s="59">
        <f t="shared" si="159"/>
        <v>2.8770000000000011E-2</v>
      </c>
      <c r="F3182" s="59"/>
      <c r="G3182" s="59"/>
    </row>
    <row r="3183" spans="1:7" x14ac:dyDescent="0.25">
      <c r="A3183" s="49">
        <v>43318</v>
      </c>
      <c r="B3183" s="61">
        <v>2.8250000000000001E-2</v>
      </c>
      <c r="C3183" s="51">
        <f t="shared" si="160"/>
        <v>2.7868499999999997E-2</v>
      </c>
      <c r="D3183" s="51">
        <f t="shared" si="161"/>
        <v>2.8072166666666672E-2</v>
      </c>
      <c r="E3183" s="59">
        <f t="shared" si="159"/>
        <v>2.877227091633467E-2</v>
      </c>
      <c r="F3183" s="59"/>
      <c r="G3183" s="59"/>
    </row>
    <row r="3184" spans="1:7" x14ac:dyDescent="0.25">
      <c r="A3184" s="49">
        <v>43410</v>
      </c>
      <c r="B3184" s="61">
        <v>2.8250000000000001E-2</v>
      </c>
      <c r="C3184" s="51">
        <f t="shared" si="160"/>
        <v>2.7914999999999995E-2</v>
      </c>
      <c r="D3184" s="51">
        <f t="shared" si="161"/>
        <v>2.8062000000000011E-2</v>
      </c>
      <c r="E3184" s="59">
        <f t="shared" si="159"/>
        <v>2.8775936254980088E-2</v>
      </c>
      <c r="F3184" s="59"/>
      <c r="G3184" s="59"/>
    </row>
    <row r="3185" spans="1:7" x14ac:dyDescent="0.25">
      <c r="A3185" s="49">
        <v>43440</v>
      </c>
      <c r="B3185" s="61">
        <v>2.8199999999999999E-2</v>
      </c>
      <c r="C3185" s="51">
        <f t="shared" si="160"/>
        <v>2.7965999999999998E-2</v>
      </c>
      <c r="D3185" s="51">
        <f t="shared" si="161"/>
        <v>2.8057666666666679E-2</v>
      </c>
      <c r="E3185" s="59">
        <f t="shared" si="159"/>
        <v>2.8777808764940245E-2</v>
      </c>
      <c r="F3185" s="59"/>
      <c r="G3185" s="59"/>
    </row>
    <row r="3186" spans="1:7" x14ac:dyDescent="0.25">
      <c r="A3186" s="49" t="s">
        <v>2113</v>
      </c>
      <c r="B3186" s="61">
        <v>2.826E-2</v>
      </c>
      <c r="C3186" s="51">
        <f t="shared" si="160"/>
        <v>2.8003999999999994E-2</v>
      </c>
      <c r="D3186" s="51">
        <f t="shared" si="161"/>
        <v>2.805383333333334E-2</v>
      </c>
      <c r="E3186" s="59">
        <f t="shared" si="159"/>
        <v>2.8779521912350604E-2</v>
      </c>
      <c r="F3186" s="59"/>
      <c r="G3186" s="59"/>
    </row>
    <row r="3187" spans="1:7" x14ac:dyDescent="0.25">
      <c r="A3187" s="49" t="s">
        <v>2114</v>
      </c>
      <c r="B3187" s="61">
        <v>2.7959999999999999E-2</v>
      </c>
      <c r="C3187" s="51">
        <f t="shared" si="160"/>
        <v>2.7998499999999992E-2</v>
      </c>
      <c r="D3187" s="51">
        <f t="shared" si="161"/>
        <v>2.8047666666666679E-2</v>
      </c>
      <c r="E3187" s="59">
        <f t="shared" si="159"/>
        <v>2.8780876494023912E-2</v>
      </c>
      <c r="F3187" s="59"/>
      <c r="G3187" s="59"/>
    </row>
    <row r="3188" spans="1:7" x14ac:dyDescent="0.25">
      <c r="A3188" s="49" t="s">
        <v>2115</v>
      </c>
      <c r="B3188" s="61">
        <v>2.7560000000000001E-2</v>
      </c>
      <c r="C3188" s="51">
        <f t="shared" si="160"/>
        <v>2.7954499999999993E-2</v>
      </c>
      <c r="D3188" s="51">
        <f t="shared" si="161"/>
        <v>2.8033000000000013E-2</v>
      </c>
      <c r="E3188" s="59">
        <f t="shared" si="159"/>
        <v>2.8781832669322716E-2</v>
      </c>
      <c r="F3188" s="59"/>
      <c r="G3188" s="59"/>
    </row>
    <row r="3189" spans="1:7" x14ac:dyDescent="0.25">
      <c r="A3189" s="49" t="s">
        <v>2116</v>
      </c>
      <c r="B3189" s="61">
        <v>2.733E-2</v>
      </c>
      <c r="C3189" s="51">
        <f t="shared" si="160"/>
        <v>2.78845E-2</v>
      </c>
      <c r="D3189" s="51">
        <f t="shared" si="161"/>
        <v>2.8018500000000012E-2</v>
      </c>
      <c r="E3189" s="59">
        <f t="shared" si="159"/>
        <v>2.8781593625498019E-2</v>
      </c>
      <c r="F3189" s="59"/>
      <c r="G3189" s="59"/>
    </row>
    <row r="3190" spans="1:7" x14ac:dyDescent="0.25">
      <c r="A3190" s="49" t="s">
        <v>2117</v>
      </c>
      <c r="B3190" s="61">
        <v>2.6950000000000002E-2</v>
      </c>
      <c r="C3190" s="51">
        <f t="shared" si="160"/>
        <v>2.7811999999999996E-2</v>
      </c>
      <c r="D3190" s="51">
        <f t="shared" si="161"/>
        <v>2.8006500000000011E-2</v>
      </c>
      <c r="E3190" s="59">
        <f t="shared" si="159"/>
        <v>2.878143426294822E-2</v>
      </c>
      <c r="F3190" s="59"/>
      <c r="G3190" s="59"/>
    </row>
    <row r="3191" spans="1:7" x14ac:dyDescent="0.25">
      <c r="A3191" s="49" t="s">
        <v>2118</v>
      </c>
      <c r="B3191" s="61">
        <v>2.895E-2</v>
      </c>
      <c r="C3191" s="51">
        <f t="shared" si="160"/>
        <v>2.7844500000000001E-2</v>
      </c>
      <c r="D3191" s="51">
        <f t="shared" si="161"/>
        <v>2.8025166666666677E-2</v>
      </c>
      <c r="E3191" s="59">
        <f t="shared" si="159"/>
        <v>2.8779800796812763E-2</v>
      </c>
      <c r="F3191" s="59"/>
      <c r="G3191" s="59"/>
    </row>
    <row r="3192" spans="1:7" x14ac:dyDescent="0.25">
      <c r="A3192" s="49" t="s">
        <v>2119</v>
      </c>
      <c r="B3192" s="61">
        <v>2.963E-2</v>
      </c>
      <c r="C3192" s="51">
        <f t="shared" si="160"/>
        <v>2.7922000000000002E-2</v>
      </c>
      <c r="D3192" s="51">
        <f t="shared" si="161"/>
        <v>2.8052333333333346E-2</v>
      </c>
      <c r="E3192" s="59">
        <f t="shared" si="159"/>
        <v>2.8786294820717147E-2</v>
      </c>
      <c r="F3192" s="59"/>
      <c r="G3192" s="59"/>
    </row>
    <row r="3193" spans="1:7" x14ac:dyDescent="0.25">
      <c r="A3193" s="49" t="s">
        <v>2120</v>
      </c>
      <c r="B3193" s="61">
        <v>2.9520000000000001E-2</v>
      </c>
      <c r="C3193" s="51">
        <f t="shared" si="160"/>
        <v>2.8011000000000001E-2</v>
      </c>
      <c r="D3193" s="51">
        <f t="shared" si="161"/>
        <v>2.8089666666666679E-2</v>
      </c>
      <c r="E3193" s="59">
        <f t="shared" si="159"/>
        <v>2.8792470119521928E-2</v>
      </c>
      <c r="F3193" s="59"/>
      <c r="G3193" s="59"/>
    </row>
    <row r="3194" spans="1:7" x14ac:dyDescent="0.25">
      <c r="A3194" s="49" t="s">
        <v>2121</v>
      </c>
      <c r="B3194" s="61">
        <v>2.9329999999999998E-2</v>
      </c>
      <c r="C3194" s="51">
        <f t="shared" si="160"/>
        <v>2.8098499999999992E-2</v>
      </c>
      <c r="D3194" s="51">
        <f t="shared" si="161"/>
        <v>2.8124166666666683E-2</v>
      </c>
      <c r="E3194" s="59">
        <f t="shared" si="159"/>
        <v>2.8795179282868538E-2</v>
      </c>
      <c r="F3194" s="59"/>
      <c r="G3194" s="59"/>
    </row>
    <row r="3195" spans="1:7" x14ac:dyDescent="0.25">
      <c r="A3195" s="49" t="s">
        <v>2122</v>
      </c>
      <c r="B3195" s="61">
        <v>2.9100000000000001E-2</v>
      </c>
      <c r="C3195" s="51">
        <f t="shared" si="160"/>
        <v>2.8188499999999995E-2</v>
      </c>
      <c r="D3195" s="51">
        <f t="shared" si="161"/>
        <v>2.8154833333333351E-2</v>
      </c>
      <c r="E3195" s="59">
        <f t="shared" si="159"/>
        <v>2.8792948207171324E-2</v>
      </c>
      <c r="F3195" s="59"/>
      <c r="G3195" s="59"/>
    </row>
    <row r="3196" spans="1:7" x14ac:dyDescent="0.25">
      <c r="A3196" s="49" t="s">
        <v>2123</v>
      </c>
      <c r="B3196" s="61">
        <v>2.9000000000000001E-2</v>
      </c>
      <c r="C3196" s="51">
        <f t="shared" si="160"/>
        <v>2.8267999999999998E-2</v>
      </c>
      <c r="D3196" s="51">
        <f t="shared" si="161"/>
        <v>2.8183166666666683E-2</v>
      </c>
      <c r="E3196" s="59">
        <f t="shared" si="159"/>
        <v>2.8787689243027902E-2</v>
      </c>
      <c r="F3196" s="59"/>
      <c r="G3196" s="59"/>
    </row>
    <row r="3197" spans="1:7" x14ac:dyDescent="0.25">
      <c r="A3197" s="49" t="s">
        <v>2124</v>
      </c>
      <c r="B3197" s="61">
        <v>2.86E-2</v>
      </c>
      <c r="C3197" s="51">
        <f t="shared" si="160"/>
        <v>2.8327999999999992E-2</v>
      </c>
      <c r="D3197" s="51">
        <f t="shared" si="161"/>
        <v>2.8197666666666676E-2</v>
      </c>
      <c r="E3197" s="59">
        <f t="shared" si="159"/>
        <v>2.8783824701195233E-2</v>
      </c>
      <c r="F3197" s="59"/>
      <c r="G3197" s="59"/>
    </row>
    <row r="3198" spans="1:7" x14ac:dyDescent="0.25">
      <c r="A3198" s="49" t="s">
        <v>2125</v>
      </c>
      <c r="B3198" s="61">
        <v>2.8590000000000001E-2</v>
      </c>
      <c r="C3198" s="51">
        <f t="shared" si="160"/>
        <v>2.83875E-2</v>
      </c>
      <c r="D3198" s="51">
        <f t="shared" si="161"/>
        <v>2.8207666666666676E-2</v>
      </c>
      <c r="E3198" s="59">
        <f t="shared" si="159"/>
        <v>2.8779641434262964E-2</v>
      </c>
      <c r="F3198" s="59"/>
      <c r="G3198" s="59"/>
    </row>
    <row r="3199" spans="1:7" x14ac:dyDescent="0.25">
      <c r="A3199" s="49">
        <v>43138</v>
      </c>
      <c r="B3199" s="61">
        <v>2.8389999999999999E-2</v>
      </c>
      <c r="C3199" s="51">
        <f t="shared" si="160"/>
        <v>2.8426E-2</v>
      </c>
      <c r="D3199" s="51">
        <f t="shared" si="161"/>
        <v>2.8213000000000005E-2</v>
      </c>
      <c r="E3199" s="59">
        <f t="shared" ref="E3199:E3262" si="162">AVERAGE(B2948:B3198)</f>
        <v>2.8776494023904396E-2</v>
      </c>
      <c r="F3199" s="59"/>
      <c r="G3199" s="59"/>
    </row>
    <row r="3200" spans="1:7" x14ac:dyDescent="0.25">
      <c r="A3200" s="49">
        <v>43166</v>
      </c>
      <c r="B3200" s="61">
        <v>2.7969999999999998E-2</v>
      </c>
      <c r="C3200" s="51">
        <f t="shared" si="160"/>
        <v>2.8426000000000007E-2</v>
      </c>
      <c r="D3200" s="51">
        <f t="shared" si="161"/>
        <v>2.8213333333333344E-2</v>
      </c>
      <c r="E3200" s="59">
        <f t="shared" si="162"/>
        <v>2.8769043824701211E-2</v>
      </c>
      <c r="F3200" s="59"/>
      <c r="G3200" s="59"/>
    </row>
    <row r="3201" spans="1:7" x14ac:dyDescent="0.25">
      <c r="A3201" s="49">
        <v>43197</v>
      </c>
      <c r="B3201" s="61">
        <v>2.793E-2</v>
      </c>
      <c r="C3201" s="51">
        <f t="shared" si="160"/>
        <v>2.8417500000000005E-2</v>
      </c>
      <c r="D3201" s="51">
        <f t="shared" si="161"/>
        <v>2.8211333333333345E-2</v>
      </c>
      <c r="E3201" s="59">
        <f t="shared" si="162"/>
        <v>2.8759362549800813E-2</v>
      </c>
      <c r="F3201" s="59"/>
      <c r="G3201" s="59"/>
    </row>
    <row r="3202" spans="1:7" x14ac:dyDescent="0.25">
      <c r="A3202" s="49">
        <v>43227</v>
      </c>
      <c r="B3202" s="61">
        <v>2.792E-2</v>
      </c>
      <c r="C3202" s="51">
        <f t="shared" si="160"/>
        <v>2.83845E-2</v>
      </c>
      <c r="D3202" s="51">
        <f t="shared" si="161"/>
        <v>2.8209833333333337E-2</v>
      </c>
      <c r="E3202" s="59">
        <f t="shared" si="162"/>
        <v>2.8749561752988064E-2</v>
      </c>
      <c r="F3202" s="59"/>
      <c r="G3202" s="59"/>
    </row>
    <row r="3203" spans="1:7" x14ac:dyDescent="0.25">
      <c r="A3203" s="49">
        <v>43258</v>
      </c>
      <c r="B3203" s="61">
        <v>2.827E-2</v>
      </c>
      <c r="C3203" s="51">
        <f t="shared" si="160"/>
        <v>2.8385500000000008E-2</v>
      </c>
      <c r="D3203" s="51">
        <f t="shared" si="161"/>
        <v>2.8215666666666674E-2</v>
      </c>
      <c r="E3203" s="59">
        <f t="shared" si="162"/>
        <v>2.8741354581673324E-2</v>
      </c>
      <c r="F3203" s="59"/>
      <c r="G3203" s="59"/>
    </row>
    <row r="3204" spans="1:7" x14ac:dyDescent="0.25">
      <c r="A3204" s="49">
        <v>43350</v>
      </c>
      <c r="B3204" s="61">
        <v>2.8340000000000001E-2</v>
      </c>
      <c r="C3204" s="51">
        <f t="shared" si="160"/>
        <v>2.8390000000000006E-2</v>
      </c>
      <c r="D3204" s="51">
        <f t="shared" si="161"/>
        <v>2.8215833333333336E-2</v>
      </c>
      <c r="E3204" s="59">
        <f t="shared" si="162"/>
        <v>2.8736294820717146E-2</v>
      </c>
      <c r="F3204" s="59"/>
      <c r="G3204" s="59"/>
    </row>
    <row r="3205" spans="1:7" x14ac:dyDescent="0.25">
      <c r="A3205" s="49">
        <v>43380</v>
      </c>
      <c r="B3205" s="61">
        <v>2.8760000000000001E-2</v>
      </c>
      <c r="C3205" s="51">
        <f t="shared" si="160"/>
        <v>2.8418000000000006E-2</v>
      </c>
      <c r="D3205" s="51">
        <f t="shared" si="161"/>
        <v>2.8221333333333334E-2</v>
      </c>
      <c r="E3205" s="59">
        <f t="shared" si="162"/>
        <v>2.8730836653386469E-2</v>
      </c>
      <c r="F3205" s="59"/>
      <c r="G3205" s="59"/>
    </row>
    <row r="3206" spans="1:7" x14ac:dyDescent="0.25">
      <c r="A3206" s="49">
        <v>43411</v>
      </c>
      <c r="B3206" s="61">
        <v>2.8639999999999999E-2</v>
      </c>
      <c r="C3206" s="51">
        <f t="shared" si="160"/>
        <v>2.8437000000000007E-2</v>
      </c>
      <c r="D3206" s="51">
        <f t="shared" si="161"/>
        <v>2.8226000000000005E-2</v>
      </c>
      <c r="E3206" s="59">
        <f t="shared" si="162"/>
        <v>2.87268924302789E-2</v>
      </c>
      <c r="F3206" s="59"/>
      <c r="G3206" s="59"/>
    </row>
    <row r="3207" spans="1:7" x14ac:dyDescent="0.25">
      <c r="A3207" s="49">
        <v>43441</v>
      </c>
      <c r="B3207" s="61">
        <v>2.8719999999999999E-2</v>
      </c>
      <c r="C3207" s="51">
        <f t="shared" si="160"/>
        <v>2.8474999999999993E-2</v>
      </c>
      <c r="D3207" s="51">
        <f t="shared" si="161"/>
        <v>2.8233500000000005E-2</v>
      </c>
      <c r="E3207" s="59">
        <f t="shared" si="162"/>
        <v>2.8722948207171334E-2</v>
      </c>
      <c r="F3207" s="59"/>
      <c r="G3207" s="59"/>
    </row>
    <row r="3208" spans="1:7" x14ac:dyDescent="0.25">
      <c r="A3208" s="49" t="s">
        <v>2126</v>
      </c>
      <c r="B3208" s="61">
        <v>2.8639999999999999E-2</v>
      </c>
      <c r="C3208" s="51">
        <f t="shared" si="160"/>
        <v>2.8528999999999999E-2</v>
      </c>
      <c r="D3208" s="51">
        <f t="shared" si="161"/>
        <v>2.8236500000000001E-2</v>
      </c>
      <c r="E3208" s="59">
        <f t="shared" si="162"/>
        <v>2.8720318725099617E-2</v>
      </c>
      <c r="F3208" s="59"/>
      <c r="G3208" s="59"/>
    </row>
    <row r="3209" spans="1:7" x14ac:dyDescent="0.25">
      <c r="A3209" s="49" t="s">
        <v>2127</v>
      </c>
      <c r="B3209" s="61">
        <v>2.8400000000000002E-2</v>
      </c>
      <c r="C3209" s="51">
        <f t="shared" si="160"/>
        <v>2.85825E-2</v>
      </c>
      <c r="D3209" s="51">
        <f t="shared" si="161"/>
        <v>2.8230999999999999E-2</v>
      </c>
      <c r="E3209" s="59">
        <f t="shared" si="162"/>
        <v>2.8716812749003996E-2</v>
      </c>
      <c r="F3209" s="59"/>
      <c r="G3209" s="59"/>
    </row>
    <row r="3210" spans="1:7" x14ac:dyDescent="0.25">
      <c r="A3210" s="49" t="s">
        <v>2128</v>
      </c>
      <c r="B3210" s="61">
        <v>2.8879999999999999E-2</v>
      </c>
      <c r="C3210" s="51">
        <f t="shared" si="160"/>
        <v>2.8679E-2</v>
      </c>
      <c r="D3210" s="51">
        <f t="shared" si="161"/>
        <v>2.8226333333333336E-2</v>
      </c>
      <c r="E3210" s="59">
        <f t="shared" si="162"/>
        <v>2.8713306772908381E-2</v>
      </c>
      <c r="F3210" s="59"/>
      <c r="G3210" s="59"/>
    </row>
    <row r="3211" spans="1:7" x14ac:dyDescent="0.25">
      <c r="A3211" s="49" t="s">
        <v>2129</v>
      </c>
      <c r="B3211" s="61">
        <v>2.87E-2</v>
      </c>
      <c r="C3211" s="51">
        <f t="shared" si="160"/>
        <v>2.8666500000000001E-2</v>
      </c>
      <c r="D3211" s="51">
        <f t="shared" si="161"/>
        <v>2.82215E-2</v>
      </c>
      <c r="E3211" s="59">
        <f t="shared" si="162"/>
        <v>2.8711792828685277E-2</v>
      </c>
      <c r="F3211" s="59"/>
      <c r="G3211" s="59"/>
    </row>
    <row r="3212" spans="1:7" x14ac:dyDescent="0.25">
      <c r="A3212" s="49" t="s">
        <v>2130</v>
      </c>
      <c r="B3212" s="61">
        <v>2.8549999999999999E-2</v>
      </c>
      <c r="C3212" s="51">
        <f t="shared" si="160"/>
        <v>2.8612499999999996E-2</v>
      </c>
      <c r="D3212" s="51">
        <f t="shared" si="161"/>
        <v>2.8214166666666665E-2</v>
      </c>
      <c r="E3212" s="59">
        <f t="shared" si="162"/>
        <v>2.8708844621513963E-2</v>
      </c>
      <c r="F3212" s="59"/>
      <c r="G3212" s="59"/>
    </row>
    <row r="3213" spans="1:7" x14ac:dyDescent="0.25">
      <c r="A3213" s="49" t="s">
        <v>2131</v>
      </c>
      <c r="B3213" s="61">
        <v>2.8000000000000001E-2</v>
      </c>
      <c r="C3213" s="51">
        <f t="shared" si="160"/>
        <v>2.8536499999999999E-2</v>
      </c>
      <c r="D3213" s="51">
        <f t="shared" si="161"/>
        <v>2.8192166666666667E-2</v>
      </c>
      <c r="E3213" s="59">
        <f t="shared" si="162"/>
        <v>2.8703625498007986E-2</v>
      </c>
      <c r="F3213" s="59"/>
      <c r="G3213" s="59"/>
    </row>
    <row r="3214" spans="1:7" x14ac:dyDescent="0.25">
      <c r="A3214" s="49" t="s">
        <v>2132</v>
      </c>
      <c r="B3214" s="61">
        <v>2.8170000000000001E-2</v>
      </c>
      <c r="C3214" s="51">
        <f t="shared" si="160"/>
        <v>2.84785E-2</v>
      </c>
      <c r="D3214" s="51">
        <f t="shared" si="161"/>
        <v>2.8178999999999999E-2</v>
      </c>
      <c r="E3214" s="59">
        <f t="shared" si="162"/>
        <v>2.8697410358565753E-2</v>
      </c>
      <c r="F3214" s="59"/>
      <c r="G3214" s="59"/>
    </row>
    <row r="3215" spans="1:7" x14ac:dyDescent="0.25">
      <c r="A3215" s="49" t="s">
        <v>2133</v>
      </c>
      <c r="B3215" s="61">
        <v>2.8330000000000001E-2</v>
      </c>
      <c r="C3215" s="51">
        <f t="shared" si="160"/>
        <v>2.8440000000000003E-2</v>
      </c>
      <c r="D3215" s="51">
        <f t="shared" si="161"/>
        <v>2.8177166666666663E-2</v>
      </c>
      <c r="E3215" s="59">
        <f t="shared" si="162"/>
        <v>2.869063745019922E-2</v>
      </c>
      <c r="F3215" s="59"/>
      <c r="G3215" s="59"/>
    </row>
    <row r="3216" spans="1:7" x14ac:dyDescent="0.25">
      <c r="A3216" s="49" t="s">
        <v>2134</v>
      </c>
      <c r="B3216" s="61">
        <v>2.8029999999999999E-2</v>
      </c>
      <c r="C3216" s="51">
        <f t="shared" si="160"/>
        <v>2.8391500000000004E-2</v>
      </c>
      <c r="D3216" s="51">
        <f t="shared" si="161"/>
        <v>2.8176833333333328E-2</v>
      </c>
      <c r="E3216" s="59">
        <f t="shared" si="162"/>
        <v>2.8684262948207188E-2</v>
      </c>
      <c r="F3216" s="59"/>
      <c r="G3216" s="59"/>
    </row>
    <row r="3217" spans="1:7" x14ac:dyDescent="0.25">
      <c r="A3217" s="49" t="s">
        <v>2135</v>
      </c>
      <c r="B3217" s="61">
        <v>2.7859999999999999E-2</v>
      </c>
      <c r="C3217" s="51">
        <f t="shared" si="160"/>
        <v>2.8354499999999998E-2</v>
      </c>
      <c r="D3217" s="51">
        <f t="shared" si="161"/>
        <v>2.8170833333333329E-2</v>
      </c>
      <c r="E3217" s="59">
        <f t="shared" si="162"/>
        <v>2.8674661354581691E-2</v>
      </c>
      <c r="F3217" s="59"/>
      <c r="G3217" s="59"/>
    </row>
    <row r="3218" spans="1:7" x14ac:dyDescent="0.25">
      <c r="A3218" s="49" t="s">
        <v>2136</v>
      </c>
      <c r="B3218" s="61">
        <v>2.7459999999999998E-2</v>
      </c>
      <c r="C3218" s="51">
        <f t="shared" si="160"/>
        <v>2.8298E-2</v>
      </c>
      <c r="D3218" s="51">
        <f t="shared" si="161"/>
        <v>2.8159333333333328E-2</v>
      </c>
      <c r="E3218" s="59">
        <f t="shared" si="162"/>
        <v>2.8665776892430297E-2</v>
      </c>
      <c r="F3218" s="59"/>
      <c r="G3218" s="59"/>
    </row>
    <row r="3219" spans="1:7" x14ac:dyDescent="0.25">
      <c r="A3219" s="49" t="s">
        <v>2137</v>
      </c>
      <c r="B3219" s="61">
        <v>2.743E-2</v>
      </c>
      <c r="C3219" s="51">
        <f t="shared" si="160"/>
        <v>2.8250000000000008E-2</v>
      </c>
      <c r="D3219" s="51">
        <f t="shared" si="161"/>
        <v>2.8151666666666665E-2</v>
      </c>
      <c r="E3219" s="59">
        <f t="shared" si="162"/>
        <v>2.8657290836653405E-2</v>
      </c>
      <c r="F3219" s="59"/>
      <c r="G3219" s="59"/>
    </row>
    <row r="3220" spans="1:7" x14ac:dyDescent="0.25">
      <c r="A3220" s="49" t="s">
        <v>2138</v>
      </c>
      <c r="B3220" s="61">
        <v>2.7720000000000002E-2</v>
      </c>
      <c r="C3220" s="51">
        <f t="shared" si="160"/>
        <v>2.8237499999999999E-2</v>
      </c>
      <c r="D3220" s="51">
        <f t="shared" si="161"/>
        <v>2.8150666666666664E-2</v>
      </c>
      <c r="E3220" s="59">
        <f t="shared" si="162"/>
        <v>2.8651314741035872E-2</v>
      </c>
      <c r="F3220" s="59"/>
      <c r="G3220" s="59"/>
    </row>
    <row r="3221" spans="1:7" x14ac:dyDescent="0.25">
      <c r="A3221" s="49">
        <v>43108</v>
      </c>
      <c r="B3221" s="61">
        <v>2.7990000000000001E-2</v>
      </c>
      <c r="C3221" s="51">
        <f t="shared" si="160"/>
        <v>2.8240499999999995E-2</v>
      </c>
      <c r="D3221" s="51">
        <f t="shared" si="161"/>
        <v>2.8156333333333332E-2</v>
      </c>
      <c r="E3221" s="59">
        <f t="shared" si="162"/>
        <v>2.8645458167330693E-2</v>
      </c>
      <c r="F3221" s="59"/>
      <c r="G3221" s="59"/>
    </row>
    <row r="3222" spans="1:7" x14ac:dyDescent="0.25">
      <c r="A3222" s="49">
        <v>43139</v>
      </c>
      <c r="B3222" s="61">
        <v>2.8129999999999999E-2</v>
      </c>
      <c r="C3222" s="51">
        <f t="shared" si="160"/>
        <v>2.8250999999999998E-2</v>
      </c>
      <c r="D3222" s="51">
        <f t="shared" si="161"/>
        <v>2.8158499999999996E-2</v>
      </c>
      <c r="E3222" s="59">
        <f t="shared" si="162"/>
        <v>2.8643346613545829E-2</v>
      </c>
      <c r="F3222" s="59"/>
      <c r="G3222" s="59"/>
    </row>
    <row r="3223" spans="1:7" x14ac:dyDescent="0.25">
      <c r="A3223" s="49">
        <v>43167</v>
      </c>
      <c r="B3223" s="61">
        <v>2.81E-2</v>
      </c>
      <c r="C3223" s="51">
        <f t="shared" si="160"/>
        <v>2.8242500000000004E-2</v>
      </c>
      <c r="D3223" s="51">
        <f t="shared" si="161"/>
        <v>2.81655E-2</v>
      </c>
      <c r="E3223" s="59">
        <f t="shared" si="162"/>
        <v>2.8643386454183278E-2</v>
      </c>
      <c r="F3223" s="59"/>
      <c r="G3223" s="59"/>
    </row>
    <row r="3224" spans="1:7" x14ac:dyDescent="0.25">
      <c r="A3224" s="49">
        <v>43259</v>
      </c>
      <c r="B3224" s="61">
        <v>2.7789999999999999E-2</v>
      </c>
      <c r="C3224" s="51">
        <f t="shared" si="160"/>
        <v>2.8215000000000007E-2</v>
      </c>
      <c r="D3224" s="51">
        <f t="shared" si="161"/>
        <v>2.8173333333333331E-2</v>
      </c>
      <c r="E3224" s="59">
        <f t="shared" si="162"/>
        <v>2.8642111553784873E-2</v>
      </c>
      <c r="F3224" s="59"/>
      <c r="G3224" s="59"/>
    </row>
    <row r="3225" spans="1:7" x14ac:dyDescent="0.25">
      <c r="A3225" s="49">
        <v>43289</v>
      </c>
      <c r="B3225" s="61">
        <v>2.7560000000000001E-2</v>
      </c>
      <c r="C3225" s="51">
        <f t="shared" ref="C3225:C3288" si="163">AVERAGE(B3206:B3225)</f>
        <v>2.8155000000000003E-2</v>
      </c>
      <c r="D3225" s="51">
        <f t="shared" si="161"/>
        <v>2.8179666666666665E-2</v>
      </c>
      <c r="E3225" s="59">
        <f t="shared" si="162"/>
        <v>2.8641314741035873E-2</v>
      </c>
      <c r="F3225" s="59"/>
      <c r="G3225" s="59"/>
    </row>
    <row r="3226" spans="1:7" x14ac:dyDescent="0.25">
      <c r="A3226" s="49">
        <v>43320</v>
      </c>
      <c r="B3226" s="61">
        <v>2.7650000000000001E-2</v>
      </c>
      <c r="C3226" s="51">
        <f t="shared" si="163"/>
        <v>2.8105499999999999E-2</v>
      </c>
      <c r="D3226" s="51">
        <f t="shared" si="161"/>
        <v>2.8182166666666668E-2</v>
      </c>
      <c r="E3226" s="59">
        <f t="shared" si="162"/>
        <v>2.8637689243027904E-2</v>
      </c>
      <c r="F3226" s="59"/>
      <c r="G3226" s="59"/>
    </row>
    <row r="3227" spans="1:7" x14ac:dyDescent="0.25">
      <c r="A3227" s="49">
        <v>43351</v>
      </c>
      <c r="B3227" s="61">
        <v>2.691E-2</v>
      </c>
      <c r="C3227" s="51">
        <f t="shared" si="163"/>
        <v>2.8014999999999995E-2</v>
      </c>
      <c r="D3227" s="51">
        <f t="shared" si="161"/>
        <v>2.8162833333333335E-2</v>
      </c>
      <c r="E3227" s="59">
        <f t="shared" si="162"/>
        <v>2.8632071713147429E-2</v>
      </c>
      <c r="F3227" s="59"/>
      <c r="G3227" s="59"/>
    </row>
    <row r="3228" spans="1:7" x14ac:dyDescent="0.25">
      <c r="A3228" s="49">
        <v>43381</v>
      </c>
      <c r="B3228" s="61">
        <v>2.6009999999999998E-2</v>
      </c>
      <c r="C3228" s="51">
        <f t="shared" si="163"/>
        <v>2.7883499999999995E-2</v>
      </c>
      <c r="D3228" s="51">
        <f t="shared" si="161"/>
        <v>2.8122333333333336E-2</v>
      </c>
      <c r="E3228" s="59">
        <f t="shared" si="162"/>
        <v>2.8623864541832689E-2</v>
      </c>
      <c r="F3228" s="59"/>
      <c r="G3228" s="59"/>
    </row>
    <row r="3229" spans="1:7" x14ac:dyDescent="0.25">
      <c r="A3229" s="49" t="s">
        <v>2139</v>
      </c>
      <c r="B3229" s="61">
        <v>2.588E-2</v>
      </c>
      <c r="C3229" s="51">
        <f t="shared" si="163"/>
        <v>2.7757500000000001E-2</v>
      </c>
      <c r="D3229" s="51">
        <f t="shared" si="161"/>
        <v>2.8074833333333337E-2</v>
      </c>
      <c r="E3229" s="59">
        <f t="shared" si="162"/>
        <v>2.8613426294820738E-2</v>
      </c>
      <c r="F3229" s="59"/>
      <c r="G3229" s="59"/>
    </row>
    <row r="3230" spans="1:7" x14ac:dyDescent="0.25">
      <c r="A3230" s="49" t="s">
        <v>2140</v>
      </c>
      <c r="B3230" s="61">
        <v>2.5899999999999999E-2</v>
      </c>
      <c r="C3230" s="51">
        <f t="shared" si="163"/>
        <v>2.7608500000000001E-2</v>
      </c>
      <c r="D3230" s="51">
        <f t="shared" si="161"/>
        <v>2.8033166666666668E-2</v>
      </c>
      <c r="E3230" s="59">
        <f t="shared" si="162"/>
        <v>2.8603346613545837E-2</v>
      </c>
      <c r="F3230" s="59"/>
      <c r="G3230" s="59"/>
    </row>
    <row r="3231" spans="1:7" x14ac:dyDescent="0.25">
      <c r="A3231" s="49" t="s">
        <v>2141</v>
      </c>
      <c r="B3231" s="61">
        <v>2.581E-2</v>
      </c>
      <c r="C3231" s="51">
        <f t="shared" si="163"/>
        <v>2.7463999999999999E-2</v>
      </c>
      <c r="D3231" s="51">
        <f t="shared" si="161"/>
        <v>2.7991666666666668E-2</v>
      </c>
      <c r="E3231" s="59">
        <f t="shared" si="162"/>
        <v>2.859207171314743E-2</v>
      </c>
      <c r="F3231" s="59"/>
      <c r="G3231" s="59"/>
    </row>
    <row r="3232" spans="1:7" x14ac:dyDescent="0.25">
      <c r="A3232" s="49" t="s">
        <v>2142</v>
      </c>
      <c r="B3232" s="61">
        <v>2.5819999999999999E-2</v>
      </c>
      <c r="C3232" s="51">
        <f t="shared" si="163"/>
        <v>2.7327499999999994E-2</v>
      </c>
      <c r="D3232" s="51">
        <f t="shared" si="161"/>
        <v>2.7954000000000003E-2</v>
      </c>
      <c r="E3232" s="59">
        <f t="shared" si="162"/>
        <v>2.8579920318725117E-2</v>
      </c>
      <c r="F3232" s="59"/>
      <c r="G3232" s="59"/>
    </row>
    <row r="3233" spans="1:7" x14ac:dyDescent="0.25">
      <c r="A3233" s="49" t="s">
        <v>2143</v>
      </c>
      <c r="B3233" s="61">
        <v>2.5870000000000001E-2</v>
      </c>
      <c r="C3233" s="51">
        <f t="shared" si="163"/>
        <v>2.7220999999999988E-2</v>
      </c>
      <c r="D3233" s="51">
        <f t="shared" si="161"/>
        <v>2.7922833333333338E-2</v>
      </c>
      <c r="E3233" s="59">
        <f t="shared" si="162"/>
        <v>2.8566414342629499E-2</v>
      </c>
      <c r="F3233" s="59"/>
      <c r="G3233" s="59"/>
    </row>
    <row r="3234" spans="1:7" x14ac:dyDescent="0.25">
      <c r="A3234" s="49" t="s">
        <v>2144</v>
      </c>
      <c r="B3234" s="61">
        <v>2.5819999999999999E-2</v>
      </c>
      <c r="C3234" s="51">
        <f t="shared" si="163"/>
        <v>2.7103499999999996E-2</v>
      </c>
      <c r="D3234" s="51">
        <f t="shared" si="161"/>
        <v>2.7893499999999998E-2</v>
      </c>
      <c r="E3234" s="59">
        <f t="shared" si="162"/>
        <v>2.8553147410358588E-2</v>
      </c>
      <c r="F3234" s="59"/>
      <c r="G3234" s="59"/>
    </row>
    <row r="3235" spans="1:7" x14ac:dyDescent="0.25">
      <c r="A3235" s="49" t="s">
        <v>2145</v>
      </c>
      <c r="B3235" s="61">
        <v>2.598E-2</v>
      </c>
      <c r="C3235" s="51">
        <f t="shared" si="163"/>
        <v>2.6985999999999993E-2</v>
      </c>
      <c r="D3235" s="51">
        <f t="shared" si="161"/>
        <v>2.7871499999999997E-2</v>
      </c>
      <c r="E3235" s="59">
        <f t="shared" si="162"/>
        <v>2.8540637450199226E-2</v>
      </c>
      <c r="F3235" s="59"/>
      <c r="G3235" s="59"/>
    </row>
    <row r="3236" spans="1:7" x14ac:dyDescent="0.25">
      <c r="A3236" s="49" t="s">
        <v>2146</v>
      </c>
      <c r="B3236" s="61">
        <v>2.597E-2</v>
      </c>
      <c r="C3236" s="51">
        <f t="shared" si="163"/>
        <v>2.6883000000000001E-2</v>
      </c>
      <c r="D3236" s="51">
        <f t="shared" si="161"/>
        <v>2.7847500000000004E-2</v>
      </c>
      <c r="E3236" s="59">
        <f t="shared" si="162"/>
        <v>2.8528685258964161E-2</v>
      </c>
      <c r="F3236" s="59"/>
      <c r="G3236" s="59"/>
    </row>
    <row r="3237" spans="1:7" x14ac:dyDescent="0.25">
      <c r="A3237" s="49" t="s">
        <v>2147</v>
      </c>
      <c r="B3237" s="61">
        <v>2.5780000000000001E-2</v>
      </c>
      <c r="C3237" s="51">
        <f t="shared" si="163"/>
        <v>2.6779000000000004E-2</v>
      </c>
      <c r="D3237" s="51">
        <f t="shared" si="161"/>
        <v>2.7820499999999991E-2</v>
      </c>
      <c r="E3237" s="59">
        <f t="shared" si="162"/>
        <v>2.8518286852589662E-2</v>
      </c>
      <c r="F3237" s="59"/>
      <c r="G3237" s="59"/>
    </row>
    <row r="3238" spans="1:7" x14ac:dyDescent="0.25">
      <c r="A3238" s="49" t="s">
        <v>2148</v>
      </c>
      <c r="B3238" s="61">
        <v>2.5819999999999999E-2</v>
      </c>
      <c r="C3238" s="51">
        <f t="shared" si="163"/>
        <v>2.6696999999999999E-2</v>
      </c>
      <c r="D3238" s="51">
        <f t="shared" si="161"/>
        <v>2.7794166666666665E-2</v>
      </c>
      <c r="E3238" s="59">
        <f t="shared" si="162"/>
        <v>2.8505697211155399E-2</v>
      </c>
      <c r="F3238" s="59"/>
      <c r="G3238" s="59"/>
    </row>
    <row r="3239" spans="1:7" x14ac:dyDescent="0.25">
      <c r="A3239" s="49" t="s">
        <v>2149</v>
      </c>
      <c r="B3239" s="61">
        <v>2.589E-2</v>
      </c>
      <c r="C3239" s="51">
        <f t="shared" si="163"/>
        <v>2.6619999999999998E-2</v>
      </c>
      <c r="D3239" s="51">
        <f t="shared" si="161"/>
        <v>2.7765333333333333E-2</v>
      </c>
      <c r="E3239" s="59">
        <f t="shared" si="162"/>
        <v>2.8492589641434283E-2</v>
      </c>
      <c r="F3239" s="59"/>
      <c r="G3239" s="59"/>
    </row>
    <row r="3240" spans="1:7" x14ac:dyDescent="0.25">
      <c r="A3240" s="49" t="s">
        <v>2150</v>
      </c>
      <c r="B3240" s="61">
        <v>2.615E-2</v>
      </c>
      <c r="C3240" s="51">
        <f t="shared" si="163"/>
        <v>2.6541500000000003E-2</v>
      </c>
      <c r="D3240" s="51">
        <f t="shared" ref="D3240:D3303" si="164">AVERAGE(B3181:B3240)</f>
        <v>2.7734999999999996E-2</v>
      </c>
      <c r="E3240" s="59">
        <f t="shared" si="162"/>
        <v>2.8481235059760978E-2</v>
      </c>
      <c r="F3240" s="59"/>
      <c r="G3240" s="59"/>
    </row>
    <row r="3241" spans="1:7" x14ac:dyDescent="0.25">
      <c r="A3241" s="49" t="s">
        <v>2151</v>
      </c>
      <c r="B3241" s="61">
        <v>2.6200000000000001E-2</v>
      </c>
      <c r="C3241" s="51">
        <f t="shared" si="163"/>
        <v>2.6452000000000003E-2</v>
      </c>
      <c r="D3241" s="51">
        <f t="shared" si="164"/>
        <v>2.7703333333333333E-2</v>
      </c>
      <c r="E3241" s="59">
        <f t="shared" si="162"/>
        <v>2.8472390438247036E-2</v>
      </c>
      <c r="F3241" s="59"/>
      <c r="G3241" s="59"/>
    </row>
    <row r="3242" spans="1:7" x14ac:dyDescent="0.25">
      <c r="A3242" s="49" t="s">
        <v>2152</v>
      </c>
      <c r="B3242" s="61">
        <v>2.562E-2</v>
      </c>
      <c r="C3242" s="51">
        <f t="shared" si="163"/>
        <v>2.6326500000000003E-2</v>
      </c>
      <c r="D3242" s="51">
        <f t="shared" si="164"/>
        <v>2.7653999999999995E-2</v>
      </c>
      <c r="E3242" s="59">
        <f t="shared" si="162"/>
        <v>2.8463147410358589E-2</v>
      </c>
      <c r="F3242" s="59"/>
      <c r="G3242" s="59"/>
    </row>
    <row r="3243" spans="1:7" x14ac:dyDescent="0.25">
      <c r="A3243" s="49" t="s">
        <v>2153</v>
      </c>
      <c r="B3243" s="61">
        <v>2.5440000000000001E-2</v>
      </c>
      <c r="C3243" s="51">
        <f t="shared" si="163"/>
        <v>2.6193500000000002E-2</v>
      </c>
      <c r="D3243" s="51">
        <f t="shared" si="164"/>
        <v>2.7607166666666662E-2</v>
      </c>
      <c r="E3243" s="59">
        <f t="shared" si="162"/>
        <v>2.8454223107569745E-2</v>
      </c>
      <c r="F3243" s="59"/>
      <c r="G3243" s="59"/>
    </row>
    <row r="3244" spans="1:7" x14ac:dyDescent="0.25">
      <c r="A3244" s="49">
        <v>43168</v>
      </c>
      <c r="B3244" s="61">
        <v>2.5260000000000001E-2</v>
      </c>
      <c r="C3244" s="51">
        <f t="shared" si="163"/>
        <v>2.6067E-2</v>
      </c>
      <c r="D3244" s="51">
        <f t="shared" si="164"/>
        <v>2.7557333333333323E-2</v>
      </c>
      <c r="E3244" s="59">
        <f t="shared" si="162"/>
        <v>2.8443745019920343E-2</v>
      </c>
      <c r="F3244" s="59"/>
      <c r="G3244" s="59"/>
    </row>
    <row r="3245" spans="1:7" x14ac:dyDescent="0.25">
      <c r="A3245" s="49">
        <v>43199</v>
      </c>
      <c r="B3245" s="61">
        <v>2.5239999999999999E-2</v>
      </c>
      <c r="C3245" s="51">
        <f t="shared" si="163"/>
        <v>2.5951000000000002E-2</v>
      </c>
      <c r="D3245" s="51">
        <f t="shared" si="164"/>
        <v>2.7507999999999987E-2</v>
      </c>
      <c r="E3245" s="59">
        <f t="shared" si="162"/>
        <v>2.8433864541832696E-2</v>
      </c>
      <c r="F3245" s="59"/>
      <c r="G3245" s="59"/>
    </row>
    <row r="3246" spans="1:7" x14ac:dyDescent="0.25">
      <c r="A3246" s="49">
        <v>43229</v>
      </c>
      <c r="B3246" s="61">
        <v>2.5579999999999999E-2</v>
      </c>
      <c r="C3246" s="51">
        <f t="shared" si="163"/>
        <v>2.5847500000000006E-2</v>
      </c>
      <c r="D3246" s="51">
        <f t="shared" si="164"/>
        <v>2.7463333333333322E-2</v>
      </c>
      <c r="E3246" s="59">
        <f t="shared" si="162"/>
        <v>2.8423187250996046E-2</v>
      </c>
      <c r="F3246" s="59"/>
      <c r="G3246" s="59"/>
    </row>
    <row r="3247" spans="1:7" x14ac:dyDescent="0.25">
      <c r="A3247" s="49">
        <v>43260</v>
      </c>
      <c r="B3247" s="61">
        <v>2.547E-2</v>
      </c>
      <c r="C3247" s="51">
        <f t="shared" si="163"/>
        <v>2.57755E-2</v>
      </c>
      <c r="D3247" s="51">
        <f t="shared" si="164"/>
        <v>2.7421833333333319E-2</v>
      </c>
      <c r="E3247" s="59">
        <f t="shared" si="162"/>
        <v>2.8413426294820743E-2</v>
      </c>
      <c r="F3247" s="59"/>
      <c r="G3247" s="59"/>
    </row>
    <row r="3248" spans="1:7" x14ac:dyDescent="0.25">
      <c r="A3248" s="49">
        <v>43290</v>
      </c>
      <c r="B3248" s="61">
        <v>2.537E-2</v>
      </c>
      <c r="C3248" s="51">
        <f t="shared" si="163"/>
        <v>2.5743499999999996E-2</v>
      </c>
      <c r="D3248" s="51">
        <f t="shared" si="164"/>
        <v>2.7385333333333321E-2</v>
      </c>
      <c r="E3248" s="59">
        <f t="shared" si="162"/>
        <v>2.8401354581673335E-2</v>
      </c>
      <c r="F3248" s="59"/>
      <c r="G3248" s="59"/>
    </row>
    <row r="3249" spans="1:7" x14ac:dyDescent="0.25">
      <c r="A3249" s="49">
        <v>43382</v>
      </c>
      <c r="B3249" s="61">
        <v>2.563E-2</v>
      </c>
      <c r="C3249" s="51">
        <f t="shared" si="163"/>
        <v>2.5730999999999997E-2</v>
      </c>
      <c r="D3249" s="51">
        <f t="shared" si="164"/>
        <v>2.7356999999999985E-2</v>
      </c>
      <c r="E3249" s="59">
        <f t="shared" si="162"/>
        <v>2.8386055776892457E-2</v>
      </c>
      <c r="F3249" s="59"/>
      <c r="G3249" s="59"/>
    </row>
    <row r="3250" spans="1:7" x14ac:dyDescent="0.25">
      <c r="A3250" s="49">
        <v>43413</v>
      </c>
      <c r="B3250" s="61">
        <v>2.579E-2</v>
      </c>
      <c r="C3250" s="51">
        <f t="shared" si="163"/>
        <v>2.5725499999999995E-2</v>
      </c>
      <c r="D3250" s="51">
        <f t="shared" si="164"/>
        <v>2.7337666666666656E-2</v>
      </c>
      <c r="E3250" s="59">
        <f t="shared" si="162"/>
        <v>2.8370916334661378E-2</v>
      </c>
      <c r="F3250" s="59"/>
      <c r="G3250" s="59"/>
    </row>
    <row r="3251" spans="1:7" x14ac:dyDescent="0.25">
      <c r="A3251" s="49">
        <v>43443</v>
      </c>
      <c r="B3251" s="61">
        <v>2.598E-2</v>
      </c>
      <c r="C3251" s="51">
        <f t="shared" si="163"/>
        <v>2.5733999999999996E-2</v>
      </c>
      <c r="D3251" s="51">
        <f t="shared" si="164"/>
        <v>2.7288166666666655E-2</v>
      </c>
      <c r="E3251" s="59">
        <f t="shared" si="162"/>
        <v>2.8354063745019944E-2</v>
      </c>
      <c r="F3251" s="59"/>
      <c r="G3251" s="59"/>
    </row>
    <row r="3252" spans="1:7" x14ac:dyDescent="0.25">
      <c r="A3252" s="49" t="s">
        <v>2154</v>
      </c>
      <c r="B3252" s="61">
        <v>2.5610000000000001E-2</v>
      </c>
      <c r="C3252" s="51">
        <f t="shared" si="163"/>
        <v>2.57235E-2</v>
      </c>
      <c r="D3252" s="51">
        <f t="shared" si="164"/>
        <v>2.722116666666665E-2</v>
      </c>
      <c r="E3252" s="59">
        <f t="shared" si="162"/>
        <v>2.8336852589641453E-2</v>
      </c>
      <c r="F3252" s="59"/>
      <c r="G3252" s="59"/>
    </row>
    <row r="3253" spans="1:7" x14ac:dyDescent="0.25">
      <c r="A3253" s="49" t="s">
        <v>2155</v>
      </c>
      <c r="B3253" s="61">
        <v>2.564E-2</v>
      </c>
      <c r="C3253" s="51">
        <f t="shared" si="163"/>
        <v>2.5712000000000002E-2</v>
      </c>
      <c r="D3253" s="51">
        <f t="shared" si="164"/>
        <v>2.7156499999999983E-2</v>
      </c>
      <c r="E3253" s="59">
        <f t="shared" si="162"/>
        <v>2.8317131474103613E-2</v>
      </c>
      <c r="F3253" s="59"/>
      <c r="G3253" s="59"/>
    </row>
    <row r="3254" spans="1:7" x14ac:dyDescent="0.25">
      <c r="A3254" s="49" t="s">
        <v>2156</v>
      </c>
      <c r="B3254" s="61">
        <v>2.5940000000000001E-2</v>
      </c>
      <c r="C3254" s="51">
        <f t="shared" si="163"/>
        <v>2.5717999999999998E-2</v>
      </c>
      <c r="D3254" s="51">
        <f t="shared" si="164"/>
        <v>2.7099999999999989E-2</v>
      </c>
      <c r="E3254" s="59">
        <f t="shared" si="162"/>
        <v>2.8297928286852618E-2</v>
      </c>
      <c r="F3254" s="59"/>
      <c r="G3254" s="59"/>
    </row>
    <row r="3255" spans="1:7" x14ac:dyDescent="0.25">
      <c r="A3255" s="49" t="s">
        <v>2157</v>
      </c>
      <c r="B3255" s="61">
        <v>2.615E-2</v>
      </c>
      <c r="C3255" s="51">
        <f t="shared" si="163"/>
        <v>2.5726499999999996E-2</v>
      </c>
      <c r="D3255" s="51">
        <f t="shared" si="164"/>
        <v>2.7050833333333323E-2</v>
      </c>
      <c r="E3255" s="59">
        <f t="shared" si="162"/>
        <v>2.8281314741035884E-2</v>
      </c>
      <c r="F3255" s="59"/>
      <c r="G3255" s="59"/>
    </row>
    <row r="3256" spans="1:7" x14ac:dyDescent="0.25">
      <c r="A3256" s="49" t="s">
        <v>2158</v>
      </c>
      <c r="B3256" s="61">
        <v>2.657E-2</v>
      </c>
      <c r="C3256" s="51">
        <f t="shared" si="163"/>
        <v>2.5756499999999998E-2</v>
      </c>
      <c r="D3256" s="51">
        <f t="shared" si="164"/>
        <v>2.701033333333332E-2</v>
      </c>
      <c r="E3256" s="59">
        <f t="shared" si="162"/>
        <v>2.8266175298804812E-2</v>
      </c>
      <c r="F3256" s="59"/>
      <c r="G3256" s="59"/>
    </row>
    <row r="3257" spans="1:7" x14ac:dyDescent="0.25">
      <c r="A3257" s="49" t="s">
        <v>2159</v>
      </c>
      <c r="B3257" s="61">
        <v>2.6769999999999999E-2</v>
      </c>
      <c r="C3257" s="51">
        <f t="shared" si="163"/>
        <v>2.5805999999999996E-2</v>
      </c>
      <c r="D3257" s="51">
        <f t="shared" si="164"/>
        <v>2.6979833333333317E-2</v>
      </c>
      <c r="E3257" s="59">
        <f t="shared" si="162"/>
        <v>2.8254581673306804E-2</v>
      </c>
      <c r="F3257" s="59"/>
      <c r="G3257" s="59"/>
    </row>
    <row r="3258" spans="1:7" x14ac:dyDescent="0.25">
      <c r="A3258" s="49" t="s">
        <v>2160</v>
      </c>
      <c r="B3258" s="61">
        <v>2.6780000000000002E-2</v>
      </c>
      <c r="C3258" s="51">
        <f t="shared" si="163"/>
        <v>2.5853999999999999E-2</v>
      </c>
      <c r="D3258" s="51">
        <f t="shared" si="164"/>
        <v>2.6949666666666653E-2</v>
      </c>
      <c r="E3258" s="59">
        <f t="shared" si="162"/>
        <v>2.8243306772908396E-2</v>
      </c>
      <c r="F3258" s="59"/>
      <c r="G3258" s="59"/>
    </row>
    <row r="3259" spans="1:7" x14ac:dyDescent="0.25">
      <c r="A3259" s="49" t="s">
        <v>2161</v>
      </c>
      <c r="B3259" s="61">
        <v>2.6689999999999998E-2</v>
      </c>
      <c r="C3259" s="51">
        <f t="shared" si="163"/>
        <v>2.5894E-2</v>
      </c>
      <c r="D3259" s="51">
        <f t="shared" si="164"/>
        <v>2.6921333333333321E-2</v>
      </c>
      <c r="E3259" s="59">
        <f t="shared" si="162"/>
        <v>2.8230756972111581E-2</v>
      </c>
      <c r="F3259" s="59"/>
      <c r="G3259" s="59"/>
    </row>
    <row r="3260" spans="1:7" x14ac:dyDescent="0.25">
      <c r="A3260" s="49" t="s">
        <v>2162</v>
      </c>
      <c r="B3260" s="61">
        <v>2.6890000000000001E-2</v>
      </c>
      <c r="C3260" s="51">
        <f t="shared" si="163"/>
        <v>2.5931000000000003E-2</v>
      </c>
      <c r="D3260" s="51">
        <f t="shared" si="164"/>
        <v>2.6903333333333324E-2</v>
      </c>
      <c r="E3260" s="59">
        <f t="shared" si="162"/>
        <v>2.821868525896417E-2</v>
      </c>
      <c r="F3260" s="59"/>
      <c r="G3260" s="59"/>
    </row>
    <row r="3261" spans="1:7" x14ac:dyDescent="0.25">
      <c r="A3261" s="49" t="s">
        <v>2163</v>
      </c>
      <c r="B3261" s="61">
        <v>2.6950000000000002E-2</v>
      </c>
      <c r="C3261" s="51">
        <f t="shared" si="163"/>
        <v>2.5968500000000005E-2</v>
      </c>
      <c r="D3261" s="51">
        <f t="shared" si="164"/>
        <v>2.6886999999999994E-2</v>
      </c>
      <c r="E3261" s="59">
        <f t="shared" si="162"/>
        <v>2.8206494023904408E-2</v>
      </c>
      <c r="F3261" s="59"/>
      <c r="G3261" s="59"/>
    </row>
    <row r="3262" spans="1:7" x14ac:dyDescent="0.25">
      <c r="A3262" s="49" t="s">
        <v>2164</v>
      </c>
      <c r="B3262" s="61">
        <v>2.665E-2</v>
      </c>
      <c r="C3262" s="51">
        <f t="shared" si="163"/>
        <v>2.6019999999999998E-2</v>
      </c>
      <c r="D3262" s="51">
        <f t="shared" si="164"/>
        <v>2.6865833333333328E-2</v>
      </c>
      <c r="E3262" s="59">
        <f t="shared" si="162"/>
        <v>2.8194900398406397E-2</v>
      </c>
      <c r="F3262" s="59"/>
      <c r="G3262" s="59"/>
    </row>
    <row r="3263" spans="1:7" x14ac:dyDescent="0.25">
      <c r="A3263" s="49" t="s">
        <v>2165</v>
      </c>
      <c r="B3263" s="61">
        <v>2.6249999999999999E-2</v>
      </c>
      <c r="C3263" s="51">
        <f t="shared" si="163"/>
        <v>2.6060500000000007E-2</v>
      </c>
      <c r="D3263" s="51">
        <f t="shared" si="164"/>
        <v>2.6832166666666664E-2</v>
      </c>
      <c r="E3263" s="59">
        <f t="shared" ref="E3263:E3326" si="165">AVERAGE(B3012:B3262)</f>
        <v>2.8182350597609585E-2</v>
      </c>
      <c r="F3263" s="59"/>
      <c r="G3263" s="59"/>
    </row>
    <row r="3264" spans="1:7" x14ac:dyDescent="0.25">
      <c r="A3264" s="49">
        <v>43110</v>
      </c>
      <c r="B3264" s="61">
        <v>2.6190000000000001E-2</v>
      </c>
      <c r="C3264" s="51">
        <f t="shared" si="163"/>
        <v>2.6107000000000002E-2</v>
      </c>
      <c r="D3264" s="51">
        <f t="shared" si="164"/>
        <v>2.6796333333333332E-2</v>
      </c>
      <c r="E3264" s="59">
        <f t="shared" si="165"/>
        <v>2.8169402390438268E-2</v>
      </c>
      <c r="F3264" s="59"/>
      <c r="G3264" s="59"/>
    </row>
    <row r="3265" spans="1:7" x14ac:dyDescent="0.25">
      <c r="A3265" s="49">
        <v>43141</v>
      </c>
      <c r="B3265" s="61">
        <v>2.622E-2</v>
      </c>
      <c r="C3265" s="51">
        <f t="shared" si="163"/>
        <v>2.6156000000000002E-2</v>
      </c>
      <c r="D3265" s="51">
        <f t="shared" si="164"/>
        <v>2.6753999999999997E-2</v>
      </c>
      <c r="E3265" s="59">
        <f t="shared" si="165"/>
        <v>2.8155537848605597E-2</v>
      </c>
      <c r="F3265" s="59"/>
      <c r="G3265" s="59"/>
    </row>
    <row r="3266" spans="1:7" x14ac:dyDescent="0.25">
      <c r="A3266" s="49">
        <v>43169</v>
      </c>
      <c r="B3266" s="61">
        <v>2.5850000000000001E-2</v>
      </c>
      <c r="C3266" s="51">
        <f t="shared" si="163"/>
        <v>2.6169500000000005E-2</v>
      </c>
      <c r="D3266" s="51">
        <f t="shared" si="164"/>
        <v>2.6707499999999995E-2</v>
      </c>
      <c r="E3266" s="59">
        <f t="shared" si="165"/>
        <v>2.8140358565737073E-2</v>
      </c>
      <c r="F3266" s="59"/>
      <c r="G3266" s="59"/>
    </row>
    <row r="3267" spans="1:7" x14ac:dyDescent="0.25">
      <c r="A3267" s="49">
        <v>43200</v>
      </c>
      <c r="B3267" s="61">
        <v>2.6280000000000001E-2</v>
      </c>
      <c r="C3267" s="51">
        <f t="shared" si="163"/>
        <v>2.6210000000000004E-2</v>
      </c>
      <c r="D3267" s="51">
        <f t="shared" si="164"/>
        <v>2.6666833333333327E-2</v>
      </c>
      <c r="E3267" s="59">
        <f t="shared" si="165"/>
        <v>2.8122948207171337E-2</v>
      </c>
      <c r="F3267" s="59"/>
      <c r="G3267" s="59"/>
    </row>
    <row r="3268" spans="1:7" x14ac:dyDescent="0.25">
      <c r="A3268" s="49">
        <v>43230</v>
      </c>
      <c r="B3268" s="61">
        <v>2.6159999999999999E-2</v>
      </c>
      <c r="C3268" s="51">
        <f t="shared" si="163"/>
        <v>2.6249499999999999E-2</v>
      </c>
      <c r="D3268" s="51">
        <f t="shared" si="164"/>
        <v>2.66255E-2</v>
      </c>
      <c r="E3268" s="59">
        <f t="shared" si="165"/>
        <v>2.8108127490039859E-2</v>
      </c>
      <c r="F3268" s="59"/>
      <c r="G3268" s="59"/>
    </row>
    <row r="3269" spans="1:7" x14ac:dyDescent="0.25">
      <c r="A3269" s="49">
        <v>43322</v>
      </c>
      <c r="B3269" s="61">
        <v>2.6550000000000001E-2</v>
      </c>
      <c r="C3269" s="51">
        <f t="shared" si="163"/>
        <v>2.6295500000000006E-2</v>
      </c>
      <c r="D3269" s="51">
        <f t="shared" si="164"/>
        <v>2.6594666666666666E-2</v>
      </c>
      <c r="E3269" s="59">
        <f t="shared" si="165"/>
        <v>2.8093306772908385E-2</v>
      </c>
      <c r="F3269" s="59"/>
      <c r="G3269" s="59"/>
    </row>
    <row r="3270" spans="1:7" x14ac:dyDescent="0.25">
      <c r="A3270" s="49">
        <v>43353</v>
      </c>
      <c r="B3270" s="61">
        <v>2.6720000000000001E-2</v>
      </c>
      <c r="C3270" s="51">
        <f t="shared" si="163"/>
        <v>2.6341999999999997E-2</v>
      </c>
      <c r="D3270" s="51">
        <f t="shared" si="164"/>
        <v>2.6558666666666668E-2</v>
      </c>
      <c r="E3270" s="59">
        <f t="shared" si="165"/>
        <v>2.8080916334661376E-2</v>
      </c>
      <c r="F3270" s="59"/>
      <c r="G3270" s="59"/>
    </row>
    <row r="3271" spans="1:7" x14ac:dyDescent="0.25">
      <c r="A3271" s="49">
        <v>43383</v>
      </c>
      <c r="B3271" s="61">
        <v>2.6710000000000001E-2</v>
      </c>
      <c r="C3271" s="51">
        <f t="shared" si="163"/>
        <v>2.6378500000000006E-2</v>
      </c>
      <c r="D3271" s="51">
        <f t="shared" si="164"/>
        <v>2.65255E-2</v>
      </c>
      <c r="E3271" s="59">
        <f t="shared" si="165"/>
        <v>2.8070796812749026E-2</v>
      </c>
      <c r="F3271" s="59"/>
      <c r="G3271" s="59"/>
    </row>
    <row r="3272" spans="1:7" x14ac:dyDescent="0.25">
      <c r="A3272" s="49">
        <v>43414</v>
      </c>
      <c r="B3272" s="61">
        <v>2.632E-2</v>
      </c>
      <c r="C3272" s="51">
        <f t="shared" si="163"/>
        <v>2.6414000000000003E-2</v>
      </c>
      <c r="D3272" s="51">
        <f t="shared" si="164"/>
        <v>2.6488333333333332E-2</v>
      </c>
      <c r="E3272" s="59">
        <f t="shared" si="165"/>
        <v>2.8059880478087669E-2</v>
      </c>
      <c r="F3272" s="59"/>
      <c r="G3272" s="59"/>
    </row>
    <row r="3273" spans="1:7" x14ac:dyDescent="0.25">
      <c r="A3273" s="49">
        <v>43444</v>
      </c>
      <c r="B3273" s="61">
        <v>2.664E-2</v>
      </c>
      <c r="C3273" s="51">
        <f t="shared" si="163"/>
        <v>2.6464000000000005E-2</v>
      </c>
      <c r="D3273" s="51">
        <f t="shared" si="164"/>
        <v>2.6465666666666665E-2</v>
      </c>
      <c r="E3273" s="59">
        <f t="shared" si="165"/>
        <v>2.8048964143426315E-2</v>
      </c>
      <c r="F3273" s="59"/>
      <c r="G3273" s="59"/>
    </row>
    <row r="3274" spans="1:7" x14ac:dyDescent="0.25">
      <c r="A3274" s="49" t="s">
        <v>2166</v>
      </c>
      <c r="B3274" s="61">
        <v>2.6499999999999999E-2</v>
      </c>
      <c r="C3274" s="51">
        <f t="shared" si="163"/>
        <v>2.6492000000000005E-2</v>
      </c>
      <c r="D3274" s="51">
        <f t="shared" si="164"/>
        <v>2.6437833333333337E-2</v>
      </c>
      <c r="E3274" s="59">
        <f t="shared" si="165"/>
        <v>2.8038047808764961E-2</v>
      </c>
      <c r="F3274" s="59"/>
      <c r="G3274" s="59"/>
    </row>
    <row r="3275" spans="1:7" x14ac:dyDescent="0.25">
      <c r="A3275" s="49" t="s">
        <v>2167</v>
      </c>
      <c r="B3275" s="61">
        <v>2.7019999999999999E-2</v>
      </c>
      <c r="C3275" s="51">
        <f t="shared" si="163"/>
        <v>2.6535500000000007E-2</v>
      </c>
      <c r="D3275" s="51">
        <f t="shared" si="164"/>
        <v>2.6416000000000002E-2</v>
      </c>
      <c r="E3275" s="59">
        <f t="shared" si="165"/>
        <v>2.8025418326693249E-2</v>
      </c>
      <c r="F3275" s="59"/>
      <c r="G3275" s="59"/>
    </row>
    <row r="3276" spans="1:7" x14ac:dyDescent="0.25">
      <c r="A3276" s="49" t="s">
        <v>2168</v>
      </c>
      <c r="B3276" s="61">
        <v>2.6929999999999999E-2</v>
      </c>
      <c r="C3276" s="51">
        <f t="shared" si="163"/>
        <v>2.6553500000000008E-2</v>
      </c>
      <c r="D3276" s="51">
        <f t="shared" si="164"/>
        <v>2.6397666666666667E-2</v>
      </c>
      <c r="E3276" s="59">
        <f t="shared" si="165"/>
        <v>2.8013745019920346E-2</v>
      </c>
      <c r="F3276" s="59"/>
      <c r="G3276" s="59"/>
    </row>
    <row r="3277" spans="1:7" x14ac:dyDescent="0.25">
      <c r="A3277" s="49" t="s">
        <v>2169</v>
      </c>
      <c r="B3277" s="61">
        <v>2.7E-2</v>
      </c>
      <c r="C3277" s="51">
        <f t="shared" si="163"/>
        <v>2.6565000000000005E-2</v>
      </c>
      <c r="D3277" s="51">
        <f t="shared" si="164"/>
        <v>2.6383333333333335E-2</v>
      </c>
      <c r="E3277" s="59">
        <f t="shared" si="165"/>
        <v>2.8000836653386482E-2</v>
      </c>
      <c r="F3277" s="59"/>
      <c r="G3277" s="59"/>
    </row>
    <row r="3278" spans="1:7" x14ac:dyDescent="0.25">
      <c r="A3278" s="54" t="s">
        <v>2170</v>
      </c>
      <c r="B3278" s="61">
        <v>2.6679999999999999E-2</v>
      </c>
      <c r="C3278" s="51">
        <f t="shared" si="163"/>
        <v>2.6560000000000007E-2</v>
      </c>
      <c r="D3278" s="51">
        <f t="shared" si="164"/>
        <v>2.6370333333333336E-2</v>
      </c>
      <c r="E3278" s="59">
        <f t="shared" si="165"/>
        <v>2.7988207171314769E-2</v>
      </c>
      <c r="F3278" s="59"/>
      <c r="G3278" s="59"/>
    </row>
    <row r="3279" spans="1:7" x14ac:dyDescent="0.25">
      <c r="A3279" s="54" t="s">
        <v>2171</v>
      </c>
      <c r="B3279" s="61">
        <v>2.6589999999999999E-2</v>
      </c>
      <c r="C3279" s="51">
        <f t="shared" si="163"/>
        <v>2.6555000000000006E-2</v>
      </c>
      <c r="D3279" s="51">
        <f t="shared" si="164"/>
        <v>2.6356333333333332E-2</v>
      </c>
      <c r="E3279" s="59">
        <f t="shared" si="165"/>
        <v>2.7973545816733093E-2</v>
      </c>
      <c r="F3279" s="59"/>
      <c r="G3279" s="59"/>
    </row>
    <row r="3280" spans="1:7" x14ac:dyDescent="0.25">
      <c r="A3280" s="54" t="s">
        <v>2172</v>
      </c>
      <c r="B3280" s="61">
        <v>2.64E-2</v>
      </c>
      <c r="C3280" s="51">
        <f t="shared" si="163"/>
        <v>2.6530500000000002E-2</v>
      </c>
      <c r="D3280" s="51">
        <f t="shared" si="164"/>
        <v>2.6334333333333335E-2</v>
      </c>
      <c r="E3280" s="59">
        <f t="shared" si="165"/>
        <v>2.796047808764943E-2</v>
      </c>
      <c r="F3280" s="59"/>
      <c r="G3280" s="59"/>
    </row>
    <row r="3281" spans="1:7" x14ac:dyDescent="0.25">
      <c r="A3281" s="54" t="s">
        <v>2173</v>
      </c>
      <c r="B3281" s="61">
        <v>2.572E-2</v>
      </c>
      <c r="C3281" s="51">
        <f t="shared" si="163"/>
        <v>2.6468999999999999E-2</v>
      </c>
      <c r="D3281" s="51">
        <f t="shared" si="164"/>
        <v>2.6296499999999997E-2</v>
      </c>
      <c r="E3281" s="59">
        <f t="shared" si="165"/>
        <v>2.7949282868525917E-2</v>
      </c>
      <c r="F3281" s="59"/>
      <c r="G3281" s="59"/>
    </row>
    <row r="3282" spans="1:7" x14ac:dyDescent="0.25">
      <c r="A3282" s="54" t="s">
        <v>2174</v>
      </c>
      <c r="B3282" s="61">
        <v>2.5499999999999998E-2</v>
      </c>
      <c r="C3282" s="51">
        <f t="shared" si="163"/>
        <v>2.6411499999999997E-2</v>
      </c>
      <c r="D3282" s="51">
        <f t="shared" si="164"/>
        <v>2.6252666666666664E-2</v>
      </c>
      <c r="E3282" s="59">
        <f t="shared" si="165"/>
        <v>2.7934621513944245E-2</v>
      </c>
      <c r="F3282" s="59"/>
      <c r="G3282" s="59"/>
    </row>
    <row r="3283" spans="1:7" x14ac:dyDescent="0.25">
      <c r="A3283" s="54" t="s">
        <v>2175</v>
      </c>
      <c r="B3283" s="61">
        <v>2.5260000000000001E-2</v>
      </c>
      <c r="C3283" s="51">
        <f t="shared" si="163"/>
        <v>2.6361999999999997E-2</v>
      </c>
      <c r="D3283" s="51">
        <f t="shared" si="164"/>
        <v>2.6205333333333334E-2</v>
      </c>
      <c r="E3283" s="59">
        <f t="shared" si="165"/>
        <v>2.7920876494023927E-2</v>
      </c>
      <c r="F3283" s="59"/>
      <c r="G3283" s="59"/>
    </row>
    <row r="3284" spans="1:7" x14ac:dyDescent="0.25">
      <c r="A3284" s="54" t="s">
        <v>2176</v>
      </c>
      <c r="B3284" s="61">
        <v>2.5270000000000001E-2</v>
      </c>
      <c r="C3284" s="51">
        <f t="shared" si="163"/>
        <v>2.6315999999999999E-2</v>
      </c>
      <c r="D3284" s="51">
        <f t="shared" si="164"/>
        <v>2.6163333333333327E-2</v>
      </c>
      <c r="E3284" s="59">
        <f t="shared" si="165"/>
        <v>2.7907848605577712E-2</v>
      </c>
      <c r="F3284" s="59"/>
      <c r="G3284" s="59"/>
    </row>
    <row r="3285" spans="1:7" x14ac:dyDescent="0.25">
      <c r="A3285" s="54" t="s">
        <v>2177</v>
      </c>
      <c r="B3285" s="61">
        <v>2.5510000000000001E-2</v>
      </c>
      <c r="C3285" s="51">
        <f t="shared" si="163"/>
        <v>2.6280500000000005E-2</v>
      </c>
      <c r="D3285" s="51">
        <f t="shared" si="164"/>
        <v>2.6129166666666658E-2</v>
      </c>
      <c r="E3285" s="59">
        <f t="shared" si="165"/>
        <v>2.7898446215139466E-2</v>
      </c>
      <c r="F3285" s="59"/>
      <c r="G3285" s="59"/>
    </row>
    <row r="3286" spans="1:7" x14ac:dyDescent="0.25">
      <c r="A3286" s="54">
        <v>43111</v>
      </c>
      <c r="B3286" s="61">
        <v>2.5780000000000001E-2</v>
      </c>
      <c r="C3286" s="51">
        <f t="shared" si="163"/>
        <v>2.6277000000000002E-2</v>
      </c>
      <c r="D3286" s="51">
        <f t="shared" si="164"/>
        <v>2.6097999999999996E-2</v>
      </c>
      <c r="E3286" s="59">
        <f t="shared" si="165"/>
        <v>2.788792828685261E-2</v>
      </c>
      <c r="F3286" s="59"/>
      <c r="G3286" s="59"/>
    </row>
    <row r="3287" spans="1:7" x14ac:dyDescent="0.25">
      <c r="A3287" s="54">
        <v>43142</v>
      </c>
      <c r="B3287" s="61">
        <v>2.597E-2</v>
      </c>
      <c r="C3287" s="51">
        <f t="shared" si="163"/>
        <v>2.6261500000000004E-2</v>
      </c>
      <c r="D3287" s="51">
        <f t="shared" si="164"/>
        <v>2.6082333333333329E-2</v>
      </c>
      <c r="E3287" s="59">
        <f t="shared" si="165"/>
        <v>2.7877091633466158E-2</v>
      </c>
      <c r="F3287" s="59"/>
      <c r="G3287" s="59"/>
    </row>
    <row r="3288" spans="1:7" x14ac:dyDescent="0.25">
      <c r="A3288" s="54">
        <v>43231</v>
      </c>
      <c r="B3288" s="61">
        <v>2.6519999999999998E-2</v>
      </c>
      <c r="C3288" s="51">
        <f t="shared" si="163"/>
        <v>2.6279500000000001E-2</v>
      </c>
      <c r="D3288" s="51">
        <f t="shared" si="164"/>
        <v>2.609083333333333E-2</v>
      </c>
      <c r="E3288" s="59">
        <f t="shared" si="165"/>
        <v>2.786406374501994E-2</v>
      </c>
      <c r="F3288" s="59"/>
      <c r="G3288" s="59"/>
    </row>
    <row r="3289" spans="1:7" x14ac:dyDescent="0.25">
      <c r="A3289" s="54">
        <v>43262</v>
      </c>
      <c r="B3289" s="61">
        <v>2.6530000000000001E-2</v>
      </c>
      <c r="C3289" s="51">
        <f t="shared" ref="C3289:C3352" si="166">AVERAGE(B3270:B3289)</f>
        <v>2.6278500000000003E-2</v>
      </c>
      <c r="D3289" s="51">
        <f t="shared" si="164"/>
        <v>2.6101666666666658E-2</v>
      </c>
      <c r="E3289" s="59">
        <f t="shared" si="165"/>
        <v>2.7853227091633487E-2</v>
      </c>
      <c r="F3289" s="59"/>
      <c r="G3289" s="59"/>
    </row>
    <row r="3290" spans="1:7" x14ac:dyDescent="0.25">
      <c r="A3290" s="54">
        <v>43292</v>
      </c>
      <c r="B3290" s="61">
        <v>2.7529999999999999E-2</v>
      </c>
      <c r="C3290" s="51">
        <f t="shared" si="166"/>
        <v>2.6319000000000002E-2</v>
      </c>
      <c r="D3290" s="51">
        <f t="shared" si="164"/>
        <v>2.6128833333333327E-2</v>
      </c>
      <c r="E3290" s="59">
        <f t="shared" si="165"/>
        <v>2.7841872509960182E-2</v>
      </c>
      <c r="F3290" s="59"/>
      <c r="G3290" s="59"/>
    </row>
    <row r="3291" spans="1:7" x14ac:dyDescent="0.25">
      <c r="A3291" s="54">
        <v>43323</v>
      </c>
      <c r="B3291" s="61">
        <v>2.792E-2</v>
      </c>
      <c r="C3291" s="51">
        <f t="shared" si="166"/>
        <v>2.63795E-2</v>
      </c>
      <c r="D3291" s="51">
        <f t="shared" si="164"/>
        <v>2.6163999999999989E-2</v>
      </c>
      <c r="E3291" s="59">
        <f t="shared" si="165"/>
        <v>2.7834023904382495E-2</v>
      </c>
      <c r="F3291" s="59"/>
      <c r="G3291" s="59"/>
    </row>
    <row r="3292" spans="1:7" x14ac:dyDescent="0.25">
      <c r="A3292" s="54">
        <v>43354</v>
      </c>
      <c r="B3292" s="61">
        <v>2.8119999999999999E-2</v>
      </c>
      <c r="C3292" s="51">
        <f t="shared" si="166"/>
        <v>2.64695E-2</v>
      </c>
      <c r="D3292" s="51">
        <f t="shared" si="164"/>
        <v>2.6202333333333321E-2</v>
      </c>
      <c r="E3292" s="59">
        <f t="shared" si="165"/>
        <v>2.7830079681274923E-2</v>
      </c>
      <c r="F3292" s="59"/>
      <c r="G3292" s="59"/>
    </row>
    <row r="3293" spans="1:7" x14ac:dyDescent="0.25">
      <c r="A3293" s="54">
        <v>43445</v>
      </c>
      <c r="B3293" s="61">
        <v>2.8119999999999999E-2</v>
      </c>
      <c r="C3293" s="51">
        <f t="shared" si="166"/>
        <v>2.6543500000000005E-2</v>
      </c>
      <c r="D3293" s="51">
        <f t="shared" si="164"/>
        <v>2.623983333333332E-2</v>
      </c>
      <c r="E3293" s="59">
        <f t="shared" si="165"/>
        <v>2.7828525896414363E-2</v>
      </c>
      <c r="F3293" s="59"/>
      <c r="G3293" s="59"/>
    </row>
    <row r="3294" spans="1:7" x14ac:dyDescent="0.25">
      <c r="A3294" s="54" t="s">
        <v>2178</v>
      </c>
      <c r="B3294" s="61">
        <v>2.8029999999999999E-2</v>
      </c>
      <c r="C3294" s="51">
        <f t="shared" si="166"/>
        <v>2.6619999999999998E-2</v>
      </c>
      <c r="D3294" s="51">
        <f t="shared" si="164"/>
        <v>2.6276666666666657E-2</v>
      </c>
      <c r="E3294" s="59">
        <f t="shared" si="165"/>
        <v>2.7826254980079703E-2</v>
      </c>
      <c r="F3294" s="59"/>
      <c r="G3294" s="59"/>
    </row>
    <row r="3295" spans="1:7" x14ac:dyDescent="0.25">
      <c r="A3295" s="54" t="s">
        <v>2179</v>
      </c>
      <c r="B3295" s="61">
        <v>2.7859999999999999E-2</v>
      </c>
      <c r="C3295" s="51">
        <f t="shared" si="166"/>
        <v>2.6661999999999998E-2</v>
      </c>
      <c r="D3295" s="51">
        <f t="shared" si="164"/>
        <v>2.6307999999999991E-2</v>
      </c>
      <c r="E3295" s="59">
        <f t="shared" si="165"/>
        <v>2.7826055776892452E-2</v>
      </c>
      <c r="F3295" s="59"/>
      <c r="G3295" s="59"/>
    </row>
    <row r="3296" spans="1:7" x14ac:dyDescent="0.25">
      <c r="A3296" s="54" t="s">
        <v>2180</v>
      </c>
      <c r="B3296" s="61">
        <v>2.7609999999999999E-2</v>
      </c>
      <c r="C3296" s="51">
        <f t="shared" si="166"/>
        <v>2.6695999999999998E-2</v>
      </c>
      <c r="D3296" s="51">
        <f t="shared" si="164"/>
        <v>2.6335333333333322E-2</v>
      </c>
      <c r="E3296" s="59">
        <f t="shared" si="165"/>
        <v>2.7824382470119549E-2</v>
      </c>
      <c r="F3296" s="59"/>
      <c r="G3296" s="59"/>
    </row>
    <row r="3297" spans="1:7" x14ac:dyDescent="0.25">
      <c r="A3297" s="54" t="s">
        <v>2181</v>
      </c>
      <c r="B3297" s="61">
        <v>2.725E-2</v>
      </c>
      <c r="C3297" s="51">
        <f t="shared" si="166"/>
        <v>2.6708499999999996E-2</v>
      </c>
      <c r="D3297" s="51">
        <f t="shared" si="164"/>
        <v>2.6359833333333322E-2</v>
      </c>
      <c r="E3297" s="59">
        <f t="shared" si="165"/>
        <v>2.7822828685258989E-2</v>
      </c>
      <c r="F3297" s="59"/>
      <c r="G3297" s="59"/>
    </row>
    <row r="3298" spans="1:7" x14ac:dyDescent="0.25">
      <c r="A3298" s="54" t="s">
        <v>2182</v>
      </c>
      <c r="B3298" s="61">
        <v>2.6980000000000001E-2</v>
      </c>
      <c r="C3298" s="51">
        <f t="shared" si="166"/>
        <v>2.6723500000000001E-2</v>
      </c>
      <c r="D3298" s="51">
        <f t="shared" si="164"/>
        <v>2.6379166666666658E-2</v>
      </c>
      <c r="E3298" s="59">
        <f t="shared" si="165"/>
        <v>2.7820199203187276E-2</v>
      </c>
      <c r="F3298" s="59"/>
      <c r="G3298" s="59"/>
    </row>
    <row r="3299" spans="1:7" x14ac:dyDescent="0.25">
      <c r="A3299" s="54" t="s">
        <v>2183</v>
      </c>
      <c r="B3299" s="61">
        <v>2.724E-2</v>
      </c>
      <c r="C3299" s="51">
        <f t="shared" si="166"/>
        <v>2.6755999999999995E-2</v>
      </c>
      <c r="D3299" s="51">
        <f t="shared" si="164"/>
        <v>2.6401666666666657E-2</v>
      </c>
      <c r="E3299" s="59">
        <f t="shared" si="165"/>
        <v>2.7816892430278913E-2</v>
      </c>
      <c r="F3299" s="59"/>
      <c r="G3299" s="59"/>
    </row>
    <row r="3300" spans="1:7" x14ac:dyDescent="0.25">
      <c r="A3300" s="54" t="s">
        <v>2184</v>
      </c>
      <c r="B3300" s="61">
        <v>2.725E-2</v>
      </c>
      <c r="C3300" s="51">
        <f t="shared" si="166"/>
        <v>2.6798499999999996E-2</v>
      </c>
      <c r="D3300" s="51">
        <f t="shared" si="164"/>
        <v>2.6419999999999996E-2</v>
      </c>
      <c r="E3300" s="59">
        <f t="shared" si="165"/>
        <v>2.7813386454183291E-2</v>
      </c>
      <c r="F3300" s="59"/>
      <c r="G3300" s="59"/>
    </row>
    <row r="3301" spans="1:7" x14ac:dyDescent="0.25">
      <c r="A3301" s="54" t="s">
        <v>2185</v>
      </c>
      <c r="B3301" s="61">
        <v>2.6950000000000002E-2</v>
      </c>
      <c r="C3301" s="51">
        <f t="shared" si="166"/>
        <v>2.6860000000000002E-2</v>
      </c>
      <c r="D3301" s="51">
        <f t="shared" si="164"/>
        <v>2.6432499999999994E-2</v>
      </c>
      <c r="E3301" s="59">
        <f t="shared" si="165"/>
        <v>2.7810996015936281E-2</v>
      </c>
      <c r="F3301" s="59"/>
      <c r="G3301" s="59"/>
    </row>
    <row r="3302" spans="1:7" x14ac:dyDescent="0.25">
      <c r="A3302" s="54" t="s">
        <v>2186</v>
      </c>
      <c r="B3302" s="61">
        <v>2.6769999999999999E-2</v>
      </c>
      <c r="C3302" s="51">
        <f t="shared" si="166"/>
        <v>2.6923499999999996E-2</v>
      </c>
      <c r="D3302" s="51">
        <f t="shared" si="164"/>
        <v>2.6451666666666662E-2</v>
      </c>
      <c r="E3302" s="59">
        <f t="shared" si="165"/>
        <v>2.7809601593625524E-2</v>
      </c>
      <c r="F3302" s="59"/>
      <c r="G3302" s="59"/>
    </row>
    <row r="3303" spans="1:7" x14ac:dyDescent="0.25">
      <c r="A3303" s="54" t="s">
        <v>2187</v>
      </c>
      <c r="B3303" s="61">
        <v>2.664E-2</v>
      </c>
      <c r="C3303" s="51">
        <f t="shared" si="166"/>
        <v>2.6992499999999996E-2</v>
      </c>
      <c r="D3303" s="51">
        <f t="shared" si="164"/>
        <v>2.6471666666666664E-2</v>
      </c>
      <c r="E3303" s="59">
        <f t="shared" si="165"/>
        <v>2.7807768924302815E-2</v>
      </c>
      <c r="F3303" s="59"/>
      <c r="G3303" s="59"/>
    </row>
    <row r="3304" spans="1:7" x14ac:dyDescent="0.25">
      <c r="A3304" s="54" t="s">
        <v>2188</v>
      </c>
      <c r="B3304" s="61">
        <v>2.6530000000000001E-2</v>
      </c>
      <c r="C3304" s="51">
        <f t="shared" si="166"/>
        <v>2.7055500000000003E-2</v>
      </c>
      <c r="D3304" s="51">
        <f t="shared" ref="D3304:D3367" si="167">AVERAGE(B3245:B3304)</f>
        <v>2.6492833333333323E-2</v>
      </c>
      <c r="E3304" s="59">
        <f t="shared" si="165"/>
        <v>2.7805298804780904E-2</v>
      </c>
      <c r="F3304" s="59"/>
      <c r="G3304" s="59"/>
    </row>
    <row r="3305" spans="1:7" x14ac:dyDescent="0.25">
      <c r="A3305" s="54" t="s">
        <v>2189</v>
      </c>
      <c r="B3305" s="61">
        <v>2.63E-2</v>
      </c>
      <c r="C3305" s="51">
        <f t="shared" si="166"/>
        <v>2.7095000000000001E-2</v>
      </c>
      <c r="D3305" s="51">
        <f t="shared" si="167"/>
        <v>2.6510499999999989E-2</v>
      </c>
      <c r="E3305" s="59">
        <f t="shared" si="165"/>
        <v>2.7800717131474133E-2</v>
      </c>
      <c r="F3305" s="59"/>
      <c r="G3305" s="59"/>
    </row>
    <row r="3306" spans="1:7" x14ac:dyDescent="0.25">
      <c r="A3306" s="54" t="s">
        <v>2190</v>
      </c>
      <c r="B3306" s="61">
        <v>2.5930000000000002E-2</v>
      </c>
      <c r="C3306" s="51">
        <f t="shared" si="166"/>
        <v>2.7102500000000002E-2</v>
      </c>
      <c r="D3306" s="51">
        <f t="shared" si="167"/>
        <v>2.6516333333333326E-2</v>
      </c>
      <c r="E3306" s="59">
        <f t="shared" si="165"/>
        <v>2.7793705179282899E-2</v>
      </c>
      <c r="F3306" s="59"/>
      <c r="G3306" s="59"/>
    </row>
    <row r="3307" spans="1:7" x14ac:dyDescent="0.25">
      <c r="A3307" s="54" t="s">
        <v>2191</v>
      </c>
      <c r="B3307" s="61">
        <v>2.5729999999999999E-2</v>
      </c>
      <c r="C3307" s="51">
        <f t="shared" si="166"/>
        <v>2.70905E-2</v>
      </c>
      <c r="D3307" s="51">
        <f t="shared" si="167"/>
        <v>2.6520666666666661E-2</v>
      </c>
      <c r="E3307" s="59">
        <f t="shared" si="165"/>
        <v>2.7786972111553815E-2</v>
      </c>
      <c r="F3307" s="59"/>
      <c r="G3307" s="59"/>
    </row>
    <row r="3308" spans="1:7" x14ac:dyDescent="0.25">
      <c r="A3308" s="54">
        <v>43171</v>
      </c>
      <c r="B3308" s="61">
        <v>2.588E-2</v>
      </c>
      <c r="C3308" s="51">
        <f t="shared" si="166"/>
        <v>2.7058500000000003E-2</v>
      </c>
      <c r="D3308" s="51">
        <f t="shared" si="167"/>
        <v>2.6529166666666659E-2</v>
      </c>
      <c r="E3308" s="59">
        <f t="shared" si="165"/>
        <v>2.7778725099601626E-2</v>
      </c>
      <c r="F3308" s="59"/>
      <c r="G3308" s="59"/>
    </row>
    <row r="3309" spans="1:7" x14ac:dyDescent="0.25">
      <c r="A3309" s="54">
        <v>43202</v>
      </c>
      <c r="B3309" s="61">
        <v>2.529E-2</v>
      </c>
      <c r="C3309" s="51">
        <f t="shared" si="166"/>
        <v>2.69965E-2</v>
      </c>
      <c r="D3309" s="51">
        <f t="shared" si="167"/>
        <v>2.6523499999999995E-2</v>
      </c>
      <c r="E3309" s="59">
        <f t="shared" si="165"/>
        <v>2.7770079681274928E-2</v>
      </c>
      <c r="F3309" s="59"/>
      <c r="G3309" s="59"/>
    </row>
    <row r="3310" spans="1:7" x14ac:dyDescent="0.25">
      <c r="A3310" s="54">
        <v>43232</v>
      </c>
      <c r="B3310" s="61">
        <v>2.4910000000000002E-2</v>
      </c>
      <c r="C3310" s="51">
        <f t="shared" si="166"/>
        <v>2.6865499999999997E-2</v>
      </c>
      <c r="D3310" s="51">
        <f t="shared" si="167"/>
        <v>2.6508833333333325E-2</v>
      </c>
      <c r="E3310" s="59">
        <f t="shared" si="165"/>
        <v>2.7757729083665368E-2</v>
      </c>
      <c r="F3310" s="59"/>
      <c r="G3310" s="59"/>
    </row>
    <row r="3311" spans="1:7" x14ac:dyDescent="0.25">
      <c r="A3311" s="54">
        <v>43263</v>
      </c>
      <c r="B3311" s="61">
        <v>2.462E-2</v>
      </c>
      <c r="C3311" s="51">
        <f t="shared" si="166"/>
        <v>2.6700499999999999E-2</v>
      </c>
      <c r="D3311" s="51">
        <f t="shared" si="167"/>
        <v>2.6486166666666661E-2</v>
      </c>
      <c r="E3311" s="59">
        <f t="shared" si="165"/>
        <v>2.7743466135458198E-2</v>
      </c>
      <c r="F3311" s="59"/>
      <c r="G3311" s="59"/>
    </row>
    <row r="3312" spans="1:7" x14ac:dyDescent="0.25">
      <c r="A3312" s="54">
        <v>43293</v>
      </c>
      <c r="B3312" s="61">
        <v>2.461E-2</v>
      </c>
      <c r="C3312" s="51">
        <f t="shared" si="166"/>
        <v>2.6525E-2</v>
      </c>
      <c r="D3312" s="51">
        <f t="shared" si="167"/>
        <v>2.6469499999999997E-2</v>
      </c>
      <c r="E3312" s="59">
        <f t="shared" si="165"/>
        <v>2.7729043824701226E-2</v>
      </c>
      <c r="F3312" s="59"/>
      <c r="G3312" s="59"/>
    </row>
    <row r="3313" spans="1:7" x14ac:dyDescent="0.25">
      <c r="A3313" s="54">
        <v>43385</v>
      </c>
      <c r="B3313" s="61">
        <v>2.4490000000000001E-2</v>
      </c>
      <c r="C3313" s="51">
        <f t="shared" si="166"/>
        <v>2.6343499999999999E-2</v>
      </c>
      <c r="D3313" s="51">
        <f t="shared" si="167"/>
        <v>2.6450333333333329E-2</v>
      </c>
      <c r="E3313" s="59">
        <f t="shared" si="165"/>
        <v>2.7716852589641464E-2</v>
      </c>
      <c r="F3313" s="59"/>
      <c r="G3313" s="59"/>
    </row>
    <row r="3314" spans="1:7" x14ac:dyDescent="0.25">
      <c r="A3314" s="54">
        <v>43416</v>
      </c>
      <c r="B3314" s="61">
        <v>2.461E-2</v>
      </c>
      <c r="C3314" s="51">
        <f t="shared" si="166"/>
        <v>2.6172499999999998E-2</v>
      </c>
      <c r="D3314" s="51">
        <f t="shared" si="167"/>
        <v>2.6428166666666662E-2</v>
      </c>
      <c r="E3314" s="59">
        <f t="shared" si="165"/>
        <v>2.770581673306776E-2</v>
      </c>
      <c r="F3314" s="59"/>
      <c r="G3314" s="59"/>
    </row>
    <row r="3315" spans="1:7" x14ac:dyDescent="0.25">
      <c r="A3315" s="54">
        <v>43446</v>
      </c>
      <c r="B3315" s="61">
        <v>2.4910000000000002E-2</v>
      </c>
      <c r="C3315" s="51">
        <f t="shared" si="166"/>
        <v>2.6025E-2</v>
      </c>
      <c r="D3315" s="51">
        <f t="shared" si="167"/>
        <v>2.6407499999999997E-2</v>
      </c>
      <c r="E3315" s="59">
        <f t="shared" si="165"/>
        <v>2.7695657370517959E-2</v>
      </c>
      <c r="F3315" s="59"/>
      <c r="G3315" s="59"/>
    </row>
    <row r="3316" spans="1:7" x14ac:dyDescent="0.25">
      <c r="A3316" s="54" t="s">
        <v>2192</v>
      </c>
      <c r="B3316" s="61">
        <v>2.521E-2</v>
      </c>
      <c r="C3316" s="51">
        <f t="shared" si="166"/>
        <v>2.5904999999999994E-2</v>
      </c>
      <c r="D3316" s="51">
        <f t="shared" si="167"/>
        <v>2.6384833333333333E-2</v>
      </c>
      <c r="E3316" s="59">
        <f t="shared" si="165"/>
        <v>2.7686693227091663E-2</v>
      </c>
      <c r="F3316" s="59"/>
      <c r="G3316" s="59"/>
    </row>
    <row r="3317" spans="1:7" x14ac:dyDescent="0.25">
      <c r="A3317" s="54" t="s">
        <v>2193</v>
      </c>
      <c r="B3317" s="61">
        <v>2.4910000000000002E-2</v>
      </c>
      <c r="C3317" s="51">
        <f t="shared" si="166"/>
        <v>2.5787999999999998E-2</v>
      </c>
      <c r="D3317" s="51">
        <f t="shared" si="167"/>
        <v>2.6353833333333333E-2</v>
      </c>
      <c r="E3317" s="59">
        <f t="shared" si="165"/>
        <v>2.7678446215139478E-2</v>
      </c>
      <c r="F3317" s="59"/>
      <c r="G3317" s="59"/>
    </row>
    <row r="3318" spans="1:7" x14ac:dyDescent="0.25">
      <c r="A3318" s="54" t="s">
        <v>2194</v>
      </c>
      <c r="B3318" s="61">
        <v>2.479E-2</v>
      </c>
      <c r="C3318" s="51">
        <f t="shared" si="166"/>
        <v>2.56785E-2</v>
      </c>
      <c r="D3318" s="51">
        <f t="shared" si="167"/>
        <v>2.6320666666666666E-2</v>
      </c>
      <c r="E3318" s="59">
        <f t="shared" si="165"/>
        <v>2.7667928286852626E-2</v>
      </c>
      <c r="F3318" s="59"/>
      <c r="G3318" s="59"/>
    </row>
    <row r="3319" spans="1:7" x14ac:dyDescent="0.25">
      <c r="A3319" s="54" t="s">
        <v>2195</v>
      </c>
      <c r="B3319" s="61">
        <v>2.4680000000000001E-2</v>
      </c>
      <c r="C3319" s="51">
        <f t="shared" si="166"/>
        <v>2.5550499999999997E-2</v>
      </c>
      <c r="D3319" s="51">
        <f t="shared" si="167"/>
        <v>2.628716666666667E-2</v>
      </c>
      <c r="E3319" s="59">
        <f t="shared" si="165"/>
        <v>2.7656812749004021E-2</v>
      </c>
      <c r="F3319" s="59"/>
      <c r="G3319" s="59"/>
    </row>
    <row r="3320" spans="1:7" x14ac:dyDescent="0.25">
      <c r="A3320" s="54" t="s">
        <v>2196</v>
      </c>
      <c r="B3320" s="61">
        <v>2.4500000000000001E-2</v>
      </c>
      <c r="C3320" s="51">
        <f t="shared" si="166"/>
        <v>2.5413000000000002E-2</v>
      </c>
      <c r="D3320" s="51">
        <f t="shared" si="167"/>
        <v>2.6247333333333331E-2</v>
      </c>
      <c r="E3320" s="59">
        <f t="shared" si="165"/>
        <v>2.7645258964143465E-2</v>
      </c>
      <c r="F3320" s="59"/>
      <c r="G3320" s="59"/>
    </row>
    <row r="3321" spans="1:7" x14ac:dyDescent="0.25">
      <c r="A3321" s="54" t="s">
        <v>2197</v>
      </c>
      <c r="B3321" s="61">
        <v>2.3470000000000001E-2</v>
      </c>
      <c r="C3321" s="51">
        <f t="shared" si="166"/>
        <v>2.5239000000000001E-2</v>
      </c>
      <c r="D3321" s="51">
        <f t="shared" si="167"/>
        <v>2.6189333333333335E-2</v>
      </c>
      <c r="E3321" s="59">
        <f t="shared" si="165"/>
        <v>2.7632788844621552E-2</v>
      </c>
      <c r="F3321" s="59"/>
      <c r="G3321" s="59"/>
    </row>
    <row r="3322" spans="1:7" x14ac:dyDescent="0.25">
      <c r="A3322" s="54" t="s">
        <v>2198</v>
      </c>
      <c r="B3322" s="61">
        <v>2.4049999999999998E-2</v>
      </c>
      <c r="C3322" s="51">
        <f t="shared" si="166"/>
        <v>2.5102999999999997E-2</v>
      </c>
      <c r="D3322" s="51">
        <f t="shared" si="167"/>
        <v>2.6146000000000003E-2</v>
      </c>
      <c r="E3322" s="59">
        <f t="shared" si="165"/>
        <v>2.7616852589641465E-2</v>
      </c>
      <c r="F3322" s="59"/>
      <c r="G3322" s="59"/>
    </row>
    <row r="3323" spans="1:7" x14ac:dyDescent="0.25">
      <c r="A3323" s="54" t="s">
        <v>2199</v>
      </c>
      <c r="B3323" s="61">
        <v>2.4029999999999999E-2</v>
      </c>
      <c r="C3323" s="51">
        <f t="shared" si="166"/>
        <v>2.4972500000000002E-2</v>
      </c>
      <c r="D3323" s="51">
        <f t="shared" si="167"/>
        <v>2.6109E-2</v>
      </c>
      <c r="E3323" s="59">
        <f t="shared" si="165"/>
        <v>2.7603665338645451E-2</v>
      </c>
      <c r="F3323" s="59"/>
      <c r="G3323" s="59"/>
    </row>
    <row r="3324" spans="1:7" x14ac:dyDescent="0.25">
      <c r="A3324" s="54" t="s">
        <v>2200</v>
      </c>
      <c r="B3324" s="61">
        <v>2.4029999999999999E-2</v>
      </c>
      <c r="C3324" s="51">
        <f t="shared" si="166"/>
        <v>2.4847500000000002E-2</v>
      </c>
      <c r="D3324" s="51">
        <f t="shared" si="167"/>
        <v>2.6073000000000002E-2</v>
      </c>
      <c r="E3324" s="59">
        <f t="shared" si="165"/>
        <v>2.7590398406374537E-2</v>
      </c>
      <c r="F3324" s="59"/>
      <c r="G3324" s="59"/>
    </row>
    <row r="3325" spans="1:7" x14ac:dyDescent="0.25">
      <c r="A3325" s="54" t="s">
        <v>2201</v>
      </c>
      <c r="B3325" s="61">
        <v>2.4129999999999999E-2</v>
      </c>
      <c r="C3325" s="51">
        <f t="shared" si="166"/>
        <v>2.4739000000000001E-2</v>
      </c>
      <c r="D3325" s="51">
        <f t="shared" si="167"/>
        <v>2.6038166666666671E-2</v>
      </c>
      <c r="E3325" s="59">
        <f t="shared" si="165"/>
        <v>2.757517928286856E-2</v>
      </c>
      <c r="F3325" s="59"/>
      <c r="G3325" s="59"/>
    </row>
    <row r="3326" spans="1:7" x14ac:dyDescent="0.25">
      <c r="A3326" s="54" t="s">
        <v>2202</v>
      </c>
      <c r="B3326" s="61">
        <v>2.4049999999999998E-2</v>
      </c>
      <c r="C3326" s="51">
        <f t="shared" si="166"/>
        <v>2.4644999999999997E-2</v>
      </c>
      <c r="D3326" s="51">
        <f t="shared" si="167"/>
        <v>2.6008166666666666E-2</v>
      </c>
      <c r="E3326" s="59">
        <f t="shared" si="165"/>
        <v>2.7560239043824736E-2</v>
      </c>
      <c r="F3326" s="59"/>
      <c r="G3326" s="59"/>
    </row>
    <row r="3327" spans="1:7" x14ac:dyDescent="0.25">
      <c r="A3327" s="54" t="s">
        <v>2203</v>
      </c>
      <c r="B3327" s="61">
        <v>2.376E-2</v>
      </c>
      <c r="C3327" s="51">
        <f t="shared" si="166"/>
        <v>2.4546499999999999E-2</v>
      </c>
      <c r="D3327" s="51">
        <f t="shared" si="167"/>
        <v>2.5966166666666672E-2</v>
      </c>
      <c r="E3327" s="59">
        <f t="shared" ref="E3327:E3390" si="168">AVERAGE(B3076:B3326)</f>
        <v>2.7545498007968159E-2</v>
      </c>
      <c r="F3327" s="59"/>
      <c r="G3327" s="59"/>
    </row>
    <row r="3328" spans="1:7" x14ac:dyDescent="0.25">
      <c r="A3328" s="54">
        <v>43466</v>
      </c>
      <c r="B3328" s="61">
        <v>2.376E-2</v>
      </c>
      <c r="C3328" s="51">
        <f t="shared" si="166"/>
        <v>2.44405E-2</v>
      </c>
      <c r="D3328" s="51">
        <f t="shared" si="167"/>
        <v>2.5926166666666663E-2</v>
      </c>
      <c r="E3328" s="59">
        <f t="shared" si="168"/>
        <v>2.7528167330677322E-2</v>
      </c>
      <c r="F3328" s="59"/>
      <c r="G3328" s="59"/>
    </row>
    <row r="3329" spans="1:7" x14ac:dyDescent="0.25">
      <c r="A3329" s="54">
        <v>43525</v>
      </c>
      <c r="B3329" s="50">
        <v>2.3E-2</v>
      </c>
      <c r="C3329" s="51">
        <f t="shared" si="166"/>
        <v>2.4326000000000004E-2</v>
      </c>
      <c r="D3329" s="51">
        <f t="shared" si="167"/>
        <v>2.5866999999999998E-2</v>
      </c>
      <c r="E3329" s="59">
        <f t="shared" si="168"/>
        <v>2.7510557768924335E-2</v>
      </c>
      <c r="F3329" s="59"/>
      <c r="G3329" s="59"/>
    </row>
    <row r="3330" spans="1:7" x14ac:dyDescent="0.25">
      <c r="A3330" s="54">
        <v>43556</v>
      </c>
      <c r="B3330" s="50">
        <v>2.3400000000000001E-2</v>
      </c>
      <c r="C3330" s="51">
        <f t="shared" si="166"/>
        <v>2.4250500000000001E-2</v>
      </c>
      <c r="D3330" s="51">
        <f t="shared" si="167"/>
        <v>2.581166666666667E-2</v>
      </c>
      <c r="E3330" s="59">
        <f t="shared" si="168"/>
        <v>2.7488207171314769E-2</v>
      </c>
      <c r="F3330" s="59"/>
      <c r="G3330" s="59"/>
    </row>
    <row r="3331" spans="1:7" x14ac:dyDescent="0.25">
      <c r="A3331" s="54">
        <v>43647</v>
      </c>
      <c r="B3331" s="50">
        <v>2.4119999999999999E-2</v>
      </c>
      <c r="C3331" s="51">
        <f t="shared" si="166"/>
        <v>2.4225499999999997E-2</v>
      </c>
      <c r="D3331" s="51">
        <f t="shared" si="167"/>
        <v>2.5768500000000003E-2</v>
      </c>
      <c r="E3331" s="59">
        <f t="shared" si="168"/>
        <v>2.7466972111553811E-2</v>
      </c>
      <c r="F3331" s="59"/>
      <c r="G3331" s="59"/>
    </row>
    <row r="3332" spans="1:7" x14ac:dyDescent="0.25">
      <c r="A3332" s="54">
        <v>43678</v>
      </c>
      <c r="B3332" s="50">
        <v>2.4060000000000002E-2</v>
      </c>
      <c r="C3332" s="51">
        <f t="shared" si="166"/>
        <v>2.4198000000000001E-2</v>
      </c>
      <c r="D3332" s="51">
        <f t="shared" si="167"/>
        <v>2.5730833333333335E-2</v>
      </c>
      <c r="E3332" s="59">
        <f t="shared" si="168"/>
        <v>2.7449282868525923E-2</v>
      </c>
      <c r="F3332" s="59"/>
      <c r="G3332" s="59"/>
    </row>
    <row r="3333" spans="1:7" x14ac:dyDescent="0.25">
      <c r="A3333" s="54">
        <v>43709</v>
      </c>
      <c r="B3333" s="50">
        <v>2.4060000000000002E-2</v>
      </c>
      <c r="C3333" s="51">
        <f t="shared" si="166"/>
        <v>2.41765E-2</v>
      </c>
      <c r="D3333" s="51">
        <f t="shared" si="167"/>
        <v>2.5687833333333333E-2</v>
      </c>
      <c r="E3333" s="59">
        <f t="shared" si="168"/>
        <v>2.7430557768924332E-2</v>
      </c>
      <c r="F3333" s="59"/>
      <c r="G3333" s="59"/>
    </row>
    <row r="3334" spans="1:7" x14ac:dyDescent="0.25">
      <c r="A3334" s="54">
        <v>43739</v>
      </c>
      <c r="B3334" s="50">
        <v>2.3429999999999999E-2</v>
      </c>
      <c r="C3334" s="51">
        <f t="shared" si="166"/>
        <v>2.41175E-2</v>
      </c>
      <c r="D3334" s="51">
        <f t="shared" si="167"/>
        <v>2.5636666666666662E-2</v>
      </c>
      <c r="E3334" s="59">
        <f t="shared" si="168"/>
        <v>2.7411394422310789E-2</v>
      </c>
      <c r="F3334" s="59"/>
      <c r="G3334" s="59"/>
    </row>
    <row r="3335" spans="1:7" x14ac:dyDescent="0.25">
      <c r="A3335" s="54">
        <v>43770</v>
      </c>
      <c r="B3335" s="50">
        <v>2.3429999999999999E-2</v>
      </c>
      <c r="C3335" s="51">
        <f t="shared" si="166"/>
        <v>2.4043500000000002E-2</v>
      </c>
      <c r="D3335" s="51">
        <f t="shared" si="167"/>
        <v>2.5576833333333333E-2</v>
      </c>
      <c r="E3335" s="59">
        <f t="shared" si="168"/>
        <v>2.7390119521912379E-2</v>
      </c>
      <c r="F3335" s="59"/>
      <c r="G3335" s="59"/>
    </row>
    <row r="3336" spans="1:7" x14ac:dyDescent="0.25">
      <c r="A3336" s="54" t="s">
        <v>2204</v>
      </c>
      <c r="B3336" s="50">
        <v>2.3040000000000001E-2</v>
      </c>
      <c r="C3336" s="51">
        <f t="shared" si="166"/>
        <v>2.3935000000000001E-2</v>
      </c>
      <c r="D3336" s="51">
        <f t="shared" si="167"/>
        <v>2.5511999999999996E-2</v>
      </c>
      <c r="E3336" s="59">
        <f t="shared" si="168"/>
        <v>2.7367051792828716E-2</v>
      </c>
      <c r="F3336" s="59"/>
      <c r="G3336" s="59"/>
    </row>
    <row r="3337" spans="1:7" x14ac:dyDescent="0.25">
      <c r="A3337" s="54" t="s">
        <v>2205</v>
      </c>
      <c r="B3337" s="50">
        <v>2.3060000000000001E-2</v>
      </c>
      <c r="C3337" s="51">
        <f t="shared" si="166"/>
        <v>2.3842500000000003E-2</v>
      </c>
      <c r="D3337" s="51">
        <f t="shared" si="167"/>
        <v>2.5446333333333335E-2</v>
      </c>
      <c r="E3337" s="59">
        <f t="shared" si="168"/>
        <v>2.7340079681274929E-2</v>
      </c>
      <c r="F3337" s="59"/>
      <c r="G3337" s="59"/>
    </row>
    <row r="3338" spans="1:7" x14ac:dyDescent="0.25">
      <c r="A3338" s="54" t="s">
        <v>2206</v>
      </c>
      <c r="B3338" s="50">
        <v>2.2780000000000002E-2</v>
      </c>
      <c r="C3338" s="51">
        <f t="shared" si="166"/>
        <v>2.3742000000000003E-2</v>
      </c>
      <c r="D3338" s="51">
        <f t="shared" si="167"/>
        <v>2.5381333333333336E-2</v>
      </c>
      <c r="E3338" s="59">
        <f t="shared" si="168"/>
        <v>2.7313107569721145E-2</v>
      </c>
      <c r="F3338" s="59"/>
      <c r="G3338" s="59"/>
    </row>
    <row r="3339" spans="1:7" x14ac:dyDescent="0.25">
      <c r="A3339" s="54" t="s">
        <v>2207</v>
      </c>
      <c r="B3339" s="50">
        <v>2.291E-2</v>
      </c>
      <c r="C3339" s="51">
        <f t="shared" si="166"/>
        <v>2.3653500000000001E-2</v>
      </c>
      <c r="D3339" s="51">
        <f t="shared" si="167"/>
        <v>2.5319999999999999E-2</v>
      </c>
      <c r="E3339" s="59">
        <f t="shared" si="168"/>
        <v>2.7285258964143452E-2</v>
      </c>
      <c r="F3339" s="59"/>
      <c r="G3339" s="59"/>
    </row>
    <row r="3340" spans="1:7" x14ac:dyDescent="0.25">
      <c r="A3340" s="54" t="s">
        <v>2208</v>
      </c>
      <c r="B3340" s="50">
        <v>2.333E-2</v>
      </c>
      <c r="C3340" s="51">
        <f t="shared" si="166"/>
        <v>2.3595000000000005E-2</v>
      </c>
      <c r="D3340" s="51">
        <f t="shared" si="167"/>
        <v>2.5268833333333334E-2</v>
      </c>
      <c r="E3340" s="59">
        <f t="shared" si="168"/>
        <v>2.7259681274900423E-2</v>
      </c>
      <c r="F3340" s="59"/>
      <c r="G3340" s="59"/>
    </row>
    <row r="3341" spans="1:7" x14ac:dyDescent="0.25">
      <c r="A3341" s="54" t="s">
        <v>2209</v>
      </c>
      <c r="B3341" s="50">
        <v>2.334E-2</v>
      </c>
      <c r="C3341" s="51">
        <f t="shared" si="166"/>
        <v>2.3588500000000005E-2</v>
      </c>
      <c r="D3341" s="51">
        <f t="shared" si="167"/>
        <v>2.5229166666666667E-2</v>
      </c>
      <c r="E3341" s="59">
        <f t="shared" si="168"/>
        <v>2.7236494023904403E-2</v>
      </c>
      <c r="F3341" s="59"/>
      <c r="G3341" s="59"/>
    </row>
    <row r="3342" spans="1:7" x14ac:dyDescent="0.25">
      <c r="A3342" s="54" t="s">
        <v>2210</v>
      </c>
      <c r="B3342" s="50">
        <v>2.3380000000000001E-2</v>
      </c>
      <c r="C3342" s="51">
        <f t="shared" si="166"/>
        <v>2.3555000000000006E-2</v>
      </c>
      <c r="D3342" s="51">
        <f t="shared" si="167"/>
        <v>2.5193833333333329E-2</v>
      </c>
      <c r="E3342" s="59">
        <f t="shared" si="168"/>
        <v>2.7213705179282892E-2</v>
      </c>
      <c r="F3342" s="59"/>
      <c r="G3342" s="59"/>
    </row>
    <row r="3343" spans="1:7" x14ac:dyDescent="0.25">
      <c r="A3343" s="54" t="s">
        <v>2211</v>
      </c>
      <c r="B3343" s="50">
        <v>2.3519999999999999E-2</v>
      </c>
      <c r="C3343" s="51">
        <f t="shared" si="166"/>
        <v>2.3529500000000002E-2</v>
      </c>
      <c r="D3343" s="51">
        <f t="shared" si="167"/>
        <v>2.5164833333333327E-2</v>
      </c>
      <c r="E3343" s="59">
        <f t="shared" si="168"/>
        <v>2.7190318725099628E-2</v>
      </c>
      <c r="F3343" s="59"/>
      <c r="G3343" s="59"/>
    </row>
    <row r="3344" spans="1:7" x14ac:dyDescent="0.25">
      <c r="A3344" s="54" t="s">
        <v>2212</v>
      </c>
      <c r="B3344" s="50">
        <v>2.3550000000000001E-2</v>
      </c>
      <c r="C3344" s="51">
        <f t="shared" si="166"/>
        <v>2.3505500000000002E-2</v>
      </c>
      <c r="D3344" s="51">
        <f t="shared" si="167"/>
        <v>2.5136166666666668E-2</v>
      </c>
      <c r="E3344" s="59">
        <f t="shared" si="168"/>
        <v>2.7167250996015961E-2</v>
      </c>
      <c r="F3344" s="59"/>
      <c r="G3344" s="59"/>
    </row>
    <row r="3345" spans="1:7" x14ac:dyDescent="0.25">
      <c r="A3345" s="54" t="s">
        <v>2213</v>
      </c>
      <c r="B3345" s="50">
        <v>2.3179999999999999E-2</v>
      </c>
      <c r="C3345" s="51">
        <f t="shared" si="166"/>
        <v>2.3458E-2</v>
      </c>
      <c r="D3345" s="51">
        <f t="shared" si="167"/>
        <v>2.5097333333333329E-2</v>
      </c>
      <c r="E3345" s="59">
        <f t="shared" si="168"/>
        <v>2.71452988047809E-2</v>
      </c>
      <c r="F3345" s="59"/>
      <c r="G3345" s="59"/>
    </row>
    <row r="3346" spans="1:7" x14ac:dyDescent="0.25">
      <c r="A3346" s="54" t="s">
        <v>2214</v>
      </c>
      <c r="B3346" s="50">
        <v>2.3230000000000001E-2</v>
      </c>
      <c r="C3346" s="51">
        <f t="shared" si="166"/>
        <v>2.3417E-2</v>
      </c>
      <c r="D3346" s="51">
        <f t="shared" si="167"/>
        <v>2.5054833333333335E-2</v>
      </c>
      <c r="E3346" s="59">
        <f t="shared" si="168"/>
        <v>2.7121035856573727E-2</v>
      </c>
      <c r="F3346" s="59"/>
      <c r="G3346" s="59"/>
    </row>
    <row r="3347" spans="1:7" x14ac:dyDescent="0.25">
      <c r="A3347" s="54" t="s">
        <v>2215</v>
      </c>
      <c r="B3347" s="50">
        <v>2.3369999999999998E-2</v>
      </c>
      <c r="C3347" s="51">
        <f t="shared" si="166"/>
        <v>2.3397499999999998E-2</v>
      </c>
      <c r="D3347" s="51">
        <f t="shared" si="167"/>
        <v>2.5011499999999999E-2</v>
      </c>
      <c r="E3347" s="59">
        <f t="shared" si="168"/>
        <v>2.7095896414342652E-2</v>
      </c>
      <c r="F3347" s="59"/>
      <c r="G3347" s="59"/>
    </row>
    <row r="3348" spans="1:7" x14ac:dyDescent="0.25">
      <c r="A3348" s="54" t="s">
        <v>2216</v>
      </c>
      <c r="B3348" s="50">
        <v>2.3279999999999999E-2</v>
      </c>
      <c r="C3348" s="51">
        <f t="shared" si="166"/>
        <v>2.3373499999999998E-2</v>
      </c>
      <c r="D3348" s="51">
        <f t="shared" si="167"/>
        <v>2.4957499999999997E-2</v>
      </c>
      <c r="E3348" s="59">
        <f t="shared" si="168"/>
        <v>2.7070119521912371E-2</v>
      </c>
      <c r="F3348" s="59"/>
      <c r="G3348" s="59"/>
    </row>
    <row r="3349" spans="1:7" x14ac:dyDescent="0.25">
      <c r="A3349" s="54" t="s">
        <v>2217</v>
      </c>
      <c r="B3349" s="50">
        <v>2.2679999999999999E-2</v>
      </c>
      <c r="C3349" s="51">
        <f t="shared" si="166"/>
        <v>2.3357499999999996E-2</v>
      </c>
      <c r="D3349" s="51">
        <f t="shared" si="167"/>
        <v>2.489333333333333E-2</v>
      </c>
      <c r="E3349" s="59">
        <f t="shared" si="168"/>
        <v>2.7043984063745037E-2</v>
      </c>
      <c r="F3349" s="59"/>
      <c r="G3349" s="59"/>
    </row>
    <row r="3350" spans="1:7" x14ac:dyDescent="0.25">
      <c r="A3350" s="54">
        <v>43467</v>
      </c>
      <c r="B3350" s="50">
        <v>2.2079999999999999E-2</v>
      </c>
      <c r="C3350" s="51">
        <f t="shared" si="166"/>
        <v>2.32915E-2</v>
      </c>
      <c r="D3350" s="51">
        <f t="shared" si="167"/>
        <v>2.4802499999999998E-2</v>
      </c>
      <c r="E3350" s="59">
        <f t="shared" si="168"/>
        <v>2.7016374501992051E-2</v>
      </c>
      <c r="F3350" s="59"/>
      <c r="G3350" s="59"/>
    </row>
    <row r="3351" spans="1:7" x14ac:dyDescent="0.25">
      <c r="A3351" s="54">
        <v>43557</v>
      </c>
      <c r="B3351" s="50">
        <v>2.2009999999999998E-2</v>
      </c>
      <c r="C3351" s="51">
        <f t="shared" si="166"/>
        <v>2.3185999999999995E-2</v>
      </c>
      <c r="D3351" s="51">
        <f t="shared" si="167"/>
        <v>2.4704E-2</v>
      </c>
      <c r="E3351" s="59">
        <f t="shared" si="168"/>
        <v>2.6986175298804798E-2</v>
      </c>
      <c r="F3351" s="59"/>
      <c r="G3351" s="59"/>
    </row>
    <row r="3352" spans="1:7" x14ac:dyDescent="0.25">
      <c r="A3352" s="54">
        <v>43587</v>
      </c>
      <c r="B3352" s="50">
        <v>2.2239999999999999E-2</v>
      </c>
      <c r="C3352" s="51">
        <f t="shared" si="166"/>
        <v>2.3094999999999997E-2</v>
      </c>
      <c r="D3352" s="51">
        <f t="shared" si="167"/>
        <v>2.4606000000000003E-2</v>
      </c>
      <c r="E3352" s="59">
        <f t="shared" si="168"/>
        <v>2.6955896414342644E-2</v>
      </c>
      <c r="F3352" s="59"/>
      <c r="G3352" s="59"/>
    </row>
    <row r="3353" spans="1:7" x14ac:dyDescent="0.25">
      <c r="A3353" s="54">
        <v>43618</v>
      </c>
      <c r="B3353" s="50">
        <v>2.2239999999999999E-2</v>
      </c>
      <c r="C3353" s="51">
        <f t="shared" ref="C3353:C3416" si="169">AVERAGE(B3334:B3353)</f>
        <v>2.3003999999999997E-2</v>
      </c>
      <c r="D3353" s="51">
        <f t="shared" si="167"/>
        <v>2.4508000000000005E-2</v>
      </c>
      <c r="E3353" s="59">
        <f t="shared" si="168"/>
        <v>2.6925059760956188E-2</v>
      </c>
      <c r="F3353" s="59"/>
      <c r="G3353" s="59"/>
    </row>
    <row r="3354" spans="1:7" x14ac:dyDescent="0.25">
      <c r="A3354" s="54">
        <v>43648</v>
      </c>
      <c r="B3354" s="50">
        <v>2.1569999999999999E-2</v>
      </c>
      <c r="C3354" s="51">
        <f t="shared" si="169"/>
        <v>2.2910999999999997E-2</v>
      </c>
      <c r="D3354" s="51">
        <f t="shared" si="167"/>
        <v>2.4400333333333336E-2</v>
      </c>
      <c r="E3354" s="59">
        <f t="shared" si="168"/>
        <v>2.6894900398406387E-2</v>
      </c>
      <c r="F3354" s="59"/>
      <c r="G3354" s="59"/>
    </row>
    <row r="3355" spans="1:7" x14ac:dyDescent="0.25">
      <c r="A3355" s="54">
        <v>43679</v>
      </c>
      <c r="B3355" s="50">
        <v>2.1160000000000002E-2</v>
      </c>
      <c r="C3355" s="51">
        <f t="shared" si="169"/>
        <v>2.2797499999999998E-2</v>
      </c>
      <c r="D3355" s="51">
        <f t="shared" si="167"/>
        <v>2.428866666666667E-2</v>
      </c>
      <c r="E3355" s="59">
        <f t="shared" si="168"/>
        <v>2.6863346613545828E-2</v>
      </c>
      <c r="F3355" s="59"/>
      <c r="G3355" s="59"/>
    </row>
    <row r="3356" spans="1:7" x14ac:dyDescent="0.25">
      <c r="A3356" s="54">
        <v>43771</v>
      </c>
      <c r="B3356" s="50">
        <v>2.1250000000000002E-2</v>
      </c>
      <c r="C3356" s="51">
        <f t="shared" si="169"/>
        <v>2.2707999999999999E-2</v>
      </c>
      <c r="D3356" s="51">
        <f t="shared" si="167"/>
        <v>2.4182666666666668E-2</v>
      </c>
      <c r="E3356" s="59">
        <f t="shared" si="168"/>
        <v>2.6827848605577704E-2</v>
      </c>
      <c r="F3356" s="59"/>
      <c r="G3356" s="59"/>
    </row>
    <row r="3357" spans="1:7" x14ac:dyDescent="0.25">
      <c r="A3357" s="54">
        <v>43801</v>
      </c>
      <c r="B3357" s="50">
        <v>2.1160000000000002E-2</v>
      </c>
      <c r="C3357" s="51">
        <f t="shared" si="169"/>
        <v>2.2612999999999998E-2</v>
      </c>
      <c r="D3357" s="51">
        <f t="shared" si="167"/>
        <v>2.4081166666666667E-2</v>
      </c>
      <c r="E3357" s="59">
        <f t="shared" si="168"/>
        <v>2.679338645418328E-2</v>
      </c>
      <c r="F3357" s="59"/>
      <c r="G3357" s="59"/>
    </row>
    <row r="3358" spans="1:7" x14ac:dyDescent="0.25">
      <c r="A3358" s="54" t="s">
        <v>2218</v>
      </c>
      <c r="B3358" s="50">
        <v>2.1930000000000002E-2</v>
      </c>
      <c r="C3358" s="51">
        <f t="shared" si="169"/>
        <v>2.2570499999999997E-2</v>
      </c>
      <c r="D3358" s="51">
        <f t="shared" si="167"/>
        <v>2.3997000000000001E-2</v>
      </c>
      <c r="E3358" s="59">
        <f t="shared" si="168"/>
        <v>2.6759163346613563E-2</v>
      </c>
      <c r="F3358" s="59"/>
      <c r="G3358" s="59"/>
    </row>
    <row r="3359" spans="1:7" x14ac:dyDescent="0.25">
      <c r="A3359" s="54" t="s">
        <v>2219</v>
      </c>
      <c r="B3359" s="50">
        <v>2.23E-2</v>
      </c>
      <c r="C3359" s="51">
        <f t="shared" si="169"/>
        <v>2.2539999999999998E-2</v>
      </c>
      <c r="D3359" s="51">
        <f t="shared" si="167"/>
        <v>2.3914666666666664E-2</v>
      </c>
      <c r="E3359" s="59">
        <f t="shared" si="168"/>
        <v>2.6727450199203209E-2</v>
      </c>
      <c r="F3359" s="59"/>
      <c r="G3359" s="59"/>
    </row>
    <row r="3360" spans="1:7" x14ac:dyDescent="0.25">
      <c r="A3360" s="54" t="s">
        <v>2220</v>
      </c>
      <c r="B3360" s="50">
        <v>2.2069999999999999E-2</v>
      </c>
      <c r="C3360" s="51">
        <f t="shared" si="169"/>
        <v>2.2476999999999994E-2</v>
      </c>
      <c r="D3360" s="51">
        <f t="shared" si="167"/>
        <v>2.3828333333333337E-2</v>
      </c>
      <c r="E3360" s="59">
        <f t="shared" si="168"/>
        <v>2.6698087649402413E-2</v>
      </c>
      <c r="F3360" s="59"/>
      <c r="G3360" s="59"/>
    </row>
    <row r="3361" spans="1:7" x14ac:dyDescent="0.25">
      <c r="A3361" s="54" t="s">
        <v>2221</v>
      </c>
      <c r="B3361" s="50">
        <v>2.23E-2</v>
      </c>
      <c r="C3361" s="51">
        <f t="shared" si="169"/>
        <v>2.2424999999999994E-2</v>
      </c>
      <c r="D3361" s="51">
        <f t="shared" si="167"/>
        <v>2.3750833333333336E-2</v>
      </c>
      <c r="E3361" s="59">
        <f t="shared" si="168"/>
        <v>2.6667131474103604E-2</v>
      </c>
      <c r="F3361" s="59"/>
      <c r="G3361" s="59"/>
    </row>
    <row r="3362" spans="1:7" x14ac:dyDescent="0.25">
      <c r="A3362" s="54" t="s">
        <v>2222</v>
      </c>
      <c r="B3362" s="50">
        <v>2.2429999999999999E-2</v>
      </c>
      <c r="C3362" s="51">
        <f t="shared" si="169"/>
        <v>2.2377499999999998E-2</v>
      </c>
      <c r="D3362" s="51">
        <f t="shared" si="167"/>
        <v>2.3678500000000002E-2</v>
      </c>
      <c r="E3362" s="59">
        <f t="shared" si="168"/>
        <v>2.6637569721115563E-2</v>
      </c>
      <c r="F3362" s="59"/>
      <c r="G3362" s="59"/>
    </row>
    <row r="3363" spans="1:7" x14ac:dyDescent="0.25">
      <c r="A3363" s="54" t="s">
        <v>2223</v>
      </c>
      <c r="B3363" s="50">
        <v>2.24E-2</v>
      </c>
      <c r="C3363" s="51">
        <f t="shared" si="169"/>
        <v>2.2321499999999998E-2</v>
      </c>
      <c r="D3363" s="51">
        <f t="shared" si="167"/>
        <v>2.3607833333333335E-2</v>
      </c>
      <c r="E3363" s="59">
        <f t="shared" si="168"/>
        <v>2.6610278884462175E-2</v>
      </c>
      <c r="F3363" s="59"/>
      <c r="G3363" s="59"/>
    </row>
    <row r="3364" spans="1:7" x14ac:dyDescent="0.25">
      <c r="A3364" s="54" t="s">
        <v>2224</v>
      </c>
      <c r="B3364" s="50">
        <v>2.2030000000000001E-2</v>
      </c>
      <c r="C3364" s="51">
        <f t="shared" si="169"/>
        <v>2.2245499999999998E-2</v>
      </c>
      <c r="D3364" s="51">
        <f t="shared" si="167"/>
        <v>2.3532833333333333E-2</v>
      </c>
      <c r="E3364" s="59">
        <f t="shared" si="168"/>
        <v>2.658298804780879E-2</v>
      </c>
      <c r="F3364" s="59"/>
      <c r="G3364" s="59"/>
    </row>
    <row r="3365" spans="1:7" x14ac:dyDescent="0.25">
      <c r="A3365" s="54" t="s">
        <v>2225</v>
      </c>
      <c r="B3365" s="50">
        <v>2.1919999999999999E-2</v>
      </c>
      <c r="C3365" s="51">
        <f t="shared" si="169"/>
        <v>2.2182499999999997E-2</v>
      </c>
      <c r="D3365" s="51">
        <f t="shared" si="167"/>
        <v>2.3459833333333333E-2</v>
      </c>
      <c r="E3365" s="59">
        <f t="shared" si="168"/>
        <v>2.6553187250996039E-2</v>
      </c>
      <c r="F3365" s="59"/>
      <c r="G3365" s="59"/>
    </row>
    <row r="3366" spans="1:7" x14ac:dyDescent="0.25">
      <c r="A3366" s="54" t="s">
        <v>2226</v>
      </c>
      <c r="B3366" s="50">
        <v>2.163E-2</v>
      </c>
      <c r="C3366" s="51">
        <f t="shared" si="169"/>
        <v>2.2102499999999997E-2</v>
      </c>
      <c r="D3366" s="51">
        <f t="shared" si="167"/>
        <v>2.3388166666666665E-2</v>
      </c>
      <c r="E3366" s="59">
        <f t="shared" si="168"/>
        <v>2.6523107569721139E-2</v>
      </c>
      <c r="F3366" s="59"/>
      <c r="G3366" s="59"/>
    </row>
    <row r="3367" spans="1:7" x14ac:dyDescent="0.25">
      <c r="A3367" s="54" t="s">
        <v>2227</v>
      </c>
      <c r="B3367" s="50">
        <v>2.164E-2</v>
      </c>
      <c r="C3367" s="51">
        <f t="shared" si="169"/>
        <v>2.2015999999999997E-2</v>
      </c>
      <c r="D3367" s="51">
        <f t="shared" si="167"/>
        <v>2.332E-2</v>
      </c>
      <c r="E3367" s="59">
        <f t="shared" si="168"/>
        <v>2.6492509960159387E-2</v>
      </c>
      <c r="F3367" s="59"/>
      <c r="G3367" s="59"/>
    </row>
    <row r="3368" spans="1:7" x14ac:dyDescent="0.25">
      <c r="A3368" s="54" t="s">
        <v>2228</v>
      </c>
      <c r="B3368" s="50">
        <v>2.1479999999999999E-2</v>
      </c>
      <c r="C3368" s="51">
        <f t="shared" si="169"/>
        <v>2.1925999999999994E-2</v>
      </c>
      <c r="D3368" s="51">
        <f t="shared" ref="D3368:D3431" si="170">AVERAGE(B3309:B3368)</f>
        <v>2.3246666666666669E-2</v>
      </c>
      <c r="E3368" s="59">
        <f t="shared" si="168"/>
        <v>2.6460677290836676E-2</v>
      </c>
      <c r="F3368" s="59"/>
      <c r="G3368" s="59"/>
    </row>
    <row r="3369" spans="1:7" x14ac:dyDescent="0.25">
      <c r="A3369" s="54" t="s">
        <v>2229</v>
      </c>
      <c r="B3369" s="50">
        <v>2.1700000000000001E-2</v>
      </c>
      <c r="C3369" s="51">
        <f t="shared" si="169"/>
        <v>2.1877000000000001E-2</v>
      </c>
      <c r="D3369" s="51">
        <f t="shared" si="170"/>
        <v>2.318683333333333E-2</v>
      </c>
      <c r="E3369" s="59">
        <f t="shared" si="168"/>
        <v>2.6425816733067747E-2</v>
      </c>
      <c r="F3369" s="59"/>
      <c r="G3369" s="59"/>
    </row>
    <row r="3370" spans="1:7" x14ac:dyDescent="0.25">
      <c r="A3370" s="54">
        <v>43468</v>
      </c>
      <c r="B3370" s="50">
        <v>2.1909999999999999E-2</v>
      </c>
      <c r="C3370" s="51">
        <f t="shared" si="169"/>
        <v>2.1868499999999999E-2</v>
      </c>
      <c r="D3370" s="51">
        <f t="shared" si="170"/>
        <v>2.3136833333333332E-2</v>
      </c>
      <c r="E3370" s="59">
        <f t="shared" si="168"/>
        <v>2.6392191235059783E-2</v>
      </c>
      <c r="F3370" s="59"/>
      <c r="G3370" s="59"/>
    </row>
    <row r="3371" spans="1:7" x14ac:dyDescent="0.25">
      <c r="A3371" s="54">
        <v>43558</v>
      </c>
      <c r="B3371" s="50">
        <v>2.2110000000000001E-2</v>
      </c>
      <c r="C3371" s="51">
        <f t="shared" si="169"/>
        <v>2.1873499999999997E-2</v>
      </c>
      <c r="D3371" s="51">
        <f t="shared" si="170"/>
        <v>2.3094999999999997E-2</v>
      </c>
      <c r="E3371" s="59">
        <f t="shared" si="168"/>
        <v>2.6360159362549825E-2</v>
      </c>
      <c r="F3371" s="59"/>
      <c r="G3371" s="59"/>
    </row>
    <row r="3372" spans="1:7" x14ac:dyDescent="0.25">
      <c r="A3372" s="54">
        <v>43588</v>
      </c>
      <c r="B3372" s="50">
        <v>2.1839999999999998E-2</v>
      </c>
      <c r="C3372" s="51">
        <f t="shared" si="169"/>
        <v>2.1853500000000005E-2</v>
      </c>
      <c r="D3372" s="51">
        <f t="shared" si="170"/>
        <v>2.3048833333333334E-2</v>
      </c>
      <c r="E3372" s="59">
        <f t="shared" si="168"/>
        <v>2.6330677290836674E-2</v>
      </c>
      <c r="F3372" s="59"/>
      <c r="G3372" s="59"/>
    </row>
    <row r="3373" spans="1:7" x14ac:dyDescent="0.25">
      <c r="A3373" s="54">
        <v>43619</v>
      </c>
      <c r="B3373" s="50">
        <v>2.1579999999999998E-2</v>
      </c>
      <c r="C3373" s="51">
        <f t="shared" si="169"/>
        <v>2.18205E-2</v>
      </c>
      <c r="D3373" s="51">
        <f t="shared" si="170"/>
        <v>2.3000333333333334E-2</v>
      </c>
      <c r="E3373" s="59">
        <f t="shared" si="168"/>
        <v>2.6298127490039864E-2</v>
      </c>
      <c r="F3373" s="59"/>
      <c r="G3373" s="59"/>
    </row>
    <row r="3374" spans="1:7" x14ac:dyDescent="0.25">
      <c r="A3374" s="54">
        <v>43649</v>
      </c>
      <c r="B3374" s="50">
        <v>2.1270000000000001E-2</v>
      </c>
      <c r="C3374" s="51">
        <f t="shared" si="169"/>
        <v>2.1805500000000002E-2</v>
      </c>
      <c r="D3374" s="51">
        <f t="shared" si="170"/>
        <v>2.2944666666666665E-2</v>
      </c>
      <c r="E3374" s="59">
        <f t="shared" si="168"/>
        <v>2.6265697211155403E-2</v>
      </c>
      <c r="F3374" s="59"/>
      <c r="G3374" s="59"/>
    </row>
    <row r="3375" spans="1:7" x14ac:dyDescent="0.25">
      <c r="A3375" s="54">
        <v>43680</v>
      </c>
      <c r="B3375" s="50">
        <v>2.0820000000000002E-2</v>
      </c>
      <c r="C3375" s="51">
        <f t="shared" si="169"/>
        <v>2.1788499999999999E-2</v>
      </c>
      <c r="D3375" s="51">
        <f t="shared" si="170"/>
        <v>2.2876499999999998E-2</v>
      </c>
      <c r="E3375" s="59">
        <f t="shared" si="168"/>
        <v>2.6233625498007989E-2</v>
      </c>
      <c r="F3375" s="59"/>
      <c r="G3375" s="59"/>
    </row>
    <row r="3376" spans="1:7" x14ac:dyDescent="0.25">
      <c r="A3376" s="54">
        <v>43772</v>
      </c>
      <c r="B3376" s="50">
        <v>2.0930000000000001E-2</v>
      </c>
      <c r="C3376" s="51">
        <f t="shared" si="169"/>
        <v>2.17725E-2</v>
      </c>
      <c r="D3376" s="51">
        <f t="shared" si="170"/>
        <v>2.2805166666666661E-2</v>
      </c>
      <c r="E3376" s="59">
        <f t="shared" si="168"/>
        <v>2.6201593625498031E-2</v>
      </c>
      <c r="F3376" s="59"/>
      <c r="G3376" s="59"/>
    </row>
    <row r="3377" spans="1:7" x14ac:dyDescent="0.25">
      <c r="A3377" s="54">
        <v>43802</v>
      </c>
      <c r="B3377" s="50">
        <v>2.0990000000000002E-2</v>
      </c>
      <c r="C3377" s="51">
        <f t="shared" si="169"/>
        <v>2.1764000000000002E-2</v>
      </c>
      <c r="D3377" s="51">
        <f t="shared" si="170"/>
        <v>2.2739833333333334E-2</v>
      </c>
      <c r="E3377" s="59">
        <f t="shared" si="168"/>
        <v>2.6171593625498028E-2</v>
      </c>
      <c r="F3377" s="59"/>
      <c r="G3377" s="59"/>
    </row>
    <row r="3378" spans="1:7" x14ac:dyDescent="0.25">
      <c r="A3378" s="54" t="s">
        <v>2230</v>
      </c>
      <c r="B3378" s="50">
        <v>2.0469999999999999E-2</v>
      </c>
      <c r="C3378" s="51">
        <f t="shared" si="169"/>
        <v>2.1691000000000002E-2</v>
      </c>
      <c r="D3378" s="51">
        <f t="shared" si="170"/>
        <v>2.2667833333333332E-2</v>
      </c>
      <c r="E3378" s="59">
        <f t="shared" si="168"/>
        <v>2.6141713147410379E-2</v>
      </c>
      <c r="F3378" s="59"/>
      <c r="G3378" s="59"/>
    </row>
    <row r="3379" spans="1:7" x14ac:dyDescent="0.25">
      <c r="A3379" s="54" t="s">
        <v>2231</v>
      </c>
      <c r="B3379" s="50">
        <v>2.0650000000000002E-2</v>
      </c>
      <c r="C3379" s="51">
        <f t="shared" si="169"/>
        <v>2.1608500000000003E-2</v>
      </c>
      <c r="D3379" s="51">
        <f t="shared" si="170"/>
        <v>2.2600666666666668E-2</v>
      </c>
      <c r="E3379" s="59">
        <f t="shared" si="168"/>
        <v>2.6110398406374524E-2</v>
      </c>
      <c r="F3379" s="59"/>
      <c r="G3379" s="59"/>
    </row>
    <row r="3380" spans="1:7" x14ac:dyDescent="0.25">
      <c r="A3380" s="54" t="s">
        <v>2232</v>
      </c>
      <c r="B3380" s="50">
        <v>2.0809999999999999E-2</v>
      </c>
      <c r="C3380" s="51">
        <f t="shared" si="169"/>
        <v>2.1545499999999999E-2</v>
      </c>
      <c r="D3380" s="51">
        <f t="shared" si="170"/>
        <v>2.2539166666666669E-2</v>
      </c>
      <c r="E3380" s="59">
        <f t="shared" si="168"/>
        <v>2.6079362549800821E-2</v>
      </c>
      <c r="F3380" s="59"/>
      <c r="G3380" s="59"/>
    </row>
    <row r="3381" spans="1:7" x14ac:dyDescent="0.25">
      <c r="A3381" s="54" t="s">
        <v>2233</v>
      </c>
      <c r="B3381" s="50">
        <v>2.0820000000000002E-2</v>
      </c>
      <c r="C3381" s="51">
        <f t="shared" si="169"/>
        <v>2.1471499999999998E-2</v>
      </c>
      <c r="D3381" s="51">
        <f t="shared" si="170"/>
        <v>2.2495000000000005E-2</v>
      </c>
      <c r="E3381" s="59">
        <f t="shared" si="168"/>
        <v>2.604992031872512E-2</v>
      </c>
      <c r="F3381" s="59"/>
      <c r="G3381" s="59"/>
    </row>
    <row r="3382" spans="1:7" x14ac:dyDescent="0.25">
      <c r="A3382" s="54" t="s">
        <v>2234</v>
      </c>
      <c r="B3382" s="50">
        <v>2.0619999999999999E-2</v>
      </c>
      <c r="C3382" s="51">
        <f t="shared" si="169"/>
        <v>2.1381000000000001E-2</v>
      </c>
      <c r="D3382" s="51">
        <f t="shared" si="170"/>
        <v>2.2437833333333337E-2</v>
      </c>
      <c r="E3382" s="59">
        <f t="shared" si="168"/>
        <v>2.6022629482071732E-2</v>
      </c>
      <c r="F3382" s="59"/>
      <c r="G3382" s="59"/>
    </row>
    <row r="3383" spans="1:7" x14ac:dyDescent="0.25">
      <c r="A3383" s="54" t="s">
        <v>2235</v>
      </c>
      <c r="B3383" s="50">
        <v>2.0619999999999999E-2</v>
      </c>
      <c r="C3383" s="51">
        <f t="shared" si="169"/>
        <v>2.1291999999999998E-2</v>
      </c>
      <c r="D3383" s="51">
        <f t="shared" si="170"/>
        <v>2.2381000000000005E-2</v>
      </c>
      <c r="E3383" s="59">
        <f t="shared" si="168"/>
        <v>2.5993904382470137E-2</v>
      </c>
      <c r="F3383" s="59"/>
      <c r="G3383" s="59"/>
    </row>
    <row r="3384" spans="1:7" x14ac:dyDescent="0.25">
      <c r="A3384" s="54" t="s">
        <v>2236</v>
      </c>
      <c r="B3384" s="50">
        <v>2.0150000000000001E-2</v>
      </c>
      <c r="C3384" s="51">
        <f t="shared" si="169"/>
        <v>2.1198000000000002E-2</v>
      </c>
      <c r="D3384" s="51">
        <f t="shared" si="170"/>
        <v>2.2316333333333337E-2</v>
      </c>
      <c r="E3384" s="59">
        <f t="shared" si="168"/>
        <v>2.5964501992031892E-2</v>
      </c>
      <c r="F3384" s="59"/>
      <c r="G3384" s="59"/>
    </row>
    <row r="3385" spans="1:7" x14ac:dyDescent="0.25">
      <c r="A3385" s="54" t="s">
        <v>2237</v>
      </c>
      <c r="B3385" s="50">
        <v>1.992E-2</v>
      </c>
      <c r="C3385" s="51">
        <f t="shared" si="169"/>
        <v>2.1097999999999999E-2</v>
      </c>
      <c r="D3385" s="51">
        <f t="shared" si="170"/>
        <v>2.2246166666666671E-2</v>
      </c>
      <c r="E3385" s="59">
        <f t="shared" si="168"/>
        <v>2.5936095617529902E-2</v>
      </c>
      <c r="F3385" s="59"/>
      <c r="G3385" s="59"/>
    </row>
    <row r="3386" spans="1:7" x14ac:dyDescent="0.25">
      <c r="A3386" s="54" t="s">
        <v>2238</v>
      </c>
      <c r="B3386" s="50">
        <v>1.9130000000000001E-2</v>
      </c>
      <c r="C3386" s="51">
        <f t="shared" si="169"/>
        <v>2.0972999999999999E-2</v>
      </c>
      <c r="D3386" s="51">
        <f t="shared" si="170"/>
        <v>2.2164166666666665E-2</v>
      </c>
      <c r="E3386" s="59">
        <f t="shared" si="168"/>
        <v>2.5906852589641458E-2</v>
      </c>
      <c r="F3386" s="59"/>
      <c r="G3386" s="59"/>
    </row>
    <row r="3387" spans="1:7" x14ac:dyDescent="0.25">
      <c r="A3387" s="54" t="s">
        <v>2239</v>
      </c>
      <c r="B3387" s="50">
        <v>1.8749999999999999E-2</v>
      </c>
      <c r="C3387" s="51">
        <f t="shared" si="169"/>
        <v>2.08285E-2</v>
      </c>
      <c r="D3387" s="51">
        <f t="shared" si="170"/>
        <v>2.2080666666666672E-2</v>
      </c>
      <c r="E3387" s="59">
        <f t="shared" si="168"/>
        <v>2.5874462151394443E-2</v>
      </c>
      <c r="F3387" s="59"/>
      <c r="G3387" s="59"/>
    </row>
    <row r="3388" spans="1:7" x14ac:dyDescent="0.25">
      <c r="A3388" s="54" t="s">
        <v>2240</v>
      </c>
      <c r="B3388" s="50">
        <v>1.7670000000000002E-2</v>
      </c>
      <c r="C3388" s="51">
        <f t="shared" si="169"/>
        <v>2.0637999999999997E-2</v>
      </c>
      <c r="D3388" s="51">
        <f t="shared" si="170"/>
        <v>2.1979166666666668E-2</v>
      </c>
      <c r="E3388" s="59">
        <f t="shared" si="168"/>
        <v>2.5840398406374521E-2</v>
      </c>
      <c r="F3388" s="59"/>
      <c r="G3388" s="59"/>
    </row>
    <row r="3389" spans="1:7" x14ac:dyDescent="0.25">
      <c r="A3389" s="54" t="s">
        <v>2241</v>
      </c>
      <c r="B3389" s="50">
        <v>1.755E-2</v>
      </c>
      <c r="C3389" s="51">
        <f t="shared" si="169"/>
        <v>2.0430499999999997E-2</v>
      </c>
      <c r="D3389" s="51">
        <f t="shared" si="170"/>
        <v>2.1888333333333339E-2</v>
      </c>
      <c r="E3389" s="59">
        <f t="shared" si="168"/>
        <v>2.5800318725099618E-2</v>
      </c>
      <c r="F3389" s="59"/>
      <c r="G3389" s="59"/>
    </row>
    <row r="3390" spans="1:7" x14ac:dyDescent="0.25">
      <c r="A3390" s="54" t="s">
        <v>2242</v>
      </c>
      <c r="B3390" s="50">
        <v>1.8169999999999999E-2</v>
      </c>
      <c r="C3390" s="51">
        <f t="shared" si="169"/>
        <v>2.0243499999999998E-2</v>
      </c>
      <c r="D3390" s="51">
        <f t="shared" si="170"/>
        <v>2.180116666666667E-2</v>
      </c>
      <c r="E3390" s="59">
        <f t="shared" si="168"/>
        <v>2.5758725099601615E-2</v>
      </c>
      <c r="F3390" s="59"/>
      <c r="G3390" s="59"/>
    </row>
    <row r="3391" spans="1:7" x14ac:dyDescent="0.25">
      <c r="A3391" s="54">
        <v>43469</v>
      </c>
      <c r="B3391" s="50">
        <v>1.8460000000000001E-2</v>
      </c>
      <c r="C3391" s="51">
        <f t="shared" si="169"/>
        <v>2.0060999999999999E-2</v>
      </c>
      <c r="D3391" s="51">
        <f t="shared" si="170"/>
        <v>2.1706833333333331E-2</v>
      </c>
      <c r="E3391" s="59">
        <f t="shared" ref="E3391:E3454" si="171">AVERAGE(B3140:B3390)</f>
        <v>2.5719282868525914E-2</v>
      </c>
      <c r="F3391" s="59"/>
      <c r="G3391" s="59"/>
    </row>
    <row r="3392" spans="1:7" x14ac:dyDescent="0.25">
      <c r="A3392" s="54">
        <v>43500</v>
      </c>
      <c r="B3392" s="50">
        <v>1.8669999999999999E-2</v>
      </c>
      <c r="C3392" s="51">
        <f t="shared" si="169"/>
        <v>1.99025E-2</v>
      </c>
      <c r="D3392" s="51">
        <f t="shared" si="170"/>
        <v>2.1616999999999997E-2</v>
      </c>
      <c r="E3392" s="59">
        <f t="shared" si="171"/>
        <v>2.5681474103585678E-2</v>
      </c>
      <c r="F3392" s="59"/>
      <c r="G3392" s="59"/>
    </row>
    <row r="3393" spans="1:7" x14ac:dyDescent="0.25">
      <c r="A3393" s="54">
        <v>43528</v>
      </c>
      <c r="B3393" s="50">
        <v>1.9179999999999999E-2</v>
      </c>
      <c r="C3393" s="51">
        <f t="shared" si="169"/>
        <v>1.9782500000000001E-2</v>
      </c>
      <c r="D3393" s="51">
        <f t="shared" si="170"/>
        <v>2.1535666666666665E-2</v>
      </c>
      <c r="E3393" s="59">
        <f t="shared" si="171"/>
        <v>2.5644103585657392E-2</v>
      </c>
      <c r="F3393" s="59"/>
      <c r="G3393" s="59"/>
    </row>
    <row r="3394" spans="1:7" x14ac:dyDescent="0.25">
      <c r="A3394" s="54">
        <v>43559</v>
      </c>
      <c r="B3394" s="50">
        <v>2.01E-2</v>
      </c>
      <c r="C3394" s="51">
        <f t="shared" si="169"/>
        <v>1.9724000000000002E-2</v>
      </c>
      <c r="D3394" s="51">
        <f t="shared" si="170"/>
        <v>2.1480166666666668E-2</v>
      </c>
      <c r="E3394" s="59">
        <f t="shared" si="171"/>
        <v>2.5608924302788869E-2</v>
      </c>
      <c r="F3394" s="59"/>
      <c r="G3394" s="59"/>
    </row>
    <row r="3395" spans="1:7" x14ac:dyDescent="0.25">
      <c r="A3395" s="54">
        <v>43589</v>
      </c>
      <c r="B3395" s="50">
        <v>2.01E-2</v>
      </c>
      <c r="C3395" s="51">
        <f t="shared" si="169"/>
        <v>1.9688000000000001E-2</v>
      </c>
      <c r="D3395" s="51">
        <f t="shared" si="170"/>
        <v>2.1424666666666668E-2</v>
      </c>
      <c r="E3395" s="59">
        <f t="shared" si="171"/>
        <v>2.5577768924302816E-2</v>
      </c>
      <c r="F3395" s="59"/>
      <c r="G3395" s="59"/>
    </row>
    <row r="3396" spans="1:7" x14ac:dyDescent="0.25">
      <c r="A3396" s="54">
        <v>43681</v>
      </c>
      <c r="B3396" s="50">
        <v>1.985E-2</v>
      </c>
      <c r="C3396" s="51">
        <f t="shared" si="169"/>
        <v>1.9633999999999999E-2</v>
      </c>
      <c r="D3396" s="51">
        <f t="shared" si="170"/>
        <v>2.1371499999999995E-2</v>
      </c>
      <c r="E3396" s="59">
        <f t="shared" si="171"/>
        <v>2.5544980079681302E-2</v>
      </c>
      <c r="F3396" s="59"/>
      <c r="G3396" s="59"/>
    </row>
    <row r="3397" spans="1:7" x14ac:dyDescent="0.25">
      <c r="A3397" s="54">
        <v>43712</v>
      </c>
      <c r="B3397" s="50">
        <v>2.026E-2</v>
      </c>
      <c r="C3397" s="51">
        <f t="shared" si="169"/>
        <v>1.9597499999999997E-2</v>
      </c>
      <c r="D3397" s="51">
        <f t="shared" si="170"/>
        <v>2.1324833333333328E-2</v>
      </c>
      <c r="E3397" s="59">
        <f t="shared" si="171"/>
        <v>2.551079681274903E-2</v>
      </c>
      <c r="F3397" s="59"/>
      <c r="G3397" s="59"/>
    </row>
    <row r="3398" spans="1:7" x14ac:dyDescent="0.25">
      <c r="A3398" s="54">
        <v>43742</v>
      </c>
      <c r="B3398" s="50">
        <v>2.0729999999999998E-2</v>
      </c>
      <c r="C3398" s="51">
        <f t="shared" si="169"/>
        <v>1.9610499999999996E-2</v>
      </c>
      <c r="D3398" s="51">
        <f t="shared" si="170"/>
        <v>2.1290666666666659E-2</v>
      </c>
      <c r="E3398" s="59">
        <f t="shared" si="171"/>
        <v>2.5478525896414372E-2</v>
      </c>
      <c r="F3398" s="59"/>
      <c r="G3398" s="59"/>
    </row>
    <row r="3399" spans="1:7" x14ac:dyDescent="0.25">
      <c r="A3399" s="54">
        <v>43773</v>
      </c>
      <c r="B3399" s="50">
        <v>2.044E-2</v>
      </c>
      <c r="C3399" s="51">
        <f t="shared" si="169"/>
        <v>1.9599999999999999E-2</v>
      </c>
      <c r="D3399" s="51">
        <f t="shared" si="170"/>
        <v>2.1249499999999991E-2</v>
      </c>
      <c r="E3399" s="59">
        <f t="shared" si="171"/>
        <v>2.5448486055776917E-2</v>
      </c>
      <c r="F3399" s="59"/>
      <c r="G3399" s="59"/>
    </row>
    <row r="3400" spans="1:7" x14ac:dyDescent="0.25">
      <c r="A3400" s="54">
        <v>43803</v>
      </c>
      <c r="B3400" s="50">
        <v>2.0279999999999999E-2</v>
      </c>
      <c r="C3400" s="51">
        <f t="shared" si="169"/>
        <v>1.9573500000000001E-2</v>
      </c>
      <c r="D3400" s="51">
        <f t="shared" si="170"/>
        <v>2.1198666666666661E-2</v>
      </c>
      <c r="E3400" s="59">
        <f t="shared" si="171"/>
        <v>2.5416533864541856E-2</v>
      </c>
      <c r="F3400" s="59"/>
      <c r="G3400" s="59"/>
    </row>
    <row r="3401" spans="1:7" x14ac:dyDescent="0.25">
      <c r="A3401" s="54" t="s">
        <v>2243</v>
      </c>
      <c r="B3401" s="50">
        <v>2.0590000000000001E-2</v>
      </c>
      <c r="C3401" s="51">
        <f t="shared" si="169"/>
        <v>1.9562E-2</v>
      </c>
      <c r="D3401" s="51">
        <f t="shared" si="170"/>
        <v>2.1152833333333333E-2</v>
      </c>
      <c r="E3401" s="59">
        <f t="shared" si="171"/>
        <v>2.5382868525896433E-2</v>
      </c>
      <c r="F3401" s="59"/>
      <c r="G3401" s="59"/>
    </row>
    <row r="3402" spans="1:7" x14ac:dyDescent="0.25">
      <c r="A3402" s="54" t="s">
        <v>2244</v>
      </c>
      <c r="B3402" s="50">
        <v>2.0289999999999999E-2</v>
      </c>
      <c r="C3402" s="51">
        <f t="shared" si="169"/>
        <v>1.95455E-2</v>
      </c>
      <c r="D3402" s="51">
        <f t="shared" si="170"/>
        <v>2.1101333333333326E-2</v>
      </c>
      <c r="E3402" s="59">
        <f t="shared" si="171"/>
        <v>2.5348725099601618E-2</v>
      </c>
      <c r="F3402" s="59"/>
      <c r="G3402" s="59"/>
    </row>
    <row r="3403" spans="1:7" x14ac:dyDescent="0.25">
      <c r="A3403" s="54" t="s">
        <v>2245</v>
      </c>
      <c r="B3403" s="50">
        <v>1.9890000000000001E-2</v>
      </c>
      <c r="C3403" s="51">
        <f t="shared" si="169"/>
        <v>1.9509000000000002E-2</v>
      </c>
      <c r="D3403" s="51">
        <f t="shared" si="170"/>
        <v>2.1040833333333325E-2</v>
      </c>
      <c r="E3403" s="59">
        <f t="shared" si="171"/>
        <v>2.5314063745019943E-2</v>
      </c>
      <c r="F3403" s="59"/>
      <c r="G3403" s="59"/>
    </row>
    <row r="3404" spans="1:7" x14ac:dyDescent="0.25">
      <c r="A3404" s="54" t="s">
        <v>2246</v>
      </c>
      <c r="B3404" s="50">
        <v>1.983E-2</v>
      </c>
      <c r="C3404" s="51">
        <f t="shared" si="169"/>
        <v>1.9493000000000003E-2</v>
      </c>
      <c r="D3404" s="51">
        <f t="shared" si="170"/>
        <v>2.0978833333333329E-2</v>
      </c>
      <c r="E3404" s="59">
        <f t="shared" si="171"/>
        <v>2.5277808764940263E-2</v>
      </c>
      <c r="F3404" s="59"/>
      <c r="G3404" s="59"/>
    </row>
    <row r="3405" spans="1:7" x14ac:dyDescent="0.25">
      <c r="A3405" s="54" t="s">
        <v>2247</v>
      </c>
      <c r="B3405" s="50">
        <v>1.983E-2</v>
      </c>
      <c r="C3405" s="51">
        <f t="shared" si="169"/>
        <v>1.9488500000000002E-2</v>
      </c>
      <c r="D3405" s="51">
        <f t="shared" si="170"/>
        <v>2.0922999999999994E-2</v>
      </c>
      <c r="E3405" s="59">
        <f t="shared" si="171"/>
        <v>2.5240000000000023E-2</v>
      </c>
      <c r="F3405" s="59"/>
      <c r="G3405" s="59"/>
    </row>
    <row r="3406" spans="1:7" x14ac:dyDescent="0.25">
      <c r="A3406" s="54" t="s">
        <v>2248</v>
      </c>
      <c r="B3406" s="50">
        <v>1.9730000000000001E-2</v>
      </c>
      <c r="C3406" s="51">
        <f t="shared" si="169"/>
        <v>1.9518500000000005E-2</v>
      </c>
      <c r="D3406" s="51">
        <f t="shared" si="170"/>
        <v>2.086466666666666E-2</v>
      </c>
      <c r="E3406" s="59">
        <f t="shared" si="171"/>
        <v>2.5203625498007986E-2</v>
      </c>
      <c r="F3406" s="59"/>
      <c r="G3406" s="59"/>
    </row>
    <row r="3407" spans="1:7" x14ac:dyDescent="0.25">
      <c r="A3407" s="54" t="s">
        <v>2249</v>
      </c>
      <c r="B3407" s="50">
        <v>1.9630000000000002E-2</v>
      </c>
      <c r="C3407" s="51">
        <f t="shared" si="169"/>
        <v>1.9562500000000003E-2</v>
      </c>
      <c r="D3407" s="51">
        <f t="shared" si="170"/>
        <v>2.0802333333333325E-2</v>
      </c>
      <c r="E3407" s="59">
        <f t="shared" si="171"/>
        <v>2.5168924302788862E-2</v>
      </c>
      <c r="F3407" s="59"/>
      <c r="G3407" s="59"/>
    </row>
    <row r="3408" spans="1:7" x14ac:dyDescent="0.25">
      <c r="A3408" s="54" t="s">
        <v>2250</v>
      </c>
      <c r="B3408" s="50">
        <v>1.9029999999999998E-2</v>
      </c>
      <c r="C3408" s="51">
        <f t="shared" si="169"/>
        <v>1.9630500000000002E-2</v>
      </c>
      <c r="D3408" s="51">
        <f t="shared" si="170"/>
        <v>2.0731499999999996E-2</v>
      </c>
      <c r="E3408" s="59">
        <f t="shared" si="171"/>
        <v>2.5135378486055793E-2</v>
      </c>
      <c r="F3408" s="59"/>
      <c r="G3408" s="59"/>
    </row>
    <row r="3409" spans="1:7" x14ac:dyDescent="0.25">
      <c r="A3409" s="54" t="s">
        <v>2251</v>
      </c>
      <c r="B3409" s="50">
        <v>1.9029999999999998E-2</v>
      </c>
      <c r="C3409" s="51">
        <f t="shared" si="169"/>
        <v>1.9704500000000003E-2</v>
      </c>
      <c r="D3409" s="51">
        <f t="shared" si="170"/>
        <v>2.0670666666666671E-2</v>
      </c>
      <c r="E3409" s="59">
        <f t="shared" si="171"/>
        <v>2.5098764940239063E-2</v>
      </c>
      <c r="F3409" s="59"/>
      <c r="G3409" s="59"/>
    </row>
    <row r="3410" spans="1:7" x14ac:dyDescent="0.25">
      <c r="A3410" s="54" t="s">
        <v>2252</v>
      </c>
      <c r="B3410" s="50">
        <v>1.9109999999999999E-2</v>
      </c>
      <c r="C3410" s="51">
        <f t="shared" si="169"/>
        <v>1.9751500000000002E-2</v>
      </c>
      <c r="D3410" s="51">
        <f t="shared" si="170"/>
        <v>2.062116666666667E-2</v>
      </c>
      <c r="E3410" s="59">
        <f t="shared" si="171"/>
        <v>2.5062430278884482E-2</v>
      </c>
      <c r="F3410" s="59"/>
      <c r="G3410" s="59"/>
    </row>
    <row r="3411" spans="1:7" x14ac:dyDescent="0.25">
      <c r="A3411" s="54" t="s">
        <v>2253</v>
      </c>
      <c r="B3411" s="50">
        <v>1.908E-2</v>
      </c>
      <c r="C3411" s="51">
        <f t="shared" si="169"/>
        <v>1.9782499999999998E-2</v>
      </c>
      <c r="D3411" s="51">
        <f t="shared" si="170"/>
        <v>2.0572333333333335E-2</v>
      </c>
      <c r="E3411" s="59">
        <f t="shared" si="171"/>
        <v>2.5027450199203202E-2</v>
      </c>
      <c r="F3411" s="59"/>
      <c r="G3411" s="59"/>
    </row>
    <row r="3412" spans="1:7" x14ac:dyDescent="0.25">
      <c r="A3412" s="54" t="s">
        <v>2254</v>
      </c>
      <c r="B3412" s="50">
        <v>1.9140000000000001E-2</v>
      </c>
      <c r="C3412" s="51">
        <f t="shared" si="169"/>
        <v>1.9805999999999997E-2</v>
      </c>
      <c r="D3412" s="51">
        <f t="shared" si="170"/>
        <v>2.052066666666667E-2</v>
      </c>
      <c r="E3412" s="59">
        <f t="shared" si="171"/>
        <v>2.4992788844621531E-2</v>
      </c>
      <c r="F3412" s="59"/>
      <c r="G3412" s="59"/>
    </row>
    <row r="3413" spans="1:7" x14ac:dyDescent="0.25">
      <c r="A3413" s="54">
        <v>43470</v>
      </c>
      <c r="B3413" s="50">
        <v>1.8610000000000002E-2</v>
      </c>
      <c r="C3413" s="51">
        <f t="shared" si="169"/>
        <v>1.97775E-2</v>
      </c>
      <c r="D3413" s="51">
        <f t="shared" si="170"/>
        <v>2.0460166666666668E-2</v>
      </c>
      <c r="E3413" s="59">
        <f t="shared" si="171"/>
        <v>2.4958884462151412E-2</v>
      </c>
      <c r="F3413" s="59"/>
      <c r="G3413" s="59"/>
    </row>
    <row r="3414" spans="1:7" x14ac:dyDescent="0.25">
      <c r="A3414" s="54">
        <v>43501</v>
      </c>
      <c r="B3414" s="50">
        <v>1.8880000000000001E-2</v>
      </c>
      <c r="C3414" s="51">
        <f t="shared" si="169"/>
        <v>1.9716500000000001E-2</v>
      </c>
      <c r="D3414" s="51">
        <f t="shared" si="170"/>
        <v>2.0415333333333337E-2</v>
      </c>
      <c r="E3414" s="59">
        <f t="shared" si="171"/>
        <v>2.4921474103585677E-2</v>
      </c>
      <c r="F3414" s="59"/>
      <c r="G3414" s="59"/>
    </row>
    <row r="3415" spans="1:7" x14ac:dyDescent="0.25">
      <c r="A3415" s="54">
        <v>43529</v>
      </c>
      <c r="B3415" s="50">
        <v>1.9019999999999999E-2</v>
      </c>
      <c r="C3415" s="51">
        <f t="shared" si="169"/>
        <v>1.9662499999999999E-2</v>
      </c>
      <c r="D3415" s="51">
        <f t="shared" si="170"/>
        <v>2.0379666666666671E-2</v>
      </c>
      <c r="E3415" s="59">
        <f t="shared" si="171"/>
        <v>2.4886414342629497E-2</v>
      </c>
      <c r="F3415" s="59"/>
      <c r="G3415" s="59"/>
    </row>
    <row r="3416" spans="1:7" x14ac:dyDescent="0.25">
      <c r="A3416" s="54">
        <v>43621</v>
      </c>
      <c r="B3416" s="50">
        <v>1.8749999999999999E-2</v>
      </c>
      <c r="C3416" s="51">
        <f t="shared" si="169"/>
        <v>1.96075E-2</v>
      </c>
      <c r="D3416" s="51">
        <f t="shared" si="170"/>
        <v>2.0338000000000005E-2</v>
      </c>
      <c r="E3416" s="59">
        <f t="shared" si="171"/>
        <v>2.4853346613545838E-2</v>
      </c>
      <c r="F3416" s="59"/>
      <c r="G3416" s="59"/>
    </row>
    <row r="3417" spans="1:7" x14ac:dyDescent="0.25">
      <c r="A3417" s="54">
        <v>43651</v>
      </c>
      <c r="B3417" s="50">
        <v>1.873E-2</v>
      </c>
      <c r="C3417" s="51">
        <f t="shared" ref="C3417:C3480" si="172">AVERAGE(B3398:B3417)</f>
        <v>1.9531E-2</v>
      </c>
      <c r="D3417" s="51">
        <f t="shared" si="170"/>
        <v>2.0297500000000003E-2</v>
      </c>
      <c r="E3417" s="59">
        <f t="shared" si="171"/>
        <v>2.4819760956175316E-2</v>
      </c>
      <c r="F3417" s="59"/>
      <c r="G3417" s="59"/>
    </row>
    <row r="3418" spans="1:7" x14ac:dyDescent="0.25">
      <c r="A3418" s="54">
        <v>43682</v>
      </c>
      <c r="B3418" s="50">
        <v>1.8689999999999998E-2</v>
      </c>
      <c r="C3418" s="51">
        <f t="shared" si="172"/>
        <v>1.9428999999999998E-2</v>
      </c>
      <c r="D3418" s="51">
        <f t="shared" si="170"/>
        <v>2.0243500000000008E-2</v>
      </c>
      <c r="E3418" s="59">
        <f t="shared" si="171"/>
        <v>2.4784820717131489E-2</v>
      </c>
      <c r="F3418" s="59"/>
      <c r="G3418" s="59"/>
    </row>
    <row r="3419" spans="1:7" x14ac:dyDescent="0.25">
      <c r="A3419" s="54">
        <v>43713</v>
      </c>
      <c r="B3419" s="50">
        <v>1.8380000000000001E-2</v>
      </c>
      <c r="C3419" s="51">
        <f t="shared" si="172"/>
        <v>1.9325999999999999E-2</v>
      </c>
      <c r="D3419" s="51">
        <f t="shared" si="170"/>
        <v>2.0178166666666674E-2</v>
      </c>
      <c r="E3419" s="59">
        <f t="shared" si="171"/>
        <v>2.4747450199203207E-2</v>
      </c>
      <c r="F3419" s="59"/>
      <c r="G3419" s="59"/>
    </row>
    <row r="3420" spans="1:7" x14ac:dyDescent="0.25">
      <c r="A3420" s="54">
        <v>43743</v>
      </c>
      <c r="B3420" s="50">
        <v>1.8290000000000001E-2</v>
      </c>
      <c r="C3420" s="51">
        <f t="shared" si="172"/>
        <v>1.9226499999999997E-2</v>
      </c>
      <c r="D3420" s="51">
        <f t="shared" si="170"/>
        <v>2.0115166666666667E-2</v>
      </c>
      <c r="E3420" s="59">
        <f t="shared" si="171"/>
        <v>2.4707370517928304E-2</v>
      </c>
      <c r="F3420" s="59"/>
      <c r="G3420" s="59"/>
    </row>
    <row r="3421" spans="1:7" x14ac:dyDescent="0.25">
      <c r="A3421" s="54" t="s">
        <v>2255</v>
      </c>
      <c r="B3421" s="50">
        <v>1.8079999999999999E-2</v>
      </c>
      <c r="C3421" s="51">
        <f t="shared" si="172"/>
        <v>1.9100999999999996E-2</v>
      </c>
      <c r="D3421" s="51">
        <f t="shared" si="170"/>
        <v>2.0044833333333335E-2</v>
      </c>
      <c r="E3421" s="59">
        <f t="shared" si="171"/>
        <v>2.4665776892430297E-2</v>
      </c>
      <c r="F3421" s="59"/>
      <c r="G3421" s="59"/>
    </row>
    <row r="3422" spans="1:7" x14ac:dyDescent="0.25">
      <c r="A3422" s="54" t="s">
        <v>2256</v>
      </c>
      <c r="B3422" s="50">
        <v>1.7930000000000001E-2</v>
      </c>
      <c r="C3422" s="51">
        <f t="shared" si="172"/>
        <v>1.8983E-2</v>
      </c>
      <c r="D3422" s="51">
        <f t="shared" si="170"/>
        <v>1.9969833333333336E-2</v>
      </c>
      <c r="E3422" s="59">
        <f t="shared" si="171"/>
        <v>2.4624661354581689E-2</v>
      </c>
      <c r="F3422" s="59"/>
      <c r="G3422" s="59"/>
    </row>
    <row r="3423" spans="1:7" x14ac:dyDescent="0.25">
      <c r="A3423" s="54" t="s">
        <v>2257</v>
      </c>
      <c r="B3423" s="50">
        <v>1.813E-2</v>
      </c>
      <c r="C3423" s="51">
        <f t="shared" si="172"/>
        <v>1.8894999999999995E-2</v>
      </c>
      <c r="D3423" s="51">
        <f t="shared" si="170"/>
        <v>1.9898666666666669E-2</v>
      </c>
      <c r="E3423" s="59">
        <f t="shared" si="171"/>
        <v>2.4583346613545835E-2</v>
      </c>
      <c r="F3423" s="59"/>
      <c r="G3423" s="59"/>
    </row>
    <row r="3424" spans="1:7" x14ac:dyDescent="0.25">
      <c r="A3424" s="54" t="s">
        <v>2258</v>
      </c>
      <c r="B3424" s="50">
        <v>1.7930000000000001E-2</v>
      </c>
      <c r="C3424" s="51">
        <f t="shared" si="172"/>
        <v>1.8800000000000001E-2</v>
      </c>
      <c r="D3424" s="51">
        <f t="shared" si="170"/>
        <v>1.9830333333333335E-2</v>
      </c>
      <c r="E3424" s="59">
        <f t="shared" si="171"/>
        <v>2.454370517928289E-2</v>
      </c>
      <c r="F3424" s="59"/>
      <c r="G3424" s="59"/>
    </row>
    <row r="3425" spans="1:7" x14ac:dyDescent="0.25">
      <c r="A3425" s="54" t="s">
        <v>2259</v>
      </c>
      <c r="B3425" s="50">
        <v>1.8010000000000002E-2</v>
      </c>
      <c r="C3425" s="51">
        <f t="shared" si="172"/>
        <v>1.8709E-2</v>
      </c>
      <c r="D3425" s="51">
        <f t="shared" si="170"/>
        <v>1.976516666666667E-2</v>
      </c>
      <c r="E3425" s="59">
        <f t="shared" si="171"/>
        <v>2.4504621513944246E-2</v>
      </c>
      <c r="F3425" s="59"/>
      <c r="G3425" s="59"/>
    </row>
    <row r="3426" spans="1:7" x14ac:dyDescent="0.25">
      <c r="A3426" s="54" t="s">
        <v>2260</v>
      </c>
      <c r="B3426" s="50">
        <v>1.821E-2</v>
      </c>
      <c r="C3426" s="51">
        <f t="shared" si="172"/>
        <v>1.8633E-2</v>
      </c>
      <c r="D3426" s="51">
        <f t="shared" si="170"/>
        <v>1.9708166666666672E-2</v>
      </c>
      <c r="E3426" s="59">
        <f t="shared" si="171"/>
        <v>2.4466494023904405E-2</v>
      </c>
      <c r="F3426" s="59"/>
      <c r="G3426" s="59"/>
    </row>
    <row r="3427" spans="1:7" x14ac:dyDescent="0.25">
      <c r="A3427" s="54" t="s">
        <v>2261</v>
      </c>
      <c r="B3427" s="50">
        <v>1.8079999999999999E-2</v>
      </c>
      <c r="C3427" s="51">
        <f t="shared" si="172"/>
        <v>1.8555499999999999E-2</v>
      </c>
      <c r="D3427" s="51">
        <f t="shared" si="170"/>
        <v>1.9648833333333345E-2</v>
      </c>
      <c r="E3427" s="59">
        <f t="shared" si="171"/>
        <v>2.443027888446217E-2</v>
      </c>
      <c r="F3427" s="59"/>
      <c r="G3427" s="59"/>
    </row>
    <row r="3428" spans="1:7" x14ac:dyDescent="0.25">
      <c r="A3428" s="54" t="s">
        <v>2262</v>
      </c>
      <c r="B3428" s="50">
        <v>1.796E-2</v>
      </c>
      <c r="C3428" s="51">
        <f t="shared" si="172"/>
        <v>1.8501999999999998E-2</v>
      </c>
      <c r="D3428" s="51">
        <f t="shared" si="170"/>
        <v>1.9590166666666672E-2</v>
      </c>
      <c r="E3428" s="59">
        <f t="shared" si="171"/>
        <v>2.4393107569721139E-2</v>
      </c>
      <c r="F3428" s="59"/>
      <c r="G3428" s="59"/>
    </row>
    <row r="3429" spans="1:7" x14ac:dyDescent="0.25">
      <c r="A3429" s="54" t="s">
        <v>2263</v>
      </c>
      <c r="B3429" s="50">
        <v>1.7780000000000001E-2</v>
      </c>
      <c r="C3429" s="51">
        <f t="shared" si="172"/>
        <v>1.8439500000000001E-2</v>
      </c>
      <c r="D3429" s="51">
        <f t="shared" si="170"/>
        <v>1.9524833333333335E-2</v>
      </c>
      <c r="E3429" s="59">
        <f t="shared" si="171"/>
        <v>2.435549800796815E-2</v>
      </c>
      <c r="F3429" s="59"/>
      <c r="G3429" s="59"/>
    </row>
    <row r="3430" spans="1:7" x14ac:dyDescent="0.25">
      <c r="A3430" s="54" t="s">
        <v>2264</v>
      </c>
      <c r="B3430" s="50">
        <v>1.745E-2</v>
      </c>
      <c r="C3430" s="51">
        <f t="shared" si="172"/>
        <v>1.8356500000000001E-2</v>
      </c>
      <c r="D3430" s="51">
        <f t="shared" si="170"/>
        <v>1.9450500000000003E-2</v>
      </c>
      <c r="E3430" s="59">
        <f t="shared" si="171"/>
        <v>2.4317171314741055E-2</v>
      </c>
      <c r="F3430" s="59"/>
      <c r="G3430" s="59"/>
    </row>
    <row r="3431" spans="1:7" x14ac:dyDescent="0.25">
      <c r="A3431" s="54" t="s">
        <v>2265</v>
      </c>
      <c r="B3431" s="50">
        <v>1.7520000000000001E-2</v>
      </c>
      <c r="C3431" s="51">
        <f t="shared" si="172"/>
        <v>1.82785E-2</v>
      </c>
      <c r="D3431" s="51">
        <f t="shared" si="170"/>
        <v>1.9374000000000002E-2</v>
      </c>
      <c r="E3431" s="59">
        <f t="shared" si="171"/>
        <v>2.4276653386454208E-2</v>
      </c>
      <c r="F3431" s="59"/>
      <c r="G3431" s="59"/>
    </row>
    <row r="3432" spans="1:7" x14ac:dyDescent="0.25">
      <c r="A3432" s="54" t="s">
        <v>2266</v>
      </c>
      <c r="B3432" s="50">
        <v>1.7610000000000001E-2</v>
      </c>
      <c r="C3432" s="51">
        <f t="shared" si="172"/>
        <v>1.8202000000000003E-2</v>
      </c>
      <c r="D3432" s="51">
        <f t="shared" ref="D3432:D3495" si="173">AVERAGE(B3373:B3432)</f>
        <v>1.9303499999999998E-2</v>
      </c>
      <c r="E3432" s="59">
        <f t="shared" si="171"/>
        <v>2.4235019920318748E-2</v>
      </c>
      <c r="F3432" s="59"/>
      <c r="G3432" s="59"/>
    </row>
    <row r="3433" spans="1:7" x14ac:dyDescent="0.25">
      <c r="A3433" s="54" t="s">
        <v>2267</v>
      </c>
      <c r="B3433" s="50">
        <v>1.7129999999999999E-2</v>
      </c>
      <c r="C3433" s="51">
        <f t="shared" si="172"/>
        <v>1.8127999999999998E-2</v>
      </c>
      <c r="D3433" s="51">
        <f t="shared" si="173"/>
        <v>1.9229333333333334E-2</v>
      </c>
      <c r="E3433" s="59">
        <f t="shared" si="171"/>
        <v>2.4193227091633494E-2</v>
      </c>
      <c r="F3433" s="59"/>
      <c r="G3433" s="59"/>
    </row>
    <row r="3434" spans="1:7" x14ac:dyDescent="0.25">
      <c r="A3434" s="54" t="s">
        <v>2268</v>
      </c>
      <c r="B3434" s="50">
        <v>1.7770000000000001E-2</v>
      </c>
      <c r="C3434" s="51">
        <f t="shared" si="172"/>
        <v>1.8072499999999998E-2</v>
      </c>
      <c r="D3434" s="51">
        <f t="shared" si="173"/>
        <v>1.9171000000000001E-2</v>
      </c>
      <c r="E3434" s="59">
        <f t="shared" si="171"/>
        <v>2.4147609561753013E-2</v>
      </c>
      <c r="F3434" s="59"/>
      <c r="G3434" s="59"/>
    </row>
    <row r="3435" spans="1:7" x14ac:dyDescent="0.25">
      <c r="A3435" s="54" t="s">
        <v>2269</v>
      </c>
      <c r="B3435" s="50">
        <v>1.7219999999999999E-2</v>
      </c>
      <c r="C3435" s="51">
        <f t="shared" si="172"/>
        <v>1.7982500000000002E-2</v>
      </c>
      <c r="D3435" s="51">
        <f t="shared" si="173"/>
        <v>1.9111E-2</v>
      </c>
      <c r="E3435" s="59">
        <f t="shared" si="171"/>
        <v>2.4105856573705203E-2</v>
      </c>
      <c r="F3435" s="59"/>
      <c r="G3435" s="59"/>
    </row>
    <row r="3436" spans="1:7" x14ac:dyDescent="0.25">
      <c r="A3436" s="54">
        <v>43530</v>
      </c>
      <c r="B3436" s="50">
        <v>1.7219999999999999E-2</v>
      </c>
      <c r="C3436" s="51">
        <f t="shared" si="172"/>
        <v>1.7905999999999998E-2</v>
      </c>
      <c r="D3436" s="51">
        <f t="shared" si="173"/>
        <v>1.9049166666666666E-2</v>
      </c>
      <c r="E3436" s="59">
        <f t="shared" si="171"/>
        <v>2.4061912350597625E-2</v>
      </c>
      <c r="F3436" s="59"/>
      <c r="G3436" s="59"/>
    </row>
    <row r="3437" spans="1:7" x14ac:dyDescent="0.25">
      <c r="A3437" s="54">
        <v>43561</v>
      </c>
      <c r="B3437" s="50">
        <v>1.6979999999999999E-2</v>
      </c>
      <c r="C3437" s="51">
        <f t="shared" si="172"/>
        <v>1.7818500000000001E-2</v>
      </c>
      <c r="D3437" s="51">
        <f t="shared" si="173"/>
        <v>1.898233333333333E-2</v>
      </c>
      <c r="E3437" s="59">
        <f t="shared" si="171"/>
        <v>2.4018167330677308E-2</v>
      </c>
      <c r="F3437" s="59"/>
      <c r="G3437" s="59"/>
    </row>
    <row r="3438" spans="1:7" x14ac:dyDescent="0.25">
      <c r="A3438" s="54">
        <v>43591</v>
      </c>
      <c r="B3438" s="50">
        <v>1.6990000000000002E-2</v>
      </c>
      <c r="C3438" s="51">
        <f t="shared" si="172"/>
        <v>1.7733500000000003E-2</v>
      </c>
      <c r="D3438" s="51">
        <f t="shared" si="173"/>
        <v>1.8924333333333335E-2</v>
      </c>
      <c r="E3438" s="59">
        <f t="shared" si="171"/>
        <v>2.3973227091633485E-2</v>
      </c>
      <c r="F3438" s="59"/>
      <c r="G3438" s="59"/>
    </row>
    <row r="3439" spans="1:7" x14ac:dyDescent="0.25">
      <c r="A3439" s="54">
        <v>43622</v>
      </c>
      <c r="B3439" s="50">
        <v>1.685E-2</v>
      </c>
      <c r="C3439" s="51">
        <f t="shared" si="172"/>
        <v>1.7656999999999999E-2</v>
      </c>
      <c r="D3439" s="51">
        <f t="shared" si="173"/>
        <v>1.8861000000000003E-2</v>
      </c>
      <c r="E3439" s="59">
        <f t="shared" si="171"/>
        <v>2.3929521912350614E-2</v>
      </c>
      <c r="F3439" s="59"/>
      <c r="G3439" s="59"/>
    </row>
    <row r="3440" spans="1:7" x14ac:dyDescent="0.25">
      <c r="A3440" s="54">
        <v>43652</v>
      </c>
      <c r="B3440" s="50">
        <v>1.711E-2</v>
      </c>
      <c r="C3440" s="51">
        <f t="shared" si="172"/>
        <v>1.7597999999999999E-2</v>
      </c>
      <c r="D3440" s="51">
        <f t="shared" si="173"/>
        <v>1.8799333333333335E-2</v>
      </c>
      <c r="E3440" s="59">
        <f t="shared" si="171"/>
        <v>2.3886852589641454E-2</v>
      </c>
      <c r="F3440" s="59"/>
      <c r="G3440" s="59"/>
    </row>
    <row r="3441" spans="1:7" x14ac:dyDescent="0.25">
      <c r="A3441" s="54">
        <v>43744</v>
      </c>
      <c r="B3441" s="50">
        <v>1.746E-2</v>
      </c>
      <c r="C3441" s="51">
        <f t="shared" si="172"/>
        <v>1.7566999999999999E-2</v>
      </c>
      <c r="D3441" s="51">
        <f t="shared" si="173"/>
        <v>1.8743333333333334E-2</v>
      </c>
      <c r="E3441" s="59">
        <f t="shared" si="171"/>
        <v>2.3846135458167349E-2</v>
      </c>
      <c r="F3441" s="59"/>
      <c r="G3441" s="59"/>
    </row>
    <row r="3442" spans="1:7" x14ac:dyDescent="0.25">
      <c r="A3442" s="54">
        <v>43775</v>
      </c>
      <c r="B3442" s="50">
        <v>1.7409999999999998E-2</v>
      </c>
      <c r="C3442" s="51">
        <f t="shared" si="172"/>
        <v>1.7540999999999998E-2</v>
      </c>
      <c r="D3442" s="51">
        <f t="shared" si="173"/>
        <v>1.8689833333333333E-2</v>
      </c>
      <c r="E3442" s="59">
        <f t="shared" si="171"/>
        <v>2.3808326693227105E-2</v>
      </c>
      <c r="F3442" s="59"/>
      <c r="G3442" s="59"/>
    </row>
    <row r="3443" spans="1:7" x14ac:dyDescent="0.25">
      <c r="A3443" s="54">
        <v>43805</v>
      </c>
      <c r="B3443" s="50">
        <v>1.72E-2</v>
      </c>
      <c r="C3443" s="51">
        <f t="shared" si="172"/>
        <v>1.74945E-2</v>
      </c>
      <c r="D3443" s="51">
        <f t="shared" si="173"/>
        <v>1.8632833333333335E-2</v>
      </c>
      <c r="E3443" s="59">
        <f t="shared" si="171"/>
        <v>2.3762350597609574E-2</v>
      </c>
      <c r="F3443" s="59"/>
      <c r="G3443" s="59"/>
    </row>
    <row r="3444" spans="1:7" x14ac:dyDescent="0.25">
      <c r="A3444" s="54" t="s">
        <v>2270</v>
      </c>
      <c r="B3444" s="50">
        <v>1.6930000000000001E-2</v>
      </c>
      <c r="C3444" s="51">
        <f t="shared" si="172"/>
        <v>1.7444499999999998E-2</v>
      </c>
      <c r="D3444" s="51">
        <f t="shared" si="173"/>
        <v>1.8579166666666664E-2</v>
      </c>
      <c r="E3444" s="59">
        <f t="shared" si="171"/>
        <v>2.3712828685258976E-2</v>
      </c>
      <c r="F3444" s="59"/>
      <c r="G3444" s="59"/>
    </row>
    <row r="3445" spans="1:7" x14ac:dyDescent="0.25">
      <c r="A3445" s="54" t="s">
        <v>2271</v>
      </c>
      <c r="B3445" s="50">
        <v>1.6549999999999999E-2</v>
      </c>
      <c r="C3445" s="51">
        <f t="shared" si="172"/>
        <v>1.7371499999999998E-2</v>
      </c>
      <c r="D3445" s="51">
        <f t="shared" si="173"/>
        <v>1.8523000000000001E-2</v>
      </c>
      <c r="E3445" s="59">
        <f t="shared" si="171"/>
        <v>2.3662669322709176E-2</v>
      </c>
      <c r="F3445" s="59"/>
      <c r="G3445" s="59"/>
    </row>
    <row r="3446" spans="1:7" x14ac:dyDescent="0.25">
      <c r="A3446" s="54" t="s">
        <v>2272</v>
      </c>
      <c r="B3446" s="50">
        <v>1.6500000000000001E-2</v>
      </c>
      <c r="C3446" s="51">
        <f t="shared" si="172"/>
        <v>1.7285999999999999E-2</v>
      </c>
      <c r="D3446" s="51">
        <f t="shared" si="173"/>
        <v>1.8479166666666665E-2</v>
      </c>
      <c r="E3446" s="59">
        <f t="shared" si="171"/>
        <v>2.361175298804782E-2</v>
      </c>
      <c r="F3446" s="59"/>
      <c r="G3446" s="59"/>
    </row>
    <row r="3447" spans="1:7" x14ac:dyDescent="0.25">
      <c r="A3447" s="54" t="s">
        <v>2273</v>
      </c>
      <c r="B3447" s="50">
        <v>1.636E-2</v>
      </c>
      <c r="C3447" s="51">
        <f t="shared" si="172"/>
        <v>1.72E-2</v>
      </c>
      <c r="D3447" s="51">
        <f t="shared" si="173"/>
        <v>1.8439333333333325E-2</v>
      </c>
      <c r="E3447" s="59">
        <f t="shared" si="171"/>
        <v>2.3561553784860571E-2</v>
      </c>
      <c r="F3447" s="59"/>
      <c r="G3447" s="59"/>
    </row>
    <row r="3448" spans="1:7" x14ac:dyDescent="0.25">
      <c r="A3448" s="54" t="s">
        <v>2274</v>
      </c>
      <c r="B3448" s="50">
        <v>1.602E-2</v>
      </c>
      <c r="C3448" s="51">
        <f t="shared" si="172"/>
        <v>1.7103E-2</v>
      </c>
      <c r="D3448" s="51">
        <f t="shared" si="173"/>
        <v>1.8411833333333329E-2</v>
      </c>
      <c r="E3448" s="59">
        <f t="shared" si="171"/>
        <v>2.3511195219123517E-2</v>
      </c>
      <c r="F3448" s="59"/>
      <c r="G3448" s="59"/>
    </row>
    <row r="3449" spans="1:7" x14ac:dyDescent="0.25">
      <c r="A3449" s="54" t="s">
        <v>2275</v>
      </c>
      <c r="B3449" s="50">
        <v>1.521E-2</v>
      </c>
      <c r="C3449" s="51">
        <f t="shared" si="172"/>
        <v>1.69745E-2</v>
      </c>
      <c r="D3449" s="51">
        <f t="shared" si="173"/>
        <v>1.8372833333333328E-2</v>
      </c>
      <c r="E3449" s="59">
        <f t="shared" si="171"/>
        <v>2.3461075697211165E-2</v>
      </c>
      <c r="F3449" s="59"/>
      <c r="G3449" s="59"/>
    </row>
    <row r="3450" spans="1:7" x14ac:dyDescent="0.25">
      <c r="A3450" s="54" t="s">
        <v>2276</v>
      </c>
      <c r="B3450" s="50">
        <v>1.5169999999999999E-2</v>
      </c>
      <c r="C3450" s="51">
        <f t="shared" si="172"/>
        <v>1.68605E-2</v>
      </c>
      <c r="D3450" s="51">
        <f t="shared" si="173"/>
        <v>1.8322833333333326E-2</v>
      </c>
      <c r="E3450" s="59">
        <f t="shared" si="171"/>
        <v>2.34077689243028E-2</v>
      </c>
      <c r="F3450" s="59"/>
      <c r="G3450" s="59"/>
    </row>
    <row r="3451" spans="1:7" x14ac:dyDescent="0.25">
      <c r="A3451" s="54" t="s">
        <v>2277</v>
      </c>
      <c r="B3451" s="50">
        <v>1.537E-2</v>
      </c>
      <c r="C3451" s="51">
        <f t="shared" si="172"/>
        <v>1.6753000000000001E-2</v>
      </c>
      <c r="D3451" s="51">
        <f t="shared" si="173"/>
        <v>1.8271333333333323E-2</v>
      </c>
      <c r="E3451" s="59">
        <f t="shared" si="171"/>
        <v>2.3355099601593637E-2</v>
      </c>
      <c r="F3451" s="59"/>
      <c r="G3451" s="59"/>
    </row>
    <row r="3452" spans="1:7" x14ac:dyDescent="0.25">
      <c r="A3452" s="54" t="s">
        <v>2278</v>
      </c>
      <c r="B3452" s="50">
        <v>1.5350000000000001E-2</v>
      </c>
      <c r="C3452" s="51">
        <f t="shared" si="172"/>
        <v>1.6639999999999999E-2</v>
      </c>
      <c r="D3452" s="51">
        <f t="shared" si="173"/>
        <v>1.8215999999999993E-2</v>
      </c>
      <c r="E3452" s="59">
        <f t="shared" si="171"/>
        <v>2.3304900398406384E-2</v>
      </c>
      <c r="F3452" s="59"/>
      <c r="G3452" s="59"/>
    </row>
    <row r="3453" spans="1:7" x14ac:dyDescent="0.25">
      <c r="A3453" s="54" t="s">
        <v>2279</v>
      </c>
      <c r="B3453" s="50">
        <v>1.55E-2</v>
      </c>
      <c r="C3453" s="51">
        <f t="shared" si="172"/>
        <v>1.6558499999999997E-2</v>
      </c>
      <c r="D3453" s="51">
        <f t="shared" si="173"/>
        <v>1.8154666666666663E-2</v>
      </c>
      <c r="E3453" s="59">
        <f t="shared" si="171"/>
        <v>2.3254780876494033E-2</v>
      </c>
      <c r="F3453" s="59"/>
      <c r="G3453" s="59"/>
    </row>
    <row r="3454" spans="1:7" x14ac:dyDescent="0.25">
      <c r="A3454" s="54" t="s">
        <v>2280</v>
      </c>
      <c r="B3454" s="50">
        <v>1.6070000000000001E-2</v>
      </c>
      <c r="C3454" s="51">
        <f t="shared" si="172"/>
        <v>1.6473499999999995E-2</v>
      </c>
      <c r="D3454" s="51">
        <f t="shared" si="173"/>
        <v>1.8087499999999996E-2</v>
      </c>
      <c r="E3454" s="59">
        <f t="shared" si="171"/>
        <v>2.3205298804780887E-2</v>
      </c>
      <c r="F3454" s="59"/>
      <c r="G3454" s="59"/>
    </row>
    <row r="3455" spans="1:7" x14ac:dyDescent="0.25">
      <c r="A3455" s="54" t="s">
        <v>2281</v>
      </c>
      <c r="B3455" s="50">
        <v>1.5779999999999999E-2</v>
      </c>
      <c r="C3455" s="51">
        <f t="shared" si="172"/>
        <v>1.6401500000000003E-2</v>
      </c>
      <c r="D3455" s="51">
        <f t="shared" si="173"/>
        <v>1.8015499999999997E-2</v>
      </c>
      <c r="E3455" s="59">
        <f t="shared" ref="E3455:E3518" si="174">AVERAGE(B3204:B3454)</f>
        <v>2.3156693227091647E-2</v>
      </c>
      <c r="F3455" s="59"/>
      <c r="G3455" s="59"/>
    </row>
    <row r="3456" spans="1:7" x14ac:dyDescent="0.25">
      <c r="A3456" s="54">
        <v>43472</v>
      </c>
      <c r="B3456" s="50">
        <v>1.5869999999999999E-2</v>
      </c>
      <c r="C3456" s="51">
        <f t="shared" si="172"/>
        <v>1.6334000000000001E-2</v>
      </c>
      <c r="D3456" s="51">
        <f t="shared" si="173"/>
        <v>1.7949166666666665E-2</v>
      </c>
      <c r="E3456" s="59">
        <f t="shared" si="174"/>
        <v>2.3106653386454193E-2</v>
      </c>
      <c r="F3456" s="59"/>
      <c r="G3456" s="59"/>
    </row>
    <row r="3457" spans="1:7" x14ac:dyDescent="0.25">
      <c r="A3457" s="54">
        <v>43503</v>
      </c>
      <c r="B3457" s="50">
        <v>1.5699999999999999E-2</v>
      </c>
      <c r="C3457" s="51">
        <f t="shared" si="172"/>
        <v>1.627E-2</v>
      </c>
      <c r="D3457" s="51">
        <f t="shared" si="173"/>
        <v>1.7873166666666662E-2</v>
      </c>
      <c r="E3457" s="59">
        <f t="shared" si="174"/>
        <v>2.3055298804780883E-2</v>
      </c>
      <c r="F3457" s="59"/>
      <c r="G3457" s="59"/>
    </row>
    <row r="3458" spans="1:7" x14ac:dyDescent="0.25">
      <c r="A3458" s="54">
        <v>43531</v>
      </c>
      <c r="B3458" s="50">
        <v>1.5440000000000001E-2</v>
      </c>
      <c r="C3458" s="51">
        <f t="shared" si="172"/>
        <v>1.6192499999999999E-2</v>
      </c>
      <c r="D3458" s="51">
        <f t="shared" si="173"/>
        <v>1.7784999999999992E-2</v>
      </c>
      <c r="E3458" s="59">
        <f t="shared" si="174"/>
        <v>2.3003745019920321E-2</v>
      </c>
      <c r="F3458" s="59"/>
      <c r="G3458" s="59"/>
    </row>
    <row r="3459" spans="1:7" x14ac:dyDescent="0.25">
      <c r="A3459" s="54">
        <v>43562</v>
      </c>
      <c r="B3459" s="50">
        <v>1.5270000000000001E-2</v>
      </c>
      <c r="C3459" s="51">
        <f t="shared" si="172"/>
        <v>1.6113499999999996E-2</v>
      </c>
      <c r="D3459" s="51">
        <f t="shared" si="173"/>
        <v>1.7698833333333327E-2</v>
      </c>
      <c r="E3459" s="59">
        <f t="shared" si="174"/>
        <v>2.2950836653386458E-2</v>
      </c>
      <c r="F3459" s="59"/>
      <c r="G3459" s="59"/>
    </row>
    <row r="3460" spans="1:7" x14ac:dyDescent="0.25">
      <c r="A3460" s="54">
        <v>43592</v>
      </c>
      <c r="B3460" s="50">
        <v>1.525E-2</v>
      </c>
      <c r="C3460" s="51">
        <f t="shared" si="172"/>
        <v>1.60205E-2</v>
      </c>
      <c r="D3460" s="51">
        <f t="shared" si="173"/>
        <v>1.7614999999999992E-2</v>
      </c>
      <c r="E3460" s="59">
        <f t="shared" si="174"/>
        <v>2.2897569721115542E-2</v>
      </c>
      <c r="F3460" s="59"/>
      <c r="G3460" s="59"/>
    </row>
    <row r="3461" spans="1:7" x14ac:dyDescent="0.25">
      <c r="A3461" s="54">
        <v>43684</v>
      </c>
      <c r="B3461" s="50">
        <v>1.555E-2</v>
      </c>
      <c r="C3461" s="51">
        <f t="shared" si="172"/>
        <v>1.5924999999999998E-2</v>
      </c>
      <c r="D3461" s="51">
        <f t="shared" si="173"/>
        <v>1.7530999999999995E-2</v>
      </c>
      <c r="E3461" s="59">
        <f t="shared" si="174"/>
        <v>2.2845179282868534E-2</v>
      </c>
      <c r="F3461" s="59"/>
      <c r="G3461" s="59"/>
    </row>
    <row r="3462" spans="1:7" x14ac:dyDescent="0.25">
      <c r="A3462" s="54">
        <v>43715</v>
      </c>
      <c r="B3462" s="50">
        <v>1.545E-2</v>
      </c>
      <c r="C3462" s="51">
        <f t="shared" si="172"/>
        <v>1.5827000000000001E-2</v>
      </c>
      <c r="D3462" s="51">
        <f t="shared" si="173"/>
        <v>1.7450333333333332E-2</v>
      </c>
      <c r="E3462" s="59">
        <f t="shared" si="174"/>
        <v>2.2792071713147413E-2</v>
      </c>
      <c r="F3462" s="59"/>
      <c r="G3462" s="59"/>
    </row>
    <row r="3463" spans="1:7" x14ac:dyDescent="0.25">
      <c r="A3463" s="54">
        <v>43745</v>
      </c>
      <c r="B3463" s="50">
        <v>1.5559999999999999E-2</v>
      </c>
      <c r="C3463" s="51">
        <f t="shared" si="172"/>
        <v>1.5745000000000002E-2</v>
      </c>
      <c r="D3463" s="51">
        <f t="shared" si="173"/>
        <v>1.7378166666666663E-2</v>
      </c>
      <c r="E3463" s="59">
        <f t="shared" si="174"/>
        <v>2.2739282868525904E-2</v>
      </c>
      <c r="F3463" s="59"/>
      <c r="G3463" s="59"/>
    </row>
    <row r="3464" spans="1:7" x14ac:dyDescent="0.25">
      <c r="A3464" s="54">
        <v>43776</v>
      </c>
      <c r="B3464" s="50">
        <v>1.546E-2</v>
      </c>
      <c r="C3464" s="51">
        <f t="shared" si="172"/>
        <v>1.5671499999999998E-2</v>
      </c>
      <c r="D3464" s="51">
        <f t="shared" si="173"/>
        <v>1.7305333333333336E-2</v>
      </c>
      <c r="E3464" s="59">
        <f t="shared" si="174"/>
        <v>2.2687529880478095E-2</v>
      </c>
      <c r="F3464" s="59"/>
      <c r="G3464" s="59"/>
    </row>
    <row r="3465" spans="1:7" x14ac:dyDescent="0.25">
      <c r="A3465" s="54">
        <v>43806</v>
      </c>
      <c r="B3465" s="50">
        <v>1.6310000000000002E-2</v>
      </c>
      <c r="C3465" s="51">
        <f t="shared" si="172"/>
        <v>1.56595E-2</v>
      </c>
      <c r="D3465" s="51">
        <f t="shared" si="173"/>
        <v>1.7246666666666667E-2</v>
      </c>
      <c r="E3465" s="59">
        <f t="shared" si="174"/>
        <v>2.2637569721115542E-2</v>
      </c>
      <c r="F3465" s="59"/>
      <c r="G3465" s="59"/>
    </row>
    <row r="3466" spans="1:7" x14ac:dyDescent="0.25">
      <c r="A3466" s="54" t="s">
        <v>2282</v>
      </c>
      <c r="B3466" s="50">
        <v>1.6619999999999999E-2</v>
      </c>
      <c r="C3466" s="51">
        <f t="shared" si="172"/>
        <v>1.5665499999999999E-2</v>
      </c>
      <c r="D3466" s="51">
        <f t="shared" si="173"/>
        <v>1.7194833333333333E-2</v>
      </c>
      <c r="E3466" s="59">
        <f t="shared" si="174"/>
        <v>2.2590318725099607E-2</v>
      </c>
      <c r="F3466" s="59"/>
      <c r="G3466" s="59"/>
    </row>
    <row r="3467" spans="1:7" x14ac:dyDescent="0.25">
      <c r="A3467" s="54" t="s">
        <v>2283</v>
      </c>
      <c r="B3467" s="50">
        <v>1.6049999999999998E-2</v>
      </c>
      <c r="C3467" s="51">
        <f t="shared" si="172"/>
        <v>1.5650000000000001E-2</v>
      </c>
      <c r="D3467" s="51">
        <f t="shared" si="173"/>
        <v>1.7135166666666663E-2</v>
      </c>
      <c r="E3467" s="59">
        <f t="shared" si="174"/>
        <v>2.2543665338645422E-2</v>
      </c>
      <c r="F3467" s="59"/>
      <c r="G3467" s="59"/>
    </row>
    <row r="3468" spans="1:7" x14ac:dyDescent="0.25">
      <c r="A3468" s="54" t="s">
        <v>2284</v>
      </c>
      <c r="B3468" s="50">
        <v>1.6199999999999999E-2</v>
      </c>
      <c r="C3468" s="51">
        <f t="shared" si="172"/>
        <v>1.5659000000000003E-2</v>
      </c>
      <c r="D3468" s="51">
        <f t="shared" si="173"/>
        <v>1.7087999999999999E-2</v>
      </c>
      <c r="E3468" s="59">
        <f t="shared" si="174"/>
        <v>2.2495936254980087E-2</v>
      </c>
      <c r="F3468" s="59"/>
      <c r="G3468" s="59"/>
    </row>
    <row r="3469" spans="1:7" x14ac:dyDescent="0.25">
      <c r="A3469" s="54" t="s">
        <v>2285</v>
      </c>
      <c r="B3469" s="50">
        <v>1.5859999999999999E-2</v>
      </c>
      <c r="C3469" s="51">
        <f t="shared" si="172"/>
        <v>1.5691500000000001E-2</v>
      </c>
      <c r="D3469" s="51">
        <f t="shared" si="173"/>
        <v>1.7035166666666667E-2</v>
      </c>
      <c r="E3469" s="59">
        <f t="shared" si="174"/>
        <v>2.2449482071713153E-2</v>
      </c>
      <c r="F3469" s="59"/>
      <c r="G3469" s="59"/>
    </row>
    <row r="3470" spans="1:7" x14ac:dyDescent="0.25">
      <c r="A3470" s="54" t="s">
        <v>2286</v>
      </c>
      <c r="B3470" s="50">
        <v>1.583E-2</v>
      </c>
      <c r="C3470" s="51">
        <f t="shared" si="172"/>
        <v>1.5724499999999999E-2</v>
      </c>
      <c r="D3470" s="51">
        <f t="shared" si="173"/>
        <v>1.6980500000000003E-2</v>
      </c>
      <c r="E3470" s="59">
        <f t="shared" si="174"/>
        <v>2.2403266932270922E-2</v>
      </c>
      <c r="F3470" s="59"/>
      <c r="G3470" s="59"/>
    </row>
    <row r="3471" spans="1:7" x14ac:dyDescent="0.25">
      <c r="A3471" s="54" t="s">
        <v>2287</v>
      </c>
      <c r="B3471" s="50">
        <v>1.585E-2</v>
      </c>
      <c r="C3471" s="51">
        <f t="shared" si="172"/>
        <v>1.5748499999999995E-2</v>
      </c>
      <c r="D3471" s="51">
        <f t="shared" si="173"/>
        <v>1.6926666666666666E-2</v>
      </c>
      <c r="E3471" s="59">
        <f t="shared" si="174"/>
        <v>2.2357051792828691E-2</v>
      </c>
      <c r="F3471" s="59"/>
      <c r="G3471" s="59"/>
    </row>
    <row r="3472" spans="1:7" x14ac:dyDescent="0.25">
      <c r="A3472" s="54" t="s">
        <v>2288</v>
      </c>
      <c r="B3472" s="50">
        <v>1.566E-2</v>
      </c>
      <c r="C3472" s="51">
        <f t="shared" si="172"/>
        <v>1.5763999999999997E-2</v>
      </c>
      <c r="D3472" s="51">
        <f t="shared" si="173"/>
        <v>1.6868666666666667E-2</v>
      </c>
      <c r="E3472" s="59">
        <f t="shared" si="174"/>
        <v>2.2309760956175307E-2</v>
      </c>
      <c r="F3472" s="59"/>
      <c r="G3472" s="59"/>
    </row>
    <row r="3473" spans="1:7" x14ac:dyDescent="0.25">
      <c r="A3473" s="54" t="s">
        <v>2289</v>
      </c>
      <c r="B3473" s="50">
        <v>1.5679999999999999E-2</v>
      </c>
      <c r="C3473" s="51">
        <f t="shared" si="172"/>
        <v>1.5772999999999999E-2</v>
      </c>
      <c r="D3473" s="51">
        <f t="shared" si="173"/>
        <v>1.6819833333333332E-2</v>
      </c>
      <c r="E3473" s="59">
        <f t="shared" si="174"/>
        <v>2.2260637450199208E-2</v>
      </c>
      <c r="F3473" s="59"/>
      <c r="G3473" s="59"/>
    </row>
    <row r="3474" spans="1:7" x14ac:dyDescent="0.25">
      <c r="A3474" s="54" t="s">
        <v>2290</v>
      </c>
      <c r="B3474" s="50">
        <v>1.54E-2</v>
      </c>
      <c r="C3474" s="51">
        <f t="shared" si="172"/>
        <v>1.5739499999999997E-2</v>
      </c>
      <c r="D3474" s="51">
        <f t="shared" si="173"/>
        <v>1.6761833333333333E-2</v>
      </c>
      <c r="E3474" s="59">
        <f t="shared" si="174"/>
        <v>2.2211035856573708E-2</v>
      </c>
      <c r="F3474" s="59"/>
      <c r="G3474" s="59"/>
    </row>
    <row r="3475" spans="1:7" x14ac:dyDescent="0.25">
      <c r="A3475" s="54" t="s">
        <v>2291</v>
      </c>
      <c r="B3475" s="50">
        <v>1.519E-2</v>
      </c>
      <c r="C3475" s="51">
        <f t="shared" si="172"/>
        <v>1.5710000000000002E-2</v>
      </c>
      <c r="D3475" s="51">
        <f t="shared" si="173"/>
        <v>1.6698000000000001E-2</v>
      </c>
      <c r="E3475" s="59">
        <f t="shared" si="174"/>
        <v>2.2160438247011954E-2</v>
      </c>
      <c r="F3475" s="59"/>
      <c r="G3475" s="59"/>
    </row>
    <row r="3476" spans="1:7" x14ac:dyDescent="0.25">
      <c r="A3476" s="54" t="s">
        <v>2292</v>
      </c>
      <c r="B3476" s="50">
        <v>1.4930000000000001E-2</v>
      </c>
      <c r="C3476" s="51">
        <f t="shared" si="172"/>
        <v>1.5663E-2</v>
      </c>
      <c r="D3476" s="51">
        <f t="shared" si="173"/>
        <v>1.6634333333333334E-2</v>
      </c>
      <c r="E3476" s="59">
        <f t="shared" si="174"/>
        <v>2.2110239043824705E-2</v>
      </c>
      <c r="F3476" s="59"/>
      <c r="G3476" s="59"/>
    </row>
    <row r="3477" spans="1:7" x14ac:dyDescent="0.25">
      <c r="A3477" s="54" t="s">
        <v>2293</v>
      </c>
      <c r="B3477" s="50">
        <v>1.4840000000000001E-2</v>
      </c>
      <c r="C3477" s="51">
        <f t="shared" si="172"/>
        <v>1.5620000000000004E-2</v>
      </c>
      <c r="D3477" s="51">
        <f t="shared" si="173"/>
        <v>1.6569500000000001E-2</v>
      </c>
      <c r="E3477" s="59">
        <f t="shared" si="174"/>
        <v>2.2059920318725099E-2</v>
      </c>
      <c r="F3477" s="59"/>
      <c r="G3477" s="59"/>
    </row>
    <row r="3478" spans="1:7" x14ac:dyDescent="0.25">
      <c r="A3478" s="54" t="s">
        <v>2294</v>
      </c>
      <c r="B3478" s="50">
        <v>1.452E-2</v>
      </c>
      <c r="C3478" s="51">
        <f t="shared" si="172"/>
        <v>1.5574000000000001E-2</v>
      </c>
      <c r="D3478" s="51">
        <f t="shared" si="173"/>
        <v>1.6500000000000001E-2</v>
      </c>
      <c r="E3478" s="59">
        <f t="shared" si="174"/>
        <v>2.20088844621514E-2</v>
      </c>
      <c r="F3478" s="59"/>
      <c r="G3478" s="59"/>
    </row>
    <row r="3479" spans="1:7" x14ac:dyDescent="0.25">
      <c r="A3479" s="54">
        <v>43473</v>
      </c>
      <c r="B3479" s="50">
        <v>1.461E-2</v>
      </c>
      <c r="C3479" s="51">
        <f t="shared" si="172"/>
        <v>1.5541000000000003E-2</v>
      </c>
      <c r="D3479" s="51">
        <f t="shared" si="173"/>
        <v>1.6437166666666666E-2</v>
      </c>
      <c r="E3479" s="59">
        <f t="shared" si="174"/>
        <v>2.1959521912350604E-2</v>
      </c>
      <c r="F3479" s="59"/>
      <c r="G3479" s="59"/>
    </row>
    <row r="3480" spans="1:7" x14ac:dyDescent="0.25">
      <c r="A3480" s="54">
        <v>43504</v>
      </c>
      <c r="B3480" s="50">
        <v>1.375E-2</v>
      </c>
      <c r="C3480" s="51">
        <f t="shared" si="172"/>
        <v>1.5465999999999999E-2</v>
      </c>
      <c r="D3480" s="51">
        <f t="shared" si="173"/>
        <v>1.6361500000000001E-2</v>
      </c>
      <c r="E3480" s="59">
        <f t="shared" si="174"/>
        <v>2.1914103585657374E-2</v>
      </c>
      <c r="F3480" s="59"/>
      <c r="G3480" s="59"/>
    </row>
    <row r="3481" spans="1:7" x14ac:dyDescent="0.25">
      <c r="A3481" s="49">
        <v>43593</v>
      </c>
      <c r="B3481" s="50">
        <v>1.3100000000000001E-2</v>
      </c>
      <c r="C3481" s="51">
        <f t="shared" ref="C3481:C3544" si="175">AVERAGE(B3462:B3481)</f>
        <v>1.5343500000000001E-2</v>
      </c>
      <c r="D3481" s="51">
        <f t="shared" si="173"/>
        <v>1.6278500000000001E-2</v>
      </c>
      <c r="E3481" s="59">
        <f t="shared" si="174"/>
        <v>2.1865776892430279E-2</v>
      </c>
      <c r="F3481" s="59"/>
      <c r="G3481" s="59"/>
    </row>
    <row r="3482" spans="1:7" x14ac:dyDescent="0.25">
      <c r="A3482" s="49">
        <v>43624</v>
      </c>
      <c r="B3482" s="50">
        <v>1.3140000000000001E-2</v>
      </c>
      <c r="C3482" s="51">
        <f t="shared" si="175"/>
        <v>1.5227999999999997E-2</v>
      </c>
      <c r="D3482" s="51">
        <f t="shared" si="173"/>
        <v>1.619866666666667E-2</v>
      </c>
      <c r="E3482" s="59">
        <f t="shared" si="174"/>
        <v>2.1814780876494022E-2</v>
      </c>
      <c r="F3482" s="59"/>
      <c r="G3482" s="59"/>
    </row>
    <row r="3483" spans="1:7" x14ac:dyDescent="0.25">
      <c r="A3483" s="49">
        <v>43654</v>
      </c>
      <c r="B3483" s="50">
        <v>1.171E-2</v>
      </c>
      <c r="C3483" s="51">
        <f t="shared" si="175"/>
        <v>1.5035499999999999E-2</v>
      </c>
      <c r="D3483" s="51">
        <f t="shared" si="173"/>
        <v>1.6091666666666667E-2</v>
      </c>
      <c r="E3483" s="59">
        <f t="shared" si="174"/>
        <v>2.1764302788844617E-2</v>
      </c>
      <c r="F3483" s="59"/>
      <c r="G3483" s="59"/>
    </row>
    <row r="3484" spans="1:7" x14ac:dyDescent="0.25">
      <c r="A3484" s="49">
        <v>43685</v>
      </c>
      <c r="B3484" s="50">
        <v>1.1129999999999999E-2</v>
      </c>
      <c r="C3484" s="51">
        <f t="shared" si="175"/>
        <v>1.4818999999999999E-2</v>
      </c>
      <c r="D3484" s="51">
        <f t="shared" si="173"/>
        <v>1.5978333333333334E-2</v>
      </c>
      <c r="E3484" s="59">
        <f t="shared" si="174"/>
        <v>2.1708087649402383E-2</v>
      </c>
      <c r="F3484" s="59"/>
      <c r="G3484" s="59"/>
    </row>
    <row r="3485" spans="1:7" x14ac:dyDescent="0.25">
      <c r="A3485" s="49">
        <v>43716</v>
      </c>
      <c r="B3485" s="50">
        <v>1.093E-2</v>
      </c>
      <c r="C3485" s="51">
        <f t="shared" si="175"/>
        <v>1.4549999999999999E-2</v>
      </c>
      <c r="D3485" s="51">
        <f t="shared" si="173"/>
        <v>1.5860333333333334E-2</v>
      </c>
      <c r="E3485" s="59">
        <f t="shared" si="174"/>
        <v>2.1649362549800794E-2</v>
      </c>
      <c r="F3485" s="59"/>
      <c r="G3485" s="59"/>
    </row>
    <row r="3486" spans="1:7" x14ac:dyDescent="0.25">
      <c r="A3486" s="49">
        <v>43807</v>
      </c>
      <c r="B3486" s="50">
        <v>1.099E-2</v>
      </c>
      <c r="C3486" s="51">
        <f t="shared" si="175"/>
        <v>1.42685E-2</v>
      </c>
      <c r="D3486" s="51">
        <f t="shared" si="173"/>
        <v>1.5740000000000001E-2</v>
      </c>
      <c r="E3486" s="59">
        <f t="shared" si="174"/>
        <v>2.1590039840637443E-2</v>
      </c>
      <c r="F3486" s="59"/>
      <c r="G3486" s="59"/>
    </row>
    <row r="3487" spans="1:7" x14ac:dyDescent="0.25">
      <c r="A3487" s="49" t="s">
        <v>2295</v>
      </c>
      <c r="B3487" s="50">
        <v>1.0840000000000001E-2</v>
      </c>
      <c r="C3487" s="51">
        <f t="shared" si="175"/>
        <v>1.4008000000000003E-2</v>
      </c>
      <c r="D3487" s="51">
        <f t="shared" si="173"/>
        <v>1.5619333333333334E-2</v>
      </c>
      <c r="E3487" s="59">
        <f t="shared" si="174"/>
        <v>2.1530318725099591E-2</v>
      </c>
      <c r="F3487" s="59"/>
      <c r="G3487" s="59"/>
    </row>
    <row r="3488" spans="1:7" x14ac:dyDescent="0.25">
      <c r="A3488" s="49" t="s">
        <v>2296</v>
      </c>
      <c r="B3488" s="50">
        <v>1.1129999999999999E-2</v>
      </c>
      <c r="C3488" s="51">
        <f t="shared" si="175"/>
        <v>1.3754499999999999E-2</v>
      </c>
      <c r="D3488" s="51">
        <f t="shared" si="173"/>
        <v>1.55055E-2</v>
      </c>
      <c r="E3488" s="59">
        <f t="shared" si="174"/>
        <v>2.1470039840637441E-2</v>
      </c>
      <c r="F3488" s="59"/>
      <c r="G3488" s="59"/>
    </row>
    <row r="3489" spans="1:7" x14ac:dyDescent="0.25">
      <c r="A3489" s="49" t="s">
        <v>2297</v>
      </c>
      <c r="B3489" s="50">
        <v>1.026E-2</v>
      </c>
      <c r="C3489" s="51">
        <f t="shared" si="175"/>
        <v>1.34745E-2</v>
      </c>
      <c r="D3489" s="51">
        <f t="shared" si="173"/>
        <v>1.5380166666666669E-2</v>
      </c>
      <c r="E3489" s="59">
        <f t="shared" si="174"/>
        <v>2.1411673306772901E-2</v>
      </c>
      <c r="F3489" s="59"/>
      <c r="G3489" s="59"/>
    </row>
    <row r="3490" spans="1:7" x14ac:dyDescent="0.25">
      <c r="A3490" s="49" t="s">
        <v>2298</v>
      </c>
      <c r="B3490" s="50">
        <v>1.013E-2</v>
      </c>
      <c r="C3490" s="51">
        <f t="shared" si="175"/>
        <v>1.3189499999999998E-2</v>
      </c>
      <c r="D3490" s="51">
        <f t="shared" si="173"/>
        <v>1.5258166666666665E-2</v>
      </c>
      <c r="E3490" s="59">
        <f t="shared" si="174"/>
        <v>2.1349681274900386E-2</v>
      </c>
      <c r="F3490" s="59"/>
      <c r="G3490" s="59"/>
    </row>
    <row r="3491" spans="1:7" x14ac:dyDescent="0.25">
      <c r="A3491" s="49" t="s">
        <v>2299</v>
      </c>
      <c r="B3491" s="50">
        <v>1.052E-2</v>
      </c>
      <c r="C3491" s="51">
        <f t="shared" si="175"/>
        <v>1.2923E-2</v>
      </c>
      <c r="D3491" s="51">
        <f t="shared" si="173"/>
        <v>1.5141500000000002E-2</v>
      </c>
      <c r="E3491" s="59">
        <f t="shared" si="174"/>
        <v>2.1286892430278873E-2</v>
      </c>
      <c r="F3491" s="59"/>
      <c r="G3491" s="59"/>
    </row>
    <row r="3492" spans="1:7" x14ac:dyDescent="0.25">
      <c r="A3492" s="49" t="s">
        <v>2300</v>
      </c>
      <c r="B3492" s="50">
        <v>1.0749999999999999E-2</v>
      </c>
      <c r="C3492" s="51">
        <f t="shared" si="175"/>
        <v>1.26775E-2</v>
      </c>
      <c r="D3492" s="51">
        <f t="shared" si="173"/>
        <v>1.5027166666666668E-2</v>
      </c>
      <c r="E3492" s="59">
        <f t="shared" si="174"/>
        <v>2.1224621513944213E-2</v>
      </c>
      <c r="F3492" s="59"/>
      <c r="G3492" s="59"/>
    </row>
    <row r="3493" spans="1:7" x14ac:dyDescent="0.25">
      <c r="A3493" s="49" t="s">
        <v>2301</v>
      </c>
      <c r="B3493" s="50">
        <v>1.073E-2</v>
      </c>
      <c r="C3493" s="51">
        <f t="shared" si="175"/>
        <v>1.243E-2</v>
      </c>
      <c r="D3493" s="51">
        <f t="shared" si="173"/>
        <v>1.4920500000000003E-2</v>
      </c>
      <c r="E3493" s="59">
        <f t="shared" si="174"/>
        <v>2.1163067729083648E-2</v>
      </c>
      <c r="F3493" s="59"/>
      <c r="G3493" s="59"/>
    </row>
    <row r="3494" spans="1:7" x14ac:dyDescent="0.25">
      <c r="A3494" s="49" t="s">
        <v>2302</v>
      </c>
      <c r="B3494" s="50">
        <v>1.1010000000000001E-2</v>
      </c>
      <c r="C3494" s="51">
        <f t="shared" si="175"/>
        <v>1.2210499999999999E-2</v>
      </c>
      <c r="D3494" s="51">
        <f t="shared" si="173"/>
        <v>1.4807833333333331E-2</v>
      </c>
      <c r="E3494" s="59">
        <f t="shared" si="174"/>
        <v>2.1103745019920302E-2</v>
      </c>
      <c r="F3494" s="59"/>
      <c r="G3494" s="59"/>
    </row>
    <row r="3495" spans="1:7" x14ac:dyDescent="0.25">
      <c r="A3495" s="49" t="s">
        <v>2303</v>
      </c>
      <c r="B3495" s="50">
        <v>1.1429999999999999E-2</v>
      </c>
      <c r="C3495" s="51">
        <f t="shared" si="175"/>
        <v>1.2022499999999998E-2</v>
      </c>
      <c r="D3495" s="51">
        <f t="shared" si="173"/>
        <v>1.4711333333333335E-2</v>
      </c>
      <c r="E3495" s="59">
        <f t="shared" si="174"/>
        <v>2.1046254980079667E-2</v>
      </c>
      <c r="F3495" s="59"/>
      <c r="G3495" s="59"/>
    </row>
    <row r="3496" spans="1:7" x14ac:dyDescent="0.25">
      <c r="A3496" s="49" t="s">
        <v>2304</v>
      </c>
      <c r="B3496" s="50">
        <v>1.056E-2</v>
      </c>
      <c r="C3496" s="51">
        <f t="shared" si="175"/>
        <v>1.1803999999999999E-2</v>
      </c>
      <c r="D3496" s="51">
        <f t="shared" ref="D3496:D3559" si="176">AVERAGE(B3437:B3496)</f>
        <v>1.4600333333333335E-2</v>
      </c>
      <c r="E3496" s="59">
        <f t="shared" si="174"/>
        <v>2.0991155378486035E-2</v>
      </c>
      <c r="F3496" s="59"/>
      <c r="G3496" s="59"/>
    </row>
    <row r="3497" spans="1:7" x14ac:dyDescent="0.25">
      <c r="A3497" s="49" t="s">
        <v>2305</v>
      </c>
      <c r="B3497" s="50">
        <v>1.091E-2</v>
      </c>
      <c r="C3497" s="51">
        <f t="shared" si="175"/>
        <v>1.16075E-2</v>
      </c>
      <c r="D3497" s="51">
        <f t="shared" si="176"/>
        <v>1.4499166666666669E-2</v>
      </c>
      <c r="E3497" s="59">
        <f t="shared" si="174"/>
        <v>2.0932669322709142E-2</v>
      </c>
      <c r="F3497" s="59"/>
      <c r="G3497" s="59"/>
    </row>
    <row r="3498" spans="1:7" x14ac:dyDescent="0.25">
      <c r="A3498" s="49" t="s">
        <v>2306</v>
      </c>
      <c r="B3498" s="50">
        <v>1.0880000000000001E-2</v>
      </c>
      <c r="C3498" s="51">
        <f t="shared" si="175"/>
        <v>1.1425499999999998E-2</v>
      </c>
      <c r="D3498" s="51">
        <f t="shared" si="176"/>
        <v>1.4397333333333335E-2</v>
      </c>
      <c r="E3498" s="59">
        <f t="shared" si="174"/>
        <v>2.0874223107569697E-2</v>
      </c>
      <c r="F3498" s="59"/>
      <c r="G3498" s="59"/>
    </row>
    <row r="3499" spans="1:7" x14ac:dyDescent="0.25">
      <c r="A3499" s="49" t="s">
        <v>2307</v>
      </c>
      <c r="B3499" s="50">
        <v>1.068E-2</v>
      </c>
      <c r="C3499" s="51">
        <f t="shared" si="175"/>
        <v>1.1228999999999999E-2</v>
      </c>
      <c r="D3499" s="51">
        <f t="shared" si="176"/>
        <v>1.42945E-2</v>
      </c>
      <c r="E3499" s="59">
        <f t="shared" si="174"/>
        <v>2.081609561752986E-2</v>
      </c>
      <c r="F3499" s="59"/>
      <c r="G3499" s="59"/>
    </row>
    <row r="3500" spans="1:7" x14ac:dyDescent="0.25">
      <c r="A3500" s="49" t="s">
        <v>2308</v>
      </c>
      <c r="B3500" s="50">
        <v>1.0749999999999999E-2</v>
      </c>
      <c r="C3500" s="51">
        <f t="shared" si="175"/>
        <v>1.1079000000000002E-2</v>
      </c>
      <c r="D3500" s="51">
        <f t="shared" si="176"/>
        <v>1.4188500000000001E-2</v>
      </c>
      <c r="E3500" s="59">
        <f t="shared" si="174"/>
        <v>2.0757569721115515E-2</v>
      </c>
      <c r="F3500" s="59"/>
      <c r="G3500" s="59"/>
    </row>
    <row r="3501" spans="1:7" x14ac:dyDescent="0.25">
      <c r="A3501" s="49">
        <v>43505</v>
      </c>
      <c r="B3501" s="50">
        <v>1.057E-2</v>
      </c>
      <c r="C3501" s="51">
        <f t="shared" si="175"/>
        <v>1.0952499999999999E-2</v>
      </c>
      <c r="D3501" s="51">
        <f t="shared" si="176"/>
        <v>1.4073666666666668E-2</v>
      </c>
      <c r="E3501" s="59">
        <f t="shared" si="174"/>
        <v>2.0698286852589617E-2</v>
      </c>
      <c r="F3501" s="59"/>
      <c r="G3501" s="59"/>
    </row>
    <row r="3502" spans="1:7" x14ac:dyDescent="0.25">
      <c r="A3502" s="49">
        <v>43533</v>
      </c>
      <c r="B3502" s="50">
        <v>1.0540000000000001E-2</v>
      </c>
      <c r="C3502" s="51">
        <f t="shared" si="175"/>
        <v>1.0822499999999999E-2</v>
      </c>
      <c r="D3502" s="51">
        <f t="shared" si="176"/>
        <v>1.3959166666666665E-2</v>
      </c>
      <c r="E3502" s="59">
        <f t="shared" si="174"/>
        <v>2.0637649402390417E-2</v>
      </c>
      <c r="F3502" s="59"/>
      <c r="G3502" s="59"/>
    </row>
    <row r="3503" spans="1:7" x14ac:dyDescent="0.25">
      <c r="A3503" s="49">
        <v>43564</v>
      </c>
      <c r="B3503" s="50">
        <v>1.0359999999999999E-2</v>
      </c>
      <c r="C3503" s="51">
        <f t="shared" si="175"/>
        <v>1.0755000000000002E-2</v>
      </c>
      <c r="D3503" s="51">
        <f t="shared" si="176"/>
        <v>1.3845166666666667E-2</v>
      </c>
      <c r="E3503" s="59">
        <f t="shared" si="174"/>
        <v>2.0576135458167309E-2</v>
      </c>
      <c r="F3503" s="59"/>
      <c r="G3503" s="59"/>
    </row>
    <row r="3504" spans="1:7" x14ac:dyDescent="0.25">
      <c r="A3504" s="49">
        <v>43594</v>
      </c>
      <c r="B3504" s="50">
        <v>1.0699999999999999E-2</v>
      </c>
      <c r="C3504" s="51">
        <f t="shared" si="175"/>
        <v>1.07335E-2</v>
      </c>
      <c r="D3504" s="51">
        <f t="shared" si="176"/>
        <v>1.3741333333333333E-2</v>
      </c>
      <c r="E3504" s="59">
        <f t="shared" si="174"/>
        <v>2.0515378486055755E-2</v>
      </c>
      <c r="F3504" s="59"/>
      <c r="G3504" s="59"/>
    </row>
    <row r="3505" spans="1:7" x14ac:dyDescent="0.25">
      <c r="A3505" s="49">
        <v>43625</v>
      </c>
      <c r="B3505" s="50">
        <v>1.1610000000000001E-2</v>
      </c>
      <c r="C3505" s="51">
        <f t="shared" si="175"/>
        <v>1.0767499999999999E-2</v>
      </c>
      <c r="D3505" s="51">
        <f t="shared" si="176"/>
        <v>1.3659000000000003E-2</v>
      </c>
      <c r="E3505" s="59">
        <f t="shared" si="174"/>
        <v>2.0455856573705154E-2</v>
      </c>
      <c r="F3505" s="59"/>
      <c r="G3505" s="59"/>
    </row>
    <row r="3506" spans="1:7" x14ac:dyDescent="0.25">
      <c r="A3506" s="49">
        <v>43717</v>
      </c>
      <c r="B3506" s="50">
        <v>1.141E-2</v>
      </c>
      <c r="C3506" s="51">
        <f t="shared" si="175"/>
        <v>1.0788500000000001E-2</v>
      </c>
      <c r="D3506" s="51">
        <f t="shared" si="176"/>
        <v>1.3574166666666667E-2</v>
      </c>
      <c r="E3506" s="59">
        <f t="shared" si="174"/>
        <v>2.0398764940239018E-2</v>
      </c>
      <c r="F3506" s="59"/>
      <c r="G3506" s="59"/>
    </row>
    <row r="3507" spans="1:7" x14ac:dyDescent="0.25">
      <c r="A3507" s="49">
        <v>43747</v>
      </c>
      <c r="B3507" s="50">
        <v>1.2E-2</v>
      </c>
      <c r="C3507" s="51">
        <f t="shared" si="175"/>
        <v>1.0846500000000002E-2</v>
      </c>
      <c r="D3507" s="51">
        <f t="shared" si="176"/>
        <v>1.3501500000000001E-2</v>
      </c>
      <c r="E3507" s="59">
        <f t="shared" si="174"/>
        <v>2.0340039840637422E-2</v>
      </c>
      <c r="F3507" s="59"/>
      <c r="G3507" s="59"/>
    </row>
    <row r="3508" spans="1:7" x14ac:dyDescent="0.25">
      <c r="A3508" s="49">
        <v>43778</v>
      </c>
      <c r="B3508" s="50">
        <v>1.264E-2</v>
      </c>
      <c r="C3508" s="51">
        <f t="shared" si="175"/>
        <v>1.0922000000000001E-2</v>
      </c>
      <c r="D3508" s="51">
        <f t="shared" si="176"/>
        <v>1.3445166666666669E-2</v>
      </c>
      <c r="E3508" s="59">
        <f t="shared" si="174"/>
        <v>2.0281992031872479E-2</v>
      </c>
      <c r="F3508" s="59"/>
      <c r="G3508" s="59"/>
    </row>
    <row r="3509" spans="1:7" x14ac:dyDescent="0.25">
      <c r="A3509" s="49">
        <v>43808</v>
      </c>
      <c r="B3509" s="50">
        <v>1.2999999999999999E-2</v>
      </c>
      <c r="C3509" s="51">
        <f t="shared" si="175"/>
        <v>1.1059000000000003E-2</v>
      </c>
      <c r="D3509" s="51">
        <f t="shared" si="176"/>
        <v>1.3408333333333336E-2</v>
      </c>
      <c r="E3509" s="59">
        <f t="shared" si="174"/>
        <v>2.0225697211155351E-2</v>
      </c>
      <c r="F3509" s="59"/>
      <c r="G3509" s="59"/>
    </row>
    <row r="3510" spans="1:7" x14ac:dyDescent="0.25">
      <c r="A3510" s="49" t="s">
        <v>2309</v>
      </c>
      <c r="B3510" s="50">
        <v>1.3339999999999999E-2</v>
      </c>
      <c r="C3510" s="51">
        <f t="shared" si="175"/>
        <v>1.1219500000000002E-2</v>
      </c>
      <c r="D3510" s="51">
        <f t="shared" si="176"/>
        <v>1.3377833333333335E-2</v>
      </c>
      <c r="E3510" s="59">
        <f t="shared" si="174"/>
        <v>2.0170796812748977E-2</v>
      </c>
      <c r="F3510" s="59"/>
      <c r="G3510" s="59"/>
    </row>
    <row r="3511" spans="1:7" x14ac:dyDescent="0.25">
      <c r="A3511" s="49" t="s">
        <v>2310</v>
      </c>
      <c r="B3511" s="50">
        <v>1.3440000000000001E-2</v>
      </c>
      <c r="C3511" s="51">
        <f t="shared" si="175"/>
        <v>1.1365500000000002E-2</v>
      </c>
      <c r="D3511" s="51">
        <f t="shared" si="176"/>
        <v>1.3345666666666667E-2</v>
      </c>
      <c r="E3511" s="59">
        <f t="shared" si="174"/>
        <v>2.0117609561752962E-2</v>
      </c>
      <c r="F3511" s="59"/>
      <c r="G3511" s="59"/>
    </row>
    <row r="3512" spans="1:7" x14ac:dyDescent="0.25">
      <c r="A3512" s="49" t="s">
        <v>2311</v>
      </c>
      <c r="B3512" s="50">
        <v>1.282E-2</v>
      </c>
      <c r="C3512" s="51">
        <f t="shared" si="175"/>
        <v>1.1469000000000002E-2</v>
      </c>
      <c r="D3512" s="51">
        <f t="shared" si="176"/>
        <v>1.3303500000000001E-2</v>
      </c>
      <c r="E3512" s="59">
        <f t="shared" si="174"/>
        <v>2.0064023904382444E-2</v>
      </c>
      <c r="F3512" s="59"/>
      <c r="G3512" s="59"/>
    </row>
    <row r="3513" spans="1:7" x14ac:dyDescent="0.25">
      <c r="A3513" s="49" t="s">
        <v>2312</v>
      </c>
      <c r="B3513" s="50">
        <v>1.2500000000000001E-2</v>
      </c>
      <c r="C3513" s="51">
        <f t="shared" si="175"/>
        <v>1.1557500000000002E-2</v>
      </c>
      <c r="D3513" s="51">
        <f t="shared" si="176"/>
        <v>1.3253500000000001E-2</v>
      </c>
      <c r="E3513" s="59">
        <f t="shared" si="174"/>
        <v>2.0007729083665313E-2</v>
      </c>
      <c r="F3513" s="59"/>
      <c r="G3513" s="59"/>
    </row>
    <row r="3514" spans="1:7" x14ac:dyDescent="0.25">
      <c r="A3514" s="49" t="s">
        <v>2313</v>
      </c>
      <c r="B3514" s="50">
        <v>1.192E-2</v>
      </c>
      <c r="C3514" s="51">
        <f t="shared" si="175"/>
        <v>1.1603000000000002E-2</v>
      </c>
      <c r="D3514" s="51">
        <f t="shared" si="176"/>
        <v>1.3184333333333334E-2</v>
      </c>
      <c r="E3514" s="59">
        <f t="shared" si="174"/>
        <v>1.9951354581673283E-2</v>
      </c>
      <c r="F3514" s="59"/>
      <c r="G3514" s="59"/>
    </row>
    <row r="3515" spans="1:7" x14ac:dyDescent="0.25">
      <c r="A3515" s="49" t="s">
        <v>2314</v>
      </c>
      <c r="B3515" s="50">
        <v>1.163E-2</v>
      </c>
      <c r="C3515" s="51">
        <f t="shared" si="175"/>
        <v>1.1613000000000002E-2</v>
      </c>
      <c r="D3515" s="51">
        <f t="shared" si="176"/>
        <v>1.3115166666666671E-2</v>
      </c>
      <c r="E3515" s="59">
        <f t="shared" si="174"/>
        <v>1.9894262948207144E-2</v>
      </c>
      <c r="F3515" s="59"/>
      <c r="G3515" s="59"/>
    </row>
    <row r="3516" spans="1:7" x14ac:dyDescent="0.25">
      <c r="A3516" s="49" t="s">
        <v>2315</v>
      </c>
      <c r="B3516" s="50">
        <v>1.1390000000000001E-2</v>
      </c>
      <c r="C3516" s="51">
        <f t="shared" si="175"/>
        <v>1.1654500000000002E-2</v>
      </c>
      <c r="D3516" s="51">
        <f t="shared" si="176"/>
        <v>1.3040500000000003E-2</v>
      </c>
      <c r="E3516" s="59">
        <f t="shared" si="174"/>
        <v>1.9836254980079657E-2</v>
      </c>
      <c r="F3516" s="59"/>
      <c r="G3516" s="59"/>
    </row>
    <row r="3517" spans="1:7" x14ac:dyDescent="0.25">
      <c r="A3517" s="49" t="s">
        <v>2316</v>
      </c>
      <c r="B3517" s="50">
        <v>1.1429999999999999E-2</v>
      </c>
      <c r="C3517" s="51">
        <f t="shared" si="175"/>
        <v>1.16805E-2</v>
      </c>
      <c r="D3517" s="51">
        <f t="shared" si="176"/>
        <v>1.2969333333333336E-2</v>
      </c>
      <c r="E3517" s="59">
        <f t="shared" si="174"/>
        <v>1.9777171314741011E-2</v>
      </c>
      <c r="F3517" s="59"/>
      <c r="G3517" s="59"/>
    </row>
    <row r="3518" spans="1:7" x14ac:dyDescent="0.25">
      <c r="A3518" s="49" t="s">
        <v>2317</v>
      </c>
      <c r="B3518" s="50">
        <v>1.125E-2</v>
      </c>
      <c r="C3518" s="51">
        <f t="shared" si="175"/>
        <v>1.1699000000000001E-2</v>
      </c>
      <c r="D3518" s="51">
        <f t="shared" si="176"/>
        <v>1.2899500000000005E-2</v>
      </c>
      <c r="E3518" s="59">
        <f t="shared" si="174"/>
        <v>1.9719721115537825E-2</v>
      </c>
      <c r="F3518" s="59"/>
      <c r="G3518" s="59"/>
    </row>
    <row r="3519" spans="1:7" x14ac:dyDescent="0.25">
      <c r="A3519" s="49" t="s">
        <v>2318</v>
      </c>
      <c r="B3519" s="50">
        <v>1.1270000000000001E-2</v>
      </c>
      <c r="C3519" s="51">
        <f t="shared" si="175"/>
        <v>1.1728500000000003E-2</v>
      </c>
      <c r="D3519" s="51">
        <f t="shared" si="176"/>
        <v>1.2832833333333337E-2</v>
      </c>
      <c r="E3519" s="59">
        <f t="shared" ref="E3519:E3582" si="177">AVERAGE(B3268:B3518)</f>
        <v>1.9659840637450181E-2</v>
      </c>
      <c r="F3519" s="59"/>
      <c r="G3519" s="59"/>
    </row>
    <row r="3520" spans="1:7" x14ac:dyDescent="0.25">
      <c r="A3520" s="49" t="s">
        <v>2319</v>
      </c>
      <c r="B3520" s="50">
        <v>1.111E-2</v>
      </c>
      <c r="C3520" s="51">
        <f t="shared" si="175"/>
        <v>1.1746500000000002E-2</v>
      </c>
      <c r="D3520" s="51">
        <f t="shared" si="176"/>
        <v>1.2763833333333335E-2</v>
      </c>
      <c r="E3520" s="59">
        <f t="shared" si="177"/>
        <v>1.9600517928286831E-2</v>
      </c>
      <c r="F3520" s="59"/>
      <c r="G3520" s="59"/>
    </row>
    <row r="3521" spans="1:7" x14ac:dyDescent="0.25">
      <c r="A3521" s="49" t="s">
        <v>2320</v>
      </c>
      <c r="B3521" s="50">
        <v>1.099E-2</v>
      </c>
      <c r="C3521" s="51">
        <f t="shared" si="175"/>
        <v>1.1767500000000004E-2</v>
      </c>
      <c r="D3521" s="51">
        <f t="shared" si="176"/>
        <v>1.2687833333333336E-2</v>
      </c>
      <c r="E3521" s="59">
        <f t="shared" si="177"/>
        <v>1.9539003984063726E-2</v>
      </c>
      <c r="F3521" s="59"/>
      <c r="G3521" s="59"/>
    </row>
    <row r="3522" spans="1:7" x14ac:dyDescent="0.25">
      <c r="A3522" s="49">
        <v>43475</v>
      </c>
      <c r="B3522" s="50">
        <v>1.12E-2</v>
      </c>
      <c r="C3522" s="51">
        <f t="shared" si="175"/>
        <v>1.18005E-2</v>
      </c>
      <c r="D3522" s="51">
        <f t="shared" si="176"/>
        <v>1.2617000000000001E-2</v>
      </c>
      <c r="E3522" s="59">
        <f t="shared" si="177"/>
        <v>1.9476334661354559E-2</v>
      </c>
      <c r="F3522" s="59"/>
      <c r="G3522" s="59"/>
    </row>
    <row r="3523" spans="1:7" x14ac:dyDescent="0.25">
      <c r="A3523" s="49">
        <v>43506</v>
      </c>
      <c r="B3523" s="50">
        <v>1.073E-2</v>
      </c>
      <c r="C3523" s="51">
        <f t="shared" si="175"/>
        <v>1.1819E-2</v>
      </c>
      <c r="D3523" s="51">
        <f t="shared" si="176"/>
        <v>1.2536500000000003E-2</v>
      </c>
      <c r="E3523" s="59">
        <f t="shared" si="177"/>
        <v>1.9414541832669302E-2</v>
      </c>
      <c r="F3523" s="59"/>
      <c r="G3523" s="59"/>
    </row>
    <row r="3524" spans="1:7" x14ac:dyDescent="0.25">
      <c r="A3524" s="49">
        <v>43534</v>
      </c>
      <c r="B3524" s="50">
        <v>1.035E-2</v>
      </c>
      <c r="C3524" s="51">
        <f t="shared" si="175"/>
        <v>1.1801499999999999E-2</v>
      </c>
      <c r="D3524" s="51">
        <f t="shared" si="176"/>
        <v>1.2451333333333335E-2</v>
      </c>
      <c r="E3524" s="59">
        <f t="shared" si="177"/>
        <v>1.935243027888444E-2</v>
      </c>
      <c r="F3524" s="59"/>
      <c r="G3524" s="59"/>
    </row>
    <row r="3525" spans="1:7" x14ac:dyDescent="0.25">
      <c r="A3525" s="49">
        <v>43565</v>
      </c>
      <c r="B3525" s="50">
        <v>1.0059999999999999E-2</v>
      </c>
      <c r="C3525" s="51">
        <f t="shared" si="175"/>
        <v>1.1723999999999998E-2</v>
      </c>
      <c r="D3525" s="51">
        <f t="shared" si="176"/>
        <v>1.2347166666666666E-2</v>
      </c>
      <c r="E3525" s="59">
        <f t="shared" si="177"/>
        <v>1.9287529880478063E-2</v>
      </c>
      <c r="F3525" s="59"/>
      <c r="G3525" s="59"/>
    </row>
    <row r="3526" spans="1:7" x14ac:dyDescent="0.25">
      <c r="A3526" s="49">
        <v>43656</v>
      </c>
      <c r="B3526" s="50">
        <v>1.001E-2</v>
      </c>
      <c r="C3526" s="51">
        <f t="shared" si="175"/>
        <v>1.1653999999999999E-2</v>
      </c>
      <c r="D3526" s="51">
        <f t="shared" si="176"/>
        <v>1.2236999999999998E-2</v>
      </c>
      <c r="E3526" s="59">
        <f t="shared" si="177"/>
        <v>1.9222031872509936E-2</v>
      </c>
      <c r="F3526" s="59"/>
      <c r="G3526" s="59"/>
    </row>
    <row r="3527" spans="1:7" x14ac:dyDescent="0.25">
      <c r="A3527" s="49">
        <v>43687</v>
      </c>
      <c r="B3527" s="50">
        <v>1.01E-2</v>
      </c>
      <c r="C3527" s="51">
        <f t="shared" si="175"/>
        <v>1.1558999999999998E-2</v>
      </c>
      <c r="D3527" s="51">
        <f t="shared" si="176"/>
        <v>1.2137833333333332E-2</v>
      </c>
      <c r="E3527" s="59">
        <f t="shared" si="177"/>
        <v>1.915426294820715E-2</v>
      </c>
      <c r="F3527" s="59"/>
      <c r="G3527" s="59"/>
    </row>
    <row r="3528" spans="1:7" x14ac:dyDescent="0.25">
      <c r="A3528" s="49">
        <v>43718</v>
      </c>
      <c r="B3528" s="50">
        <v>1.023E-2</v>
      </c>
      <c r="C3528" s="51">
        <f t="shared" si="175"/>
        <v>1.1438499999999996E-2</v>
      </c>
      <c r="D3528" s="51">
        <f t="shared" si="176"/>
        <v>1.2038333333333333E-2</v>
      </c>
      <c r="E3528" s="59">
        <f t="shared" si="177"/>
        <v>1.9087211155378463E-2</v>
      </c>
      <c r="F3528" s="59"/>
      <c r="G3528" s="59"/>
    </row>
    <row r="3529" spans="1:7" x14ac:dyDescent="0.25">
      <c r="A3529" s="49">
        <v>43748</v>
      </c>
      <c r="B3529" s="50">
        <v>1.057E-2</v>
      </c>
      <c r="C3529" s="51">
        <f t="shared" si="175"/>
        <v>1.1316999999999997E-2</v>
      </c>
      <c r="D3529" s="51">
        <f t="shared" si="176"/>
        <v>1.1950166666666666E-2</v>
      </c>
      <c r="E3529" s="59">
        <f t="shared" si="177"/>
        <v>1.902039840637448E-2</v>
      </c>
      <c r="F3529" s="59"/>
      <c r="G3529" s="59"/>
    </row>
    <row r="3530" spans="1:7" x14ac:dyDescent="0.25">
      <c r="A3530" s="49">
        <v>43779</v>
      </c>
      <c r="B3530" s="50">
        <v>1.1679999999999999E-2</v>
      </c>
      <c r="C3530" s="51">
        <f t="shared" si="175"/>
        <v>1.1233999999999997E-2</v>
      </c>
      <c r="D3530" s="51">
        <f t="shared" si="176"/>
        <v>1.1880999999999999E-2</v>
      </c>
      <c r="E3530" s="59">
        <f t="shared" si="177"/>
        <v>1.8956215139442217E-2</v>
      </c>
      <c r="F3530" s="59"/>
      <c r="G3530" s="59"/>
    </row>
    <row r="3531" spans="1:7" x14ac:dyDescent="0.25">
      <c r="A3531" s="49" t="s">
        <v>2321</v>
      </c>
      <c r="B3531" s="50">
        <v>1.1939999999999999E-2</v>
      </c>
      <c r="C3531" s="51">
        <f t="shared" si="175"/>
        <v>1.1158999999999997E-2</v>
      </c>
      <c r="D3531" s="51">
        <f t="shared" si="176"/>
        <v>1.1815833333333333E-2</v>
      </c>
      <c r="E3531" s="59">
        <f t="shared" si="177"/>
        <v>1.8896812749003965E-2</v>
      </c>
      <c r="F3531" s="59"/>
      <c r="G3531" s="59"/>
    </row>
    <row r="3532" spans="1:7" x14ac:dyDescent="0.25">
      <c r="A3532" s="49" t="s">
        <v>2322</v>
      </c>
      <c r="B3532" s="50">
        <v>1.162E-2</v>
      </c>
      <c r="C3532" s="51">
        <f t="shared" si="175"/>
        <v>1.1098999999999996E-2</v>
      </c>
      <c r="D3532" s="51">
        <f t="shared" si="176"/>
        <v>1.1748499999999999E-2</v>
      </c>
      <c r="E3532" s="59">
        <f t="shared" si="177"/>
        <v>1.8839203187250977E-2</v>
      </c>
      <c r="F3532" s="59"/>
      <c r="G3532" s="59"/>
    </row>
    <row r="3533" spans="1:7" x14ac:dyDescent="0.25">
      <c r="A3533" s="49" t="s">
        <v>2323</v>
      </c>
      <c r="B3533" s="50">
        <v>1.192E-2</v>
      </c>
      <c r="C3533" s="51">
        <f t="shared" si="175"/>
        <v>1.107E-2</v>
      </c>
      <c r="D3533" s="51">
        <f t="shared" si="176"/>
        <v>1.1685833333333331E-2</v>
      </c>
      <c r="E3533" s="59">
        <f t="shared" si="177"/>
        <v>1.8783027888446192E-2</v>
      </c>
      <c r="F3533" s="59"/>
      <c r="G3533" s="59"/>
    </row>
    <row r="3534" spans="1:7" x14ac:dyDescent="0.25">
      <c r="A3534" s="49" t="s">
        <v>2324</v>
      </c>
      <c r="B3534" s="50">
        <v>1.2120000000000001E-2</v>
      </c>
      <c r="C3534" s="51">
        <f t="shared" si="175"/>
        <v>1.1079999999999996E-2</v>
      </c>
      <c r="D3534" s="51">
        <f t="shared" si="176"/>
        <v>1.1631166666666663E-2</v>
      </c>
      <c r="E3534" s="59">
        <f t="shared" si="177"/>
        <v>1.8728924302788823E-2</v>
      </c>
      <c r="F3534" s="59"/>
      <c r="G3534" s="59"/>
    </row>
    <row r="3535" spans="1:7" x14ac:dyDescent="0.25">
      <c r="A3535" s="49" t="s">
        <v>2325</v>
      </c>
      <c r="B3535" s="50">
        <v>1.2449999999999999E-2</v>
      </c>
      <c r="C3535" s="51">
        <f t="shared" si="175"/>
        <v>1.1120999999999997E-2</v>
      </c>
      <c r="D3535" s="51">
        <f t="shared" si="176"/>
        <v>1.1585499999999995E-2</v>
      </c>
      <c r="E3535" s="59">
        <f t="shared" si="177"/>
        <v>1.8676573705179264E-2</v>
      </c>
      <c r="F3535" s="59"/>
      <c r="G3535" s="59"/>
    </row>
    <row r="3536" spans="1:7" x14ac:dyDescent="0.25">
      <c r="A3536" s="49" t="s">
        <v>2326</v>
      </c>
      <c r="B3536" s="50">
        <v>1.285E-2</v>
      </c>
      <c r="C3536" s="51">
        <f t="shared" si="175"/>
        <v>1.1193999999999999E-2</v>
      </c>
      <c r="D3536" s="51">
        <f t="shared" si="176"/>
        <v>1.1550833333333326E-2</v>
      </c>
      <c r="E3536" s="59">
        <f t="shared" si="177"/>
        <v>1.8625498007968113E-2</v>
      </c>
      <c r="F3536" s="59"/>
      <c r="G3536" s="59"/>
    </row>
    <row r="3537" spans="1:7" x14ac:dyDescent="0.25">
      <c r="A3537" s="49" t="s">
        <v>2327</v>
      </c>
      <c r="B3537" s="50">
        <v>1.34E-2</v>
      </c>
      <c r="C3537" s="51">
        <f t="shared" si="175"/>
        <v>1.12925E-2</v>
      </c>
      <c r="D3537" s="51">
        <f t="shared" si="176"/>
        <v>1.1526833333333328E-2</v>
      </c>
      <c r="E3537" s="59">
        <f t="shared" si="177"/>
        <v>1.8575059760956161E-2</v>
      </c>
      <c r="F3537" s="59"/>
      <c r="G3537" s="59"/>
    </row>
    <row r="3538" spans="1:7" x14ac:dyDescent="0.25">
      <c r="A3538" s="49" t="s">
        <v>2328</v>
      </c>
      <c r="B3538" s="50">
        <v>1.2880000000000001E-2</v>
      </c>
      <c r="C3538" s="51">
        <f t="shared" si="175"/>
        <v>1.1373999999999999E-2</v>
      </c>
      <c r="D3538" s="51">
        <f t="shared" si="176"/>
        <v>1.1499499999999996E-2</v>
      </c>
      <c r="E3538" s="59">
        <f t="shared" si="177"/>
        <v>1.852573705179281E-2</v>
      </c>
      <c r="F3538" s="59"/>
      <c r="G3538" s="59"/>
    </row>
    <row r="3539" spans="1:7" x14ac:dyDescent="0.25">
      <c r="A3539" s="49" t="s">
        <v>2329</v>
      </c>
      <c r="B3539" s="50">
        <v>1.2670000000000001E-2</v>
      </c>
      <c r="C3539" s="51">
        <f t="shared" si="175"/>
        <v>1.1443999999999999E-2</v>
      </c>
      <c r="D3539" s="51">
        <f t="shared" si="176"/>
        <v>1.1467166666666662E-2</v>
      </c>
      <c r="E3539" s="59">
        <f t="shared" si="177"/>
        <v>1.8473585657370502E-2</v>
      </c>
      <c r="F3539" s="59"/>
      <c r="G3539" s="59"/>
    </row>
    <row r="3540" spans="1:7" x14ac:dyDescent="0.25">
      <c r="A3540" s="49" t="s">
        <v>2330</v>
      </c>
      <c r="B3540" s="50">
        <v>1.2109999999999999E-2</v>
      </c>
      <c r="C3540" s="51">
        <f t="shared" si="175"/>
        <v>1.1493999999999999E-2</v>
      </c>
      <c r="D3540" s="51">
        <f t="shared" si="176"/>
        <v>1.1439833333333328E-2</v>
      </c>
      <c r="E3540" s="59">
        <f t="shared" si="177"/>
        <v>1.841840637450198E-2</v>
      </c>
      <c r="F3540" s="59"/>
      <c r="G3540" s="59"/>
    </row>
    <row r="3541" spans="1:7" x14ac:dyDescent="0.25">
      <c r="A3541" s="49" t="s">
        <v>2331</v>
      </c>
      <c r="B3541" s="50">
        <v>1.2109999999999999E-2</v>
      </c>
      <c r="C3541" s="51">
        <f t="shared" si="175"/>
        <v>1.155E-2</v>
      </c>
      <c r="D3541" s="51">
        <f t="shared" si="176"/>
        <v>1.142333333333333E-2</v>
      </c>
      <c r="E3541" s="59">
        <f t="shared" si="177"/>
        <v>1.8360956175298794E-2</v>
      </c>
      <c r="F3541" s="59"/>
      <c r="G3541" s="59"/>
    </row>
    <row r="3542" spans="1:7" x14ac:dyDescent="0.25">
      <c r="A3542" s="49" t="s">
        <v>2332</v>
      </c>
      <c r="B3542" s="50">
        <v>1.3220000000000001E-2</v>
      </c>
      <c r="C3542" s="51">
        <f t="shared" si="175"/>
        <v>1.1651E-2</v>
      </c>
      <c r="D3542" s="51">
        <f t="shared" si="176"/>
        <v>1.1424666666666665E-2</v>
      </c>
      <c r="E3542" s="59">
        <f t="shared" si="177"/>
        <v>1.8299521912350583E-2</v>
      </c>
      <c r="F3542" s="59"/>
      <c r="G3542" s="59"/>
    </row>
    <row r="3543" spans="1:7" x14ac:dyDescent="0.25">
      <c r="A3543" s="49" t="s">
        <v>2333</v>
      </c>
      <c r="B3543" s="50">
        <v>1.306E-2</v>
      </c>
      <c r="C3543" s="51">
        <f t="shared" si="175"/>
        <v>1.1767500000000002E-2</v>
      </c>
      <c r="D3543" s="51">
        <f t="shared" si="176"/>
        <v>1.1447166666666665E-2</v>
      </c>
      <c r="E3543" s="59">
        <f t="shared" si="177"/>
        <v>1.8240956175298792E-2</v>
      </c>
      <c r="F3543" s="59"/>
      <c r="G3543" s="59"/>
    </row>
    <row r="3544" spans="1:7" x14ac:dyDescent="0.25">
      <c r="A3544" s="49" t="s">
        <v>2334</v>
      </c>
      <c r="B3544" s="50">
        <v>1.3180000000000001E-2</v>
      </c>
      <c r="C3544" s="51">
        <f t="shared" si="175"/>
        <v>1.1908999999999999E-2</v>
      </c>
      <c r="D3544" s="51">
        <f t="shared" si="176"/>
        <v>1.1481333333333331E-2</v>
      </c>
      <c r="E3544" s="59">
        <f t="shared" si="177"/>
        <v>1.8180956175298801E-2</v>
      </c>
      <c r="F3544" s="59"/>
      <c r="G3544" s="59"/>
    </row>
    <row r="3545" spans="1:7" x14ac:dyDescent="0.25">
      <c r="A3545" s="49">
        <v>43476</v>
      </c>
      <c r="B3545" s="50">
        <v>1.2840000000000001E-2</v>
      </c>
      <c r="C3545" s="51">
        <f t="shared" ref="C3545:C3608" si="178">AVERAGE(B3526:B3545)</f>
        <v>1.2048000000000001E-2</v>
      </c>
      <c r="D3545" s="51">
        <f t="shared" si="176"/>
        <v>1.1513166666666663E-2</v>
      </c>
      <c r="E3545" s="59">
        <f t="shared" si="177"/>
        <v>1.8121434262948207E-2</v>
      </c>
      <c r="F3545" s="59"/>
      <c r="G3545" s="59"/>
    </row>
    <row r="3546" spans="1:7" x14ac:dyDescent="0.25">
      <c r="A3546" s="49">
        <v>43566</v>
      </c>
      <c r="B3546" s="50">
        <v>1.3339999999999999E-2</v>
      </c>
      <c r="C3546" s="51">
        <f t="shared" si="178"/>
        <v>1.22145E-2</v>
      </c>
      <c r="D3546" s="51">
        <f t="shared" si="176"/>
        <v>1.1552333333333331E-2</v>
      </c>
      <c r="E3546" s="59">
        <f t="shared" si="177"/>
        <v>1.806091633466135E-2</v>
      </c>
      <c r="F3546" s="59"/>
      <c r="G3546" s="59"/>
    </row>
    <row r="3547" spans="1:7" x14ac:dyDescent="0.25">
      <c r="A3547" s="49">
        <v>43596</v>
      </c>
      <c r="B3547" s="50">
        <v>1.357E-2</v>
      </c>
      <c r="C3547" s="51">
        <f t="shared" si="178"/>
        <v>1.2388E-2</v>
      </c>
      <c r="D3547" s="51">
        <f t="shared" si="176"/>
        <v>1.1597833333333333E-2</v>
      </c>
      <c r="E3547" s="59">
        <f t="shared" si="177"/>
        <v>1.8003067729083663E-2</v>
      </c>
      <c r="F3547" s="59"/>
      <c r="G3547" s="59"/>
    </row>
    <row r="3548" spans="1:7" x14ac:dyDescent="0.25">
      <c r="A3548" s="49">
        <v>43627</v>
      </c>
      <c r="B3548" s="50">
        <v>1.362E-2</v>
      </c>
      <c r="C3548" s="51">
        <f t="shared" si="178"/>
        <v>1.2557499999999999E-2</v>
      </c>
      <c r="D3548" s="51">
        <f t="shared" si="176"/>
        <v>1.1639333333333331E-2</v>
      </c>
      <c r="E3548" s="59">
        <f t="shared" si="177"/>
        <v>1.7947131474103577E-2</v>
      </c>
      <c r="F3548" s="59"/>
      <c r="G3548" s="59"/>
    </row>
    <row r="3549" spans="1:7" x14ac:dyDescent="0.25">
      <c r="A3549" s="49">
        <v>43657</v>
      </c>
      <c r="B3549" s="50">
        <v>1.325E-2</v>
      </c>
      <c r="C3549" s="51">
        <f t="shared" si="178"/>
        <v>1.26915E-2</v>
      </c>
      <c r="D3549" s="51">
        <f t="shared" si="176"/>
        <v>1.1689166666666664E-2</v>
      </c>
      <c r="E3549" s="59">
        <f t="shared" si="177"/>
        <v>1.789282868525896E-2</v>
      </c>
      <c r="F3549" s="59"/>
      <c r="G3549" s="59"/>
    </row>
    <row r="3550" spans="1:7" x14ac:dyDescent="0.25">
      <c r="A3550" s="49">
        <v>43688</v>
      </c>
      <c r="B3550" s="50">
        <v>1.392E-2</v>
      </c>
      <c r="C3550" s="51">
        <f t="shared" si="178"/>
        <v>1.2803499999999999E-2</v>
      </c>
      <c r="D3550" s="51">
        <f t="shared" si="176"/>
        <v>1.1752333333333332E-2</v>
      </c>
      <c r="E3550" s="59">
        <f t="shared" si="177"/>
        <v>1.7838127490039841E-2</v>
      </c>
      <c r="F3550" s="59"/>
      <c r="G3550" s="59"/>
    </row>
    <row r="3551" spans="1:7" x14ac:dyDescent="0.25">
      <c r="A3551" s="49">
        <v>43780</v>
      </c>
      <c r="B3551" s="50">
        <v>1.397E-2</v>
      </c>
      <c r="C3551" s="51">
        <f t="shared" si="178"/>
        <v>1.2904999999999996E-2</v>
      </c>
      <c r="D3551" s="51">
        <f t="shared" si="176"/>
        <v>1.1809833333333332E-2</v>
      </c>
      <c r="E3551" s="59">
        <f t="shared" si="177"/>
        <v>1.7785059760956169E-2</v>
      </c>
      <c r="F3551" s="59"/>
      <c r="G3551" s="59"/>
    </row>
    <row r="3552" spans="1:7" x14ac:dyDescent="0.25">
      <c r="A3552" s="49">
        <v>43810</v>
      </c>
      <c r="B3552" s="50">
        <v>1.376E-2</v>
      </c>
      <c r="C3552" s="51">
        <f t="shared" si="178"/>
        <v>1.3011999999999999E-2</v>
      </c>
      <c r="D3552" s="51">
        <f t="shared" si="176"/>
        <v>1.1859999999999999E-2</v>
      </c>
      <c r="E3552" s="59">
        <f t="shared" si="177"/>
        <v>1.7732151394422309E-2</v>
      </c>
      <c r="F3552" s="59"/>
      <c r="G3552" s="59"/>
    </row>
    <row r="3553" spans="1:7" x14ac:dyDescent="0.25">
      <c r="A3553" s="49" t="s">
        <v>2335</v>
      </c>
      <c r="B3553" s="50">
        <v>1.487E-2</v>
      </c>
      <c r="C3553" s="51">
        <f t="shared" si="178"/>
        <v>1.3159499999999999E-2</v>
      </c>
      <c r="D3553" s="51">
        <f t="shared" si="176"/>
        <v>1.1929E-2</v>
      </c>
      <c r="E3553" s="59">
        <f t="shared" si="177"/>
        <v>1.7679601593625496E-2</v>
      </c>
      <c r="F3553" s="59"/>
      <c r="G3553" s="59"/>
    </row>
    <row r="3554" spans="1:7" x14ac:dyDescent="0.25">
      <c r="A3554" s="49" t="s">
        <v>2336</v>
      </c>
      <c r="B3554" s="50">
        <v>1.4330000000000001E-2</v>
      </c>
      <c r="C3554" s="51">
        <f t="shared" si="178"/>
        <v>1.3269999999999999E-2</v>
      </c>
      <c r="D3554" s="51">
        <f t="shared" si="176"/>
        <v>1.1984333333333331E-2</v>
      </c>
      <c r="E3554" s="59">
        <f t="shared" si="177"/>
        <v>1.7632191235059762E-2</v>
      </c>
      <c r="F3554" s="59"/>
      <c r="G3554" s="59"/>
    </row>
    <row r="3555" spans="1:7" x14ac:dyDescent="0.25">
      <c r="A3555" s="49" t="s">
        <v>2337</v>
      </c>
      <c r="B3555" s="50">
        <v>1.41E-2</v>
      </c>
      <c r="C3555" s="51">
        <f t="shared" si="178"/>
        <v>1.3352499999999998E-2</v>
      </c>
      <c r="D3555" s="51">
        <f t="shared" si="176"/>
        <v>1.2028833333333334E-2</v>
      </c>
      <c r="E3555" s="59">
        <f t="shared" si="177"/>
        <v>1.7583147410358563E-2</v>
      </c>
      <c r="F3555" s="59"/>
      <c r="G3555" s="59"/>
    </row>
    <row r="3556" spans="1:7" x14ac:dyDescent="0.25">
      <c r="A3556" s="49" t="s">
        <v>2338</v>
      </c>
      <c r="B3556" s="50">
        <v>1.413E-2</v>
      </c>
      <c r="C3556" s="51">
        <f t="shared" si="178"/>
        <v>1.3416499999999998E-2</v>
      </c>
      <c r="D3556" s="51">
        <f t="shared" si="176"/>
        <v>1.2088333333333335E-2</v>
      </c>
      <c r="E3556" s="59">
        <f t="shared" si="177"/>
        <v>1.7533625498007969E-2</v>
      </c>
      <c r="F3556" s="59"/>
      <c r="G3556" s="59"/>
    </row>
    <row r="3557" spans="1:7" x14ac:dyDescent="0.25">
      <c r="A3557" s="49" t="s">
        <v>2339</v>
      </c>
      <c r="B3557" s="50">
        <v>1.3939999999999999E-2</v>
      </c>
      <c r="C3557" s="51">
        <f t="shared" si="178"/>
        <v>1.3443500000000001E-2</v>
      </c>
      <c r="D3557" s="51">
        <f t="shared" si="176"/>
        <v>1.2138833333333337E-2</v>
      </c>
      <c r="E3557" s="59">
        <f t="shared" si="177"/>
        <v>1.7485139442231075E-2</v>
      </c>
      <c r="F3557" s="59"/>
      <c r="G3557" s="59"/>
    </row>
    <row r="3558" spans="1:7" x14ac:dyDescent="0.25">
      <c r="A3558" s="49" t="s">
        <v>2340</v>
      </c>
      <c r="B3558" s="50">
        <v>1.3639999999999999E-2</v>
      </c>
      <c r="C3558" s="51">
        <f t="shared" si="178"/>
        <v>1.3481499999999999E-2</v>
      </c>
      <c r="D3558" s="51">
        <f t="shared" si="176"/>
        <v>1.2184833333333336E-2</v>
      </c>
      <c r="E3558" s="59">
        <f t="shared" si="177"/>
        <v>1.7437370517928284E-2</v>
      </c>
      <c r="F3558" s="59"/>
      <c r="G3558" s="59"/>
    </row>
    <row r="3559" spans="1:7" x14ac:dyDescent="0.25">
      <c r="A3559" s="49" t="s">
        <v>2341</v>
      </c>
      <c r="B3559" s="50">
        <v>1.3350000000000001E-2</v>
      </c>
      <c r="C3559" s="51">
        <f t="shared" si="178"/>
        <v>1.3515500000000003E-2</v>
      </c>
      <c r="D3559" s="51">
        <f t="shared" si="176"/>
        <v>1.2229333333333335E-2</v>
      </c>
      <c r="E3559" s="59">
        <f t="shared" si="177"/>
        <v>1.7389203187250991E-2</v>
      </c>
      <c r="F3559" s="59"/>
      <c r="G3559" s="59"/>
    </row>
    <row r="3560" spans="1:7" x14ac:dyDescent="0.25">
      <c r="A3560" s="49" t="s">
        <v>2342</v>
      </c>
      <c r="B3560" s="50">
        <v>1.355E-2</v>
      </c>
      <c r="C3560" s="51">
        <f t="shared" si="178"/>
        <v>1.3587499999999999E-2</v>
      </c>
      <c r="D3560" s="51">
        <f t="shared" ref="D3560:D3623" si="179">AVERAGE(B3501:B3560)</f>
        <v>1.2276E-2</v>
      </c>
      <c r="E3560" s="59">
        <f t="shared" si="177"/>
        <v>1.7339282868525895E-2</v>
      </c>
      <c r="F3560" s="59"/>
      <c r="G3560" s="59"/>
    </row>
    <row r="3561" spans="1:7" x14ac:dyDescent="0.25">
      <c r="A3561" s="49" t="s">
        <v>2343</v>
      </c>
      <c r="B3561" s="50">
        <v>1.338E-2</v>
      </c>
      <c r="C3561" s="51">
        <f t="shared" si="178"/>
        <v>1.3651E-2</v>
      </c>
      <c r="D3561" s="51">
        <f t="shared" si="179"/>
        <v>1.2322833333333335E-2</v>
      </c>
      <c r="E3561" s="59">
        <f t="shared" si="177"/>
        <v>1.7292509960159359E-2</v>
      </c>
      <c r="F3561" s="59"/>
      <c r="G3561" s="59"/>
    </row>
    <row r="3562" spans="1:7" x14ac:dyDescent="0.25">
      <c r="A3562" s="49" t="s">
        <v>2344</v>
      </c>
      <c r="B3562" s="50">
        <v>1.332E-2</v>
      </c>
      <c r="C3562" s="51">
        <f t="shared" si="178"/>
        <v>1.3656000000000001E-2</v>
      </c>
      <c r="D3562" s="51">
        <f t="shared" si="179"/>
        <v>1.2369166666666665E-2</v>
      </c>
      <c r="E3562" s="59">
        <f t="shared" si="177"/>
        <v>1.7246573705179277E-2</v>
      </c>
      <c r="F3562" s="59"/>
      <c r="G3562" s="59"/>
    </row>
    <row r="3563" spans="1:7" x14ac:dyDescent="0.25">
      <c r="A3563" s="49" t="s">
        <v>2345</v>
      </c>
      <c r="B3563" s="50">
        <v>1.3089999999999999E-2</v>
      </c>
      <c r="C3563" s="51">
        <f t="shared" si="178"/>
        <v>1.3657500000000003E-2</v>
      </c>
      <c r="D3563" s="51">
        <f t="shared" si="179"/>
        <v>1.2414666666666668E-2</v>
      </c>
      <c r="E3563" s="59">
        <f t="shared" si="177"/>
        <v>1.7201553784860549E-2</v>
      </c>
      <c r="F3563" s="59"/>
      <c r="G3563" s="59"/>
    </row>
    <row r="3564" spans="1:7" x14ac:dyDescent="0.25">
      <c r="A3564" s="49" t="s">
        <v>2346</v>
      </c>
      <c r="B3564" s="50">
        <v>1.2880000000000001E-2</v>
      </c>
      <c r="C3564" s="51">
        <f t="shared" si="178"/>
        <v>1.3642500000000002E-2</v>
      </c>
      <c r="D3564" s="51">
        <f t="shared" si="179"/>
        <v>1.2451E-2</v>
      </c>
      <c r="E3564" s="59">
        <f t="shared" si="177"/>
        <v>1.7155657370517923E-2</v>
      </c>
      <c r="F3564" s="59"/>
      <c r="G3564" s="59"/>
    </row>
    <row r="3565" spans="1:7" x14ac:dyDescent="0.25">
      <c r="A3565" s="49" t="s">
        <v>2347</v>
      </c>
      <c r="B3565" s="50">
        <v>1.302E-2</v>
      </c>
      <c r="C3565" s="51">
        <f t="shared" si="178"/>
        <v>1.3651499999999997E-2</v>
      </c>
      <c r="D3565" s="51">
        <f t="shared" si="179"/>
        <v>1.2474500000000003E-2</v>
      </c>
      <c r="E3565" s="59">
        <f t="shared" si="177"/>
        <v>1.7109402390438243E-2</v>
      </c>
      <c r="F3565" s="59"/>
      <c r="G3565" s="59"/>
    </row>
    <row r="3566" spans="1:7" x14ac:dyDescent="0.25">
      <c r="A3566" s="49">
        <v>43508</v>
      </c>
      <c r="B3566" s="50">
        <v>1.3639999999999999E-2</v>
      </c>
      <c r="C3566" s="51">
        <f t="shared" si="178"/>
        <v>1.3666499999999998E-2</v>
      </c>
      <c r="D3566" s="51">
        <f t="shared" si="179"/>
        <v>1.2511666666666669E-2</v>
      </c>
      <c r="E3566" s="59">
        <f t="shared" si="177"/>
        <v>1.7063227091633461E-2</v>
      </c>
      <c r="F3566" s="59"/>
      <c r="G3566" s="59"/>
    </row>
    <row r="3567" spans="1:7" x14ac:dyDescent="0.25">
      <c r="A3567" s="49">
        <v>43536</v>
      </c>
      <c r="B3567" s="50">
        <v>1.4420000000000001E-2</v>
      </c>
      <c r="C3567" s="51">
        <f t="shared" si="178"/>
        <v>1.3708999999999999E-2</v>
      </c>
      <c r="D3567" s="51">
        <f t="shared" si="179"/>
        <v>1.2552000000000004E-2</v>
      </c>
      <c r="E3567" s="59">
        <f t="shared" si="177"/>
        <v>1.7018326693227087E-2</v>
      </c>
      <c r="F3567" s="59"/>
      <c r="G3567" s="59"/>
    </row>
    <row r="3568" spans="1:7" x14ac:dyDescent="0.25">
      <c r="A3568" s="49">
        <v>43567</v>
      </c>
      <c r="B3568" s="50">
        <v>1.406E-2</v>
      </c>
      <c r="C3568" s="51">
        <f t="shared" si="178"/>
        <v>1.3730999999999998E-2</v>
      </c>
      <c r="D3568" s="51">
        <f t="shared" si="179"/>
        <v>1.2575666666666667E-2</v>
      </c>
      <c r="E3568" s="59">
        <f t="shared" si="177"/>
        <v>1.6975338645418322E-2</v>
      </c>
      <c r="F3568" s="59"/>
      <c r="G3568" s="59"/>
    </row>
    <row r="3569" spans="1:7" x14ac:dyDescent="0.25">
      <c r="A3569" s="49">
        <v>43597</v>
      </c>
      <c r="B3569" s="50">
        <v>1.4659999999999999E-2</v>
      </c>
      <c r="C3569" s="51">
        <f t="shared" si="178"/>
        <v>1.38015E-2</v>
      </c>
      <c r="D3569" s="51">
        <f t="shared" si="179"/>
        <v>1.2603333333333333E-2</v>
      </c>
      <c r="E3569" s="59">
        <f t="shared" si="177"/>
        <v>1.6932111553784858E-2</v>
      </c>
      <c r="F3569" s="59"/>
      <c r="G3569" s="59"/>
    </row>
    <row r="3570" spans="1:7" x14ac:dyDescent="0.25">
      <c r="A3570" s="49">
        <v>43628</v>
      </c>
      <c r="B3570" s="50">
        <v>1.4970000000000001E-2</v>
      </c>
      <c r="C3570" s="51">
        <f t="shared" si="178"/>
        <v>1.3853999999999997E-2</v>
      </c>
      <c r="D3570" s="51">
        <f t="shared" si="179"/>
        <v>1.2630499999999999E-2</v>
      </c>
      <c r="E3570" s="59">
        <f t="shared" si="177"/>
        <v>1.6891752988047806E-2</v>
      </c>
      <c r="F3570" s="59"/>
      <c r="G3570" s="59"/>
    </row>
    <row r="3571" spans="1:7" x14ac:dyDescent="0.25">
      <c r="A3571" s="49">
        <v>43720</v>
      </c>
      <c r="B3571" s="50">
        <v>1.562E-2</v>
      </c>
      <c r="C3571" s="51">
        <f t="shared" si="178"/>
        <v>1.3936500000000001E-2</v>
      </c>
      <c r="D3571" s="51">
        <f t="shared" si="179"/>
        <v>1.266683333333333E-2</v>
      </c>
      <c r="E3571" s="59">
        <f t="shared" si="177"/>
        <v>1.6853067729083664E-2</v>
      </c>
      <c r="F3571" s="59"/>
      <c r="G3571" s="59"/>
    </row>
    <row r="3572" spans="1:7" x14ac:dyDescent="0.25">
      <c r="A3572" s="49">
        <v>43750</v>
      </c>
      <c r="B3572" s="50">
        <v>1.537E-2</v>
      </c>
      <c r="C3572" s="51">
        <f t="shared" si="178"/>
        <v>1.4016999999999998E-2</v>
      </c>
      <c r="D3572" s="51">
        <f t="shared" si="179"/>
        <v>1.2709333333333329E-2</v>
      </c>
      <c r="E3572" s="59">
        <f t="shared" si="177"/>
        <v>1.6817689243027886E-2</v>
      </c>
      <c r="F3572" s="59"/>
      <c r="G3572" s="59"/>
    </row>
    <row r="3573" spans="1:7" x14ac:dyDescent="0.25">
      <c r="A3573" s="49">
        <v>43781</v>
      </c>
      <c r="B3573" s="50">
        <v>1.528E-2</v>
      </c>
      <c r="C3573" s="51">
        <f t="shared" si="178"/>
        <v>1.4037500000000003E-2</v>
      </c>
      <c r="D3573" s="51">
        <f t="shared" si="179"/>
        <v>1.2755666666666663E-2</v>
      </c>
      <c r="E3573" s="59">
        <f t="shared" si="177"/>
        <v>1.6785418326693231E-2</v>
      </c>
      <c r="F3573" s="59"/>
      <c r="G3573" s="59"/>
    </row>
    <row r="3574" spans="1:7" x14ac:dyDescent="0.25">
      <c r="A3574" s="49">
        <v>43811</v>
      </c>
      <c r="B3574" s="50">
        <v>1.519E-2</v>
      </c>
      <c r="C3574" s="51">
        <f t="shared" si="178"/>
        <v>1.4080500000000001E-2</v>
      </c>
      <c r="D3574" s="51">
        <f t="shared" si="179"/>
        <v>1.2810166666666662E-2</v>
      </c>
      <c r="E3574" s="59">
        <f t="shared" si="177"/>
        <v>1.6750478087649404E-2</v>
      </c>
      <c r="F3574" s="59"/>
      <c r="G3574" s="59"/>
    </row>
    <row r="3575" spans="1:7" x14ac:dyDescent="0.25">
      <c r="A3575" s="49" t="s">
        <v>2348</v>
      </c>
      <c r="B3575" s="50">
        <v>1.5890000000000001E-2</v>
      </c>
      <c r="C3575" s="51">
        <f t="shared" si="178"/>
        <v>1.4169999999999999E-2</v>
      </c>
      <c r="D3575" s="51">
        <f t="shared" si="179"/>
        <v>1.2881166666666664E-2</v>
      </c>
      <c r="E3575" s="59">
        <f t="shared" si="177"/>
        <v>1.6715258964143425E-2</v>
      </c>
      <c r="F3575" s="59"/>
      <c r="G3575" s="59"/>
    </row>
    <row r="3576" spans="1:7" x14ac:dyDescent="0.25">
      <c r="A3576" s="49" t="s">
        <v>2349</v>
      </c>
      <c r="B3576" s="50">
        <v>1.5440000000000001E-2</v>
      </c>
      <c r="C3576" s="51">
        <f t="shared" si="178"/>
        <v>1.4235500000000002E-2</v>
      </c>
      <c r="D3576" s="51">
        <f t="shared" si="179"/>
        <v>1.2948666666666666E-2</v>
      </c>
      <c r="E3576" s="59">
        <f t="shared" si="177"/>
        <v>1.6682828685258964E-2</v>
      </c>
      <c r="F3576" s="59"/>
      <c r="G3576" s="59"/>
    </row>
    <row r="3577" spans="1:7" x14ac:dyDescent="0.25">
      <c r="A3577" s="49" t="s">
        <v>2350</v>
      </c>
      <c r="B3577" s="50">
        <v>1.5640000000000001E-2</v>
      </c>
      <c r="C3577" s="51">
        <f t="shared" si="178"/>
        <v>1.43205E-2</v>
      </c>
      <c r="D3577" s="51">
        <f t="shared" si="179"/>
        <v>1.3018833333333334E-2</v>
      </c>
      <c r="E3577" s="59">
        <f t="shared" si="177"/>
        <v>1.6648207171314742E-2</v>
      </c>
      <c r="F3577" s="59"/>
      <c r="G3577" s="59"/>
    </row>
    <row r="3578" spans="1:7" x14ac:dyDescent="0.25">
      <c r="A3578" s="49" t="s">
        <v>2351</v>
      </c>
      <c r="B3578" s="50">
        <v>1.567E-2</v>
      </c>
      <c r="C3578" s="51">
        <f t="shared" si="178"/>
        <v>1.4422000000000001E-2</v>
      </c>
      <c r="D3578" s="51">
        <f t="shared" si="179"/>
        <v>1.3092499999999998E-2</v>
      </c>
      <c r="E3578" s="59">
        <f t="shared" si="177"/>
        <v>1.6614701195219125E-2</v>
      </c>
      <c r="F3578" s="59"/>
      <c r="G3578" s="59"/>
    </row>
    <row r="3579" spans="1:7" x14ac:dyDescent="0.25">
      <c r="A3579" s="49" t="s">
        <v>2352</v>
      </c>
      <c r="B3579" s="50">
        <v>1.6049999999999998E-2</v>
      </c>
      <c r="C3579" s="51">
        <f t="shared" si="178"/>
        <v>1.4557E-2</v>
      </c>
      <c r="D3579" s="51">
        <f t="shared" si="179"/>
        <v>1.3172166666666664E-2</v>
      </c>
      <c r="E3579" s="59">
        <f t="shared" si="177"/>
        <v>1.6582470119521919E-2</v>
      </c>
      <c r="F3579" s="59"/>
      <c r="G3579" s="59"/>
    </row>
    <row r="3580" spans="1:7" x14ac:dyDescent="0.25">
      <c r="A3580" s="49" t="s">
        <v>2353</v>
      </c>
      <c r="B3580" s="50">
        <v>1.6379999999999999E-2</v>
      </c>
      <c r="C3580" s="51">
        <f t="shared" si="178"/>
        <v>1.46985E-2</v>
      </c>
      <c r="D3580" s="51">
        <f t="shared" si="179"/>
        <v>1.3259999999999997E-2</v>
      </c>
      <c r="E3580" s="59">
        <f t="shared" si="177"/>
        <v>1.6551752988047813E-2</v>
      </c>
      <c r="F3580" s="59"/>
      <c r="G3580" s="59"/>
    </row>
    <row r="3581" spans="1:7" x14ac:dyDescent="0.25">
      <c r="A3581" s="49" t="s">
        <v>2354</v>
      </c>
      <c r="B3581" s="50">
        <v>1.626E-2</v>
      </c>
      <c r="C3581" s="51">
        <f t="shared" si="178"/>
        <v>1.4842499999999998E-2</v>
      </c>
      <c r="D3581" s="51">
        <f t="shared" si="179"/>
        <v>1.3347833333333333E-2</v>
      </c>
      <c r="E3581" s="59">
        <f t="shared" si="177"/>
        <v>1.6525378486055783E-2</v>
      </c>
      <c r="F3581" s="59"/>
      <c r="G3581" s="59"/>
    </row>
    <row r="3582" spans="1:7" x14ac:dyDescent="0.25">
      <c r="A3582" s="49" t="s">
        <v>2355</v>
      </c>
      <c r="B3582" s="50">
        <v>1.6369999999999999E-2</v>
      </c>
      <c r="C3582" s="51">
        <f t="shared" si="178"/>
        <v>1.4994999999999998E-2</v>
      </c>
      <c r="D3582" s="51">
        <f t="shared" si="179"/>
        <v>1.3434E-2</v>
      </c>
      <c r="E3582" s="59">
        <f t="shared" si="177"/>
        <v>1.649693227091634E-2</v>
      </c>
      <c r="F3582" s="59"/>
      <c r="G3582" s="59"/>
    </row>
    <row r="3583" spans="1:7" x14ac:dyDescent="0.25">
      <c r="A3583" s="49" t="s">
        <v>2356</v>
      </c>
      <c r="B3583" s="50">
        <v>1.6310000000000002E-2</v>
      </c>
      <c r="C3583" s="51">
        <f t="shared" si="178"/>
        <v>1.5155999999999998E-2</v>
      </c>
      <c r="D3583" s="51">
        <f t="shared" si="179"/>
        <v>1.3527000000000001E-2</v>
      </c>
      <c r="E3583" s="59">
        <f t="shared" ref="E3583:E3646" si="180">AVERAGE(B3332:B3582)</f>
        <v>1.6466055776892436E-2</v>
      </c>
      <c r="F3583" s="59"/>
      <c r="G3583" s="59"/>
    </row>
    <row r="3584" spans="1:7" x14ac:dyDescent="0.25">
      <c r="A3584" s="49" t="s">
        <v>2357</v>
      </c>
      <c r="B3584" s="50">
        <v>1.6480000000000002E-2</v>
      </c>
      <c r="C3584" s="51">
        <f t="shared" si="178"/>
        <v>1.5335999999999999E-2</v>
      </c>
      <c r="D3584" s="51">
        <f t="shared" si="179"/>
        <v>1.3629166666666666E-2</v>
      </c>
      <c r="E3584" s="59">
        <f t="shared" si="180"/>
        <v>1.6435179282868539E-2</v>
      </c>
      <c r="F3584" s="59"/>
      <c r="G3584" s="59"/>
    </row>
    <row r="3585" spans="1:7" x14ac:dyDescent="0.25">
      <c r="A3585" s="49" t="s">
        <v>2358</v>
      </c>
      <c r="B3585" s="50">
        <v>1.6650000000000002E-2</v>
      </c>
      <c r="C3585" s="51">
        <f t="shared" si="178"/>
        <v>1.55175E-2</v>
      </c>
      <c r="D3585" s="51">
        <f t="shared" si="179"/>
        <v>1.3738999999999999E-2</v>
      </c>
      <c r="E3585" s="59">
        <f t="shared" si="180"/>
        <v>1.6404980079681278E-2</v>
      </c>
      <c r="F3585" s="59"/>
      <c r="G3585" s="59"/>
    </row>
    <row r="3586" spans="1:7" x14ac:dyDescent="0.25">
      <c r="A3586" s="17">
        <v>43891</v>
      </c>
      <c r="B3586" s="50">
        <v>1.5970000000000002E-2</v>
      </c>
      <c r="C3586" s="51">
        <f t="shared" si="178"/>
        <v>1.5633999999999999E-2</v>
      </c>
      <c r="D3586" s="51">
        <f t="shared" si="179"/>
        <v>1.3838333333333334E-2</v>
      </c>
      <c r="E3586" s="59">
        <f t="shared" si="180"/>
        <v>1.6377968127490046E-2</v>
      </c>
      <c r="F3586" s="59"/>
      <c r="G3586" s="59"/>
    </row>
    <row r="3587" spans="1:7" x14ac:dyDescent="0.25">
      <c r="A3587" s="17">
        <v>43983</v>
      </c>
      <c r="B3587" s="50">
        <v>1.538E-2</v>
      </c>
      <c r="C3587" s="51">
        <f t="shared" si="178"/>
        <v>1.5681999999999998E-2</v>
      </c>
      <c r="D3587" s="51">
        <f t="shared" si="179"/>
        <v>1.392633333333333E-2</v>
      </c>
      <c r="E3587" s="59">
        <f t="shared" si="180"/>
        <v>1.6348247011952199E-2</v>
      </c>
      <c r="F3587" s="59"/>
      <c r="G3587" s="59"/>
    </row>
    <row r="3588" spans="1:7" x14ac:dyDescent="0.25">
      <c r="A3588" s="17">
        <v>44013</v>
      </c>
      <c r="B3588" s="50">
        <v>1.5270000000000001E-2</v>
      </c>
      <c r="C3588" s="51">
        <f t="shared" si="178"/>
        <v>1.57425E-2</v>
      </c>
      <c r="D3588" s="51">
        <f t="shared" si="179"/>
        <v>1.4010333333333331E-2</v>
      </c>
      <c r="E3588" s="59">
        <f t="shared" si="180"/>
        <v>1.6317729083665345E-2</v>
      </c>
      <c r="F3588" s="59"/>
      <c r="G3588" s="59"/>
    </row>
    <row r="3589" spans="1:7" x14ac:dyDescent="0.25">
      <c r="A3589" s="17">
        <v>44044</v>
      </c>
      <c r="B3589" s="50">
        <v>1.4800000000000001E-2</v>
      </c>
      <c r="C3589" s="51">
        <f t="shared" si="178"/>
        <v>1.57495E-2</v>
      </c>
      <c r="D3589" s="51">
        <f t="shared" si="179"/>
        <v>1.4080833333333332E-2</v>
      </c>
      <c r="E3589" s="59">
        <f t="shared" si="180"/>
        <v>1.6286693227091639E-2</v>
      </c>
      <c r="F3589" s="59"/>
      <c r="G3589" s="59"/>
    </row>
    <row r="3590" spans="1:7" x14ac:dyDescent="0.25">
      <c r="A3590" s="17">
        <v>44075</v>
      </c>
      <c r="B3590" s="50">
        <v>1.4930000000000001E-2</v>
      </c>
      <c r="C3590" s="51">
        <f t="shared" si="178"/>
        <v>1.5747499999999998E-2</v>
      </c>
      <c r="D3590" s="51">
        <f t="shared" si="179"/>
        <v>1.4135E-2</v>
      </c>
      <c r="E3590" s="59">
        <f t="shared" si="180"/>
        <v>1.625490039840638E-2</v>
      </c>
      <c r="F3590" s="59"/>
      <c r="G3590" s="59"/>
    </row>
    <row r="3591" spans="1:7" x14ac:dyDescent="0.25">
      <c r="A3591" s="17">
        <v>44105</v>
      </c>
      <c r="B3591" s="50">
        <v>1.4930000000000001E-2</v>
      </c>
      <c r="C3591" s="51">
        <f t="shared" si="178"/>
        <v>1.5712999999999998E-2</v>
      </c>
      <c r="D3591" s="51">
        <f t="shared" si="179"/>
        <v>1.4184833333333332E-2</v>
      </c>
      <c r="E3591" s="59">
        <f t="shared" si="180"/>
        <v>1.6223107569721121E-2</v>
      </c>
      <c r="F3591" s="59"/>
      <c r="G3591" s="59"/>
    </row>
    <row r="3592" spans="1:7" x14ac:dyDescent="0.25">
      <c r="A3592" t="s">
        <v>2359</v>
      </c>
      <c r="B3592" s="50">
        <v>1.4760000000000001E-2</v>
      </c>
      <c r="C3592" s="51">
        <f t="shared" si="178"/>
        <v>1.5682499999999999E-2</v>
      </c>
      <c r="D3592" s="51">
        <f t="shared" si="179"/>
        <v>1.4237166666666665E-2</v>
      </c>
      <c r="E3592" s="59">
        <f t="shared" si="180"/>
        <v>1.6189641434262953E-2</v>
      </c>
      <c r="F3592" s="59"/>
      <c r="G3592" s="59"/>
    </row>
    <row r="3593" spans="1:7" x14ac:dyDescent="0.25">
      <c r="A3593" t="s">
        <v>2360</v>
      </c>
      <c r="B3593" s="50">
        <v>1.5270000000000001E-2</v>
      </c>
      <c r="C3593" s="51">
        <f t="shared" si="178"/>
        <v>1.5681999999999998E-2</v>
      </c>
      <c r="D3593" s="51">
        <f t="shared" si="179"/>
        <v>1.4293E-2</v>
      </c>
      <c r="E3593" s="59">
        <f t="shared" si="180"/>
        <v>1.6155458167330682E-2</v>
      </c>
      <c r="F3593" s="59"/>
      <c r="G3593" s="59"/>
    </row>
    <row r="3594" spans="1:7" x14ac:dyDescent="0.25">
      <c r="A3594" t="s">
        <v>2361</v>
      </c>
      <c r="B3594" s="50">
        <v>1.519E-2</v>
      </c>
      <c r="C3594" s="51">
        <f t="shared" si="178"/>
        <v>1.5681999999999998E-2</v>
      </c>
      <c r="D3594" s="51">
        <f t="shared" si="179"/>
        <v>1.4344166666666667E-2</v>
      </c>
      <c r="E3594" s="59">
        <f t="shared" si="180"/>
        <v>1.6123147410358567E-2</v>
      </c>
      <c r="F3594" s="59"/>
      <c r="G3594" s="59"/>
    </row>
    <row r="3595" spans="1:7" x14ac:dyDescent="0.25">
      <c r="A3595" t="s">
        <v>2362</v>
      </c>
      <c r="B3595" s="50">
        <v>1.525E-2</v>
      </c>
      <c r="C3595" s="51">
        <f t="shared" si="178"/>
        <v>1.5650000000000001E-2</v>
      </c>
      <c r="D3595" s="51">
        <f t="shared" si="179"/>
        <v>1.4390833333333334E-2</v>
      </c>
      <c r="E3595" s="59">
        <f t="shared" si="180"/>
        <v>1.6089960159362555E-2</v>
      </c>
      <c r="F3595" s="59"/>
      <c r="G3595" s="59"/>
    </row>
    <row r="3596" spans="1:7" x14ac:dyDescent="0.25">
      <c r="A3596" t="s">
        <v>2363</v>
      </c>
      <c r="B3596" s="50">
        <v>1.55E-2</v>
      </c>
      <c r="C3596" s="51">
        <f t="shared" si="178"/>
        <v>1.5653E-2</v>
      </c>
      <c r="D3596" s="51">
        <f t="shared" si="179"/>
        <v>1.4435000000000002E-2</v>
      </c>
      <c r="E3596" s="59">
        <f t="shared" si="180"/>
        <v>1.6056892430278889E-2</v>
      </c>
      <c r="F3596" s="59"/>
      <c r="G3596" s="59"/>
    </row>
    <row r="3597" spans="1:7" x14ac:dyDescent="0.25">
      <c r="A3597" t="s">
        <v>2364</v>
      </c>
      <c r="B3597" s="50">
        <v>1.546E-2</v>
      </c>
      <c r="C3597" s="51">
        <f t="shared" si="178"/>
        <v>1.5643999999999998E-2</v>
      </c>
      <c r="D3597" s="51">
        <f t="shared" si="179"/>
        <v>1.4469333333333336E-2</v>
      </c>
      <c r="E3597" s="59">
        <f t="shared" si="180"/>
        <v>1.602629482071714E-2</v>
      </c>
      <c r="F3597" s="59"/>
      <c r="G3597" s="59"/>
    </row>
    <row r="3598" spans="1:7" x14ac:dyDescent="0.25">
      <c r="A3598" t="s">
        <v>2365</v>
      </c>
      <c r="B3598" s="50">
        <v>1.5559999999999999E-2</v>
      </c>
      <c r="C3598" s="51">
        <f t="shared" si="178"/>
        <v>1.56385E-2</v>
      </c>
      <c r="D3598" s="51">
        <f t="shared" si="179"/>
        <v>1.4514000000000003E-2</v>
      </c>
      <c r="E3598" s="59">
        <f t="shared" si="180"/>
        <v>1.5995338645418335E-2</v>
      </c>
      <c r="F3598" s="59"/>
      <c r="G3598" s="59"/>
    </row>
    <row r="3599" spans="1:7" x14ac:dyDescent="0.25">
      <c r="A3599" t="s">
        <v>2366</v>
      </c>
      <c r="B3599" s="50">
        <v>1.529E-2</v>
      </c>
      <c r="C3599" s="51">
        <f t="shared" si="178"/>
        <v>1.5600500000000003E-2</v>
      </c>
      <c r="D3599" s="51">
        <f t="shared" si="179"/>
        <v>1.455766666666667E-2</v>
      </c>
      <c r="E3599" s="59">
        <f t="shared" si="180"/>
        <v>1.5964223107569724E-2</v>
      </c>
      <c r="F3599" s="59"/>
      <c r="G3599" s="59"/>
    </row>
    <row r="3600" spans="1:7" x14ac:dyDescent="0.25">
      <c r="A3600" t="s">
        <v>2367</v>
      </c>
      <c r="B3600" s="50">
        <v>1.506E-2</v>
      </c>
      <c r="C3600" s="51">
        <f t="shared" si="178"/>
        <v>1.5534500000000003E-2</v>
      </c>
      <c r="D3600" s="51">
        <f t="shared" si="179"/>
        <v>1.4606833333333336E-2</v>
      </c>
      <c r="E3600" s="59">
        <f t="shared" si="180"/>
        <v>1.5932390438247016E-2</v>
      </c>
      <c r="F3600" s="59"/>
      <c r="G3600" s="59"/>
    </row>
    <row r="3601" spans="1:7" x14ac:dyDescent="0.25">
      <c r="A3601" t="s">
        <v>2368</v>
      </c>
      <c r="B3601" s="50">
        <v>1.46E-2</v>
      </c>
      <c r="C3601" s="51">
        <f t="shared" si="178"/>
        <v>1.5451500000000003E-2</v>
      </c>
      <c r="D3601" s="51">
        <f t="shared" si="179"/>
        <v>1.4648333333333336E-2</v>
      </c>
      <c r="E3601" s="59">
        <f t="shared" si="180"/>
        <v>1.5902031872509964E-2</v>
      </c>
      <c r="F3601" s="59"/>
      <c r="G3601" s="59"/>
    </row>
    <row r="3602" spans="1:7" x14ac:dyDescent="0.25">
      <c r="A3602" t="s">
        <v>2369</v>
      </c>
      <c r="B3602" s="50">
        <v>1.404E-2</v>
      </c>
      <c r="C3602" s="51">
        <f t="shared" si="178"/>
        <v>1.5335000000000005E-2</v>
      </c>
      <c r="D3602" s="51">
        <f t="shared" si="179"/>
        <v>1.4662000000000003E-2</v>
      </c>
      <c r="E3602" s="59">
        <f t="shared" si="180"/>
        <v>1.5872231075697213E-2</v>
      </c>
      <c r="F3602" s="59"/>
      <c r="G3602" s="59"/>
    </row>
    <row r="3603" spans="1:7" x14ac:dyDescent="0.25">
      <c r="A3603" t="s">
        <v>2370</v>
      </c>
      <c r="B3603" s="50">
        <v>1.3299999999999999E-2</v>
      </c>
      <c r="C3603" s="51">
        <f t="shared" si="178"/>
        <v>1.51845E-2</v>
      </c>
      <c r="D3603" s="51">
        <f t="shared" si="179"/>
        <v>1.4666000000000004E-2</v>
      </c>
      <c r="E3603" s="59">
        <f t="shared" si="180"/>
        <v>1.5840478087649407E-2</v>
      </c>
      <c r="F3603" s="59"/>
      <c r="G3603" s="59"/>
    </row>
    <row r="3604" spans="1:7" x14ac:dyDescent="0.25">
      <c r="A3604" t="s">
        <v>2371</v>
      </c>
      <c r="B3604" s="50">
        <v>1.396E-2</v>
      </c>
      <c r="C3604" s="51">
        <f t="shared" si="178"/>
        <v>1.5058499999999997E-2</v>
      </c>
      <c r="D3604" s="51">
        <f t="shared" si="179"/>
        <v>1.4679000000000003E-2</v>
      </c>
      <c r="E3604" s="59">
        <f t="shared" si="180"/>
        <v>1.5804860557768932E-2</v>
      </c>
      <c r="F3604" s="59"/>
      <c r="G3604" s="59"/>
    </row>
    <row r="3605" spans="1:7" x14ac:dyDescent="0.25">
      <c r="A3605" t="s">
        <v>2372</v>
      </c>
      <c r="B3605" s="50">
        <v>1.3010000000000001E-2</v>
      </c>
      <c r="C3605" s="51">
        <f t="shared" si="178"/>
        <v>1.4876500000000001E-2</v>
      </c>
      <c r="D3605" s="51">
        <f t="shared" si="179"/>
        <v>1.4681833333333335E-2</v>
      </c>
      <c r="E3605" s="59">
        <f t="shared" si="180"/>
        <v>1.5771872509960167E-2</v>
      </c>
      <c r="F3605" s="59"/>
      <c r="G3605" s="59"/>
    </row>
    <row r="3606" spans="1:7" x14ac:dyDescent="0.25">
      <c r="A3606" s="17">
        <v>43892</v>
      </c>
      <c r="B3606" s="50">
        <v>1.2500000000000001E-2</v>
      </c>
      <c r="C3606" s="51">
        <f t="shared" si="178"/>
        <v>1.4702999999999999E-2</v>
      </c>
      <c r="D3606" s="51">
        <f t="shared" si="179"/>
        <v>1.4667833333333335E-2</v>
      </c>
      <c r="E3606" s="59">
        <f t="shared" si="180"/>
        <v>1.5737768924302793E-2</v>
      </c>
      <c r="F3606" s="59"/>
      <c r="G3606" s="59"/>
    </row>
    <row r="3607" spans="1:7" x14ac:dyDescent="0.25">
      <c r="A3607" s="17">
        <v>43923</v>
      </c>
      <c r="B3607" s="50">
        <v>1.2319999999999999E-2</v>
      </c>
      <c r="C3607" s="51">
        <f t="shared" si="178"/>
        <v>1.4550000000000002E-2</v>
      </c>
      <c r="D3607" s="51">
        <f t="shared" si="179"/>
        <v>1.4647000000000002E-2</v>
      </c>
      <c r="E3607" s="59">
        <f t="shared" si="180"/>
        <v>1.5703266932270921E-2</v>
      </c>
      <c r="F3607" s="59"/>
      <c r="G3607" s="59"/>
    </row>
    <row r="3608" spans="1:7" x14ac:dyDescent="0.25">
      <c r="A3608" s="17">
        <v>43953</v>
      </c>
      <c r="B3608" s="50">
        <v>1.341E-2</v>
      </c>
      <c r="C3608" s="51">
        <f t="shared" si="178"/>
        <v>1.4456999999999998E-2</v>
      </c>
      <c r="D3608" s="51">
        <f t="shared" si="179"/>
        <v>1.4643500000000002E-2</v>
      </c>
      <c r="E3608" s="59">
        <f t="shared" si="180"/>
        <v>1.5667689243027891E-2</v>
      </c>
      <c r="F3608" s="59"/>
      <c r="G3608" s="59"/>
    </row>
    <row r="3609" spans="1:7" x14ac:dyDescent="0.25">
      <c r="A3609" s="17">
        <v>44014</v>
      </c>
      <c r="B3609" s="50">
        <v>1.3520000000000001E-2</v>
      </c>
      <c r="C3609" s="51">
        <f t="shared" ref="C3609:C3672" si="181">AVERAGE(B3590:B3609)</f>
        <v>1.4392999999999998E-2</v>
      </c>
      <c r="D3609" s="51">
        <f t="shared" si="179"/>
        <v>1.4648E-2</v>
      </c>
      <c r="E3609" s="59">
        <f t="shared" si="180"/>
        <v>1.5636812749003987E-2</v>
      </c>
      <c r="F3609" s="59"/>
      <c r="G3609" s="59"/>
    </row>
    <row r="3610" spans="1:7" x14ac:dyDescent="0.25">
      <c r="A3610" s="17">
        <v>44106</v>
      </c>
      <c r="B3610" s="50">
        <v>1.289E-2</v>
      </c>
      <c r="C3610" s="51">
        <f t="shared" si="181"/>
        <v>1.4290999999999998E-2</v>
      </c>
      <c r="D3610" s="51">
        <f t="shared" si="179"/>
        <v>1.4630833333333332E-2</v>
      </c>
      <c r="E3610" s="59">
        <f t="shared" si="180"/>
        <v>1.5603306772908374E-2</v>
      </c>
      <c r="F3610" s="59"/>
      <c r="G3610" s="59"/>
    </row>
    <row r="3611" spans="1:7" x14ac:dyDescent="0.25">
      <c r="A3611" s="17">
        <v>44137</v>
      </c>
      <c r="B3611" s="50">
        <v>1.295E-2</v>
      </c>
      <c r="C3611" s="51">
        <f t="shared" si="181"/>
        <v>1.4192000000000001E-2</v>
      </c>
      <c r="D3611" s="51">
        <f t="shared" si="179"/>
        <v>1.4613833333333333E-2</v>
      </c>
      <c r="E3611" s="59">
        <f t="shared" si="180"/>
        <v>1.5565816733067738E-2</v>
      </c>
      <c r="F3611" s="59"/>
      <c r="G3611" s="59"/>
    </row>
    <row r="3612" spans="1:7" x14ac:dyDescent="0.25">
      <c r="A3612" s="17">
        <v>44167</v>
      </c>
      <c r="B3612" s="50">
        <v>1.401E-2</v>
      </c>
      <c r="C3612" s="51">
        <f t="shared" si="181"/>
        <v>1.4154500000000004E-2</v>
      </c>
      <c r="D3612" s="51">
        <f t="shared" si="179"/>
        <v>1.4617999999999997E-2</v>
      </c>
      <c r="E3612" s="59">
        <f t="shared" si="180"/>
        <v>1.5529482071713152E-2</v>
      </c>
      <c r="F3612" s="59"/>
      <c r="G3612" s="59"/>
    </row>
    <row r="3613" spans="1:7" x14ac:dyDescent="0.25">
      <c r="A3613" t="s">
        <v>2373</v>
      </c>
      <c r="B3613" s="50">
        <v>1.413E-2</v>
      </c>
      <c r="C3613" s="51">
        <f t="shared" si="181"/>
        <v>1.4097500000000002E-2</v>
      </c>
      <c r="D3613" s="51">
        <f t="shared" si="179"/>
        <v>1.4605666666666664E-2</v>
      </c>
      <c r="E3613" s="59">
        <f t="shared" si="180"/>
        <v>1.5496454183266938E-2</v>
      </c>
      <c r="F3613" s="59"/>
      <c r="G3613" s="59"/>
    </row>
    <row r="3614" spans="1:7" x14ac:dyDescent="0.25">
      <c r="A3614" t="s">
        <v>2374</v>
      </c>
      <c r="B3614" s="50">
        <v>1.3780000000000001E-2</v>
      </c>
      <c r="C3614" s="51">
        <f t="shared" si="181"/>
        <v>1.4027000000000001E-2</v>
      </c>
      <c r="D3614" s="51">
        <f t="shared" si="179"/>
        <v>1.4596499999999997E-2</v>
      </c>
      <c r="E3614" s="59">
        <f t="shared" si="180"/>
        <v>1.5463386454183273E-2</v>
      </c>
      <c r="F3614" s="59"/>
      <c r="G3614" s="59"/>
    </row>
    <row r="3615" spans="1:7" x14ac:dyDescent="0.25">
      <c r="A3615" t="s">
        <v>2375</v>
      </c>
      <c r="B3615" s="50">
        <v>1.3599999999999999E-2</v>
      </c>
      <c r="C3615" s="51">
        <f t="shared" si="181"/>
        <v>1.3944500000000002E-2</v>
      </c>
      <c r="D3615" s="51">
        <f t="shared" si="179"/>
        <v>1.4588166666666662E-2</v>
      </c>
      <c r="E3615" s="59">
        <f t="shared" si="180"/>
        <v>1.5429043824701201E-2</v>
      </c>
      <c r="F3615" s="59"/>
      <c r="G3615" s="59"/>
    </row>
    <row r="3616" spans="1:7" x14ac:dyDescent="0.25">
      <c r="A3616" t="s">
        <v>2376</v>
      </c>
      <c r="B3616" s="50">
        <v>1.336E-2</v>
      </c>
      <c r="C3616" s="51">
        <f t="shared" si="181"/>
        <v>1.3837499999999999E-2</v>
      </c>
      <c r="D3616" s="51">
        <f t="shared" si="179"/>
        <v>1.4575333333333331E-2</v>
      </c>
      <c r="E3616" s="59">
        <f t="shared" si="180"/>
        <v>1.5395458167330683E-2</v>
      </c>
      <c r="F3616" s="59"/>
      <c r="G3616" s="59"/>
    </row>
    <row r="3617" spans="1:7" x14ac:dyDescent="0.25">
      <c r="A3617" t="s">
        <v>2377</v>
      </c>
      <c r="B3617" s="50">
        <v>1.346E-2</v>
      </c>
      <c r="C3617" s="51">
        <f t="shared" si="181"/>
        <v>1.3737500000000003E-2</v>
      </c>
      <c r="D3617" s="51">
        <f t="shared" si="179"/>
        <v>1.456733333333333E-2</v>
      </c>
      <c r="E3617" s="59">
        <f t="shared" si="180"/>
        <v>1.5361354581673314E-2</v>
      </c>
      <c r="F3617" s="59"/>
      <c r="G3617" s="59"/>
    </row>
    <row r="3618" spans="1:7" x14ac:dyDescent="0.25">
      <c r="A3618" t="s">
        <v>2378</v>
      </c>
      <c r="B3618" s="50">
        <v>1.315E-2</v>
      </c>
      <c r="C3618" s="51">
        <f t="shared" si="181"/>
        <v>1.3616999999999999E-2</v>
      </c>
      <c r="D3618" s="51">
        <f t="shared" si="179"/>
        <v>1.4559166666666663E-2</v>
      </c>
      <c r="E3618" s="59">
        <f t="shared" si="180"/>
        <v>1.53288047808765E-2</v>
      </c>
      <c r="F3618" s="59"/>
      <c r="G3618" s="59"/>
    </row>
    <row r="3619" spans="1:7" x14ac:dyDescent="0.25">
      <c r="A3619" t="s">
        <v>2379</v>
      </c>
      <c r="B3619" s="50">
        <v>1.2670000000000001E-2</v>
      </c>
      <c r="C3619" s="51">
        <f t="shared" si="181"/>
        <v>1.3486000000000001E-2</v>
      </c>
      <c r="D3619" s="51">
        <f t="shared" si="179"/>
        <v>1.4547833333333328E-2</v>
      </c>
      <c r="E3619" s="59">
        <f t="shared" si="180"/>
        <v>1.5294980079681282E-2</v>
      </c>
      <c r="F3619" s="59"/>
      <c r="G3619" s="59"/>
    </row>
    <row r="3620" spans="1:7" x14ac:dyDescent="0.25">
      <c r="A3620" t="s">
        <v>2380</v>
      </c>
      <c r="B3620" s="50">
        <v>1.221E-2</v>
      </c>
      <c r="C3620" s="51">
        <f t="shared" si="181"/>
        <v>1.3343499999999999E-2</v>
      </c>
      <c r="D3620" s="51">
        <f t="shared" si="179"/>
        <v>1.4525499999999997E-2</v>
      </c>
      <c r="E3620" s="59">
        <f t="shared" si="180"/>
        <v>1.5259880478087656E-2</v>
      </c>
      <c r="F3620" s="59"/>
      <c r="G3620" s="59"/>
    </row>
    <row r="3621" spans="1:7" x14ac:dyDescent="0.25">
      <c r="A3621" t="s">
        <v>2381</v>
      </c>
      <c r="B3621" s="50">
        <v>1.214E-2</v>
      </c>
      <c r="C3621" s="51">
        <f t="shared" si="181"/>
        <v>1.3220500000000001E-2</v>
      </c>
      <c r="D3621" s="51">
        <f t="shared" si="179"/>
        <v>1.450483333333333E-2</v>
      </c>
      <c r="E3621" s="59">
        <f t="shared" si="180"/>
        <v>1.5222071713147416E-2</v>
      </c>
      <c r="F3621" s="59"/>
      <c r="G3621" s="59"/>
    </row>
    <row r="3622" spans="1:7" x14ac:dyDescent="0.25">
      <c r="A3622" t="s">
        <v>2382</v>
      </c>
      <c r="B3622" s="50">
        <v>1.1979999999999999E-2</v>
      </c>
      <c r="C3622" s="51">
        <f t="shared" si="181"/>
        <v>1.3117500000000001E-2</v>
      </c>
      <c r="D3622" s="51">
        <f t="shared" si="179"/>
        <v>1.4482499999999997E-2</v>
      </c>
      <c r="E3622" s="59">
        <f t="shared" si="180"/>
        <v>1.5183147410358571E-2</v>
      </c>
      <c r="F3622" s="59"/>
      <c r="G3622" s="59"/>
    </row>
    <row r="3623" spans="1:7" x14ac:dyDescent="0.25">
      <c r="A3623" t="s">
        <v>2383</v>
      </c>
      <c r="B3623" s="50">
        <v>1.132E-2</v>
      </c>
      <c r="C3623" s="51">
        <f t="shared" si="181"/>
        <v>1.3018500000000002E-2</v>
      </c>
      <c r="D3623" s="51">
        <f t="shared" si="179"/>
        <v>1.4452999999999995E-2</v>
      </c>
      <c r="E3623" s="59">
        <f t="shared" si="180"/>
        <v>1.5142788844621521E-2</v>
      </c>
      <c r="F3623" s="59"/>
      <c r="G3623" s="59"/>
    </row>
    <row r="3624" spans="1:7" x14ac:dyDescent="0.25">
      <c r="A3624" t="s">
        <v>2384</v>
      </c>
      <c r="B3624" s="50">
        <v>1.0670000000000001E-2</v>
      </c>
      <c r="C3624" s="51">
        <f t="shared" si="181"/>
        <v>1.2853999999999999E-2</v>
      </c>
      <c r="D3624" s="51">
        <f t="shared" ref="D3624:D3687" si="182">AVERAGE(B3565:B3624)</f>
        <v>1.4416166666666664E-2</v>
      </c>
      <c r="E3624" s="59">
        <f t="shared" si="180"/>
        <v>1.5100876494023911E-2</v>
      </c>
      <c r="F3624" s="59"/>
      <c r="G3624" s="59"/>
    </row>
    <row r="3625" spans="1:7" x14ac:dyDescent="0.25">
      <c r="A3625" s="17">
        <v>43864</v>
      </c>
      <c r="B3625" s="50">
        <v>1.0149999999999999E-2</v>
      </c>
      <c r="C3625" s="51">
        <f t="shared" si="181"/>
        <v>1.2711000000000004E-2</v>
      </c>
      <c r="D3625" s="51">
        <f t="shared" si="182"/>
        <v>1.4368333333333328E-2</v>
      </c>
      <c r="E3625" s="59">
        <f t="shared" si="180"/>
        <v>1.5057410358565743E-2</v>
      </c>
      <c r="F3625" s="59"/>
      <c r="G3625" s="59"/>
    </row>
    <row r="3626" spans="1:7" x14ac:dyDescent="0.25">
      <c r="A3626" s="17">
        <v>43893</v>
      </c>
      <c r="B3626" s="50">
        <v>1.06E-2</v>
      </c>
      <c r="C3626" s="51">
        <f t="shared" si="181"/>
        <v>1.2616000000000002E-2</v>
      </c>
      <c r="D3626" s="51">
        <f t="shared" si="182"/>
        <v>1.4317666666666663E-2</v>
      </c>
      <c r="E3626" s="59">
        <f t="shared" si="180"/>
        <v>1.501310756972112E-2</v>
      </c>
      <c r="F3626" s="59"/>
      <c r="G3626" s="59"/>
    </row>
    <row r="3627" spans="1:7" x14ac:dyDescent="0.25">
      <c r="A3627" s="17">
        <v>43924</v>
      </c>
      <c r="B3627" s="50">
        <v>1.04E-2</v>
      </c>
      <c r="C3627" s="51">
        <f t="shared" si="181"/>
        <v>1.252E-2</v>
      </c>
      <c r="D3627" s="51">
        <f t="shared" si="182"/>
        <v>1.4250666666666663E-2</v>
      </c>
      <c r="E3627" s="59">
        <f t="shared" si="180"/>
        <v>1.4972390438247019E-2</v>
      </c>
      <c r="F3627" s="59"/>
      <c r="G3627" s="59"/>
    </row>
    <row r="3628" spans="1:7" x14ac:dyDescent="0.25">
      <c r="A3628" s="17">
        <v>43954</v>
      </c>
      <c r="B3628" s="50">
        <v>1.082E-2</v>
      </c>
      <c r="C3628" s="51">
        <f t="shared" si="181"/>
        <v>1.2390499999999999E-2</v>
      </c>
      <c r="D3628" s="51">
        <f t="shared" si="182"/>
        <v>1.4196666666666665E-2</v>
      </c>
      <c r="E3628" s="59">
        <f t="shared" si="180"/>
        <v>1.4930438247011957E-2</v>
      </c>
      <c r="F3628" s="59"/>
      <c r="G3628" s="59"/>
    </row>
    <row r="3629" spans="1:7" x14ac:dyDescent="0.25">
      <c r="A3629" s="17">
        <v>43985</v>
      </c>
      <c r="B3629" s="50">
        <v>9.5600000000000008E-3</v>
      </c>
      <c r="C3629" s="51">
        <f t="shared" si="181"/>
        <v>1.21925E-2</v>
      </c>
      <c r="D3629" s="51">
        <f t="shared" si="182"/>
        <v>1.4111666666666665E-2</v>
      </c>
      <c r="E3629" s="59">
        <f t="shared" si="180"/>
        <v>1.4889920318725106E-2</v>
      </c>
      <c r="F3629" s="59"/>
      <c r="G3629" s="59"/>
    </row>
    <row r="3630" spans="1:7" x14ac:dyDescent="0.25">
      <c r="A3630" s="17">
        <v>44077</v>
      </c>
      <c r="B3630" s="50">
        <v>8.5199999999999998E-3</v>
      </c>
      <c r="C3630" s="51">
        <f t="shared" si="181"/>
        <v>1.1974E-2</v>
      </c>
      <c r="D3630" s="51">
        <f t="shared" si="182"/>
        <v>1.4004166666666663E-2</v>
      </c>
      <c r="E3630" s="59">
        <f t="shared" si="180"/>
        <v>1.4846454183266937E-2</v>
      </c>
      <c r="F3630" s="59"/>
      <c r="G3630" s="59"/>
    </row>
    <row r="3631" spans="1:7" x14ac:dyDescent="0.25">
      <c r="A3631" s="17">
        <v>44107</v>
      </c>
      <c r="B3631" s="50">
        <v>9.2999999999999992E-3</v>
      </c>
      <c r="C3631" s="51">
        <f t="shared" si="181"/>
        <v>1.17915E-2</v>
      </c>
      <c r="D3631" s="51">
        <f t="shared" si="182"/>
        <v>1.3898833333333331E-2</v>
      </c>
      <c r="E3631" s="59">
        <f t="shared" si="180"/>
        <v>1.4798127490039847E-2</v>
      </c>
      <c r="F3631" s="59"/>
      <c r="G3631" s="59"/>
    </row>
    <row r="3632" spans="1:7" x14ac:dyDescent="0.25">
      <c r="A3632" s="17">
        <v>44138</v>
      </c>
      <c r="B3632" s="50">
        <v>9.9299999999999996E-3</v>
      </c>
      <c r="C3632" s="51">
        <f t="shared" si="181"/>
        <v>1.1587499999999999E-2</v>
      </c>
      <c r="D3632" s="51">
        <f t="shared" si="182"/>
        <v>1.3808166666666665E-2</v>
      </c>
      <c r="E3632" s="59">
        <f t="shared" si="180"/>
        <v>1.4752270916334669E-2</v>
      </c>
      <c r="F3632" s="59"/>
      <c r="G3632" s="59"/>
    </row>
    <row r="3633" spans="1:7" x14ac:dyDescent="0.25">
      <c r="A3633" s="17">
        <v>44168</v>
      </c>
      <c r="B3633" s="50">
        <v>1.0330000000000001E-2</v>
      </c>
      <c r="C3633" s="51">
        <f t="shared" si="181"/>
        <v>1.1397500000000001E-2</v>
      </c>
      <c r="D3633" s="51">
        <f t="shared" si="182"/>
        <v>1.3725666666666666E-2</v>
      </c>
      <c r="E3633" s="59">
        <f t="shared" si="180"/>
        <v>1.4708884462151402E-2</v>
      </c>
      <c r="F3633" s="59"/>
      <c r="G3633" s="59"/>
    </row>
    <row r="3634" spans="1:7" x14ac:dyDescent="0.25">
      <c r="A3634" t="s">
        <v>2385</v>
      </c>
      <c r="B3634" s="50">
        <v>1.2120000000000001E-2</v>
      </c>
      <c r="C3634" s="51">
        <f t="shared" si="181"/>
        <v>1.13145E-2</v>
      </c>
      <c r="D3634" s="51">
        <f t="shared" si="182"/>
        <v>1.3674499999999999E-2</v>
      </c>
      <c r="E3634" s="59">
        <f t="shared" si="180"/>
        <v>1.4667888446215145E-2</v>
      </c>
      <c r="F3634" s="59"/>
      <c r="G3634" s="59"/>
    </row>
    <row r="3635" spans="1:7" x14ac:dyDescent="0.25">
      <c r="A3635" t="s">
        <v>2386</v>
      </c>
      <c r="B3635" s="50">
        <v>1.0149999999999999E-2</v>
      </c>
      <c r="C3635" s="51">
        <f t="shared" si="181"/>
        <v>1.1141999999999999E-2</v>
      </c>
      <c r="D3635" s="51">
        <f t="shared" si="182"/>
        <v>1.3578833333333333E-2</v>
      </c>
      <c r="E3635" s="59">
        <f t="shared" si="180"/>
        <v>1.4634023904382475E-2</v>
      </c>
      <c r="F3635" s="59"/>
      <c r="G3635" s="59"/>
    </row>
    <row r="3636" spans="1:7" x14ac:dyDescent="0.25">
      <c r="A3636" t="s">
        <v>2387</v>
      </c>
      <c r="B3636" s="50">
        <v>1.259E-2</v>
      </c>
      <c r="C3636" s="51">
        <f t="shared" si="181"/>
        <v>1.1103499999999999E-2</v>
      </c>
      <c r="D3636" s="51">
        <f t="shared" si="182"/>
        <v>1.3531333333333333E-2</v>
      </c>
      <c r="E3636" s="59">
        <f t="shared" si="180"/>
        <v>1.4594183266932273E-2</v>
      </c>
      <c r="F3636" s="59"/>
      <c r="G3636" s="59"/>
    </row>
    <row r="3637" spans="1:7" x14ac:dyDescent="0.25">
      <c r="A3637" t="s">
        <v>2388</v>
      </c>
      <c r="B3637" s="50">
        <v>1.4800000000000001E-2</v>
      </c>
      <c r="C3637" s="51">
        <f t="shared" si="181"/>
        <v>1.1170499999999998E-2</v>
      </c>
      <c r="D3637" s="51">
        <f t="shared" si="182"/>
        <v>1.3517333333333333E-2</v>
      </c>
      <c r="E3637" s="59">
        <f t="shared" si="180"/>
        <v>1.4564980079681277E-2</v>
      </c>
      <c r="F3637" s="59"/>
      <c r="G3637" s="59"/>
    </row>
    <row r="3638" spans="1:7" x14ac:dyDescent="0.25">
      <c r="A3638" t="s">
        <v>2389</v>
      </c>
      <c r="B3638" s="50">
        <v>1.78E-2</v>
      </c>
      <c r="C3638" s="51">
        <f t="shared" si="181"/>
        <v>1.1403E-2</v>
      </c>
      <c r="D3638" s="51">
        <f t="shared" si="182"/>
        <v>1.3552833333333335E-2</v>
      </c>
      <c r="E3638" s="59">
        <f t="shared" si="180"/>
        <v>1.4547729083665339E-2</v>
      </c>
      <c r="F3638" s="59"/>
      <c r="G3638" s="59"/>
    </row>
    <row r="3639" spans="1:7" x14ac:dyDescent="0.25">
      <c r="A3639" t="s">
        <v>2390</v>
      </c>
      <c r="B3639" s="50">
        <v>1.4829999999999999E-2</v>
      </c>
      <c r="C3639" s="51">
        <f t="shared" si="181"/>
        <v>1.1510999999999999E-2</v>
      </c>
      <c r="D3639" s="51">
        <f t="shared" si="182"/>
        <v>1.3532500000000003E-2</v>
      </c>
      <c r="E3639" s="59">
        <f t="shared" si="180"/>
        <v>1.4543944223107569E-2</v>
      </c>
      <c r="F3639" s="59"/>
      <c r="G3639" s="59"/>
    </row>
    <row r="3640" spans="1:7" x14ac:dyDescent="0.25">
      <c r="A3640" t="s">
        <v>2391</v>
      </c>
      <c r="B3640" s="50">
        <v>9.6900000000000007E-3</v>
      </c>
      <c r="C3640" s="51">
        <f t="shared" si="181"/>
        <v>1.1385000000000001E-2</v>
      </c>
      <c r="D3640" s="51">
        <f t="shared" si="182"/>
        <v>1.3421000000000004E-2</v>
      </c>
      <c r="E3640" s="59">
        <f t="shared" si="180"/>
        <v>1.4532629482071712E-2</v>
      </c>
      <c r="F3640" s="59"/>
      <c r="G3640" s="59"/>
    </row>
    <row r="3641" spans="1:7" x14ac:dyDescent="0.25">
      <c r="A3641" t="s">
        <v>2392</v>
      </c>
      <c r="B3641" s="50">
        <v>1.0200000000000001E-2</v>
      </c>
      <c r="C3641" s="51">
        <f t="shared" si="181"/>
        <v>1.1288000000000001E-2</v>
      </c>
      <c r="D3641" s="51">
        <f t="shared" si="182"/>
        <v>1.3320000000000002E-2</v>
      </c>
      <c r="E3641" s="59">
        <f t="shared" si="180"/>
        <v>1.4501314741035857E-2</v>
      </c>
      <c r="F3641" s="59"/>
      <c r="G3641" s="59"/>
    </row>
    <row r="3642" spans="1:7" x14ac:dyDescent="0.25">
      <c r="A3642" t="s">
        <v>2393</v>
      </c>
      <c r="B3642" s="50">
        <v>1.1209999999999999E-2</v>
      </c>
      <c r="C3642" s="51">
        <f t="shared" si="181"/>
        <v>1.1249500000000001E-2</v>
      </c>
      <c r="D3642" s="51">
        <f t="shared" si="182"/>
        <v>1.3234000000000001E-2</v>
      </c>
      <c r="E3642" s="59">
        <f t="shared" si="180"/>
        <v>1.4469561752988049E-2</v>
      </c>
      <c r="F3642" s="59"/>
      <c r="G3642" s="59"/>
    </row>
    <row r="3643" spans="1:7" x14ac:dyDescent="0.25">
      <c r="A3643" t="s">
        <v>2394</v>
      </c>
      <c r="B3643" s="50">
        <v>1.1050000000000001E-2</v>
      </c>
      <c r="C3643" s="51">
        <f t="shared" si="181"/>
        <v>1.1236000000000001E-2</v>
      </c>
      <c r="D3643" s="51">
        <f t="shared" si="182"/>
        <v>1.3146333333333335E-2</v>
      </c>
      <c r="E3643" s="59">
        <f t="shared" si="180"/>
        <v>1.4440677290836656E-2</v>
      </c>
      <c r="F3643" s="59"/>
      <c r="G3643" s="59"/>
    </row>
    <row r="3644" spans="1:7" x14ac:dyDescent="0.25">
      <c r="A3644" t="s">
        <v>2395</v>
      </c>
      <c r="B3644" s="50">
        <v>1.1050000000000001E-2</v>
      </c>
      <c r="C3644" s="51">
        <f t="shared" si="181"/>
        <v>1.1255000000000001E-2</v>
      </c>
      <c r="D3644" s="51">
        <f t="shared" si="182"/>
        <v>1.3055833333333332E-2</v>
      </c>
      <c r="E3644" s="59">
        <f t="shared" si="180"/>
        <v>1.4410318725099604E-2</v>
      </c>
      <c r="F3644" s="59"/>
      <c r="G3644" s="59"/>
    </row>
    <row r="3645" spans="1:7" x14ac:dyDescent="0.25">
      <c r="A3645" t="s">
        <v>2396</v>
      </c>
      <c r="B3645" s="50">
        <v>1.039E-2</v>
      </c>
      <c r="C3645" s="51">
        <f t="shared" si="181"/>
        <v>1.1267000000000003E-2</v>
      </c>
      <c r="D3645" s="51">
        <f t="shared" si="182"/>
        <v>1.2951500000000001E-2</v>
      </c>
      <c r="E3645" s="59">
        <f t="shared" si="180"/>
        <v>1.4377928286852592E-2</v>
      </c>
      <c r="F3645" s="59"/>
      <c r="G3645" s="59"/>
    </row>
    <row r="3646" spans="1:7" x14ac:dyDescent="0.25">
      <c r="A3646" t="s">
        <v>2397</v>
      </c>
      <c r="B3646" s="50">
        <v>1.094E-2</v>
      </c>
      <c r="C3646" s="51">
        <f t="shared" si="181"/>
        <v>1.1284000000000002E-2</v>
      </c>
      <c r="D3646" s="51">
        <f t="shared" si="182"/>
        <v>1.2867666666666666E-2</v>
      </c>
      <c r="E3646" s="59">
        <f t="shared" si="180"/>
        <v>1.433924302788845E-2</v>
      </c>
      <c r="F3646" s="59"/>
      <c r="G3646" s="59"/>
    </row>
    <row r="3647" spans="1:7" x14ac:dyDescent="0.25">
      <c r="A3647" s="17">
        <v>43834</v>
      </c>
      <c r="B3647" s="50">
        <v>1.1220000000000001E-2</v>
      </c>
      <c r="C3647" s="51">
        <f t="shared" si="181"/>
        <v>1.1325000000000002E-2</v>
      </c>
      <c r="D3647" s="51">
        <f t="shared" si="182"/>
        <v>1.2798333333333333E-2</v>
      </c>
      <c r="E3647" s="59">
        <f t="shared" ref="E3647:E3710" si="183">AVERAGE(B3396:B3646)</f>
        <v>1.4302749003984068E-2</v>
      </c>
      <c r="F3647" s="59"/>
      <c r="G3647" s="59"/>
    </row>
    <row r="3648" spans="1:7" x14ac:dyDescent="0.25">
      <c r="A3648" s="17">
        <v>43865</v>
      </c>
      <c r="B3648" s="50">
        <v>1.106E-2</v>
      </c>
      <c r="C3648" s="51">
        <f t="shared" si="181"/>
        <v>1.1337000000000003E-2</v>
      </c>
      <c r="D3648" s="51">
        <f t="shared" si="182"/>
        <v>1.2728166666666667E-2</v>
      </c>
      <c r="E3648" s="59">
        <f t="shared" si="183"/>
        <v>1.4268366533864544E-2</v>
      </c>
      <c r="F3648" s="59"/>
      <c r="G3648" s="59"/>
    </row>
    <row r="3649" spans="1:7" x14ac:dyDescent="0.25">
      <c r="A3649" s="17">
        <v>43894</v>
      </c>
      <c r="B3649" s="50">
        <v>1.0330000000000001E-2</v>
      </c>
      <c r="C3649" s="51">
        <f t="shared" si="181"/>
        <v>1.1375500000000002E-2</v>
      </c>
      <c r="D3649" s="51">
        <f t="shared" si="182"/>
        <v>1.2653666666666665E-2</v>
      </c>
      <c r="E3649" s="59">
        <f t="shared" si="183"/>
        <v>1.4231713147410362E-2</v>
      </c>
      <c r="F3649" s="59"/>
      <c r="G3649" s="59"/>
    </row>
    <row r="3650" spans="1:7" x14ac:dyDescent="0.25">
      <c r="A3650" s="17">
        <v>43986</v>
      </c>
      <c r="B3650" s="50">
        <v>1.035E-2</v>
      </c>
      <c r="C3650" s="51">
        <f t="shared" si="181"/>
        <v>1.1467000000000001E-2</v>
      </c>
      <c r="D3650" s="51">
        <f t="shared" si="182"/>
        <v>1.2577333333333331E-2</v>
      </c>
      <c r="E3650" s="59">
        <f t="shared" si="183"/>
        <v>1.4190278884462153E-2</v>
      </c>
      <c r="F3650" s="59"/>
      <c r="G3650" s="59"/>
    </row>
    <row r="3651" spans="1:7" x14ac:dyDescent="0.25">
      <c r="A3651" s="17">
        <v>44016</v>
      </c>
      <c r="B3651" s="50">
        <v>1.107E-2</v>
      </c>
      <c r="C3651" s="51">
        <f t="shared" si="181"/>
        <v>1.1555500000000002E-2</v>
      </c>
      <c r="D3651" s="51">
        <f t="shared" si="182"/>
        <v>1.2512999999999998E-2</v>
      </c>
      <c r="E3651" s="59">
        <f t="shared" si="183"/>
        <v>1.4150079681274902E-2</v>
      </c>
      <c r="F3651" s="59"/>
      <c r="G3651" s="59"/>
    </row>
    <row r="3652" spans="1:7" x14ac:dyDescent="0.25">
      <c r="A3652" s="17">
        <v>44047</v>
      </c>
      <c r="B3652" s="50">
        <v>1.09E-2</v>
      </c>
      <c r="C3652" s="51">
        <f t="shared" si="181"/>
        <v>1.1604000000000001E-2</v>
      </c>
      <c r="D3652" s="51">
        <f t="shared" si="182"/>
        <v>1.2448666666666667E-2</v>
      </c>
      <c r="E3652" s="59">
        <f t="shared" si="183"/>
        <v>1.4113386454183269E-2</v>
      </c>
      <c r="F3652" s="59"/>
      <c r="G3652" s="59"/>
    </row>
    <row r="3653" spans="1:7" x14ac:dyDescent="0.25">
      <c r="A3653" s="17">
        <v>44078</v>
      </c>
      <c r="B3653" s="50">
        <v>9.8600000000000007E-3</v>
      </c>
      <c r="C3653" s="51">
        <f t="shared" si="181"/>
        <v>1.1580500000000002E-2</v>
      </c>
      <c r="D3653" s="51">
        <f t="shared" si="182"/>
        <v>1.23585E-2</v>
      </c>
      <c r="E3653" s="59">
        <f t="shared" si="183"/>
        <v>1.4074780876494029E-2</v>
      </c>
      <c r="F3653" s="59"/>
      <c r="G3653" s="59"/>
    </row>
    <row r="3654" spans="1:7" x14ac:dyDescent="0.25">
      <c r="A3654" s="17">
        <v>44108</v>
      </c>
      <c r="B3654" s="50">
        <v>9.8600000000000007E-3</v>
      </c>
      <c r="C3654" s="51">
        <f t="shared" si="181"/>
        <v>1.1467500000000002E-2</v>
      </c>
      <c r="D3654" s="51">
        <f t="shared" si="182"/>
        <v>1.2269666666666667E-2</v>
      </c>
      <c r="E3654" s="59">
        <f t="shared" si="183"/>
        <v>1.4033227091633472E-2</v>
      </c>
      <c r="F3654" s="59"/>
      <c r="G3654" s="59"/>
    </row>
    <row r="3655" spans="1:7" x14ac:dyDescent="0.25">
      <c r="A3655" t="s">
        <v>2398</v>
      </c>
      <c r="B3655" s="50">
        <v>9.8600000000000007E-3</v>
      </c>
      <c r="C3655" s="51">
        <f t="shared" si="181"/>
        <v>1.1453000000000001E-2</v>
      </c>
      <c r="D3655" s="51">
        <f t="shared" si="182"/>
        <v>1.2179833333333334E-2</v>
      </c>
      <c r="E3655" s="59">
        <f t="shared" si="183"/>
        <v>1.3993266932270926E-2</v>
      </c>
      <c r="F3655" s="59"/>
      <c r="G3655" s="59"/>
    </row>
    <row r="3656" spans="1:7" x14ac:dyDescent="0.25">
      <c r="A3656" t="s">
        <v>2399</v>
      </c>
      <c r="B3656" s="50">
        <v>9.7400000000000004E-3</v>
      </c>
      <c r="C3656" s="51">
        <f t="shared" si="181"/>
        <v>1.1310500000000003E-2</v>
      </c>
      <c r="D3656" s="51">
        <f t="shared" si="182"/>
        <v>1.208383333333333E-2</v>
      </c>
      <c r="E3656" s="59">
        <f t="shared" si="183"/>
        <v>1.395354581673308E-2</v>
      </c>
      <c r="F3656" s="59"/>
      <c r="G3656" s="59"/>
    </row>
    <row r="3657" spans="1:7" x14ac:dyDescent="0.25">
      <c r="A3657" t="s">
        <v>2400</v>
      </c>
      <c r="B3657" s="50">
        <v>1.0120000000000001E-2</v>
      </c>
      <c r="C3657" s="51">
        <f t="shared" si="181"/>
        <v>1.10765E-2</v>
      </c>
      <c r="D3657" s="51">
        <f t="shared" si="182"/>
        <v>1.1994833333333333E-2</v>
      </c>
      <c r="E3657" s="59">
        <f t="shared" si="183"/>
        <v>1.3913346613545827E-2</v>
      </c>
      <c r="F3657" s="59"/>
      <c r="G3657" s="59"/>
    </row>
    <row r="3658" spans="1:7" x14ac:dyDescent="0.25">
      <c r="A3658" t="s">
        <v>2401</v>
      </c>
      <c r="B3658" s="50">
        <v>9.4599999999999997E-3</v>
      </c>
      <c r="C3658" s="51">
        <f t="shared" si="181"/>
        <v>1.0659500000000001E-2</v>
      </c>
      <c r="D3658" s="51">
        <f t="shared" si="182"/>
        <v>1.1893166666666665E-2</v>
      </c>
      <c r="E3658" s="59">
        <f t="shared" si="183"/>
        <v>1.3875059760956186E-2</v>
      </c>
      <c r="F3658" s="59"/>
      <c r="G3658" s="59"/>
    </row>
    <row r="3659" spans="1:7" x14ac:dyDescent="0.25">
      <c r="A3659" t="s">
        <v>2402</v>
      </c>
      <c r="B3659" s="50">
        <v>9.5999999999999992E-3</v>
      </c>
      <c r="C3659" s="51">
        <f t="shared" si="181"/>
        <v>1.0398000000000001E-2</v>
      </c>
      <c r="D3659" s="51">
        <f t="shared" si="182"/>
        <v>1.1798333333333333E-2</v>
      </c>
      <c r="E3659" s="59">
        <f t="shared" si="183"/>
        <v>1.383454183266933E-2</v>
      </c>
      <c r="F3659" s="59"/>
      <c r="G3659" s="59"/>
    </row>
    <row r="3660" spans="1:7" x14ac:dyDescent="0.25">
      <c r="A3660" t="s">
        <v>2403</v>
      </c>
      <c r="B3660" s="50">
        <v>9.2599999999999991E-3</v>
      </c>
      <c r="C3660" s="51">
        <f t="shared" si="181"/>
        <v>1.03765E-2</v>
      </c>
      <c r="D3660" s="51">
        <f t="shared" si="182"/>
        <v>1.1701666666666666E-2</v>
      </c>
      <c r="E3660" s="59">
        <f t="shared" si="183"/>
        <v>1.3796972111553792E-2</v>
      </c>
      <c r="F3660" s="59"/>
      <c r="G3660" s="59"/>
    </row>
    <row r="3661" spans="1:7" x14ac:dyDescent="0.25">
      <c r="A3661" t="s">
        <v>2404</v>
      </c>
      <c r="B3661" s="50">
        <v>9.1800000000000007E-3</v>
      </c>
      <c r="C3661" s="51">
        <f t="shared" si="181"/>
        <v>1.03255E-2</v>
      </c>
      <c r="D3661" s="51">
        <f t="shared" si="182"/>
        <v>1.1611333333333331E-2</v>
      </c>
      <c r="E3661" s="59">
        <f t="shared" si="183"/>
        <v>1.3758047808764946E-2</v>
      </c>
      <c r="F3661" s="59"/>
      <c r="G3661" s="59"/>
    </row>
    <row r="3662" spans="1:7" x14ac:dyDescent="0.25">
      <c r="A3662" t="s">
        <v>2405</v>
      </c>
      <c r="B3662" s="50">
        <v>9.0100000000000006E-3</v>
      </c>
      <c r="C3662" s="51">
        <f t="shared" si="181"/>
        <v>1.0215499999999999E-2</v>
      </c>
      <c r="D3662" s="51">
        <f t="shared" si="182"/>
        <v>1.1527499999999998E-2</v>
      </c>
      <c r="E3662" s="59">
        <f t="shared" si="183"/>
        <v>1.3718486055776897E-2</v>
      </c>
      <c r="F3662" s="59"/>
      <c r="G3662" s="59"/>
    </row>
    <row r="3663" spans="1:7" x14ac:dyDescent="0.25">
      <c r="A3663" t="s">
        <v>2406</v>
      </c>
      <c r="B3663" s="50">
        <v>9.0799999999999995E-3</v>
      </c>
      <c r="C3663" s="51">
        <f t="shared" si="181"/>
        <v>1.0116999999999999E-2</v>
      </c>
      <c r="D3663" s="51">
        <f t="shared" si="182"/>
        <v>1.1457166666666664E-2</v>
      </c>
      <c r="E3663" s="59">
        <f t="shared" si="183"/>
        <v>1.3678366533864549E-2</v>
      </c>
      <c r="F3663" s="59"/>
      <c r="G3663" s="59"/>
    </row>
    <row r="3664" spans="1:7" x14ac:dyDescent="0.25">
      <c r="A3664" t="s">
        <v>2407</v>
      </c>
      <c r="B3664" s="50">
        <v>8.3800000000000003E-3</v>
      </c>
      <c r="C3664" s="51">
        <f t="shared" si="181"/>
        <v>9.9834999999999993E-3</v>
      </c>
      <c r="D3664" s="51">
        <f t="shared" si="182"/>
        <v>1.1364166666666665E-2</v>
      </c>
      <c r="E3664" s="59">
        <f t="shared" si="183"/>
        <v>1.3638286852589648E-2</v>
      </c>
      <c r="F3664" s="59"/>
      <c r="G3664" s="59"/>
    </row>
    <row r="3665" spans="1:7" x14ac:dyDescent="0.25">
      <c r="A3665" t="s">
        <v>2408</v>
      </c>
      <c r="B3665" s="50">
        <v>8.3800000000000003E-3</v>
      </c>
      <c r="C3665" s="51">
        <f t="shared" si="181"/>
        <v>9.8829999999999994E-3</v>
      </c>
      <c r="D3665" s="51">
        <f t="shared" si="182"/>
        <v>1.1286999999999998E-2</v>
      </c>
      <c r="E3665" s="59">
        <f t="shared" si="183"/>
        <v>1.3597529880478092E-2</v>
      </c>
      <c r="F3665" s="59"/>
      <c r="G3665" s="59"/>
    </row>
    <row r="3666" spans="1:7" x14ac:dyDescent="0.25">
      <c r="A3666" t="s">
        <v>2409</v>
      </c>
      <c r="B3666" s="50">
        <v>7.4400000000000004E-3</v>
      </c>
      <c r="C3666" s="51">
        <f t="shared" si="181"/>
        <v>9.7079999999999996E-3</v>
      </c>
      <c r="D3666" s="51">
        <f t="shared" si="182"/>
        <v>1.1202666666666668E-2</v>
      </c>
      <c r="E3666" s="59">
        <f t="shared" si="183"/>
        <v>1.3555697211155382E-2</v>
      </c>
      <c r="F3666" s="59"/>
      <c r="G3666" s="59"/>
    </row>
    <row r="3667" spans="1:7" x14ac:dyDescent="0.25">
      <c r="A3667" t="s">
        <v>2410</v>
      </c>
      <c r="B3667" s="50">
        <v>7.9500000000000005E-3</v>
      </c>
      <c r="C3667" s="51">
        <f t="shared" si="181"/>
        <v>9.5445000000000009E-3</v>
      </c>
      <c r="D3667" s="51">
        <f t="shared" si="182"/>
        <v>1.1129833333333335E-2</v>
      </c>
      <c r="E3667" s="59">
        <f t="shared" si="183"/>
        <v>1.350956175298805E-2</v>
      </c>
      <c r="F3667" s="59"/>
      <c r="G3667" s="59"/>
    </row>
    <row r="3668" spans="1:7" x14ac:dyDescent="0.25">
      <c r="A3668" t="s">
        <v>2411</v>
      </c>
      <c r="B3668" s="50">
        <v>7.4000000000000003E-3</v>
      </c>
      <c r="C3668" s="51">
        <f t="shared" si="181"/>
        <v>9.3615E-3</v>
      </c>
      <c r="D3668" s="51">
        <f t="shared" si="182"/>
        <v>1.1029666666666667E-2</v>
      </c>
      <c r="E3668" s="59">
        <f t="shared" si="183"/>
        <v>1.3466533864541837E-2</v>
      </c>
      <c r="F3668" s="59"/>
      <c r="G3668" s="59"/>
    </row>
    <row r="3669" spans="1:7" x14ac:dyDescent="0.25">
      <c r="A3669" s="17">
        <v>43835</v>
      </c>
      <c r="B3669" s="50">
        <v>6.2300000000000003E-3</v>
      </c>
      <c r="C3669" s="51">
        <f t="shared" si="181"/>
        <v>9.1565000000000014E-3</v>
      </c>
      <c r="D3669" s="51">
        <f t="shared" si="182"/>
        <v>1.0908166666666667E-2</v>
      </c>
      <c r="E3669" s="59">
        <f t="shared" si="183"/>
        <v>1.3421394422310759E-2</v>
      </c>
      <c r="F3669" s="59"/>
      <c r="G3669" s="59"/>
    </row>
    <row r="3670" spans="1:7" x14ac:dyDescent="0.25">
      <c r="A3670" s="17">
        <v>43926</v>
      </c>
      <c r="B3670" s="50">
        <v>5.8599999999999998E-3</v>
      </c>
      <c r="C3670" s="51">
        <f t="shared" si="181"/>
        <v>8.9320000000000007E-3</v>
      </c>
      <c r="D3670" s="51">
        <f t="shared" si="182"/>
        <v>1.0791E-2</v>
      </c>
      <c r="E3670" s="59">
        <f t="shared" si="183"/>
        <v>1.3371752988047811E-2</v>
      </c>
      <c r="F3670" s="59"/>
      <c r="G3670" s="59"/>
    </row>
    <row r="3671" spans="1:7" x14ac:dyDescent="0.25">
      <c r="A3671" s="17">
        <v>43956</v>
      </c>
      <c r="B3671" s="50">
        <v>5.9899999999999997E-3</v>
      </c>
      <c r="C3671" s="51">
        <f t="shared" si="181"/>
        <v>8.6780000000000017E-3</v>
      </c>
      <c r="D3671" s="51">
        <f t="shared" si="182"/>
        <v>1.0675E-2</v>
      </c>
      <c r="E3671" s="59">
        <f t="shared" si="183"/>
        <v>1.3321872509960161E-2</v>
      </c>
      <c r="F3671" s="59"/>
      <c r="G3671" s="59"/>
    </row>
    <row r="3672" spans="1:7" x14ac:dyDescent="0.25">
      <c r="A3672" s="17">
        <v>43987</v>
      </c>
      <c r="B3672" s="50">
        <v>6.8399999999999997E-3</v>
      </c>
      <c r="C3672" s="51">
        <f t="shared" si="181"/>
        <v>8.4749999999999999E-3</v>
      </c>
      <c r="D3672" s="51">
        <f t="shared" si="182"/>
        <v>1.0555500000000001E-2</v>
      </c>
      <c r="E3672" s="59">
        <f t="shared" si="183"/>
        <v>1.3272868525896417E-2</v>
      </c>
      <c r="F3672" s="59"/>
      <c r="G3672" s="59"/>
    </row>
    <row r="3673" spans="1:7" x14ac:dyDescent="0.25">
      <c r="A3673" s="17">
        <v>44017</v>
      </c>
      <c r="B3673" s="50">
        <v>6.4200000000000004E-3</v>
      </c>
      <c r="C3673" s="51">
        <f t="shared" ref="C3673:C3736" si="184">AVERAGE(B3654:B3673)</f>
        <v>8.3030000000000014E-3</v>
      </c>
      <c r="D3673" s="51">
        <f t="shared" si="182"/>
        <v>1.0427000000000001E-2</v>
      </c>
      <c r="E3673" s="59">
        <f t="shared" si="183"/>
        <v>1.3228087649402392E-2</v>
      </c>
      <c r="F3673" s="59"/>
      <c r="G3673" s="59"/>
    </row>
    <row r="3674" spans="1:7" x14ac:dyDescent="0.25">
      <c r="A3674" s="17">
        <v>44048</v>
      </c>
      <c r="B3674" s="50">
        <v>5.79E-3</v>
      </c>
      <c r="C3674" s="51">
        <f t="shared" si="184"/>
        <v>8.0995000000000008E-3</v>
      </c>
      <c r="D3674" s="51">
        <f t="shared" si="182"/>
        <v>1.0293833333333334E-2</v>
      </c>
      <c r="E3674" s="59">
        <f t="shared" si="183"/>
        <v>1.3182231075697213E-2</v>
      </c>
      <c r="F3674" s="59"/>
      <c r="G3674" s="59"/>
    </row>
    <row r="3675" spans="1:7" x14ac:dyDescent="0.25">
      <c r="A3675" s="17">
        <v>44140</v>
      </c>
      <c r="B3675" s="50">
        <v>5.9300000000000004E-3</v>
      </c>
      <c r="C3675" s="51">
        <f t="shared" si="184"/>
        <v>7.9030000000000003E-3</v>
      </c>
      <c r="D3675" s="51">
        <f t="shared" si="182"/>
        <v>1.0166E-2</v>
      </c>
      <c r="E3675" s="59">
        <f t="shared" si="183"/>
        <v>1.3133067729083667E-2</v>
      </c>
      <c r="F3675" s="59"/>
      <c r="G3675" s="59"/>
    </row>
    <row r="3676" spans="1:7" x14ac:dyDescent="0.25">
      <c r="A3676" s="17">
        <v>44170</v>
      </c>
      <c r="B3676" s="50">
        <v>6.11E-3</v>
      </c>
      <c r="C3676" s="51">
        <f t="shared" si="184"/>
        <v>7.7215000000000009E-3</v>
      </c>
      <c r="D3676" s="51">
        <f t="shared" si="182"/>
        <v>1.0045166666666666E-2</v>
      </c>
      <c r="E3676" s="59">
        <f t="shared" si="183"/>
        <v>1.3085258964143429E-2</v>
      </c>
      <c r="F3676" s="59"/>
      <c r="G3676" s="59"/>
    </row>
    <row r="3677" spans="1:7" x14ac:dyDescent="0.25">
      <c r="A3677" t="s">
        <v>2412</v>
      </c>
      <c r="B3677" s="50">
        <v>4.9800000000000001E-3</v>
      </c>
      <c r="C3677" s="51">
        <f t="shared" si="184"/>
        <v>7.4645000000000006E-3</v>
      </c>
      <c r="D3677" s="51">
        <f t="shared" si="182"/>
        <v>9.9038333333333339E-3</v>
      </c>
      <c r="E3677" s="59">
        <f t="shared" si="183"/>
        <v>1.3037848605577692E-2</v>
      </c>
      <c r="F3677" s="59"/>
      <c r="G3677" s="59"/>
    </row>
    <row r="3678" spans="1:7" x14ac:dyDescent="0.25">
      <c r="A3678" t="s">
        <v>2413</v>
      </c>
      <c r="B3678" s="50">
        <v>5.4099999999999999E-3</v>
      </c>
      <c r="C3678" s="51">
        <f t="shared" si="184"/>
        <v>7.2620000000000002E-3</v>
      </c>
      <c r="D3678" s="51">
        <f t="shared" si="182"/>
        <v>9.7748333333333333E-3</v>
      </c>
      <c r="E3678" s="59">
        <f t="shared" si="183"/>
        <v>1.2985139442231078E-2</v>
      </c>
      <c r="F3678" s="59"/>
      <c r="G3678" s="59"/>
    </row>
    <row r="3679" spans="1:7" x14ac:dyDescent="0.25">
      <c r="A3679" t="s">
        <v>2414</v>
      </c>
      <c r="B3679" s="50">
        <v>5.1000000000000004E-3</v>
      </c>
      <c r="C3679" s="51">
        <f t="shared" si="184"/>
        <v>7.0369999999999999E-3</v>
      </c>
      <c r="D3679" s="51">
        <f t="shared" si="182"/>
        <v>9.6486666666666648E-3</v>
      </c>
      <c r="E3679" s="59">
        <f t="shared" si="183"/>
        <v>1.2934661354581675E-2</v>
      </c>
      <c r="F3679" s="59"/>
      <c r="G3679" s="59"/>
    </row>
    <row r="3680" spans="1:7" x14ac:dyDescent="0.25">
      <c r="A3680" t="s">
        <v>2415</v>
      </c>
      <c r="B3680" s="50">
        <v>5.1500000000000001E-3</v>
      </c>
      <c r="C3680" s="51">
        <f t="shared" si="184"/>
        <v>6.8314999999999999E-3</v>
      </c>
      <c r="D3680" s="51">
        <f t="shared" si="182"/>
        <v>9.5309999999999995E-3</v>
      </c>
      <c r="E3680" s="59">
        <f t="shared" si="183"/>
        <v>1.288342629482072E-2</v>
      </c>
      <c r="F3680" s="59"/>
      <c r="G3680" s="59"/>
    </row>
    <row r="3681" spans="1:7" x14ac:dyDescent="0.25">
      <c r="A3681" t="s">
        <v>2416</v>
      </c>
      <c r="B3681" s="50">
        <v>5.3699999999999998E-3</v>
      </c>
      <c r="C3681" s="51">
        <f t="shared" si="184"/>
        <v>6.6409999999999993E-3</v>
      </c>
      <c r="D3681" s="51">
        <f t="shared" si="182"/>
        <v>9.4181666666666684E-3</v>
      </c>
      <c r="E3681" s="59">
        <f t="shared" si="183"/>
        <v>1.2833107569721119E-2</v>
      </c>
      <c r="F3681" s="59"/>
      <c r="G3681" s="59"/>
    </row>
    <row r="3682" spans="1:7" x14ac:dyDescent="0.25">
      <c r="A3682" t="s">
        <v>2417</v>
      </c>
      <c r="B3682" s="50">
        <v>5.5300000000000002E-3</v>
      </c>
      <c r="C3682" s="51">
        <f t="shared" si="184"/>
        <v>6.4670000000000005E-3</v>
      </c>
      <c r="D3682" s="51">
        <f t="shared" si="182"/>
        <v>9.3106666666666667E-3</v>
      </c>
      <c r="E3682" s="59">
        <f t="shared" si="183"/>
        <v>1.2784980079681277E-2</v>
      </c>
      <c r="F3682" s="59"/>
      <c r="G3682" s="59"/>
    </row>
    <row r="3683" spans="1:7" x14ac:dyDescent="0.25">
      <c r="A3683" t="s">
        <v>2418</v>
      </c>
      <c r="B3683" s="50">
        <v>6.3499999999999997E-3</v>
      </c>
      <c r="C3683" s="51">
        <f t="shared" si="184"/>
        <v>6.3305000000000002E-3</v>
      </c>
      <c r="D3683" s="51">
        <f t="shared" si="182"/>
        <v>9.2278333333333344E-3</v>
      </c>
      <c r="E3683" s="59">
        <f t="shared" si="183"/>
        <v>1.2737211155378488E-2</v>
      </c>
      <c r="F3683" s="59"/>
      <c r="G3683" s="59"/>
    </row>
    <row r="3684" spans="1:7" x14ac:dyDescent="0.25">
      <c r="A3684" t="s">
        <v>2419</v>
      </c>
      <c r="B3684" s="50">
        <v>6.2899999999999996E-3</v>
      </c>
      <c r="C3684" s="51">
        <f t="shared" si="184"/>
        <v>6.2260000000000006E-3</v>
      </c>
      <c r="D3684" s="51">
        <f t="shared" si="182"/>
        <v>9.154833333333336E-3</v>
      </c>
      <c r="E3684" s="59">
        <f t="shared" si="183"/>
        <v>1.2692350597609564E-2</v>
      </c>
      <c r="F3684" s="59"/>
      <c r="G3684" s="59"/>
    </row>
    <row r="3685" spans="1:7" x14ac:dyDescent="0.25">
      <c r="A3685" t="s">
        <v>2420</v>
      </c>
      <c r="B3685" s="50">
        <v>6.4799999999999996E-3</v>
      </c>
      <c r="C3685" s="51">
        <f t="shared" si="184"/>
        <v>6.1310000000000002E-3</v>
      </c>
      <c r="D3685" s="51">
        <f t="shared" si="182"/>
        <v>9.09366666666667E-3</v>
      </c>
      <c r="E3685" s="59">
        <f t="shared" si="183"/>
        <v>1.2649163346613548E-2</v>
      </c>
      <c r="F3685" s="59"/>
      <c r="G3685" s="59"/>
    </row>
    <row r="3686" spans="1:7" x14ac:dyDescent="0.25">
      <c r="A3686" t="s">
        <v>2421</v>
      </c>
      <c r="B3686" s="50">
        <v>6.8999999999999999E-3</v>
      </c>
      <c r="C3686" s="51">
        <f t="shared" si="184"/>
        <v>6.1040000000000001E-3</v>
      </c>
      <c r="D3686" s="51">
        <f t="shared" si="182"/>
        <v>9.0320000000000053E-3</v>
      </c>
      <c r="E3686" s="59">
        <f t="shared" si="183"/>
        <v>1.2604183266932273E-2</v>
      </c>
      <c r="F3686" s="59"/>
      <c r="G3686" s="59"/>
    </row>
    <row r="3687" spans="1:7" x14ac:dyDescent="0.25">
      <c r="A3687" t="s">
        <v>2422</v>
      </c>
      <c r="B3687" s="50">
        <v>7.4400000000000004E-3</v>
      </c>
      <c r="C3687" s="51">
        <f t="shared" si="184"/>
        <v>6.0784999999999997E-3</v>
      </c>
      <c r="D3687" s="51">
        <f t="shared" si="182"/>
        <v>8.98266666666667E-3</v>
      </c>
      <c r="E3687" s="59">
        <f t="shared" si="183"/>
        <v>1.2563067729083667E-2</v>
      </c>
      <c r="F3687" s="59"/>
      <c r="G3687" s="59"/>
    </row>
    <row r="3688" spans="1:7" x14ac:dyDescent="0.25">
      <c r="A3688" t="s">
        <v>2423</v>
      </c>
      <c r="B3688" s="50">
        <v>7.6699999999999997E-3</v>
      </c>
      <c r="C3688" s="51">
        <f t="shared" si="184"/>
        <v>6.0920000000000002E-3</v>
      </c>
      <c r="D3688" s="51">
        <f t="shared" ref="D3688:D3751" si="185">AVERAGE(B3629:B3688)</f>
        <v>8.9301666666666678E-3</v>
      </c>
      <c r="E3688" s="59">
        <f t="shared" si="183"/>
        <v>1.2524103585657373E-2</v>
      </c>
      <c r="F3688" s="59"/>
      <c r="G3688" s="59"/>
    </row>
    <row r="3689" spans="1:7" x14ac:dyDescent="0.25">
      <c r="A3689" t="s">
        <v>2424</v>
      </c>
      <c r="B3689" s="50">
        <v>8.3400000000000002E-3</v>
      </c>
      <c r="C3689" s="51">
        <f t="shared" si="184"/>
        <v>6.1974999999999999E-3</v>
      </c>
      <c r="D3689" s="51">
        <f t="shared" si="185"/>
        <v>8.9098333333333356E-3</v>
      </c>
      <c r="E3689" s="59">
        <f t="shared" si="183"/>
        <v>1.2487011952191238E-2</v>
      </c>
      <c r="F3689" s="59"/>
      <c r="G3689" s="59"/>
    </row>
    <row r="3690" spans="1:7" x14ac:dyDescent="0.25">
      <c r="A3690" s="17">
        <v>43836</v>
      </c>
      <c r="B3690" s="50">
        <v>8.3400000000000002E-3</v>
      </c>
      <c r="C3690" s="51">
        <f t="shared" si="184"/>
        <v>6.3215000000000007E-3</v>
      </c>
      <c r="D3690" s="51">
        <f t="shared" si="185"/>
        <v>8.9068333333333343E-3</v>
      </c>
      <c r="E3690" s="59">
        <f t="shared" si="183"/>
        <v>1.2452549800796818E-2</v>
      </c>
      <c r="F3690" s="59"/>
      <c r="G3690" s="59"/>
    </row>
    <row r="3691" spans="1:7" x14ac:dyDescent="0.25">
      <c r="A3691" s="17">
        <v>43867</v>
      </c>
      <c r="B3691" s="50">
        <v>8.6300000000000005E-3</v>
      </c>
      <c r="C3691" s="51">
        <f t="shared" si="184"/>
        <v>6.4535000000000009E-3</v>
      </c>
      <c r="D3691" s="51">
        <f t="shared" si="185"/>
        <v>8.895666666666668E-3</v>
      </c>
      <c r="E3691" s="59">
        <f t="shared" si="183"/>
        <v>1.2418645418326699E-2</v>
      </c>
      <c r="F3691" s="59"/>
      <c r="G3691" s="59"/>
    </row>
    <row r="3692" spans="1:7" x14ac:dyDescent="0.25">
      <c r="A3692" s="17">
        <v>43896</v>
      </c>
      <c r="B3692" s="50">
        <v>9.1299999999999992E-3</v>
      </c>
      <c r="C3692" s="51">
        <f t="shared" si="184"/>
        <v>6.5680000000000001E-3</v>
      </c>
      <c r="D3692" s="51">
        <f t="shared" si="185"/>
        <v>8.8823333333333341E-3</v>
      </c>
      <c r="E3692" s="59">
        <f t="shared" si="183"/>
        <v>1.2384860557768929E-2</v>
      </c>
      <c r="F3692" s="59"/>
      <c r="G3692" s="59"/>
    </row>
    <row r="3693" spans="1:7" x14ac:dyDescent="0.25">
      <c r="A3693" s="17">
        <v>43927</v>
      </c>
      <c r="B3693" s="50">
        <v>9.3600000000000003E-3</v>
      </c>
      <c r="C3693" s="51">
        <f t="shared" si="184"/>
        <v>6.7150000000000005E-3</v>
      </c>
      <c r="D3693" s="51">
        <f t="shared" si="185"/>
        <v>8.8661666666666698E-3</v>
      </c>
      <c r="E3693" s="59">
        <f t="shared" si="183"/>
        <v>1.2351673306772911E-2</v>
      </c>
      <c r="F3693" s="59"/>
      <c r="G3693" s="59"/>
    </row>
    <row r="3694" spans="1:7" x14ac:dyDescent="0.25">
      <c r="A3694" s="17">
        <v>43957</v>
      </c>
      <c r="B3694" s="50">
        <v>9.9399999999999992E-3</v>
      </c>
      <c r="C3694" s="51">
        <f t="shared" si="184"/>
        <v>6.9225000000000007E-3</v>
      </c>
      <c r="D3694" s="51">
        <f t="shared" si="185"/>
        <v>8.8298333333333354E-3</v>
      </c>
      <c r="E3694" s="59">
        <f t="shared" si="183"/>
        <v>1.2319601593625501E-2</v>
      </c>
      <c r="F3694" s="59"/>
      <c r="G3694" s="59"/>
    </row>
    <row r="3695" spans="1:7" x14ac:dyDescent="0.25">
      <c r="A3695" s="17">
        <v>44049</v>
      </c>
      <c r="B3695" s="50">
        <v>1.021E-2</v>
      </c>
      <c r="C3695" s="51">
        <f t="shared" si="184"/>
        <v>7.1364999999999996E-3</v>
      </c>
      <c r="D3695" s="51">
        <f t="shared" si="185"/>
        <v>8.8308333333333364E-3</v>
      </c>
      <c r="E3695" s="59">
        <f t="shared" si="183"/>
        <v>1.2290677290836655E-2</v>
      </c>
      <c r="F3695" s="59"/>
      <c r="G3695" s="59"/>
    </row>
    <row r="3696" spans="1:7" x14ac:dyDescent="0.25">
      <c r="A3696" s="17">
        <v>44080</v>
      </c>
      <c r="B3696" s="50">
        <v>9.6799999999999994E-3</v>
      </c>
      <c r="C3696" s="51">
        <f t="shared" si="184"/>
        <v>7.3149999999999995E-3</v>
      </c>
      <c r="D3696" s="51">
        <f t="shared" si="185"/>
        <v>8.7823333333333364E-3</v>
      </c>
      <c r="E3696" s="59">
        <f t="shared" si="183"/>
        <v>1.2263904382470124E-2</v>
      </c>
      <c r="F3696" s="59"/>
      <c r="G3696" s="59"/>
    </row>
    <row r="3697" spans="1:7" x14ac:dyDescent="0.25">
      <c r="A3697" s="17">
        <v>44110</v>
      </c>
      <c r="B3697" s="50">
        <v>9.5399999999999999E-3</v>
      </c>
      <c r="C3697" s="51">
        <f t="shared" si="184"/>
        <v>7.5429999999999994E-3</v>
      </c>
      <c r="D3697" s="51">
        <f t="shared" si="185"/>
        <v>8.6946666666666683E-3</v>
      </c>
      <c r="E3697" s="59">
        <f t="shared" si="183"/>
        <v>1.2236533864541837E-2</v>
      </c>
      <c r="F3697" s="59"/>
      <c r="G3697" s="59"/>
    </row>
    <row r="3698" spans="1:7" x14ac:dyDescent="0.25">
      <c r="A3698" s="17">
        <v>44141</v>
      </c>
      <c r="B3698" s="50">
        <v>8.6300000000000005E-3</v>
      </c>
      <c r="C3698" s="51">
        <f t="shared" si="184"/>
        <v>7.7039999999999999E-3</v>
      </c>
      <c r="D3698" s="51">
        <f t="shared" si="185"/>
        <v>8.5418333333333353E-3</v>
      </c>
      <c r="E3698" s="59">
        <f t="shared" si="183"/>
        <v>1.2208804780876496E-2</v>
      </c>
      <c r="F3698" s="59"/>
      <c r="G3698" s="59"/>
    </row>
    <row r="3699" spans="1:7" x14ac:dyDescent="0.25">
      <c r="A3699" s="17">
        <v>44171</v>
      </c>
      <c r="B3699" s="50">
        <v>8.1899999999999994E-3</v>
      </c>
      <c r="C3699" s="51">
        <f t="shared" si="184"/>
        <v>7.8585000000000009E-3</v>
      </c>
      <c r="D3699" s="51">
        <f t="shared" si="185"/>
        <v>8.4311666666666684E-3</v>
      </c>
      <c r="E3699" s="59">
        <f t="shared" si="183"/>
        <v>1.2178007968127494E-2</v>
      </c>
      <c r="F3699" s="59"/>
      <c r="G3699" s="59"/>
    </row>
    <row r="3700" spans="1:7" x14ac:dyDescent="0.25">
      <c r="A3700" t="s">
        <v>2425</v>
      </c>
      <c r="B3700" s="50">
        <v>8.0099999999999998E-3</v>
      </c>
      <c r="C3700" s="51">
        <f t="shared" si="184"/>
        <v>8.0014999999999982E-3</v>
      </c>
      <c r="D3700" s="51">
        <f t="shared" si="185"/>
        <v>8.4031666666666664E-3</v>
      </c>
      <c r="E3700" s="59">
        <f t="shared" si="183"/>
        <v>1.2146812749003987E-2</v>
      </c>
      <c r="F3700" s="59"/>
      <c r="G3700" s="59"/>
    </row>
    <row r="3701" spans="1:7" x14ac:dyDescent="0.25">
      <c r="A3701" t="s">
        <v>2426</v>
      </c>
      <c r="B3701" s="50">
        <v>8.5100000000000002E-3</v>
      </c>
      <c r="C3701" s="51">
        <f t="shared" si="184"/>
        <v>8.1584999999999974E-3</v>
      </c>
      <c r="D3701" s="51">
        <f t="shared" si="185"/>
        <v>8.3750000000000005E-3</v>
      </c>
      <c r="E3701" s="59">
        <f t="shared" si="183"/>
        <v>1.2118127490039845E-2</v>
      </c>
      <c r="F3701" s="59"/>
      <c r="G3701" s="59"/>
    </row>
    <row r="3702" spans="1:7" x14ac:dyDescent="0.25">
      <c r="A3702" t="s">
        <v>2427</v>
      </c>
      <c r="B3702" s="50">
        <v>8.6300000000000005E-3</v>
      </c>
      <c r="C3702" s="51">
        <f t="shared" si="184"/>
        <v>8.313499999999998E-3</v>
      </c>
      <c r="D3702" s="51">
        <f t="shared" si="185"/>
        <v>8.3320000000000009E-3</v>
      </c>
      <c r="E3702" s="59">
        <f t="shared" si="183"/>
        <v>1.2091593625498012E-2</v>
      </c>
      <c r="F3702" s="59"/>
      <c r="G3702" s="59"/>
    </row>
    <row r="3703" spans="1:7" x14ac:dyDescent="0.25">
      <c r="A3703" t="s">
        <v>2428</v>
      </c>
      <c r="B3703" s="50">
        <v>8.7100000000000007E-3</v>
      </c>
      <c r="C3703" s="51">
        <f t="shared" si="184"/>
        <v>8.431499999999998E-3</v>
      </c>
      <c r="D3703" s="51">
        <f t="shared" si="185"/>
        <v>8.2930000000000018E-3</v>
      </c>
      <c r="E3703" s="59">
        <f t="shared" si="183"/>
        <v>1.2064741035856577E-2</v>
      </c>
      <c r="F3703" s="59"/>
      <c r="G3703" s="59"/>
    </row>
    <row r="3704" spans="1:7" x14ac:dyDescent="0.25">
      <c r="A3704" t="s">
        <v>2429</v>
      </c>
      <c r="B3704" s="50">
        <v>9.0500000000000008E-3</v>
      </c>
      <c r="C3704" s="51">
        <f t="shared" si="184"/>
        <v>8.5694999999999973E-3</v>
      </c>
      <c r="D3704" s="51">
        <f t="shared" si="185"/>
        <v>8.2596666666666686E-3</v>
      </c>
      <c r="E3704" s="59">
        <f t="shared" si="183"/>
        <v>1.2038286852589647E-2</v>
      </c>
      <c r="F3704" s="59"/>
      <c r="G3704" s="59"/>
    </row>
    <row r="3705" spans="1:7" x14ac:dyDescent="0.25">
      <c r="A3705" t="s">
        <v>2430</v>
      </c>
      <c r="B3705" s="50">
        <v>8.9599999999999992E-3</v>
      </c>
      <c r="C3705" s="51">
        <f t="shared" si="184"/>
        <v>8.6934999999999981E-3</v>
      </c>
      <c r="D3705" s="51">
        <f t="shared" si="185"/>
        <v>8.2358333333333363E-3</v>
      </c>
      <c r="E3705" s="59">
        <f t="shared" si="183"/>
        <v>1.2012589641434266E-2</v>
      </c>
      <c r="F3705" s="59"/>
      <c r="G3705" s="59"/>
    </row>
    <row r="3706" spans="1:7" x14ac:dyDescent="0.25">
      <c r="A3706" t="s">
        <v>2431</v>
      </c>
      <c r="B3706" s="50">
        <v>9.3299999999999998E-3</v>
      </c>
      <c r="C3706" s="51">
        <f t="shared" si="184"/>
        <v>8.8149999999999999E-3</v>
      </c>
      <c r="D3706" s="51">
        <f t="shared" si="185"/>
        <v>8.2090000000000028E-3</v>
      </c>
      <c r="E3706" s="59">
        <f t="shared" si="183"/>
        <v>1.1984262948207175E-2</v>
      </c>
      <c r="F3706" s="59"/>
      <c r="G3706" s="59"/>
    </row>
    <row r="3707" spans="1:7" x14ac:dyDescent="0.25">
      <c r="A3707" t="s">
        <v>2432</v>
      </c>
      <c r="B3707" s="50">
        <v>9.6600000000000002E-3</v>
      </c>
      <c r="C3707" s="51">
        <f t="shared" si="184"/>
        <v>8.9259999999999999E-3</v>
      </c>
      <c r="D3707" s="51">
        <f t="shared" si="185"/>
        <v>8.1830000000000028E-3</v>
      </c>
      <c r="E3707" s="59">
        <f t="shared" si="183"/>
        <v>1.1958565737051797E-2</v>
      </c>
      <c r="F3707" s="59"/>
      <c r="G3707" s="59"/>
    </row>
    <row r="3708" spans="1:7" x14ac:dyDescent="0.25">
      <c r="A3708" t="s">
        <v>2433</v>
      </c>
      <c r="B3708" s="50">
        <v>9.6299999999999997E-3</v>
      </c>
      <c r="C3708" s="51">
        <f t="shared" si="184"/>
        <v>9.0240000000000008E-3</v>
      </c>
      <c r="D3708" s="51">
        <f t="shared" si="185"/>
        <v>8.1591666666666687E-3</v>
      </c>
      <c r="E3708" s="59">
        <f t="shared" si="183"/>
        <v>1.1933824701195221E-2</v>
      </c>
      <c r="F3708" s="59"/>
      <c r="G3708" s="59"/>
    </row>
    <row r="3709" spans="1:7" x14ac:dyDescent="0.25">
      <c r="A3709" t="s">
        <v>2434</v>
      </c>
      <c r="B3709" s="50">
        <v>9.5099999999999994E-3</v>
      </c>
      <c r="C3709" s="51">
        <f t="shared" si="184"/>
        <v>9.0824999999999986E-3</v>
      </c>
      <c r="D3709" s="51">
        <f t="shared" si="185"/>
        <v>8.1455000000000034E-3</v>
      </c>
      <c r="E3709" s="59">
        <f t="shared" si="183"/>
        <v>1.1909641434262949E-2</v>
      </c>
      <c r="F3709" s="59"/>
      <c r="G3709" s="59"/>
    </row>
    <row r="3710" spans="1:7" x14ac:dyDescent="0.25">
      <c r="A3710" t="s">
        <v>2435</v>
      </c>
      <c r="B3710" s="50">
        <v>9.1999999999999998E-3</v>
      </c>
      <c r="C3710" s="51">
        <f t="shared" si="184"/>
        <v>9.1254999999999999E-3</v>
      </c>
      <c r="D3710" s="51">
        <f t="shared" si="185"/>
        <v>8.1263333333333361E-3</v>
      </c>
      <c r="E3710" s="59">
        <f t="shared" si="183"/>
        <v>1.1886015936254983E-2</v>
      </c>
      <c r="F3710" s="59"/>
      <c r="G3710" s="59"/>
    </row>
    <row r="3711" spans="1:7" x14ac:dyDescent="0.25">
      <c r="A3711" t="s">
        <v>2436</v>
      </c>
      <c r="B3711" s="50">
        <v>9.3900000000000008E-3</v>
      </c>
      <c r="C3711" s="51">
        <f t="shared" si="184"/>
        <v>9.1634999999999998E-3</v>
      </c>
      <c r="D3711" s="51">
        <f t="shared" si="185"/>
        <v>8.0983333333333376E-3</v>
      </c>
      <c r="E3711" s="59">
        <f t="shared" ref="E3711:E3774" si="186">AVERAGE(B3460:B3710)</f>
        <v>1.1861832669322709E-2</v>
      </c>
      <c r="F3711" s="59"/>
      <c r="G3711" s="59"/>
    </row>
    <row r="3712" spans="1:7" x14ac:dyDescent="0.25">
      <c r="A3712" s="17">
        <v>43837</v>
      </c>
      <c r="B3712" s="50">
        <v>9.8799999999999999E-3</v>
      </c>
      <c r="C3712" s="51">
        <f t="shared" si="184"/>
        <v>9.2010000000000008E-3</v>
      </c>
      <c r="D3712" s="51">
        <f t="shared" si="185"/>
        <v>8.0813333333333362E-3</v>
      </c>
      <c r="E3712" s="59">
        <f t="shared" si="186"/>
        <v>1.1838486055776891E-2</v>
      </c>
      <c r="F3712" s="59"/>
      <c r="G3712" s="59"/>
    </row>
    <row r="3713" spans="1:7" x14ac:dyDescent="0.25">
      <c r="A3713" s="17">
        <v>43868</v>
      </c>
      <c r="B3713" s="50">
        <v>9.7999999999999997E-3</v>
      </c>
      <c r="C3713" s="51">
        <f t="shared" si="184"/>
        <v>9.2229999999999986E-3</v>
      </c>
      <c r="D3713" s="51">
        <f t="shared" si="185"/>
        <v>8.0803333333333352E-3</v>
      </c>
      <c r="E3713" s="59">
        <f t="shared" si="186"/>
        <v>1.1815896414342629E-2</v>
      </c>
      <c r="F3713" s="59"/>
      <c r="G3713" s="59"/>
    </row>
    <row r="3714" spans="1:7" x14ac:dyDescent="0.25">
      <c r="A3714" s="17">
        <v>43897</v>
      </c>
      <c r="B3714" s="50">
        <v>9.6900000000000007E-3</v>
      </c>
      <c r="C3714" s="51">
        <f t="shared" si="184"/>
        <v>9.2105000000000017E-3</v>
      </c>
      <c r="D3714" s="51">
        <f t="shared" si="185"/>
        <v>8.0775000000000013E-3</v>
      </c>
      <c r="E3714" s="59">
        <f t="shared" si="186"/>
        <v>1.1793386454183265E-2</v>
      </c>
      <c r="F3714" s="59"/>
      <c r="G3714" s="59"/>
    </row>
    <row r="3715" spans="1:7" x14ac:dyDescent="0.25">
      <c r="A3715" s="17">
        <v>43989</v>
      </c>
      <c r="B3715" s="50">
        <v>1.0059999999999999E-2</v>
      </c>
      <c r="C3715" s="51">
        <f t="shared" si="184"/>
        <v>9.2030000000000028E-3</v>
      </c>
      <c r="D3715" s="51">
        <f t="shared" si="185"/>
        <v>8.0808333333333357E-3</v>
      </c>
      <c r="E3715" s="59">
        <f t="shared" si="186"/>
        <v>1.1769999999999999E-2</v>
      </c>
      <c r="F3715" s="59"/>
      <c r="G3715" s="59"/>
    </row>
    <row r="3716" spans="1:7" x14ac:dyDescent="0.25">
      <c r="A3716" s="17">
        <v>44019</v>
      </c>
      <c r="B3716" s="50">
        <v>9.8799999999999999E-3</v>
      </c>
      <c r="C3716" s="51">
        <f t="shared" si="184"/>
        <v>9.2130000000000024E-3</v>
      </c>
      <c r="D3716" s="51">
        <f t="shared" si="185"/>
        <v>8.0831666666666673E-3</v>
      </c>
      <c r="E3716" s="59">
        <f t="shared" si="186"/>
        <v>1.1748486055776891E-2</v>
      </c>
      <c r="F3716" s="59"/>
      <c r="G3716" s="59"/>
    </row>
    <row r="3717" spans="1:7" x14ac:dyDescent="0.25">
      <c r="A3717" s="17">
        <v>44050</v>
      </c>
      <c r="B3717" s="50">
        <v>9.8600000000000007E-3</v>
      </c>
      <c r="C3717" s="51">
        <f t="shared" si="184"/>
        <v>9.2290000000000028E-3</v>
      </c>
      <c r="D3717" s="51">
        <f t="shared" si="185"/>
        <v>8.0788333333333337E-3</v>
      </c>
      <c r="E3717" s="59">
        <f t="shared" si="186"/>
        <v>1.1722868525896412E-2</v>
      </c>
      <c r="F3717" s="59"/>
      <c r="G3717" s="59"/>
    </row>
    <row r="3718" spans="1:7" x14ac:dyDescent="0.25">
      <c r="A3718" s="17">
        <v>44081</v>
      </c>
      <c r="B3718" s="50">
        <v>1.021E-2</v>
      </c>
      <c r="C3718" s="51">
        <f t="shared" si="184"/>
        <v>9.3080000000000003E-3</v>
      </c>
      <c r="D3718" s="51">
        <f t="shared" si="185"/>
        <v>8.0913333333333341E-3</v>
      </c>
      <c r="E3718" s="59">
        <f t="shared" si="186"/>
        <v>1.1695936254980078E-2</v>
      </c>
      <c r="F3718" s="59"/>
      <c r="G3718" s="59"/>
    </row>
    <row r="3719" spans="1:7" x14ac:dyDescent="0.25">
      <c r="A3719" s="17">
        <v>44111</v>
      </c>
      <c r="B3719" s="50">
        <v>9.8700000000000003E-3</v>
      </c>
      <c r="C3719" s="51">
        <f t="shared" si="184"/>
        <v>9.3919999999999993E-3</v>
      </c>
      <c r="D3719" s="51">
        <f t="shared" si="185"/>
        <v>8.0958333333333334E-3</v>
      </c>
      <c r="E3719" s="59">
        <f t="shared" si="186"/>
        <v>1.1672669322709163E-2</v>
      </c>
      <c r="F3719" s="59"/>
      <c r="G3719" s="59"/>
    </row>
    <row r="3720" spans="1:7" x14ac:dyDescent="0.25">
      <c r="A3720" t="s">
        <v>2437</v>
      </c>
      <c r="B3720" s="50">
        <v>9.8899999999999995E-3</v>
      </c>
      <c r="C3720" s="51">
        <f t="shared" si="184"/>
        <v>9.4860000000000014E-3</v>
      </c>
      <c r="D3720" s="51">
        <f t="shared" si="185"/>
        <v>8.1063333333333352E-3</v>
      </c>
      <c r="E3720" s="59">
        <f t="shared" si="186"/>
        <v>1.1647450199203185E-2</v>
      </c>
      <c r="F3720" s="59"/>
      <c r="G3720" s="59"/>
    </row>
    <row r="3721" spans="1:7" x14ac:dyDescent="0.25">
      <c r="A3721" t="s">
        <v>2438</v>
      </c>
      <c r="B3721" s="50">
        <v>9.4800000000000006E-3</v>
      </c>
      <c r="C3721" s="51">
        <f t="shared" si="184"/>
        <v>9.5344999999999996E-3</v>
      </c>
      <c r="D3721" s="51">
        <f t="shared" si="185"/>
        <v>8.1113333333333332E-3</v>
      </c>
      <c r="E3721" s="59">
        <f t="shared" si="186"/>
        <v>1.1623665338645416E-2</v>
      </c>
      <c r="F3721" s="59"/>
      <c r="G3721" s="59"/>
    </row>
    <row r="3722" spans="1:7" x14ac:dyDescent="0.25">
      <c r="A3722" t="s">
        <v>2439</v>
      </c>
      <c r="B3722" s="50">
        <v>9.5899999999999996E-3</v>
      </c>
      <c r="C3722" s="51">
        <f t="shared" si="184"/>
        <v>9.582499999999999E-3</v>
      </c>
      <c r="D3722" s="51">
        <f t="shared" si="185"/>
        <v>8.1209999999999997E-3</v>
      </c>
      <c r="E3722" s="59">
        <f t="shared" si="186"/>
        <v>1.159836653386454E-2</v>
      </c>
      <c r="F3722" s="59"/>
      <c r="G3722" s="59"/>
    </row>
    <row r="3723" spans="1:7" x14ac:dyDescent="0.25">
      <c r="A3723" t="s">
        <v>2440</v>
      </c>
      <c r="B3723" s="50">
        <v>9.3600000000000003E-3</v>
      </c>
      <c r="C3723" s="51">
        <f t="shared" si="184"/>
        <v>9.6149999999999985E-3</v>
      </c>
      <c r="D3723" s="51">
        <f t="shared" si="185"/>
        <v>8.1256666666666665E-3</v>
      </c>
      <c r="E3723" s="59">
        <f t="shared" si="186"/>
        <v>1.1573426294820718E-2</v>
      </c>
      <c r="F3723" s="59"/>
      <c r="G3723" s="59"/>
    </row>
    <row r="3724" spans="1:7" x14ac:dyDescent="0.25">
      <c r="A3724" t="s">
        <v>2441</v>
      </c>
      <c r="B3724" s="50">
        <v>9.0600000000000003E-3</v>
      </c>
      <c r="C3724" s="51">
        <f t="shared" si="184"/>
        <v>9.6155000000000008E-3</v>
      </c>
      <c r="D3724" s="51">
        <f t="shared" si="185"/>
        <v>8.1370000000000001E-3</v>
      </c>
      <c r="E3724" s="59">
        <f t="shared" si="186"/>
        <v>1.1548326693227091E-2</v>
      </c>
      <c r="F3724" s="59"/>
      <c r="G3724" s="59"/>
    </row>
    <row r="3725" spans="1:7" x14ac:dyDescent="0.25">
      <c r="A3725" t="s">
        <v>2442</v>
      </c>
      <c r="B3725" s="50">
        <v>8.8999999999999999E-3</v>
      </c>
      <c r="C3725" s="51">
        <f t="shared" si="184"/>
        <v>9.6124999999999995E-3</v>
      </c>
      <c r="D3725" s="51">
        <f t="shared" si="185"/>
        <v>8.1456666666666674E-3</v>
      </c>
      <c r="E3725" s="59">
        <f t="shared" si="186"/>
        <v>1.1521952191235058E-2</v>
      </c>
      <c r="F3725" s="59"/>
      <c r="G3725" s="59"/>
    </row>
    <row r="3726" spans="1:7" x14ac:dyDescent="0.25">
      <c r="A3726" t="s">
        <v>2443</v>
      </c>
      <c r="B3726" s="50">
        <v>8.6700000000000006E-3</v>
      </c>
      <c r="C3726" s="51">
        <f t="shared" si="184"/>
        <v>9.5795000000000012E-3</v>
      </c>
      <c r="D3726" s="51">
        <f t="shared" si="185"/>
        <v>8.1661666666666653E-3</v>
      </c>
      <c r="E3726" s="59">
        <f t="shared" si="186"/>
        <v>1.1496055776892429E-2</v>
      </c>
      <c r="F3726" s="59"/>
      <c r="G3726" s="59"/>
    </row>
    <row r="3727" spans="1:7" x14ac:dyDescent="0.25">
      <c r="A3727" t="s">
        <v>2444</v>
      </c>
      <c r="B3727" s="50">
        <v>8.7100000000000007E-3</v>
      </c>
      <c r="C3727" s="51">
        <f t="shared" si="184"/>
        <v>9.5320000000000005E-3</v>
      </c>
      <c r="D3727" s="51">
        <f t="shared" si="185"/>
        <v>8.1788333333333331E-3</v>
      </c>
      <c r="E3727" s="59">
        <f t="shared" si="186"/>
        <v>1.1470079681274899E-2</v>
      </c>
      <c r="F3727" s="59"/>
      <c r="G3727" s="59"/>
    </row>
    <row r="3728" spans="1:7" x14ac:dyDescent="0.25">
      <c r="A3728" t="s">
        <v>2445</v>
      </c>
      <c r="B3728" s="50">
        <v>8.5699999999999995E-3</v>
      </c>
      <c r="C3728" s="51">
        <f t="shared" si="184"/>
        <v>9.4789999999999996E-3</v>
      </c>
      <c r="D3728" s="51">
        <f t="shared" si="185"/>
        <v>8.1983333333333335E-3</v>
      </c>
      <c r="E3728" s="59">
        <f t="shared" si="186"/>
        <v>1.1445298804780875E-2</v>
      </c>
      <c r="F3728" s="59"/>
      <c r="G3728" s="59"/>
    </row>
    <row r="3729" spans="1:7" x14ac:dyDescent="0.25">
      <c r="A3729" t="s">
        <v>2446</v>
      </c>
      <c r="B3729" s="50">
        <v>8.3499999999999998E-3</v>
      </c>
      <c r="C3729" s="51">
        <f t="shared" si="184"/>
        <v>9.4210000000000006E-3</v>
      </c>
      <c r="D3729" s="51">
        <f t="shared" si="185"/>
        <v>8.2336666666666652E-3</v>
      </c>
      <c r="E3729" s="59">
        <f t="shared" si="186"/>
        <v>1.1420318725099601E-2</v>
      </c>
      <c r="F3729" s="59"/>
      <c r="G3729" s="59"/>
    </row>
    <row r="3730" spans="1:7" x14ac:dyDescent="0.25">
      <c r="A3730" t="s">
        <v>2447</v>
      </c>
      <c r="B3730" s="50">
        <v>8.3999999999999995E-3</v>
      </c>
      <c r="C3730" s="51">
        <f t="shared" si="184"/>
        <v>9.3810000000000004E-3</v>
      </c>
      <c r="D3730" s="51">
        <f t="shared" si="185"/>
        <v>8.2760000000000004E-3</v>
      </c>
      <c r="E3730" s="59">
        <f t="shared" si="186"/>
        <v>1.1395737051792828E-2</v>
      </c>
      <c r="F3730" s="59"/>
      <c r="G3730" s="59"/>
    </row>
    <row r="3731" spans="1:7" x14ac:dyDescent="0.25">
      <c r="A3731" t="s">
        <v>2448</v>
      </c>
      <c r="B3731" s="50">
        <v>8.5599999999999999E-3</v>
      </c>
      <c r="C3731" s="51">
        <f t="shared" si="184"/>
        <v>9.3395000000000006E-3</v>
      </c>
      <c r="D3731" s="51">
        <f t="shared" si="185"/>
        <v>8.3188333333333343E-3</v>
      </c>
      <c r="E3731" s="59">
        <f t="shared" si="186"/>
        <v>1.1370996015936254E-2</v>
      </c>
      <c r="F3731" s="59"/>
      <c r="G3731" s="59"/>
    </row>
    <row r="3732" spans="1:7" x14ac:dyDescent="0.25">
      <c r="A3732" t="s">
        <v>2449</v>
      </c>
      <c r="B3732" s="50">
        <v>8.3400000000000002E-3</v>
      </c>
      <c r="C3732" s="51">
        <f t="shared" si="184"/>
        <v>9.2625000000000016E-3</v>
      </c>
      <c r="D3732" s="51">
        <f t="shared" si="185"/>
        <v>8.3438333333333333E-3</v>
      </c>
      <c r="E3732" s="59">
        <f t="shared" si="186"/>
        <v>1.1350318725099602E-2</v>
      </c>
      <c r="F3732" s="59"/>
      <c r="G3732" s="59"/>
    </row>
    <row r="3733" spans="1:7" x14ac:dyDescent="0.25">
      <c r="A3733" t="s">
        <v>2450</v>
      </c>
      <c r="B3733" s="50">
        <v>8.1099999999999992E-3</v>
      </c>
      <c r="C3733" s="51">
        <f t="shared" si="184"/>
        <v>9.1780000000000004E-3</v>
      </c>
      <c r="D3733" s="51">
        <f t="shared" si="185"/>
        <v>8.3719999999999992E-3</v>
      </c>
      <c r="E3733" s="59">
        <f t="shared" si="186"/>
        <v>1.1331354581673307E-2</v>
      </c>
      <c r="F3733" s="59"/>
      <c r="G3733" s="59"/>
    </row>
    <row r="3734" spans="1:7" x14ac:dyDescent="0.25">
      <c r="A3734" t="s">
        <v>2451</v>
      </c>
      <c r="B3734" s="50">
        <v>7.5500000000000003E-3</v>
      </c>
      <c r="C3734" s="51">
        <f t="shared" si="184"/>
        <v>9.0710000000000009E-3</v>
      </c>
      <c r="D3734" s="51">
        <f t="shared" si="185"/>
        <v>8.4013333333333336E-3</v>
      </c>
      <c r="E3734" s="59">
        <f t="shared" si="186"/>
        <v>1.1311314741035857E-2</v>
      </c>
      <c r="F3734" s="59"/>
      <c r="G3734" s="59"/>
    </row>
    <row r="3735" spans="1:7" x14ac:dyDescent="0.25">
      <c r="A3735" s="17">
        <v>43898</v>
      </c>
      <c r="B3735" s="50">
        <v>7.6E-3</v>
      </c>
      <c r="C3735" s="51">
        <f t="shared" si="184"/>
        <v>8.9480000000000011E-3</v>
      </c>
      <c r="D3735" s="51">
        <f t="shared" si="185"/>
        <v>8.4291666666666664E-3</v>
      </c>
      <c r="E3735" s="59">
        <f t="shared" si="186"/>
        <v>1.1294741035856575E-2</v>
      </c>
      <c r="F3735" s="59"/>
      <c r="G3735" s="59"/>
    </row>
    <row r="3736" spans="1:7" x14ac:dyDescent="0.25">
      <c r="A3736" s="17">
        <v>43929</v>
      </c>
      <c r="B3736" s="50">
        <v>7.62E-3</v>
      </c>
      <c r="C3736" s="51">
        <f t="shared" si="184"/>
        <v>8.8349999999999991E-3</v>
      </c>
      <c r="D3736" s="51">
        <f t="shared" si="185"/>
        <v>8.4543333333333345E-3</v>
      </c>
      <c r="E3736" s="59">
        <f t="shared" si="186"/>
        <v>1.1280677290836656E-2</v>
      </c>
      <c r="F3736" s="59"/>
      <c r="G3736" s="59"/>
    </row>
    <row r="3737" spans="1:7" x14ac:dyDescent="0.25">
      <c r="A3737" s="17">
        <v>43959</v>
      </c>
      <c r="B3737" s="50">
        <v>7.5500000000000003E-3</v>
      </c>
      <c r="C3737" s="51">
        <f t="shared" ref="C3737:C3800" si="187">AVERAGE(B3718:B3737)</f>
        <v>8.7195000000000016E-3</v>
      </c>
      <c r="D3737" s="51">
        <f t="shared" si="185"/>
        <v>8.497166666666665E-3</v>
      </c>
      <c r="E3737" s="59">
        <f t="shared" si="186"/>
        <v>1.1267490039840639E-2</v>
      </c>
      <c r="F3737" s="59"/>
      <c r="G3737" s="59"/>
    </row>
    <row r="3738" spans="1:7" x14ac:dyDescent="0.25">
      <c r="A3738" s="17">
        <v>43990</v>
      </c>
      <c r="B3738" s="50">
        <v>7.8700000000000003E-3</v>
      </c>
      <c r="C3738" s="51">
        <f t="shared" si="187"/>
        <v>8.6024999999999973E-3</v>
      </c>
      <c r="D3738" s="51">
        <f t="shared" si="185"/>
        <v>8.5381666666666679E-3</v>
      </c>
      <c r="E3738" s="59">
        <f t="shared" si="186"/>
        <v>1.125378486055777E-2</v>
      </c>
      <c r="F3738" s="59"/>
      <c r="G3738" s="59"/>
    </row>
    <row r="3739" spans="1:7" x14ac:dyDescent="0.25">
      <c r="A3739" s="17">
        <v>44020</v>
      </c>
      <c r="B3739" s="50">
        <v>7.79E-3</v>
      </c>
      <c r="C3739" s="51">
        <f t="shared" si="187"/>
        <v>8.4984999999999974E-3</v>
      </c>
      <c r="D3739" s="51">
        <f t="shared" si="185"/>
        <v>8.5830000000000004E-3</v>
      </c>
      <c r="E3739" s="59">
        <f t="shared" si="186"/>
        <v>1.1241952191235062E-2</v>
      </c>
      <c r="F3739" s="59"/>
      <c r="G3739" s="59"/>
    </row>
    <row r="3740" spans="1:7" x14ac:dyDescent="0.25">
      <c r="A3740" s="17">
        <v>44112</v>
      </c>
      <c r="B3740" s="50">
        <v>7.8799999999999999E-3</v>
      </c>
      <c r="C3740" s="51">
        <f t="shared" si="187"/>
        <v>8.3979999999999975E-3</v>
      </c>
      <c r="D3740" s="51">
        <f t="shared" si="185"/>
        <v>8.6285000000000008E-3</v>
      </c>
      <c r="E3740" s="59">
        <f t="shared" si="186"/>
        <v>1.1228645418326695E-2</v>
      </c>
      <c r="F3740" s="59"/>
      <c r="G3740" s="59"/>
    </row>
    <row r="3741" spans="1:7" x14ac:dyDescent="0.25">
      <c r="A3741" s="17">
        <v>44143</v>
      </c>
      <c r="B3741" s="50">
        <v>7.8799999999999999E-3</v>
      </c>
      <c r="C3741" s="51">
        <f t="shared" si="187"/>
        <v>8.3179999999999973E-3</v>
      </c>
      <c r="D3741" s="51">
        <f t="shared" si="185"/>
        <v>8.6703333333333337E-3</v>
      </c>
      <c r="E3741" s="59">
        <f t="shared" si="186"/>
        <v>1.1219163346613549E-2</v>
      </c>
      <c r="F3741" s="59"/>
      <c r="G3741" s="59"/>
    </row>
    <row r="3742" spans="1:7" x14ac:dyDescent="0.25">
      <c r="A3742" s="17">
        <v>44173</v>
      </c>
      <c r="B3742" s="50">
        <v>7.4400000000000004E-3</v>
      </c>
      <c r="C3742" s="51">
        <f t="shared" si="187"/>
        <v>8.210499999999999E-3</v>
      </c>
      <c r="D3742" s="51">
        <f t="shared" si="185"/>
        <v>8.7021666666666688E-3</v>
      </c>
      <c r="E3742" s="59">
        <f t="shared" si="186"/>
        <v>1.1210199203187252E-2</v>
      </c>
      <c r="F3742" s="59"/>
      <c r="G3742" s="59"/>
    </row>
    <row r="3743" spans="1:7" x14ac:dyDescent="0.25">
      <c r="A3743" t="s">
        <v>2452</v>
      </c>
      <c r="B3743" s="50">
        <v>6.5300000000000002E-3</v>
      </c>
      <c r="C3743" s="51">
        <f t="shared" si="187"/>
        <v>8.0689999999999998E-3</v>
      </c>
      <c r="D3743" s="51">
        <f t="shared" si="185"/>
        <v>8.7051666666666683E-3</v>
      </c>
      <c r="E3743" s="59">
        <f t="shared" si="186"/>
        <v>1.1197928286852591E-2</v>
      </c>
      <c r="F3743" s="59"/>
      <c r="G3743" s="59"/>
    </row>
    <row r="3744" spans="1:7" x14ac:dyDescent="0.25">
      <c r="A3744" t="s">
        <v>2453</v>
      </c>
      <c r="B3744" s="50">
        <v>6.7799999999999996E-3</v>
      </c>
      <c r="C3744" s="51">
        <f t="shared" si="187"/>
        <v>7.955000000000002E-3</v>
      </c>
      <c r="D3744" s="51">
        <f t="shared" si="185"/>
        <v>8.7133333333333333E-3</v>
      </c>
      <c r="E3744" s="59">
        <f t="shared" si="186"/>
        <v>1.1181115537848608E-2</v>
      </c>
      <c r="F3744" s="59"/>
      <c r="G3744" s="59"/>
    </row>
    <row r="3745" spans="1:7" x14ac:dyDescent="0.25">
      <c r="A3745" t="s">
        <v>2454</v>
      </c>
      <c r="B3745" s="50">
        <v>6.9499999999999996E-3</v>
      </c>
      <c r="C3745" s="51">
        <f t="shared" si="187"/>
        <v>7.8575000000000016E-3</v>
      </c>
      <c r="D3745" s="51">
        <f t="shared" si="185"/>
        <v>8.721166666666667E-3</v>
      </c>
      <c r="E3745" s="59">
        <f t="shared" si="186"/>
        <v>1.1165378486055777E-2</v>
      </c>
      <c r="F3745" s="59"/>
      <c r="G3745" s="59"/>
    </row>
    <row r="3746" spans="1:7" x14ac:dyDescent="0.25">
      <c r="A3746" t="s">
        <v>2455</v>
      </c>
      <c r="B3746" s="50">
        <v>6.8300000000000001E-3</v>
      </c>
      <c r="C3746" s="51">
        <f t="shared" si="187"/>
        <v>7.7655000000000016E-3</v>
      </c>
      <c r="D3746" s="51">
        <f t="shared" si="185"/>
        <v>8.7200000000000021E-3</v>
      </c>
      <c r="E3746" s="59">
        <f t="shared" si="186"/>
        <v>1.1149203187250998E-2</v>
      </c>
      <c r="F3746" s="59"/>
      <c r="G3746" s="59"/>
    </row>
    <row r="3747" spans="1:7" x14ac:dyDescent="0.25">
      <c r="A3747" t="s">
        <v>2456</v>
      </c>
      <c r="B3747" s="50">
        <v>6.7299999999999999E-3</v>
      </c>
      <c r="C3747" s="51">
        <f t="shared" si="187"/>
        <v>7.6665000000000014E-3</v>
      </c>
      <c r="D3747" s="51">
        <f t="shared" si="185"/>
        <v>8.7081666666666679E-3</v>
      </c>
      <c r="E3747" s="59">
        <f t="shared" si="186"/>
        <v>1.1130876494023906E-2</v>
      </c>
      <c r="F3747" s="59"/>
      <c r="G3747" s="59"/>
    </row>
    <row r="3748" spans="1:7" x14ac:dyDescent="0.25">
      <c r="A3748" t="s">
        <v>2457</v>
      </c>
      <c r="B3748" s="50">
        <v>6.4700000000000001E-3</v>
      </c>
      <c r="C3748" s="51">
        <f t="shared" si="187"/>
        <v>7.5615000000000005E-3</v>
      </c>
      <c r="D3748" s="51">
        <f t="shared" si="185"/>
        <v>8.688166666666667E-3</v>
      </c>
      <c r="E3748" s="59">
        <f t="shared" si="186"/>
        <v>1.1115617529880481E-2</v>
      </c>
      <c r="F3748" s="59"/>
      <c r="G3748" s="59"/>
    </row>
    <row r="3749" spans="1:7" x14ac:dyDescent="0.25">
      <c r="A3749" t="s">
        <v>2458</v>
      </c>
      <c r="B3749" s="50">
        <v>6.2700000000000004E-3</v>
      </c>
      <c r="C3749" s="51">
        <f t="shared" si="187"/>
        <v>7.4574999999999989E-3</v>
      </c>
      <c r="D3749" s="51">
        <f t="shared" si="185"/>
        <v>8.6536666666666671E-3</v>
      </c>
      <c r="E3749" s="59">
        <f t="shared" si="186"/>
        <v>1.1097928286852592E-2</v>
      </c>
      <c r="F3749" s="59"/>
      <c r="G3749" s="59"/>
    </row>
    <row r="3750" spans="1:7" x14ac:dyDescent="0.25">
      <c r="A3750" t="s">
        <v>2459</v>
      </c>
      <c r="B3750" s="50">
        <v>5.8700000000000002E-3</v>
      </c>
      <c r="C3750" s="51">
        <f t="shared" si="187"/>
        <v>7.3310000000000016E-3</v>
      </c>
      <c r="D3750" s="51">
        <f t="shared" si="185"/>
        <v>8.6125000000000021E-3</v>
      </c>
      <c r="E3750" s="59">
        <f t="shared" si="186"/>
        <v>1.1079561752988049E-2</v>
      </c>
      <c r="F3750" s="59"/>
      <c r="G3750" s="59"/>
    </row>
    <row r="3751" spans="1:7" x14ac:dyDescent="0.25">
      <c r="A3751" t="s">
        <v>2460</v>
      </c>
      <c r="B3751" s="50">
        <v>5.5399999999999998E-3</v>
      </c>
      <c r="C3751" s="51">
        <f t="shared" si="187"/>
        <v>7.1800000000000006E-3</v>
      </c>
      <c r="D3751" s="51">
        <f t="shared" si="185"/>
        <v>8.5610000000000044E-3</v>
      </c>
      <c r="E3751" s="59">
        <f t="shared" si="186"/>
        <v>1.1060398406374503E-2</v>
      </c>
      <c r="F3751" s="59"/>
      <c r="G3751" s="59"/>
    </row>
    <row r="3752" spans="1:7" x14ac:dyDescent="0.25">
      <c r="A3752" t="s">
        <v>2461</v>
      </c>
      <c r="B3752" s="50">
        <v>5.8900000000000003E-3</v>
      </c>
      <c r="C3752" s="51">
        <f t="shared" si="187"/>
        <v>7.0574999999999995E-3</v>
      </c>
      <c r="D3752" s="51">
        <f t="shared" ref="D3752:D3815" si="188">AVERAGE(B3693:B3752)</f>
        <v>8.5070000000000024E-3</v>
      </c>
      <c r="E3752" s="59">
        <f t="shared" si="186"/>
        <v>1.1039641434262948E-2</v>
      </c>
      <c r="F3752" s="59"/>
      <c r="G3752" s="59"/>
    </row>
    <row r="3753" spans="1:7" x14ac:dyDescent="0.25">
      <c r="A3753" t="s">
        <v>2462</v>
      </c>
      <c r="B3753" s="50">
        <v>5.7999999999999996E-3</v>
      </c>
      <c r="C3753" s="51">
        <f t="shared" si="187"/>
        <v>6.9419999999999994E-3</v>
      </c>
      <c r="D3753" s="51">
        <f t="shared" si="188"/>
        <v>8.4476666666666676E-3</v>
      </c>
      <c r="E3753" s="59">
        <f t="shared" si="186"/>
        <v>1.1020996015936256E-2</v>
      </c>
      <c r="F3753" s="59"/>
      <c r="G3753" s="59"/>
    </row>
    <row r="3754" spans="1:7" x14ac:dyDescent="0.25">
      <c r="A3754" t="s">
        <v>2463</v>
      </c>
      <c r="B3754" s="50">
        <v>6.4400000000000004E-3</v>
      </c>
      <c r="C3754" s="51">
        <f t="shared" si="187"/>
        <v>6.8864999999999994E-3</v>
      </c>
      <c r="D3754" s="51">
        <f t="shared" si="188"/>
        <v>8.3893333333333354E-3</v>
      </c>
      <c r="E3754" s="59">
        <f t="shared" si="186"/>
        <v>1.1002111553784858E-2</v>
      </c>
      <c r="F3754" s="59"/>
      <c r="G3754" s="59"/>
    </row>
    <row r="3755" spans="1:7" x14ac:dyDescent="0.25">
      <c r="A3755" t="s">
        <v>2464</v>
      </c>
      <c r="B3755" s="50">
        <v>6.4000000000000003E-3</v>
      </c>
      <c r="C3755" s="51">
        <f t="shared" si="187"/>
        <v>6.8264999999999992E-3</v>
      </c>
      <c r="D3755" s="51">
        <f t="shared" si="188"/>
        <v>8.3258333333333361E-3</v>
      </c>
      <c r="E3755" s="59">
        <f t="shared" si="186"/>
        <v>1.0986494023904383E-2</v>
      </c>
      <c r="F3755" s="59"/>
      <c r="G3755" s="59"/>
    </row>
    <row r="3756" spans="1:7" x14ac:dyDescent="0.25">
      <c r="A3756" s="17">
        <v>43839</v>
      </c>
      <c r="B3756" s="50">
        <v>6.4000000000000003E-3</v>
      </c>
      <c r="C3756" s="51">
        <f t="shared" si="187"/>
        <v>6.7655000000000007E-3</v>
      </c>
      <c r="D3756" s="51">
        <f t="shared" si="188"/>
        <v>8.2711666666666697E-3</v>
      </c>
      <c r="E3756" s="59">
        <f t="shared" si="186"/>
        <v>1.0969362549800799E-2</v>
      </c>
      <c r="F3756" s="59"/>
      <c r="G3756" s="59"/>
    </row>
    <row r="3757" spans="1:7" x14ac:dyDescent="0.25">
      <c r="A3757" s="17">
        <v>43870</v>
      </c>
      <c r="B3757" s="50">
        <v>6.4400000000000004E-3</v>
      </c>
      <c r="C3757" s="51">
        <f t="shared" si="187"/>
        <v>6.7100000000000007E-3</v>
      </c>
      <c r="D3757" s="51">
        <f t="shared" si="188"/>
        <v>8.2195000000000028E-3</v>
      </c>
      <c r="E3757" s="59">
        <f t="shared" si="186"/>
        <v>1.0948605577689247E-2</v>
      </c>
      <c r="F3757" s="59"/>
      <c r="G3757" s="59"/>
    </row>
    <row r="3758" spans="1:7" x14ac:dyDescent="0.25">
      <c r="A3758" s="17">
        <v>43899</v>
      </c>
      <c r="B3758" s="50">
        <v>6.4900000000000001E-3</v>
      </c>
      <c r="C3758" s="51">
        <f t="shared" si="187"/>
        <v>6.6410000000000011E-3</v>
      </c>
      <c r="D3758" s="51">
        <f t="shared" si="188"/>
        <v>8.1838333333333364E-3</v>
      </c>
      <c r="E3758" s="59">
        <f t="shared" si="186"/>
        <v>1.0928804780876497E-2</v>
      </c>
      <c r="F3758" s="59"/>
      <c r="G3758" s="59"/>
    </row>
    <row r="3759" spans="1:7" x14ac:dyDescent="0.25">
      <c r="A3759" s="17">
        <v>43930</v>
      </c>
      <c r="B3759" s="50">
        <v>6.0400000000000002E-3</v>
      </c>
      <c r="C3759" s="51">
        <f t="shared" si="187"/>
        <v>6.5535000000000012E-3</v>
      </c>
      <c r="D3759" s="51">
        <f t="shared" si="188"/>
        <v>8.1480000000000007E-3</v>
      </c>
      <c r="E3759" s="59">
        <f t="shared" si="186"/>
        <v>1.0906852589641436E-2</v>
      </c>
      <c r="F3759" s="59"/>
      <c r="G3759" s="59"/>
    </row>
    <row r="3760" spans="1:7" x14ac:dyDescent="0.25">
      <c r="A3760" s="17">
        <v>44021</v>
      </c>
      <c r="B3760" s="50">
        <v>6.3299999999999997E-3</v>
      </c>
      <c r="C3760" s="51">
        <f t="shared" si="187"/>
        <v>6.4760000000000009E-3</v>
      </c>
      <c r="D3760" s="51">
        <f t="shared" si="188"/>
        <v>8.120000000000004E-3</v>
      </c>
      <c r="E3760" s="59">
        <f t="shared" si="186"/>
        <v>1.0880557768924307E-2</v>
      </c>
      <c r="F3760" s="59"/>
      <c r="G3760" s="59"/>
    </row>
    <row r="3761" spans="1:7" x14ac:dyDescent="0.25">
      <c r="A3761" s="17">
        <v>44052</v>
      </c>
      <c r="B3761" s="50">
        <v>6.28E-3</v>
      </c>
      <c r="C3761" s="51">
        <f t="shared" si="187"/>
        <v>6.3960000000000006E-3</v>
      </c>
      <c r="D3761" s="51">
        <f t="shared" si="188"/>
        <v>8.0828333333333342E-3</v>
      </c>
      <c r="E3761" s="59">
        <f t="shared" si="186"/>
        <v>1.0853984063745022E-2</v>
      </c>
      <c r="F3761" s="59"/>
      <c r="G3761" s="59"/>
    </row>
    <row r="3762" spans="1:7" x14ac:dyDescent="0.25">
      <c r="A3762" s="17">
        <v>44083</v>
      </c>
      <c r="B3762" s="50">
        <v>5.7499999999999999E-3</v>
      </c>
      <c r="C3762" s="51">
        <f t="shared" si="187"/>
        <v>6.3115000000000003E-3</v>
      </c>
      <c r="D3762" s="51">
        <f t="shared" si="188"/>
        <v>8.0348333333333331E-3</v>
      </c>
      <c r="E3762" s="59">
        <f t="shared" si="186"/>
        <v>1.0825856573705182E-2</v>
      </c>
      <c r="F3762" s="59"/>
      <c r="G3762" s="59"/>
    </row>
    <row r="3763" spans="1:7" x14ac:dyDescent="0.25">
      <c r="A3763" s="17">
        <v>44113</v>
      </c>
      <c r="B3763" s="50">
        <v>6.2599999999999999E-3</v>
      </c>
      <c r="C3763" s="51">
        <f t="shared" si="187"/>
        <v>6.2979999999999998E-3</v>
      </c>
      <c r="D3763" s="51">
        <f t="shared" si="188"/>
        <v>7.9939999999999994E-3</v>
      </c>
      <c r="E3763" s="59">
        <f t="shared" si="186"/>
        <v>1.0795219123505976E-2</v>
      </c>
      <c r="F3763" s="59"/>
      <c r="G3763" s="59"/>
    </row>
    <row r="3764" spans="1:7" x14ac:dyDescent="0.25">
      <c r="A3764" s="17">
        <v>44144</v>
      </c>
      <c r="B3764" s="50">
        <v>6.1500000000000001E-3</v>
      </c>
      <c r="C3764" s="51">
        <f t="shared" si="187"/>
        <v>6.2664999999999995E-3</v>
      </c>
      <c r="D3764" s="51">
        <f t="shared" si="188"/>
        <v>7.9456666666666668E-3</v>
      </c>
      <c r="E3764" s="59">
        <f t="shared" si="186"/>
        <v>1.0769083665338646E-2</v>
      </c>
      <c r="F3764" s="59"/>
      <c r="G3764" s="59"/>
    </row>
    <row r="3765" spans="1:7" x14ac:dyDescent="0.25">
      <c r="A3765" t="s">
        <v>2465</v>
      </c>
      <c r="B3765" s="50">
        <v>6.0699999999999999E-3</v>
      </c>
      <c r="C3765" s="51">
        <f t="shared" si="187"/>
        <v>6.2225000000000006E-3</v>
      </c>
      <c r="D3765" s="51">
        <f t="shared" si="188"/>
        <v>7.8974999999999983E-3</v>
      </c>
      <c r="E3765" s="59">
        <f t="shared" si="186"/>
        <v>1.0743784860557768E-2</v>
      </c>
      <c r="F3765" s="59"/>
      <c r="G3765" s="59"/>
    </row>
    <row r="3766" spans="1:7" x14ac:dyDescent="0.25">
      <c r="A3766" t="s">
        <v>2466</v>
      </c>
      <c r="B3766" s="50">
        <v>6.1700000000000001E-3</v>
      </c>
      <c r="C3766" s="51">
        <f t="shared" si="187"/>
        <v>6.1895000000000006E-3</v>
      </c>
      <c r="D3766" s="51">
        <f t="shared" si="188"/>
        <v>7.8448333333333339E-3</v>
      </c>
      <c r="E3766" s="59">
        <f t="shared" si="186"/>
        <v>1.0720478087649402E-2</v>
      </c>
      <c r="F3766" s="59"/>
      <c r="G3766" s="59"/>
    </row>
    <row r="3767" spans="1:7" x14ac:dyDescent="0.25">
      <c r="A3767" t="s">
        <v>2467</v>
      </c>
      <c r="B3767" s="50">
        <v>5.8999999999999999E-3</v>
      </c>
      <c r="C3767" s="51">
        <f t="shared" si="187"/>
        <v>6.1480000000000007E-3</v>
      </c>
      <c r="D3767" s="51">
        <f t="shared" si="188"/>
        <v>7.7821666666666673E-3</v>
      </c>
      <c r="E3767" s="59">
        <f t="shared" si="186"/>
        <v>1.0698725099601592E-2</v>
      </c>
      <c r="F3767" s="59"/>
      <c r="G3767" s="59"/>
    </row>
    <row r="3768" spans="1:7" x14ac:dyDescent="0.25">
      <c r="A3768" t="s">
        <v>2468</v>
      </c>
      <c r="B3768" s="50">
        <v>5.6100000000000004E-3</v>
      </c>
      <c r="C3768" s="51">
        <f t="shared" si="187"/>
        <v>6.1050000000000011E-3</v>
      </c>
      <c r="D3768" s="51">
        <f t="shared" si="188"/>
        <v>7.7151666666666662E-3</v>
      </c>
      <c r="E3768" s="59">
        <f t="shared" si="186"/>
        <v>1.0676852589641432E-2</v>
      </c>
      <c r="F3768" s="59"/>
      <c r="G3768" s="59"/>
    </row>
    <row r="3769" spans="1:7" x14ac:dyDescent="0.25">
      <c r="A3769" t="s">
        <v>2469</v>
      </c>
      <c r="B3769" s="50">
        <v>5.5199999999999997E-3</v>
      </c>
      <c r="C3769" s="51">
        <f t="shared" si="187"/>
        <v>6.0675000000000008E-3</v>
      </c>
      <c r="D3769" s="51">
        <f t="shared" si="188"/>
        <v>7.6486666666666665E-3</v>
      </c>
      <c r="E3769" s="59">
        <f t="shared" si="186"/>
        <v>1.0653665338645419E-2</v>
      </c>
      <c r="F3769" s="59"/>
      <c r="G3769" s="59"/>
    </row>
    <row r="3770" spans="1:7" x14ac:dyDescent="0.25">
      <c r="A3770" t="s">
        <v>2470</v>
      </c>
      <c r="B3770" s="50">
        <v>5.3800000000000002E-3</v>
      </c>
      <c r="C3770" s="51">
        <f t="shared" si="187"/>
        <v>6.0430000000000006E-3</v>
      </c>
      <c r="D3770" s="51">
        <f t="shared" si="188"/>
        <v>7.5850000000000023E-3</v>
      </c>
      <c r="E3770" s="59">
        <f t="shared" si="186"/>
        <v>1.0630836653386455E-2</v>
      </c>
      <c r="F3770" s="59"/>
      <c r="G3770" s="59"/>
    </row>
    <row r="3771" spans="1:7" x14ac:dyDescent="0.25">
      <c r="A3771" t="s">
        <v>2471</v>
      </c>
      <c r="B3771" s="50">
        <v>5.2399999999999999E-3</v>
      </c>
      <c r="C3771" s="51">
        <f t="shared" si="187"/>
        <v>6.0280000000000004E-3</v>
      </c>
      <c r="D3771" s="51">
        <f t="shared" si="188"/>
        <v>7.5158333333333336E-3</v>
      </c>
      <c r="E3771" s="59">
        <f t="shared" si="186"/>
        <v>1.0607370517928288E-2</v>
      </c>
      <c r="F3771" s="59"/>
      <c r="G3771" s="59"/>
    </row>
    <row r="3772" spans="1:7" x14ac:dyDescent="0.25">
      <c r="A3772" t="s">
        <v>2472</v>
      </c>
      <c r="B3772" s="50">
        <v>4.8900000000000002E-3</v>
      </c>
      <c r="C3772" s="51">
        <f t="shared" si="187"/>
        <v>5.9780000000000007E-3</v>
      </c>
      <c r="D3772" s="51">
        <f t="shared" si="188"/>
        <v>7.4326666666666673E-3</v>
      </c>
      <c r="E3772" s="59">
        <f t="shared" si="186"/>
        <v>1.0583984063745021E-2</v>
      </c>
      <c r="F3772" s="59"/>
      <c r="G3772" s="59"/>
    </row>
    <row r="3773" spans="1:7" x14ac:dyDescent="0.25">
      <c r="A3773" t="s">
        <v>2473</v>
      </c>
      <c r="B3773" s="50">
        <v>4.7000000000000002E-3</v>
      </c>
      <c r="C3773" s="51">
        <f t="shared" si="187"/>
        <v>5.9230000000000003E-3</v>
      </c>
      <c r="D3773" s="51">
        <f t="shared" si="188"/>
        <v>7.3476666666666664E-3</v>
      </c>
      <c r="E3773" s="59">
        <f t="shared" si="186"/>
        <v>1.0559681274900401E-2</v>
      </c>
      <c r="F3773" s="59"/>
      <c r="G3773" s="59"/>
    </row>
    <row r="3774" spans="1:7" x14ac:dyDescent="0.25">
      <c r="A3774" t="s">
        <v>2474</v>
      </c>
      <c r="B3774" s="50">
        <v>4.7499999999999999E-3</v>
      </c>
      <c r="C3774" s="51">
        <f t="shared" si="187"/>
        <v>5.8384999999999999E-3</v>
      </c>
      <c r="D3774" s="51">
        <f t="shared" si="188"/>
        <v>7.2653333333333328E-3</v>
      </c>
      <c r="E3774" s="59">
        <f t="shared" si="186"/>
        <v>1.0533784860557772E-2</v>
      </c>
      <c r="F3774" s="59"/>
      <c r="G3774" s="59"/>
    </row>
    <row r="3775" spans="1:7" x14ac:dyDescent="0.25">
      <c r="A3775" t="s">
        <v>2475</v>
      </c>
      <c r="B3775" s="50">
        <v>4.6600000000000001E-3</v>
      </c>
      <c r="C3775" s="51">
        <f t="shared" si="187"/>
        <v>5.7514999999999997E-3</v>
      </c>
      <c r="D3775" s="51">
        <f t="shared" si="188"/>
        <v>7.1753333333333339E-3</v>
      </c>
      <c r="E3775" s="59">
        <f t="shared" ref="E3775:E3838" si="189">AVERAGE(B3524:B3774)</f>
        <v>1.0509960159362553E-2</v>
      </c>
      <c r="F3775" s="59"/>
      <c r="G3775" s="59"/>
    </row>
    <row r="3776" spans="1:7" x14ac:dyDescent="0.25">
      <c r="A3776" t="s">
        <v>2476</v>
      </c>
      <c r="B3776" s="50">
        <v>4.6699999999999997E-3</v>
      </c>
      <c r="C3776" s="51">
        <f t="shared" si="187"/>
        <v>5.664999999999999E-3</v>
      </c>
      <c r="D3776" s="51">
        <f t="shared" si="188"/>
        <v>7.0885000000000002E-3</v>
      </c>
      <c r="E3776" s="59">
        <f t="shared" si="189"/>
        <v>1.048729083665339E-2</v>
      </c>
      <c r="F3776" s="59"/>
      <c r="G3776" s="59"/>
    </row>
    <row r="3777" spans="1:7" x14ac:dyDescent="0.25">
      <c r="A3777" t="s">
        <v>2477</v>
      </c>
      <c r="B3777" s="50">
        <v>5.1500000000000001E-3</v>
      </c>
      <c r="C3777" s="51">
        <f t="shared" si="187"/>
        <v>5.6004999999999996E-3</v>
      </c>
      <c r="D3777" s="51">
        <f t="shared" si="188"/>
        <v>7.0100000000000006E-3</v>
      </c>
      <c r="E3777" s="59">
        <f t="shared" si="189"/>
        <v>1.0465816733067731E-2</v>
      </c>
      <c r="F3777" s="59"/>
      <c r="G3777" s="59"/>
    </row>
    <row r="3778" spans="1:7" x14ac:dyDescent="0.25">
      <c r="A3778" s="17">
        <v>43840</v>
      </c>
      <c r="B3778" s="50">
        <v>5.3200000000000001E-3</v>
      </c>
      <c r="C3778" s="51">
        <f t="shared" si="187"/>
        <v>5.5420000000000001E-3</v>
      </c>
      <c r="D3778" s="51">
        <f t="shared" si="188"/>
        <v>6.9284999999999998E-3</v>
      </c>
      <c r="E3778" s="59">
        <f t="shared" si="189"/>
        <v>1.0446454183266935E-2</v>
      </c>
      <c r="F3778" s="59"/>
      <c r="G3778" s="59"/>
    </row>
    <row r="3779" spans="1:7" x14ac:dyDescent="0.25">
      <c r="A3779" s="17">
        <v>43871</v>
      </c>
      <c r="B3779" s="50">
        <v>5.1399999999999996E-3</v>
      </c>
      <c r="C3779" s="51">
        <f t="shared" si="187"/>
        <v>5.4970000000000001E-3</v>
      </c>
      <c r="D3779" s="51">
        <f t="shared" si="188"/>
        <v>6.8496666666666671E-3</v>
      </c>
      <c r="E3779" s="59">
        <f t="shared" si="189"/>
        <v>1.0427410358565741E-2</v>
      </c>
      <c r="F3779" s="59"/>
      <c r="G3779" s="59"/>
    </row>
    <row r="3780" spans="1:7" x14ac:dyDescent="0.25">
      <c r="A3780" s="17">
        <v>43961</v>
      </c>
      <c r="B3780" s="50">
        <v>5.2399999999999999E-3</v>
      </c>
      <c r="C3780" s="51">
        <f t="shared" si="187"/>
        <v>5.4425000000000003E-3</v>
      </c>
      <c r="D3780" s="51">
        <f t="shared" si="188"/>
        <v>6.7721666666666659E-3</v>
      </c>
      <c r="E3780" s="59">
        <f t="shared" si="189"/>
        <v>1.040713147410359E-2</v>
      </c>
      <c r="F3780" s="59"/>
      <c r="G3780" s="59"/>
    </row>
    <row r="3781" spans="1:7" x14ac:dyDescent="0.25">
      <c r="A3781" s="17">
        <v>43992</v>
      </c>
      <c r="B3781" s="50">
        <v>5.4099999999999999E-3</v>
      </c>
      <c r="C3781" s="51">
        <f t="shared" si="187"/>
        <v>5.3990000000000002E-3</v>
      </c>
      <c r="D3781" s="51">
        <f t="shared" si="188"/>
        <v>6.7043333333333338E-3</v>
      </c>
      <c r="E3781" s="59">
        <f t="shared" si="189"/>
        <v>1.0385896414342633E-2</v>
      </c>
      <c r="F3781" s="59"/>
      <c r="G3781" s="59"/>
    </row>
    <row r="3782" spans="1:7" x14ac:dyDescent="0.25">
      <c r="A3782" s="17">
        <v>44022</v>
      </c>
      <c r="B3782" s="50">
        <v>5.3200000000000001E-3</v>
      </c>
      <c r="C3782" s="51">
        <f t="shared" si="187"/>
        <v>5.3775000000000003E-3</v>
      </c>
      <c r="D3782" s="51">
        <f t="shared" si="188"/>
        <v>6.6331666666666666E-3</v>
      </c>
      <c r="E3782" s="59">
        <f t="shared" si="189"/>
        <v>1.0360916334661357E-2</v>
      </c>
      <c r="F3782" s="59"/>
      <c r="G3782" s="59"/>
    </row>
    <row r="3783" spans="1:7" x14ac:dyDescent="0.25">
      <c r="A3783" s="17">
        <v>44053</v>
      </c>
      <c r="B3783" s="50">
        <v>5.5900000000000004E-3</v>
      </c>
      <c r="C3783" s="51">
        <f t="shared" si="187"/>
        <v>5.3439999999999998E-3</v>
      </c>
      <c r="D3783" s="51">
        <f t="shared" si="188"/>
        <v>6.5703333333333325E-3</v>
      </c>
      <c r="E3783" s="59">
        <f t="shared" si="189"/>
        <v>1.0334541832669327E-2</v>
      </c>
      <c r="F3783" s="59"/>
      <c r="G3783" s="59"/>
    </row>
    <row r="3784" spans="1:7" x14ac:dyDescent="0.25">
      <c r="A3784" s="17">
        <v>44084</v>
      </c>
      <c r="B3784" s="50">
        <v>5.5599999999999998E-3</v>
      </c>
      <c r="C3784" s="51">
        <f t="shared" si="187"/>
        <v>5.3144999999999998E-3</v>
      </c>
      <c r="D3784" s="51">
        <f t="shared" si="188"/>
        <v>6.5120000000000013E-3</v>
      </c>
      <c r="E3784" s="59">
        <f t="shared" si="189"/>
        <v>1.0310517928286857E-2</v>
      </c>
      <c r="F3784" s="59"/>
      <c r="G3784" s="59"/>
    </row>
    <row r="3785" spans="1:7" x14ac:dyDescent="0.25">
      <c r="A3785" s="17">
        <v>44175</v>
      </c>
      <c r="B3785" s="50">
        <v>5.8199999999999997E-3</v>
      </c>
      <c r="C3785" s="51">
        <f t="shared" si="187"/>
        <v>5.3020000000000003E-3</v>
      </c>
      <c r="D3785" s="51">
        <f t="shared" si="188"/>
        <v>6.4606666666666666E-3</v>
      </c>
      <c r="E3785" s="59">
        <f t="shared" si="189"/>
        <v>1.0285179282868531E-2</v>
      </c>
      <c r="F3785" s="59"/>
      <c r="G3785" s="59"/>
    </row>
    <row r="3786" spans="1:7" x14ac:dyDescent="0.25">
      <c r="A3786" t="s">
        <v>2478</v>
      </c>
      <c r="B3786" s="50">
        <v>5.9800000000000001E-3</v>
      </c>
      <c r="C3786" s="51">
        <f t="shared" si="187"/>
        <v>5.2925000000000003E-3</v>
      </c>
      <c r="D3786" s="51">
        <f t="shared" si="188"/>
        <v>6.4158333333333333E-3</v>
      </c>
      <c r="E3786" s="59">
        <f t="shared" si="189"/>
        <v>1.0260079681274905E-2</v>
      </c>
      <c r="F3786" s="59"/>
      <c r="G3786" s="59"/>
    </row>
    <row r="3787" spans="1:7" x14ac:dyDescent="0.25">
      <c r="A3787" t="s">
        <v>2479</v>
      </c>
      <c r="B3787" s="50">
        <v>5.8900000000000003E-3</v>
      </c>
      <c r="C3787" s="51">
        <f t="shared" si="187"/>
        <v>5.2919999999999998E-3</v>
      </c>
      <c r="D3787" s="51">
        <f t="shared" si="188"/>
        <v>6.368833333333334E-3</v>
      </c>
      <c r="E3787" s="59">
        <f t="shared" si="189"/>
        <v>1.0234302788844629E-2</v>
      </c>
      <c r="F3787" s="59"/>
      <c r="G3787" s="59"/>
    </row>
    <row r="3788" spans="1:7" x14ac:dyDescent="0.25">
      <c r="A3788" t="s">
        <v>2480</v>
      </c>
      <c r="B3788" s="50">
        <v>5.5599999999999998E-3</v>
      </c>
      <c r="C3788" s="51">
        <f t="shared" si="187"/>
        <v>5.2895000000000008E-3</v>
      </c>
      <c r="D3788" s="51">
        <f t="shared" si="188"/>
        <v>6.3186666666666669E-3</v>
      </c>
      <c r="E3788" s="59">
        <f t="shared" si="189"/>
        <v>1.0206573705179288E-2</v>
      </c>
      <c r="F3788" s="59"/>
      <c r="G3788" s="59"/>
    </row>
    <row r="3789" spans="1:7" x14ac:dyDescent="0.25">
      <c r="A3789" t="s">
        <v>2481</v>
      </c>
      <c r="B3789" s="50">
        <v>5.47E-3</v>
      </c>
      <c r="C3789" s="51">
        <f t="shared" si="187"/>
        <v>5.287E-3</v>
      </c>
      <c r="D3789" s="51">
        <f t="shared" si="188"/>
        <v>6.2706666666666648E-3</v>
      </c>
      <c r="E3789" s="59">
        <f t="shared" si="189"/>
        <v>1.0175338645418334E-2</v>
      </c>
      <c r="F3789" s="59"/>
      <c r="G3789" s="59"/>
    </row>
    <row r="3790" spans="1:7" x14ac:dyDescent="0.25">
      <c r="A3790" t="s">
        <v>2482</v>
      </c>
      <c r="B3790" s="50">
        <v>5.5500000000000002E-3</v>
      </c>
      <c r="C3790" s="51">
        <f t="shared" si="187"/>
        <v>5.2954999999999999E-3</v>
      </c>
      <c r="D3790" s="51">
        <f t="shared" si="188"/>
        <v>6.2231666666666659E-3</v>
      </c>
      <c r="E3790" s="59">
        <f t="shared" si="189"/>
        <v>1.0145816733067735E-2</v>
      </c>
      <c r="F3790" s="59"/>
      <c r="G3790" s="59"/>
    </row>
    <row r="3791" spans="1:7" x14ac:dyDescent="0.25">
      <c r="A3791" t="s">
        <v>2483</v>
      </c>
      <c r="B3791" s="50">
        <v>5.47E-3</v>
      </c>
      <c r="C3791" s="51">
        <f t="shared" si="187"/>
        <v>5.307000000000001E-3</v>
      </c>
      <c r="D3791" s="51">
        <f t="shared" si="188"/>
        <v>6.1716666666666647E-3</v>
      </c>
      <c r="E3791" s="59">
        <f t="shared" si="189"/>
        <v>1.0117450199203196E-2</v>
      </c>
      <c r="F3791" s="59"/>
      <c r="G3791" s="59"/>
    </row>
    <row r="3792" spans="1:7" x14ac:dyDescent="0.25">
      <c r="A3792" t="s">
        <v>2484</v>
      </c>
      <c r="B3792" s="50">
        <v>5.9500000000000004E-3</v>
      </c>
      <c r="C3792" s="51">
        <f t="shared" si="187"/>
        <v>5.3600000000000002E-3</v>
      </c>
      <c r="D3792" s="51">
        <f t="shared" si="188"/>
        <v>6.131833333333332E-3</v>
      </c>
      <c r="E3792" s="59">
        <f t="shared" si="189"/>
        <v>1.0090996015936262E-2</v>
      </c>
      <c r="F3792" s="59"/>
      <c r="G3792" s="59"/>
    </row>
    <row r="3793" spans="1:7" x14ac:dyDescent="0.25">
      <c r="A3793" t="s">
        <v>2485</v>
      </c>
      <c r="B3793" s="50">
        <v>5.7999999999999996E-3</v>
      </c>
      <c r="C3793" s="51">
        <f t="shared" si="187"/>
        <v>5.4149999999999997E-3</v>
      </c>
      <c r="D3793" s="51">
        <f t="shared" si="188"/>
        <v>6.0933333333333299E-3</v>
      </c>
      <c r="E3793" s="59">
        <f t="shared" si="189"/>
        <v>1.0066454183266939E-2</v>
      </c>
      <c r="F3793" s="59"/>
      <c r="G3793" s="59"/>
    </row>
    <row r="3794" spans="1:7" x14ac:dyDescent="0.25">
      <c r="A3794" t="s">
        <v>2486</v>
      </c>
      <c r="B3794" s="50">
        <v>6.0899999999999999E-3</v>
      </c>
      <c r="C3794" s="51">
        <f t="shared" si="187"/>
        <v>5.4819999999999999E-3</v>
      </c>
      <c r="D3794" s="51">
        <f t="shared" si="188"/>
        <v>6.0689999999999971E-3</v>
      </c>
      <c r="E3794" s="59">
        <f t="shared" si="189"/>
        <v>1.0036892430278889E-2</v>
      </c>
      <c r="F3794" s="59"/>
      <c r="G3794" s="59"/>
    </row>
    <row r="3795" spans="1:7" x14ac:dyDescent="0.25">
      <c r="A3795" t="s">
        <v>2487</v>
      </c>
      <c r="B3795" s="50">
        <v>0</v>
      </c>
      <c r="C3795" s="51">
        <f t="shared" si="187"/>
        <v>5.2489999999999993E-3</v>
      </c>
      <c r="D3795" s="51">
        <f t="shared" si="188"/>
        <v>5.9423333333333316E-3</v>
      </c>
      <c r="E3795" s="59">
        <f t="shared" si="189"/>
        <v>1.0009123505976101E-2</v>
      </c>
      <c r="F3795" s="59"/>
      <c r="G3795" s="59"/>
    </row>
    <row r="3796" spans="1:7" x14ac:dyDescent="0.25">
      <c r="A3796" t="s">
        <v>2488</v>
      </c>
      <c r="B3796" s="50">
        <v>5.5900000000000004E-3</v>
      </c>
      <c r="C3796" s="51">
        <f t="shared" si="187"/>
        <v>5.2949999999999994E-3</v>
      </c>
      <c r="D3796" s="51">
        <f t="shared" si="188"/>
        <v>5.9084999999999988E-3</v>
      </c>
      <c r="E3796" s="59">
        <f t="shared" si="189"/>
        <v>9.9566135458167386E-3</v>
      </c>
      <c r="F3796" s="59"/>
      <c r="G3796" s="59"/>
    </row>
    <row r="3797" spans="1:7" x14ac:dyDescent="0.25">
      <c r="A3797" t="s">
        <v>2489</v>
      </c>
      <c r="B3797" s="50">
        <v>5.1599999999999997E-3</v>
      </c>
      <c r="C3797" s="51">
        <f t="shared" si="187"/>
        <v>5.2954999999999999E-3</v>
      </c>
      <c r="D3797" s="51">
        <f t="shared" si="188"/>
        <v>5.8686666666666644E-3</v>
      </c>
      <c r="E3797" s="59">
        <f t="shared" si="189"/>
        <v>9.9277290836653452E-3</v>
      </c>
      <c r="F3797" s="59"/>
      <c r="G3797" s="59"/>
    </row>
    <row r="3798" spans="1:7" x14ac:dyDescent="0.25">
      <c r="A3798" t="s">
        <v>2490</v>
      </c>
      <c r="B3798" s="50">
        <v>5.2599999999999999E-3</v>
      </c>
      <c r="C3798" s="51">
        <f t="shared" si="187"/>
        <v>5.2925000000000003E-3</v>
      </c>
      <c r="D3798" s="51">
        <f t="shared" si="188"/>
        <v>5.8251666666666651E-3</v>
      </c>
      <c r="E3798" s="59">
        <f t="shared" si="189"/>
        <v>9.8951394422310806E-3</v>
      </c>
      <c r="F3798" s="59"/>
      <c r="G3798" s="59"/>
    </row>
    <row r="3799" spans="1:7" x14ac:dyDescent="0.25">
      <c r="A3799" t="s">
        <v>2491</v>
      </c>
      <c r="B3799" s="50">
        <v>5.45E-3</v>
      </c>
      <c r="C3799" s="51">
        <f t="shared" si="187"/>
        <v>5.3079999999999994E-3</v>
      </c>
      <c r="D3799" s="51">
        <f t="shared" si="188"/>
        <v>5.7861666666666643E-3</v>
      </c>
      <c r="E3799" s="59">
        <f t="shared" si="189"/>
        <v>9.8620318725099656E-3</v>
      </c>
      <c r="F3799" s="59"/>
      <c r="G3799" s="59"/>
    </row>
    <row r="3800" spans="1:7" x14ac:dyDescent="0.25">
      <c r="A3800" s="17">
        <v>43872</v>
      </c>
      <c r="B3800" s="50">
        <v>5.6699999999999997E-3</v>
      </c>
      <c r="C3800" s="51">
        <f t="shared" si="187"/>
        <v>5.3294999999999992E-3</v>
      </c>
      <c r="D3800" s="51">
        <f t="shared" si="188"/>
        <v>5.7493333333333311E-3</v>
      </c>
      <c r="E3800" s="59">
        <f t="shared" si="189"/>
        <v>9.8294820717131533E-3</v>
      </c>
      <c r="F3800" s="59"/>
      <c r="G3800" s="59"/>
    </row>
    <row r="3801" spans="1:7" x14ac:dyDescent="0.25">
      <c r="A3801" s="17">
        <v>43901</v>
      </c>
      <c r="B3801" s="50">
        <v>5.4900000000000001E-3</v>
      </c>
      <c r="C3801" s="51">
        <f t="shared" ref="C3801:C3864" si="190">AVERAGE(B3782:B3801)</f>
        <v>5.3334999999999997E-3</v>
      </c>
      <c r="D3801" s="51">
        <f t="shared" si="188"/>
        <v>5.7094999999999976E-3</v>
      </c>
      <c r="E3801" s="59">
        <f t="shared" si="189"/>
        <v>9.7992828685259017E-3</v>
      </c>
      <c r="F3801" s="59"/>
      <c r="G3801" s="59"/>
    </row>
    <row r="3802" spans="1:7" x14ac:dyDescent="0.25">
      <c r="A3802" s="17">
        <v>43932</v>
      </c>
      <c r="B3802" s="50">
        <v>5.8599999999999998E-3</v>
      </c>
      <c r="C3802" s="51">
        <f t="shared" si="190"/>
        <v>5.3604999999999989E-3</v>
      </c>
      <c r="D3802" s="51">
        <f t="shared" si="188"/>
        <v>5.6831666666666645E-3</v>
      </c>
      <c r="E3802" s="59">
        <f t="shared" si="189"/>
        <v>9.7656972111553816E-3</v>
      </c>
      <c r="F3802" s="59"/>
      <c r="G3802" s="59"/>
    </row>
    <row r="3803" spans="1:7" x14ac:dyDescent="0.25">
      <c r="A3803" s="17">
        <v>43962</v>
      </c>
      <c r="B3803" s="50">
        <v>5.3099999999999996E-3</v>
      </c>
      <c r="C3803" s="51">
        <f t="shared" si="190"/>
        <v>5.3464999999999988E-3</v>
      </c>
      <c r="D3803" s="51">
        <f t="shared" si="188"/>
        <v>5.6628333333333314E-3</v>
      </c>
      <c r="E3803" s="59">
        <f t="shared" si="189"/>
        <v>9.733386454183271E-3</v>
      </c>
      <c r="F3803" s="59"/>
      <c r="G3803" s="59"/>
    </row>
    <row r="3804" spans="1:7" x14ac:dyDescent="0.25">
      <c r="A3804" s="17">
        <v>43993</v>
      </c>
      <c r="B3804" s="50">
        <v>5.8100000000000001E-3</v>
      </c>
      <c r="C3804" s="51">
        <f t="shared" si="190"/>
        <v>5.3589999999999992E-3</v>
      </c>
      <c r="D3804" s="51">
        <f t="shared" si="188"/>
        <v>5.6466666666666644E-3</v>
      </c>
      <c r="E3804" s="59">
        <f t="shared" si="189"/>
        <v>9.6997211155378533E-3</v>
      </c>
      <c r="F3804" s="59"/>
      <c r="G3804" s="59"/>
    </row>
    <row r="3805" spans="1:7" x14ac:dyDescent="0.25">
      <c r="A3805" s="17">
        <v>44085</v>
      </c>
      <c r="B3805" s="50">
        <v>6.0200000000000002E-3</v>
      </c>
      <c r="C3805" s="51">
        <f t="shared" si="190"/>
        <v>5.3689999999999988E-3</v>
      </c>
      <c r="D3805" s="51">
        <f t="shared" si="188"/>
        <v>5.6311666666666645E-3</v>
      </c>
      <c r="E3805" s="59">
        <f t="shared" si="189"/>
        <v>9.663625498007972E-3</v>
      </c>
      <c r="F3805" s="59"/>
      <c r="G3805" s="59"/>
    </row>
    <row r="3806" spans="1:7" x14ac:dyDescent="0.25">
      <c r="A3806" s="17">
        <v>44115</v>
      </c>
      <c r="B3806" s="50">
        <v>7.3400000000000002E-3</v>
      </c>
      <c r="C3806" s="51">
        <f t="shared" si="190"/>
        <v>5.4369999999999991E-3</v>
      </c>
      <c r="D3806" s="51">
        <f t="shared" si="188"/>
        <v>5.639666666666667E-3</v>
      </c>
      <c r="E3806" s="59">
        <f t="shared" si="189"/>
        <v>9.6305179282868535E-3</v>
      </c>
      <c r="F3806" s="59"/>
      <c r="G3806" s="59"/>
    </row>
    <row r="3807" spans="1:7" x14ac:dyDescent="0.25">
      <c r="A3807" s="17">
        <v>44146</v>
      </c>
      <c r="B3807" s="50">
        <v>8.8100000000000001E-3</v>
      </c>
      <c r="C3807" s="51">
        <f t="shared" si="190"/>
        <v>5.5829999999999986E-3</v>
      </c>
      <c r="D3807" s="51">
        <f t="shared" si="188"/>
        <v>5.6743333333333333E-3</v>
      </c>
      <c r="E3807" s="59">
        <f t="shared" si="189"/>
        <v>9.6035856573705187E-3</v>
      </c>
      <c r="F3807" s="59"/>
      <c r="G3807" s="59"/>
    </row>
    <row r="3808" spans="1:7" x14ac:dyDescent="0.25">
      <c r="A3808" s="17">
        <v>44176</v>
      </c>
      <c r="B3808" s="50">
        <v>8.6499999999999997E-3</v>
      </c>
      <c r="C3808" s="51">
        <f t="shared" si="190"/>
        <v>5.7374999999999995E-3</v>
      </c>
      <c r="D3808" s="51">
        <f t="shared" si="188"/>
        <v>5.7106666666666668E-3</v>
      </c>
      <c r="E3808" s="59">
        <f t="shared" si="189"/>
        <v>9.5823904382470147E-3</v>
      </c>
      <c r="F3808" s="59"/>
      <c r="G3808" s="59"/>
    </row>
    <row r="3809" spans="1:7" x14ac:dyDescent="0.25">
      <c r="A3809" t="s">
        <v>2492</v>
      </c>
      <c r="B3809" s="50">
        <v>8.3599999999999994E-3</v>
      </c>
      <c r="C3809" s="51">
        <f t="shared" si="190"/>
        <v>5.8820000000000001E-3</v>
      </c>
      <c r="D3809" s="51">
        <f t="shared" si="188"/>
        <v>5.7454999999999997E-3</v>
      </c>
      <c r="E3809" s="59">
        <f t="shared" si="189"/>
        <v>9.5613147410358555E-3</v>
      </c>
      <c r="F3809" s="59"/>
      <c r="G3809" s="59"/>
    </row>
    <row r="3810" spans="1:7" x14ac:dyDescent="0.25">
      <c r="A3810" t="s">
        <v>2493</v>
      </c>
      <c r="B3810" s="50">
        <v>8.4700000000000001E-3</v>
      </c>
      <c r="C3810" s="51">
        <f t="shared" si="190"/>
        <v>6.0280000000000004E-3</v>
      </c>
      <c r="D3810" s="51">
        <f t="shared" si="188"/>
        <v>5.7888333333333325E-3</v>
      </c>
      <c r="E3810" s="59">
        <f t="shared" si="189"/>
        <v>9.5402788844621521E-3</v>
      </c>
      <c r="F3810" s="59"/>
      <c r="G3810" s="59"/>
    </row>
    <row r="3811" spans="1:7" x14ac:dyDescent="0.25">
      <c r="A3811" t="s">
        <v>2494</v>
      </c>
      <c r="B3811" s="50">
        <v>9.2300000000000004E-3</v>
      </c>
      <c r="C3811" s="51">
        <f t="shared" si="190"/>
        <v>6.2160000000000002E-3</v>
      </c>
      <c r="D3811" s="51">
        <f t="shared" si="188"/>
        <v>5.8503333333333333E-3</v>
      </c>
      <c r="E3811" s="59">
        <f t="shared" si="189"/>
        <v>9.5208366533864521E-3</v>
      </c>
      <c r="F3811" s="59"/>
      <c r="G3811" s="59"/>
    </row>
    <row r="3812" spans="1:7" x14ac:dyDescent="0.25">
      <c r="A3812" t="s">
        <v>2495</v>
      </c>
      <c r="B3812" s="50">
        <v>8.6800000000000002E-3</v>
      </c>
      <c r="C3812" s="51">
        <f t="shared" si="190"/>
        <v>6.3525000000000014E-3</v>
      </c>
      <c r="D3812" s="51">
        <f t="shared" si="188"/>
        <v>5.8968333333333338E-3</v>
      </c>
      <c r="E3812" s="59">
        <f t="shared" si="189"/>
        <v>9.5036254980079699E-3</v>
      </c>
      <c r="F3812" s="59"/>
      <c r="G3812" s="59"/>
    </row>
    <row r="3813" spans="1:7" x14ac:dyDescent="0.25">
      <c r="A3813" t="s">
        <v>2496</v>
      </c>
      <c r="B3813" s="50">
        <v>8.4799999999999997E-3</v>
      </c>
      <c r="C3813" s="51">
        <f t="shared" si="190"/>
        <v>6.4865000000000009E-3</v>
      </c>
      <c r="D3813" s="51">
        <f t="shared" si="188"/>
        <v>5.9414999999999997E-3</v>
      </c>
      <c r="E3813" s="59">
        <f t="shared" si="189"/>
        <v>9.4849003984063731E-3</v>
      </c>
      <c r="F3813" s="59"/>
      <c r="G3813" s="59"/>
    </row>
    <row r="3814" spans="1:7" x14ac:dyDescent="0.25">
      <c r="A3814" t="s">
        <v>2497</v>
      </c>
      <c r="B3814" s="50">
        <v>8.1700000000000002E-3</v>
      </c>
      <c r="C3814" s="51">
        <f t="shared" si="190"/>
        <v>6.5905000000000009E-3</v>
      </c>
      <c r="D3814" s="51">
        <f t="shared" si="188"/>
        <v>5.9703333333333327E-3</v>
      </c>
      <c r="E3814" s="59">
        <f t="shared" si="189"/>
        <v>9.4656175298804754E-3</v>
      </c>
      <c r="F3814" s="59"/>
      <c r="G3814" s="59"/>
    </row>
    <row r="3815" spans="1:7" x14ac:dyDescent="0.25">
      <c r="A3815" t="s">
        <v>2498</v>
      </c>
      <c r="B3815" s="50">
        <v>8.0800000000000004E-3</v>
      </c>
      <c r="C3815" s="51">
        <f t="shared" si="190"/>
        <v>6.9945000000000007E-3</v>
      </c>
      <c r="D3815" s="51">
        <f t="shared" si="188"/>
        <v>5.9983333333333329E-3</v>
      </c>
      <c r="E3815" s="59">
        <f t="shared" si="189"/>
        <v>9.4460159362549766E-3</v>
      </c>
      <c r="F3815" s="59"/>
      <c r="G3815" s="59"/>
    </row>
    <row r="3816" spans="1:7" x14ac:dyDescent="0.25">
      <c r="A3816" t="s">
        <v>2499</v>
      </c>
      <c r="B3816" s="50">
        <v>9.1699999999999993E-3</v>
      </c>
      <c r="C3816" s="51">
        <f t="shared" si="190"/>
        <v>7.1735000000000019E-3</v>
      </c>
      <c r="D3816" s="51">
        <f t="shared" ref="D3816:D3879" si="191">AVERAGE(B3757:B3816)</f>
        <v>6.0444999999999995E-3</v>
      </c>
      <c r="E3816" s="59">
        <f t="shared" si="189"/>
        <v>9.4268924302788829E-3</v>
      </c>
      <c r="F3816" s="59"/>
      <c r="G3816" s="59"/>
    </row>
    <row r="3817" spans="1:7" x14ac:dyDescent="0.25">
      <c r="A3817" t="s">
        <v>2500</v>
      </c>
      <c r="B3817" s="50">
        <v>9.75E-3</v>
      </c>
      <c r="C3817" s="51">
        <f t="shared" si="190"/>
        <v>7.4030000000000016E-3</v>
      </c>
      <c r="D3817" s="51">
        <f t="shared" si="191"/>
        <v>6.0996666666666673E-3</v>
      </c>
      <c r="E3817" s="59">
        <f t="shared" si="189"/>
        <v>9.4115537848605546E-3</v>
      </c>
      <c r="F3817" s="59"/>
      <c r="G3817" s="59"/>
    </row>
    <row r="3818" spans="1:7" x14ac:dyDescent="0.25">
      <c r="A3818" t="s">
        <v>2501</v>
      </c>
      <c r="B3818" s="50">
        <v>9.0699999999999999E-3</v>
      </c>
      <c r="C3818" s="51">
        <f t="shared" si="190"/>
        <v>7.5935000000000013E-3</v>
      </c>
      <c r="D3818" s="51">
        <f t="shared" si="191"/>
        <v>6.1426666666666678E-3</v>
      </c>
      <c r="E3818" s="59">
        <f t="shared" si="189"/>
        <v>9.3960557768924292E-3</v>
      </c>
      <c r="F3818" s="59"/>
      <c r="G3818" s="59"/>
    </row>
    <row r="3819" spans="1:7" x14ac:dyDescent="0.25">
      <c r="A3819" t="s">
        <v>2502</v>
      </c>
      <c r="B3819" s="50">
        <v>8.9800000000000001E-3</v>
      </c>
      <c r="C3819" s="51">
        <f t="shared" si="190"/>
        <v>7.7700000000000009E-3</v>
      </c>
      <c r="D3819" s="51">
        <f t="shared" si="191"/>
        <v>6.1916666666666674E-3</v>
      </c>
      <c r="E3819" s="59">
        <f t="shared" si="189"/>
        <v>9.3747410358565719E-3</v>
      </c>
      <c r="F3819" s="59"/>
      <c r="G3819" s="59"/>
    </row>
    <row r="3820" spans="1:7" x14ac:dyDescent="0.25">
      <c r="A3820" t="s">
        <v>2503</v>
      </c>
      <c r="B3820" s="50">
        <v>8.6099999999999996E-3</v>
      </c>
      <c r="C3820" s="51">
        <f t="shared" si="190"/>
        <v>7.9169999999999987E-3</v>
      </c>
      <c r="D3820" s="51">
        <f t="shared" si="191"/>
        <v>6.2296666666666672E-3</v>
      </c>
      <c r="E3820" s="59">
        <f t="shared" si="189"/>
        <v>9.3545019920318728E-3</v>
      </c>
      <c r="F3820" s="59"/>
      <c r="G3820" s="59"/>
    </row>
    <row r="3821" spans="1:7" x14ac:dyDescent="0.25">
      <c r="A3821" s="17">
        <v>43842</v>
      </c>
      <c r="B3821" s="50">
        <v>8.5599999999999999E-3</v>
      </c>
      <c r="C3821" s="51">
        <f t="shared" si="190"/>
        <v>8.0704999999999995E-3</v>
      </c>
      <c r="D3821" s="51">
        <f t="shared" si="191"/>
        <v>6.2676666666666679E-3</v>
      </c>
      <c r="E3821" s="59">
        <f t="shared" si="189"/>
        <v>9.3303984063745019E-3</v>
      </c>
      <c r="F3821" s="59"/>
      <c r="G3821" s="59"/>
    </row>
    <row r="3822" spans="1:7" x14ac:dyDescent="0.25">
      <c r="A3822" s="17">
        <v>43873</v>
      </c>
      <c r="B3822" s="50">
        <v>9.1500000000000001E-3</v>
      </c>
      <c r="C3822" s="51">
        <f t="shared" si="190"/>
        <v>8.2349999999999993E-3</v>
      </c>
      <c r="D3822" s="51">
        <f t="shared" si="191"/>
        <v>6.3243333333333346E-3</v>
      </c>
      <c r="E3822" s="59">
        <f t="shared" si="189"/>
        <v>9.3048605577689264E-3</v>
      </c>
      <c r="F3822" s="59"/>
      <c r="G3822" s="59"/>
    </row>
    <row r="3823" spans="1:7" x14ac:dyDescent="0.25">
      <c r="A3823" s="17">
        <v>43902</v>
      </c>
      <c r="B3823" s="50">
        <v>9.0799999999999995E-3</v>
      </c>
      <c r="C3823" s="51">
        <f t="shared" si="190"/>
        <v>8.4234999999999987E-3</v>
      </c>
      <c r="D3823" s="51">
        <f t="shared" si="191"/>
        <v>6.3713333333333348E-3</v>
      </c>
      <c r="E3823" s="59">
        <f t="shared" si="189"/>
        <v>9.279083665338644E-3</v>
      </c>
      <c r="F3823" s="59"/>
      <c r="G3823" s="59"/>
    </row>
    <row r="3824" spans="1:7" x14ac:dyDescent="0.25">
      <c r="A3824" s="17">
        <v>43933</v>
      </c>
      <c r="B3824" s="50">
        <v>9.1599999999999997E-3</v>
      </c>
      <c r="C3824" s="51">
        <f t="shared" si="190"/>
        <v>8.5909999999999997E-3</v>
      </c>
      <c r="D3824" s="51">
        <f t="shared" si="191"/>
        <v>6.421500000000001E-3</v>
      </c>
      <c r="E3824" s="59">
        <f t="shared" si="189"/>
        <v>9.2540239043824666E-3</v>
      </c>
      <c r="F3824" s="59"/>
      <c r="G3824" s="59"/>
    </row>
    <row r="3825" spans="1:7" x14ac:dyDescent="0.25">
      <c r="A3825" s="17">
        <v>44024</v>
      </c>
      <c r="B3825" s="50">
        <v>9.5999999999999992E-3</v>
      </c>
      <c r="C3825" s="51">
        <f t="shared" si="190"/>
        <v>8.77E-3</v>
      </c>
      <c r="D3825" s="51">
        <f t="shared" si="191"/>
        <v>6.4803333333333345E-3</v>
      </c>
      <c r="E3825" s="59">
        <f t="shared" si="189"/>
        <v>9.2296414342629488E-3</v>
      </c>
      <c r="F3825" s="59"/>
      <c r="G3825" s="59"/>
    </row>
    <row r="3826" spans="1:7" x14ac:dyDescent="0.25">
      <c r="A3826" s="17">
        <v>44055</v>
      </c>
      <c r="B3826" s="50">
        <v>9.4400000000000005E-3</v>
      </c>
      <c r="C3826" s="51">
        <f t="shared" si="190"/>
        <v>8.8750000000000009E-3</v>
      </c>
      <c r="D3826" s="51">
        <f t="shared" si="191"/>
        <v>6.5348333333333352E-3</v>
      </c>
      <c r="E3826" s="59">
        <f t="shared" si="189"/>
        <v>9.2073705179282848E-3</v>
      </c>
      <c r="F3826" s="59"/>
      <c r="G3826" s="59"/>
    </row>
    <row r="3827" spans="1:7" x14ac:dyDescent="0.25">
      <c r="A3827" s="17">
        <v>44086</v>
      </c>
      <c r="B3827" s="50">
        <v>9.3799999999999994E-3</v>
      </c>
      <c r="C3827" s="51">
        <f t="shared" si="190"/>
        <v>8.9035E-3</v>
      </c>
      <c r="D3827" s="51">
        <f t="shared" si="191"/>
        <v>6.5928333333333351E-3</v>
      </c>
      <c r="E3827" s="59">
        <f t="shared" si="189"/>
        <v>9.1816733067729035E-3</v>
      </c>
      <c r="F3827" s="59"/>
      <c r="G3827" s="59"/>
    </row>
    <row r="3828" spans="1:7" x14ac:dyDescent="0.25">
      <c r="A3828" s="17">
        <v>44116</v>
      </c>
      <c r="B3828" s="50">
        <v>9.0500000000000008E-3</v>
      </c>
      <c r="C3828" s="51">
        <f t="shared" si="190"/>
        <v>8.9235000000000009E-3</v>
      </c>
      <c r="D3828" s="51">
        <f t="shared" si="191"/>
        <v>6.6501666666666671E-3</v>
      </c>
      <c r="E3828" s="59">
        <f t="shared" si="189"/>
        <v>9.1575298804780839E-3</v>
      </c>
      <c r="F3828" s="59"/>
      <c r="G3828" s="59"/>
    </row>
    <row r="3829" spans="1:7" x14ac:dyDescent="0.25">
      <c r="A3829" s="17">
        <v>44147</v>
      </c>
      <c r="B3829" s="50">
        <v>8.9099999999999995E-3</v>
      </c>
      <c r="C3829" s="51">
        <f t="shared" si="190"/>
        <v>8.9510000000000006E-3</v>
      </c>
      <c r="D3829" s="51">
        <f t="shared" si="191"/>
        <v>6.7066666666666672E-3</v>
      </c>
      <c r="E3829" s="59">
        <f t="shared" si="189"/>
        <v>9.1312749003984034E-3</v>
      </c>
      <c r="F3829" s="59"/>
      <c r="G3829" s="59"/>
    </row>
    <row r="3830" spans="1:7" x14ac:dyDescent="0.25">
      <c r="A3830" t="s">
        <v>2504</v>
      </c>
      <c r="B3830" s="50">
        <v>8.6300000000000005E-3</v>
      </c>
      <c r="C3830" s="51">
        <f t="shared" si="190"/>
        <v>8.9590000000000017E-3</v>
      </c>
      <c r="D3830" s="51">
        <f t="shared" si="191"/>
        <v>6.7608333333333331E-3</v>
      </c>
      <c r="E3830" s="59">
        <f t="shared" si="189"/>
        <v>9.1043426294820703E-3</v>
      </c>
      <c r="F3830" s="59"/>
      <c r="G3830" s="59"/>
    </row>
    <row r="3831" spans="1:7" x14ac:dyDescent="0.25">
      <c r="A3831" t="s">
        <v>2505</v>
      </c>
      <c r="B3831" s="50">
        <v>8.8100000000000001E-3</v>
      </c>
      <c r="C3831" s="51">
        <f t="shared" si="190"/>
        <v>8.9380000000000015E-3</v>
      </c>
      <c r="D3831" s="51">
        <f t="shared" si="191"/>
        <v>6.8203333333333328E-3</v>
      </c>
      <c r="E3831" s="59">
        <f t="shared" si="189"/>
        <v>9.0747808764940242E-3</v>
      </c>
      <c r="F3831" s="59"/>
      <c r="G3831" s="59"/>
    </row>
    <row r="3832" spans="1:7" x14ac:dyDescent="0.25">
      <c r="A3832" t="s">
        <v>2506</v>
      </c>
      <c r="B3832" s="50">
        <v>8.94E-3</v>
      </c>
      <c r="C3832" s="51">
        <f t="shared" si="190"/>
        <v>8.9510000000000024E-3</v>
      </c>
      <c r="D3832" s="51">
        <f t="shared" si="191"/>
        <v>6.8878333333333326E-3</v>
      </c>
      <c r="E3832" s="59">
        <f t="shared" si="189"/>
        <v>9.0446215139442232E-3</v>
      </c>
      <c r="F3832" s="59"/>
      <c r="G3832" s="59"/>
    </row>
    <row r="3833" spans="1:7" x14ac:dyDescent="0.25">
      <c r="A3833" t="s">
        <v>2507</v>
      </c>
      <c r="B3833" s="50">
        <v>9.4999999999999998E-3</v>
      </c>
      <c r="C3833" s="51">
        <f t="shared" si="190"/>
        <v>9.0020000000000031E-3</v>
      </c>
      <c r="D3833" s="51">
        <f t="shared" si="191"/>
        <v>6.9678333333333337E-3</v>
      </c>
      <c r="E3833" s="59">
        <f t="shared" si="189"/>
        <v>9.0154581673306793E-3</v>
      </c>
      <c r="F3833" s="59"/>
      <c r="G3833" s="59"/>
    </row>
    <row r="3834" spans="1:7" x14ac:dyDescent="0.25">
      <c r="A3834" t="s">
        <v>2508</v>
      </c>
      <c r="B3834" s="50">
        <v>9.7099999999999999E-3</v>
      </c>
      <c r="C3834" s="51">
        <f t="shared" si="190"/>
        <v>9.0790000000000003E-3</v>
      </c>
      <c r="D3834" s="51">
        <f t="shared" si="191"/>
        <v>7.0505000000000003E-3</v>
      </c>
      <c r="E3834" s="59">
        <f t="shared" si="189"/>
        <v>8.98808764940239E-3</v>
      </c>
      <c r="F3834" s="59"/>
      <c r="G3834" s="59"/>
    </row>
    <row r="3835" spans="1:7" x14ac:dyDescent="0.25">
      <c r="A3835" t="s">
        <v>2509</v>
      </c>
      <c r="B3835" s="50">
        <v>9.6100000000000005E-3</v>
      </c>
      <c r="C3835" s="51">
        <f t="shared" si="190"/>
        <v>9.1555000000000004E-3</v>
      </c>
      <c r="D3835" s="51">
        <f t="shared" si="191"/>
        <v>7.1330000000000005E-3</v>
      </c>
      <c r="E3835" s="59">
        <f t="shared" si="189"/>
        <v>8.9617928286852572E-3</v>
      </c>
      <c r="F3835" s="59"/>
      <c r="G3835" s="59"/>
    </row>
    <row r="3836" spans="1:7" x14ac:dyDescent="0.25">
      <c r="A3836" t="s">
        <v>2510</v>
      </c>
      <c r="B3836" s="50">
        <v>9.7199999999999995E-3</v>
      </c>
      <c r="C3836" s="51">
        <f t="shared" si="190"/>
        <v>9.1830000000000019E-3</v>
      </c>
      <c r="D3836" s="51">
        <f t="shared" si="191"/>
        <v>7.2171666666666669E-3</v>
      </c>
      <c r="E3836" s="59">
        <f t="shared" si="189"/>
        <v>8.9344223107569714E-3</v>
      </c>
      <c r="F3836" s="59"/>
      <c r="G3836" s="59"/>
    </row>
    <row r="3837" spans="1:7" x14ac:dyDescent="0.25">
      <c r="A3837" t="s">
        <v>2511</v>
      </c>
      <c r="B3837" s="50">
        <v>9.5999999999999992E-3</v>
      </c>
      <c r="C3837" s="51">
        <f t="shared" si="190"/>
        <v>9.1755000000000014E-3</v>
      </c>
      <c r="D3837" s="51">
        <f t="shared" si="191"/>
        <v>7.2913333333333337E-3</v>
      </c>
      <c r="E3837" s="59">
        <f t="shared" si="189"/>
        <v>8.9068127490039856E-3</v>
      </c>
      <c r="F3837" s="59"/>
      <c r="G3837" s="59"/>
    </row>
    <row r="3838" spans="1:7" x14ac:dyDescent="0.25">
      <c r="A3838" t="s">
        <v>2512</v>
      </c>
      <c r="B3838" s="50">
        <v>9.7699999999999992E-3</v>
      </c>
      <c r="C3838" s="51">
        <f t="shared" si="190"/>
        <v>9.2104999999999999E-3</v>
      </c>
      <c r="D3838" s="51">
        <f t="shared" si="191"/>
        <v>7.3655000000000005E-3</v>
      </c>
      <c r="E3838" s="59">
        <f t="shared" si="189"/>
        <v>8.8814342629482054E-3</v>
      </c>
      <c r="F3838" s="59"/>
      <c r="G3838" s="59"/>
    </row>
    <row r="3839" spans="1:7" x14ac:dyDescent="0.25">
      <c r="A3839" t="s">
        <v>2513</v>
      </c>
      <c r="B3839" s="50">
        <v>1.0019999999999999E-2</v>
      </c>
      <c r="C3839" s="51">
        <f t="shared" si="190"/>
        <v>9.2624999999999999E-3</v>
      </c>
      <c r="D3839" s="51">
        <f t="shared" si="191"/>
        <v>7.4468333333333331E-3</v>
      </c>
      <c r="E3839" s="59">
        <f t="shared" ref="E3839:E3902" si="192">AVERAGE(B3588:B3838)</f>
        <v>8.8590836653386455E-3</v>
      </c>
      <c r="F3839" s="59"/>
      <c r="G3839" s="59"/>
    </row>
    <row r="3840" spans="1:7" x14ac:dyDescent="0.25">
      <c r="A3840" t="s">
        <v>2514</v>
      </c>
      <c r="B3840" s="50">
        <v>9.9900000000000006E-3</v>
      </c>
      <c r="C3840" s="51">
        <f t="shared" si="190"/>
        <v>9.3315000000000013E-3</v>
      </c>
      <c r="D3840" s="51">
        <f t="shared" si="191"/>
        <v>7.5259999999999997E-3</v>
      </c>
      <c r="E3840" s="59">
        <f t="shared" si="192"/>
        <v>8.8381673306772903E-3</v>
      </c>
      <c r="F3840" s="59"/>
      <c r="G3840" s="59"/>
    </row>
    <row r="3841" spans="1:7" x14ac:dyDescent="0.25">
      <c r="A3841" t="s">
        <v>2515</v>
      </c>
      <c r="B3841" s="50">
        <v>9.9799999999999993E-3</v>
      </c>
      <c r="C3841" s="51">
        <f t="shared" si="190"/>
        <v>9.4024999999999994E-3</v>
      </c>
      <c r="D3841" s="51">
        <f t="shared" si="191"/>
        <v>7.6021666666666659E-3</v>
      </c>
      <c r="E3841" s="59">
        <f t="shared" si="192"/>
        <v>8.8190039840637443E-3</v>
      </c>
      <c r="F3841" s="59"/>
      <c r="G3841" s="59"/>
    </row>
    <row r="3842" spans="1:7" x14ac:dyDescent="0.25">
      <c r="A3842" s="17">
        <v>44317</v>
      </c>
      <c r="B3842" s="50">
        <v>9.4199999999999996E-3</v>
      </c>
      <c r="C3842" s="51">
        <f t="shared" si="190"/>
        <v>9.415999999999999E-3</v>
      </c>
      <c r="D3842" s="51">
        <f t="shared" si="191"/>
        <v>7.6704999999999985E-3</v>
      </c>
      <c r="E3842" s="59">
        <f t="shared" si="192"/>
        <v>8.7992828685258938E-3</v>
      </c>
      <c r="F3842" s="59"/>
      <c r="G3842" s="59"/>
    </row>
    <row r="3843" spans="1:7" x14ac:dyDescent="0.25">
      <c r="A3843" s="17">
        <v>44348</v>
      </c>
      <c r="B3843" s="50">
        <v>9.7099999999999999E-3</v>
      </c>
      <c r="C3843" s="51">
        <f t="shared" si="190"/>
        <v>9.447500000000001E-3</v>
      </c>
      <c r="D3843" s="51">
        <f t="shared" si="191"/>
        <v>7.7391666666666659E-3</v>
      </c>
      <c r="E3843" s="59">
        <f t="shared" si="192"/>
        <v>8.7773306772908344E-3</v>
      </c>
      <c r="F3843" s="59"/>
      <c r="G3843" s="59"/>
    </row>
    <row r="3844" spans="1:7" x14ac:dyDescent="0.25">
      <c r="A3844" s="17">
        <v>44378</v>
      </c>
      <c r="B3844" s="50">
        <v>1.026E-2</v>
      </c>
      <c r="C3844" s="51">
        <f t="shared" si="190"/>
        <v>9.5025000000000005E-3</v>
      </c>
      <c r="D3844" s="51">
        <f t="shared" si="191"/>
        <v>7.8174999999999981E-3</v>
      </c>
      <c r="E3844" s="59">
        <f t="shared" si="192"/>
        <v>8.7572111553784852E-3</v>
      </c>
      <c r="F3844" s="59"/>
      <c r="G3844" s="59"/>
    </row>
    <row r="3845" spans="1:7" x14ac:dyDescent="0.25">
      <c r="A3845" s="17">
        <v>44409</v>
      </c>
      <c r="B3845" s="50">
        <v>1.073E-2</v>
      </c>
      <c r="C3845" s="51">
        <f t="shared" si="190"/>
        <v>9.5589999999999981E-3</v>
      </c>
      <c r="D3845" s="51">
        <f t="shared" si="191"/>
        <v>7.8993333333333329E-3</v>
      </c>
      <c r="E3845" s="59">
        <f t="shared" si="192"/>
        <v>8.7372509960159349E-3</v>
      </c>
      <c r="F3845" s="59"/>
      <c r="G3845" s="59"/>
    </row>
    <row r="3846" spans="1:7" x14ac:dyDescent="0.25">
      <c r="A3846" s="17">
        <v>44501</v>
      </c>
      <c r="B3846" s="50">
        <v>1.069E-2</v>
      </c>
      <c r="C3846" s="51">
        <f t="shared" si="190"/>
        <v>9.6214999999999998E-3</v>
      </c>
      <c r="D3846" s="51">
        <f t="shared" si="191"/>
        <v>7.9778333333333316E-3</v>
      </c>
      <c r="E3846" s="59">
        <f t="shared" si="192"/>
        <v>8.7194820717131482E-3</v>
      </c>
      <c r="F3846" s="59"/>
      <c r="G3846" s="59"/>
    </row>
    <row r="3847" spans="1:7" x14ac:dyDescent="0.25">
      <c r="A3847" s="17">
        <v>44531</v>
      </c>
      <c r="B3847" s="50">
        <v>1.098E-2</v>
      </c>
      <c r="C3847" s="51">
        <f t="shared" si="190"/>
        <v>9.7014999999999983E-3</v>
      </c>
      <c r="D3847" s="51">
        <f t="shared" si="191"/>
        <v>8.0626666666666659E-3</v>
      </c>
      <c r="E3847" s="59">
        <f t="shared" si="192"/>
        <v>8.7013147410358541E-3</v>
      </c>
      <c r="F3847" s="59"/>
      <c r="G3847" s="59"/>
    </row>
    <row r="3848" spans="1:7" x14ac:dyDescent="0.25">
      <c r="A3848" t="s">
        <v>2516</v>
      </c>
      <c r="B3848" s="50">
        <v>1.09E-2</v>
      </c>
      <c r="C3848" s="51">
        <f t="shared" si="190"/>
        <v>9.7939999999999989E-3</v>
      </c>
      <c r="D3848" s="51">
        <f t="shared" si="191"/>
        <v>8.1516666666666647E-3</v>
      </c>
      <c r="E3848" s="59">
        <f t="shared" si="192"/>
        <v>8.6833067729083641E-3</v>
      </c>
      <c r="F3848" s="59"/>
      <c r="G3848" s="59"/>
    </row>
    <row r="3849" spans="1:7" x14ac:dyDescent="0.25">
      <c r="A3849" t="s">
        <v>2517</v>
      </c>
      <c r="B3849" s="50">
        <v>1.0710000000000001E-2</v>
      </c>
      <c r="C3849" s="51">
        <f t="shared" si="190"/>
        <v>9.8839999999999987E-3</v>
      </c>
      <c r="D3849" s="51">
        <f t="shared" si="191"/>
        <v>8.2389999999999998E-3</v>
      </c>
      <c r="E3849" s="59">
        <f t="shared" si="192"/>
        <v>8.6651394422310717E-3</v>
      </c>
      <c r="F3849" s="59"/>
      <c r="G3849" s="59"/>
    </row>
    <row r="3850" spans="1:7" x14ac:dyDescent="0.25">
      <c r="A3850" t="s">
        <v>2518</v>
      </c>
      <c r="B3850" s="50">
        <v>1.0330000000000001E-2</v>
      </c>
      <c r="C3850" s="51">
        <f t="shared" si="190"/>
        <v>9.9689999999999987E-3</v>
      </c>
      <c r="D3850" s="51">
        <f t="shared" si="191"/>
        <v>8.3186666666666652E-3</v>
      </c>
      <c r="E3850" s="59">
        <f t="shared" si="192"/>
        <v>8.6458167330677252E-3</v>
      </c>
      <c r="F3850" s="59"/>
      <c r="G3850" s="59"/>
    </row>
    <row r="3851" spans="1:7" x14ac:dyDescent="0.25">
      <c r="A3851" t="s">
        <v>2519</v>
      </c>
      <c r="B3851" s="50">
        <v>1.021E-2</v>
      </c>
      <c r="C3851" s="51">
        <f t="shared" si="190"/>
        <v>1.0038999999999998E-2</v>
      </c>
      <c r="D3851" s="51">
        <f t="shared" si="191"/>
        <v>8.3976666666666661E-3</v>
      </c>
      <c r="E3851" s="59">
        <f t="shared" si="192"/>
        <v>8.6260557768924277E-3</v>
      </c>
      <c r="F3851" s="59"/>
      <c r="G3851" s="59"/>
    </row>
    <row r="3852" spans="1:7" x14ac:dyDescent="0.25">
      <c r="A3852" t="s">
        <v>2520</v>
      </c>
      <c r="B3852" s="50">
        <v>1.021E-2</v>
      </c>
      <c r="C3852" s="51">
        <f t="shared" si="190"/>
        <v>1.0102499999999999E-2</v>
      </c>
      <c r="D3852" s="51">
        <f t="shared" si="191"/>
        <v>8.4686666666666677E-3</v>
      </c>
      <c r="E3852" s="59">
        <f t="shared" si="192"/>
        <v>8.6067330677290794E-3</v>
      </c>
      <c r="F3852" s="59"/>
      <c r="G3852" s="59"/>
    </row>
    <row r="3853" spans="1:7" x14ac:dyDescent="0.25">
      <c r="A3853" t="s">
        <v>2521</v>
      </c>
      <c r="B3853" s="50">
        <v>1.038E-2</v>
      </c>
      <c r="C3853" s="51">
        <f t="shared" si="190"/>
        <v>1.0146499999999999E-2</v>
      </c>
      <c r="D3853" s="51">
        <f t="shared" si="191"/>
        <v>8.5449999999999988E-3</v>
      </c>
      <c r="E3853" s="59">
        <f t="shared" si="192"/>
        <v>8.5892430278884414E-3</v>
      </c>
      <c r="F3853" s="59"/>
      <c r="G3853" s="59"/>
    </row>
    <row r="3854" spans="1:7" x14ac:dyDescent="0.25">
      <c r="A3854" t="s">
        <v>2522</v>
      </c>
      <c r="B3854" s="50">
        <v>1.038E-2</v>
      </c>
      <c r="C3854" s="51">
        <f t="shared" si="190"/>
        <v>1.018E-2</v>
      </c>
      <c r="D3854" s="51">
        <f t="shared" si="191"/>
        <v>8.6165000000000009E-3</v>
      </c>
      <c r="E3854" s="59">
        <f t="shared" si="192"/>
        <v>8.5746613545816686E-3</v>
      </c>
      <c r="F3854" s="59"/>
      <c r="G3854" s="59"/>
    </row>
    <row r="3855" spans="1:7" x14ac:dyDescent="0.25">
      <c r="A3855" t="s">
        <v>2523</v>
      </c>
      <c r="B3855" s="50">
        <v>1.091E-2</v>
      </c>
      <c r="C3855" s="51">
        <f t="shared" si="190"/>
        <v>1.0245000000000001E-2</v>
      </c>
      <c r="D3855" s="51">
        <f t="shared" si="191"/>
        <v>8.7983333333333334E-3</v>
      </c>
      <c r="E3855" s="59">
        <f t="shared" si="192"/>
        <v>8.5630278884462115E-3</v>
      </c>
      <c r="F3855" s="59"/>
      <c r="G3855" s="59"/>
    </row>
    <row r="3856" spans="1:7" x14ac:dyDescent="0.25">
      <c r="A3856" t="s">
        <v>2524</v>
      </c>
      <c r="B3856" s="50">
        <v>1.082E-2</v>
      </c>
      <c r="C3856" s="51">
        <f t="shared" si="190"/>
        <v>1.03E-2</v>
      </c>
      <c r="D3856" s="51">
        <f t="shared" si="191"/>
        <v>8.885500000000001E-3</v>
      </c>
      <c r="E3856" s="59">
        <f t="shared" si="192"/>
        <v>8.5508764940238988E-3</v>
      </c>
      <c r="F3856" s="59"/>
      <c r="G3856" s="59"/>
    </row>
    <row r="3857" spans="1:7" x14ac:dyDescent="0.25">
      <c r="A3857" t="s">
        <v>2525</v>
      </c>
      <c r="B3857" s="50">
        <v>1.0449999999999999E-2</v>
      </c>
      <c r="C3857" s="51">
        <f t="shared" si="190"/>
        <v>1.0342500000000001E-2</v>
      </c>
      <c r="D3857" s="51">
        <f t="shared" si="191"/>
        <v>8.9736666666666663E-3</v>
      </c>
      <c r="E3857" s="59">
        <f t="shared" si="192"/>
        <v>8.5421513944223051E-3</v>
      </c>
      <c r="F3857" s="59"/>
      <c r="G3857" s="59"/>
    </row>
    <row r="3858" spans="1:7" x14ac:dyDescent="0.25">
      <c r="A3858" t="s">
        <v>2526</v>
      </c>
      <c r="B3858" s="50">
        <v>1.0800000000000001E-2</v>
      </c>
      <c r="C3858" s="51">
        <f t="shared" si="190"/>
        <v>1.0393999999999999E-2</v>
      </c>
      <c r="D3858" s="51">
        <f t="shared" si="191"/>
        <v>9.0659999999999994E-3</v>
      </c>
      <c r="E3858" s="59">
        <f t="shared" si="192"/>
        <v>8.5339840637450159E-3</v>
      </c>
      <c r="F3858" s="59"/>
      <c r="G3858" s="59"/>
    </row>
    <row r="3859" spans="1:7" x14ac:dyDescent="0.25">
      <c r="A3859" t="s">
        <v>2527</v>
      </c>
      <c r="B3859" s="50">
        <v>1.0919999999999999E-2</v>
      </c>
      <c r="C3859" s="51">
        <f t="shared" si="190"/>
        <v>1.0438999999999999E-2</v>
      </c>
      <c r="D3859" s="51">
        <f t="shared" si="191"/>
        <v>9.1571666666666676E-3</v>
      </c>
      <c r="E3859" s="59">
        <f t="shared" si="192"/>
        <v>8.5279282868525822E-3</v>
      </c>
      <c r="F3859" s="59"/>
      <c r="G3859" s="59"/>
    </row>
    <row r="3860" spans="1:7" x14ac:dyDescent="0.25">
      <c r="A3860" t="s">
        <v>2528</v>
      </c>
      <c r="B3860" s="50">
        <v>1.1339999999999999E-2</v>
      </c>
      <c r="C3860" s="51">
        <f t="shared" si="190"/>
        <v>1.0506499999999998E-2</v>
      </c>
      <c r="D3860" s="51">
        <f t="shared" si="191"/>
        <v>9.2516666666666667E-3</v>
      </c>
      <c r="E3860" s="59">
        <f t="shared" si="192"/>
        <v>8.5180079681274837E-3</v>
      </c>
      <c r="F3860" s="59"/>
      <c r="G3860" s="59"/>
    </row>
    <row r="3861" spans="1:7" x14ac:dyDescent="0.25">
      <c r="A3861" s="17">
        <v>44198</v>
      </c>
      <c r="B3861" s="50">
        <v>1.187E-2</v>
      </c>
      <c r="C3861" s="51">
        <f t="shared" si="190"/>
        <v>1.0600999999999998E-2</v>
      </c>
      <c r="D3861" s="51">
        <f t="shared" si="191"/>
        <v>9.3580000000000017E-3</v>
      </c>
      <c r="E3861" s="59">
        <f t="shared" si="192"/>
        <v>8.5093227091633424E-3</v>
      </c>
      <c r="F3861" s="59"/>
      <c r="G3861" s="59"/>
    </row>
    <row r="3862" spans="1:7" x14ac:dyDescent="0.25">
      <c r="A3862" s="17">
        <v>44229</v>
      </c>
      <c r="B3862" s="50">
        <v>1.2330000000000001E-2</v>
      </c>
      <c r="C3862" s="51">
        <f t="shared" si="190"/>
        <v>1.0746499999999999E-2</v>
      </c>
      <c r="D3862" s="51">
        <f t="shared" si="191"/>
        <v>9.465833333333333E-3</v>
      </c>
      <c r="E3862" s="59">
        <f t="shared" si="192"/>
        <v>8.505258964143423E-3</v>
      </c>
      <c r="F3862" s="59"/>
      <c r="G3862" s="59"/>
    </row>
    <row r="3863" spans="1:7" x14ac:dyDescent="0.25">
      <c r="A3863" s="17">
        <v>44257</v>
      </c>
      <c r="B3863" s="50">
        <v>1.3440000000000001E-2</v>
      </c>
      <c r="C3863" s="51">
        <f t="shared" si="190"/>
        <v>1.0933E-2</v>
      </c>
      <c r="D3863" s="51">
        <f t="shared" si="191"/>
        <v>9.6013333333333332E-3</v>
      </c>
      <c r="E3863" s="59">
        <f t="shared" si="192"/>
        <v>8.5027888446215089E-3</v>
      </c>
      <c r="F3863" s="59"/>
      <c r="G3863" s="59"/>
    </row>
    <row r="3864" spans="1:7" x14ac:dyDescent="0.25">
      <c r="A3864" s="17">
        <v>44288</v>
      </c>
      <c r="B3864" s="50">
        <v>1.3780000000000001E-2</v>
      </c>
      <c r="C3864" s="51">
        <f t="shared" si="190"/>
        <v>1.1108999999999999E-2</v>
      </c>
      <c r="D3864" s="51">
        <f t="shared" si="191"/>
        <v>9.734166666666667E-3</v>
      </c>
      <c r="E3864" s="59">
        <f t="shared" si="192"/>
        <v>8.5005179282868493E-3</v>
      </c>
      <c r="F3864" s="59"/>
      <c r="G3864" s="59"/>
    </row>
    <row r="3865" spans="1:7" x14ac:dyDescent="0.25">
      <c r="A3865" s="17">
        <v>44318</v>
      </c>
      <c r="B3865" s="50">
        <v>1.3820000000000001E-2</v>
      </c>
      <c r="C3865" s="51">
        <f t="shared" ref="C3865:C3928" si="193">AVERAGE(B3846:B3865)</f>
        <v>1.1263499999999999E-2</v>
      </c>
      <c r="D3865" s="51">
        <f t="shared" si="191"/>
        <v>9.8641666666666687E-3</v>
      </c>
      <c r="E3865" s="59">
        <f t="shared" si="192"/>
        <v>8.4991235059760917E-3</v>
      </c>
      <c r="F3865" s="59"/>
      <c r="G3865" s="59"/>
    </row>
    <row r="3866" spans="1:7" x14ac:dyDescent="0.25">
      <c r="A3866" s="17">
        <v>44379</v>
      </c>
      <c r="B3866" s="50">
        <v>1.3820000000000001E-2</v>
      </c>
      <c r="C3866" s="51">
        <f t="shared" si="193"/>
        <v>1.142E-2</v>
      </c>
      <c r="D3866" s="51">
        <f t="shared" si="191"/>
        <v>9.9721666666666691E-3</v>
      </c>
      <c r="E3866" s="59">
        <f t="shared" si="192"/>
        <v>8.4992828685258939E-3</v>
      </c>
      <c r="F3866" s="59"/>
      <c r="G3866" s="59"/>
    </row>
    <row r="3867" spans="1:7" x14ac:dyDescent="0.25">
      <c r="A3867" s="17">
        <v>44441</v>
      </c>
      <c r="B3867" s="50">
        <v>1.438E-2</v>
      </c>
      <c r="C3867" s="51">
        <f t="shared" si="193"/>
        <v>1.159E-2</v>
      </c>
      <c r="D3867" s="51">
        <f t="shared" si="191"/>
        <v>1.0064999999999999E-2</v>
      </c>
      <c r="E3867" s="59">
        <f t="shared" si="192"/>
        <v>8.5001593625497994E-3</v>
      </c>
      <c r="F3867" s="59"/>
      <c r="G3867" s="59"/>
    </row>
    <row r="3868" spans="1:7" x14ac:dyDescent="0.25">
      <c r="A3868" s="17">
        <v>44471</v>
      </c>
      <c r="B3868" s="50">
        <v>1.406E-2</v>
      </c>
      <c r="C3868" s="51">
        <f t="shared" si="193"/>
        <v>1.1747999999999998E-2</v>
      </c>
      <c r="D3868" s="51">
        <f t="shared" si="191"/>
        <v>1.0155166666666665E-2</v>
      </c>
      <c r="E3868" s="59">
        <f t="shared" si="192"/>
        <v>8.5042231075697187E-3</v>
      </c>
      <c r="F3868" s="59"/>
      <c r="G3868" s="59"/>
    </row>
    <row r="3869" spans="1:7" x14ac:dyDescent="0.25">
      <c r="A3869" s="17">
        <v>44502</v>
      </c>
      <c r="B3869" s="50">
        <v>1.3129999999999999E-2</v>
      </c>
      <c r="C3869" s="51">
        <f t="shared" si="193"/>
        <v>1.1869000000000001E-2</v>
      </c>
      <c r="D3869" s="51">
        <f t="shared" si="191"/>
        <v>1.0234666666666666E-2</v>
      </c>
      <c r="E3869" s="59">
        <f t="shared" si="192"/>
        <v>8.5066135458167335E-3</v>
      </c>
      <c r="F3869" s="59"/>
      <c r="G3869" s="59"/>
    </row>
    <row r="3870" spans="1:7" x14ac:dyDescent="0.25">
      <c r="A3870" s="17">
        <v>44532</v>
      </c>
      <c r="B3870" s="50">
        <v>1.312E-2</v>
      </c>
      <c r="C3870" s="51">
        <f t="shared" si="193"/>
        <v>1.2008500000000002E-2</v>
      </c>
      <c r="D3870" s="51">
        <f t="shared" si="191"/>
        <v>1.0312166666666667E-2</v>
      </c>
      <c r="E3870" s="59">
        <f t="shared" si="192"/>
        <v>8.5065338645418306E-3</v>
      </c>
      <c r="F3870" s="59"/>
      <c r="G3870" s="59"/>
    </row>
    <row r="3871" spans="1:7" x14ac:dyDescent="0.25">
      <c r="A3871" t="s">
        <v>2529</v>
      </c>
      <c r="B3871" s="50">
        <v>1.383E-2</v>
      </c>
      <c r="C3871" s="51">
        <f t="shared" si="193"/>
        <v>1.2189500000000002E-2</v>
      </c>
      <c r="D3871" s="51">
        <f t="shared" si="191"/>
        <v>1.0388833333333332E-2</v>
      </c>
      <c r="E3871" s="59">
        <f t="shared" si="192"/>
        <v>8.5083266932270887E-3</v>
      </c>
      <c r="F3871" s="59"/>
      <c r="G3871" s="59"/>
    </row>
    <row r="3872" spans="1:7" x14ac:dyDescent="0.25">
      <c r="A3872" t="s">
        <v>2530</v>
      </c>
      <c r="B3872" s="50">
        <v>1.44E-2</v>
      </c>
      <c r="C3872" s="51">
        <f t="shared" si="193"/>
        <v>1.2399000000000002E-2</v>
      </c>
      <c r="D3872" s="51">
        <f t="shared" si="191"/>
        <v>1.0484166666666666E-2</v>
      </c>
      <c r="E3872" s="59">
        <f t="shared" si="192"/>
        <v>8.5147808764940193E-3</v>
      </c>
      <c r="F3872" s="59"/>
      <c r="G3872" s="59"/>
    </row>
    <row r="3873" spans="1:7" x14ac:dyDescent="0.25">
      <c r="A3873" t="s">
        <v>2531</v>
      </c>
      <c r="B3873" s="50">
        <v>1.5299999999999999E-2</v>
      </c>
      <c r="C3873" s="51">
        <f t="shared" si="193"/>
        <v>1.2645E-2</v>
      </c>
      <c r="D3873" s="51">
        <f t="shared" si="191"/>
        <v>1.0597833333333332E-2</v>
      </c>
      <c r="E3873" s="59">
        <f t="shared" si="192"/>
        <v>8.5237848605577669E-3</v>
      </c>
      <c r="F3873" s="59"/>
      <c r="G3873" s="59"/>
    </row>
    <row r="3874" spans="1:7" x14ac:dyDescent="0.25">
      <c r="A3874" t="s">
        <v>2532</v>
      </c>
      <c r="B3874" s="50">
        <v>1.4959999999999999E-2</v>
      </c>
      <c r="C3874" s="51">
        <f t="shared" si="193"/>
        <v>1.2874000000000002E-2</v>
      </c>
      <c r="D3874" s="51">
        <f t="shared" si="191"/>
        <v>1.0710999999999998E-2</v>
      </c>
      <c r="E3874" s="59">
        <f t="shared" si="192"/>
        <v>8.537011952191231E-3</v>
      </c>
      <c r="F3874" s="59"/>
      <c r="G3874" s="59"/>
    </row>
    <row r="3875" spans="1:7" x14ac:dyDescent="0.25">
      <c r="A3875" t="s">
        <v>2533</v>
      </c>
      <c r="B3875" s="50">
        <v>1.5169999999999999E-2</v>
      </c>
      <c r="C3875" s="51">
        <f t="shared" si="193"/>
        <v>1.3087000000000001E-2</v>
      </c>
      <c r="D3875" s="51">
        <f t="shared" si="191"/>
        <v>1.0829166666666666E-2</v>
      </c>
      <c r="E3875" s="59">
        <f t="shared" si="192"/>
        <v>8.5515139442231027E-3</v>
      </c>
      <c r="F3875" s="59"/>
      <c r="G3875" s="59"/>
    </row>
    <row r="3876" spans="1:7" x14ac:dyDescent="0.25">
      <c r="A3876" t="s">
        <v>2534</v>
      </c>
      <c r="B3876" s="50">
        <v>1.6469999999999999E-2</v>
      </c>
      <c r="C3876" s="51">
        <f t="shared" si="193"/>
        <v>1.3369499999999998E-2</v>
      </c>
      <c r="D3876" s="51">
        <f t="shared" si="191"/>
        <v>1.0950833333333332E-2</v>
      </c>
      <c r="E3876" s="59">
        <f t="shared" si="192"/>
        <v>8.5694422310756916E-3</v>
      </c>
      <c r="F3876" s="59"/>
      <c r="G3876" s="59"/>
    </row>
    <row r="3877" spans="1:7" x14ac:dyDescent="0.25">
      <c r="A3877" t="s">
        <v>2535</v>
      </c>
      <c r="B3877" s="50">
        <v>1.6379999999999999E-2</v>
      </c>
      <c r="C3877" s="51">
        <f t="shared" si="193"/>
        <v>1.3666000000000001E-2</v>
      </c>
      <c r="D3877" s="51">
        <f t="shared" si="191"/>
        <v>1.1061333333333331E-2</v>
      </c>
      <c r="E3877" s="59">
        <f t="shared" si="192"/>
        <v>8.5946215139442173E-3</v>
      </c>
      <c r="F3877" s="59"/>
      <c r="G3877" s="59"/>
    </row>
    <row r="3878" spans="1:7" x14ac:dyDescent="0.25">
      <c r="A3878" t="s">
        <v>2536</v>
      </c>
      <c r="B3878" s="50">
        <v>1.6969999999999999E-2</v>
      </c>
      <c r="C3878" s="51">
        <f t="shared" si="193"/>
        <v>1.3974499999999997E-2</v>
      </c>
      <c r="D3878" s="51">
        <f t="shared" si="191"/>
        <v>1.1192999999999998E-2</v>
      </c>
      <c r="E3878" s="59">
        <f t="shared" si="192"/>
        <v>8.6176494023904333E-3</v>
      </c>
      <c r="F3878" s="59"/>
      <c r="G3878" s="59"/>
    </row>
    <row r="3879" spans="1:7" x14ac:dyDescent="0.25">
      <c r="A3879" t="s">
        <v>2537</v>
      </c>
      <c r="B3879" s="50">
        <v>1.8839999999999999E-2</v>
      </c>
      <c r="C3879" s="51">
        <f t="shared" si="193"/>
        <v>1.43705E-2</v>
      </c>
      <c r="D3879" s="51">
        <f t="shared" si="191"/>
        <v>1.135733333333333E-2</v>
      </c>
      <c r="E3879" s="59">
        <f t="shared" si="192"/>
        <v>8.6438247011952143E-3</v>
      </c>
      <c r="F3879" s="59"/>
      <c r="G3879" s="59"/>
    </row>
    <row r="3880" spans="1:7" x14ac:dyDescent="0.25">
      <c r="A3880" t="s">
        <v>2538</v>
      </c>
      <c r="B3880" s="50">
        <v>1.915E-2</v>
      </c>
      <c r="C3880" s="51">
        <f t="shared" si="193"/>
        <v>1.4761000000000002E-2</v>
      </c>
      <c r="D3880" s="51">
        <f t="shared" ref="D3880:D3943" si="194">AVERAGE(B3821:B3880)</f>
        <v>1.1532999999999998E-2</v>
      </c>
      <c r="E3880" s="59">
        <f t="shared" si="192"/>
        <v>8.6757768924302717E-3</v>
      </c>
      <c r="F3880" s="59"/>
      <c r="G3880" s="59"/>
    </row>
    <row r="3881" spans="1:7" x14ac:dyDescent="0.25">
      <c r="A3881" s="17">
        <v>44199</v>
      </c>
      <c r="B3881" s="50">
        <v>1.7569999999999999E-2</v>
      </c>
      <c r="C3881" s="51">
        <f t="shared" si="193"/>
        <v>1.5046E-2</v>
      </c>
      <c r="D3881" s="51">
        <f t="shared" si="194"/>
        <v>1.1683166666666665E-2</v>
      </c>
      <c r="E3881" s="59">
        <f t="shared" si="192"/>
        <v>8.7139840637450137E-3</v>
      </c>
      <c r="F3881" s="59"/>
      <c r="G3881" s="59"/>
    </row>
    <row r="3882" spans="1:7" x14ac:dyDescent="0.25">
      <c r="A3882" s="17">
        <v>44230</v>
      </c>
      <c r="B3882" s="50">
        <v>1.763E-2</v>
      </c>
      <c r="C3882" s="51">
        <f t="shared" si="193"/>
        <v>1.5311E-2</v>
      </c>
      <c r="D3882" s="51">
        <f t="shared" si="194"/>
        <v>1.1824499999999996E-2</v>
      </c>
      <c r="E3882" s="59">
        <f t="shared" si="192"/>
        <v>8.750039840637441E-3</v>
      </c>
      <c r="F3882" s="59"/>
      <c r="G3882" s="59"/>
    </row>
    <row r="3883" spans="1:7" x14ac:dyDescent="0.25">
      <c r="A3883" s="17">
        <v>44258</v>
      </c>
      <c r="B3883" s="50">
        <v>1.753E-2</v>
      </c>
      <c r="C3883" s="51">
        <f t="shared" si="193"/>
        <v>1.5515499999999993E-2</v>
      </c>
      <c r="D3883" s="51">
        <f t="shared" si="194"/>
        <v>1.1965333333333331E-2</v>
      </c>
      <c r="E3883" s="59">
        <f t="shared" si="192"/>
        <v>8.7832270916334589E-3</v>
      </c>
      <c r="F3883" s="59"/>
      <c r="G3883" s="59"/>
    </row>
    <row r="3884" spans="1:7" x14ac:dyDescent="0.25">
      <c r="A3884" s="17">
        <v>44289</v>
      </c>
      <c r="B3884" s="50">
        <v>1.864E-2</v>
      </c>
      <c r="C3884" s="51">
        <f t="shared" si="193"/>
        <v>1.5758499999999998E-2</v>
      </c>
      <c r="D3884" s="51">
        <f t="shared" si="194"/>
        <v>1.212333333333333E-2</v>
      </c>
      <c r="E3884" s="59">
        <f t="shared" si="192"/>
        <v>8.8135059760956116E-3</v>
      </c>
      <c r="F3884" s="59"/>
      <c r="G3884" s="59"/>
    </row>
    <row r="3885" spans="1:7" x14ac:dyDescent="0.25">
      <c r="A3885" s="17">
        <v>44319</v>
      </c>
      <c r="B3885" s="50">
        <v>1.9369999999999998E-2</v>
      </c>
      <c r="C3885" s="51">
        <f t="shared" si="193"/>
        <v>1.6035999999999998E-2</v>
      </c>
      <c r="D3885" s="51">
        <f t="shared" si="194"/>
        <v>1.2286166666666664E-2</v>
      </c>
      <c r="E3885" s="59">
        <f t="shared" si="192"/>
        <v>8.8466135458167266E-3</v>
      </c>
      <c r="F3885" s="59"/>
      <c r="G3885" s="59"/>
    </row>
    <row r="3886" spans="1:7" x14ac:dyDescent="0.25">
      <c r="A3886" s="17">
        <v>44411</v>
      </c>
      <c r="B3886" s="50">
        <v>1.8950000000000002E-2</v>
      </c>
      <c r="C3886" s="51">
        <f t="shared" si="193"/>
        <v>1.6292499999999998E-2</v>
      </c>
      <c r="D3886" s="51">
        <f t="shared" si="194"/>
        <v>1.2444666666666666E-2</v>
      </c>
      <c r="E3886" s="59">
        <f t="shared" si="192"/>
        <v>8.8754980079681235E-3</v>
      </c>
      <c r="F3886" s="59"/>
      <c r="G3886" s="59"/>
    </row>
    <row r="3887" spans="1:7" x14ac:dyDescent="0.25">
      <c r="A3887" s="17">
        <v>44442</v>
      </c>
      <c r="B3887" s="50">
        <v>1.891E-2</v>
      </c>
      <c r="C3887" s="51">
        <f t="shared" si="193"/>
        <v>1.6518999999999999E-2</v>
      </c>
      <c r="D3887" s="51">
        <f t="shared" si="194"/>
        <v>1.2603499999999998E-2</v>
      </c>
      <c r="E3887" s="59">
        <f t="shared" si="192"/>
        <v>8.910557768924297E-3</v>
      </c>
      <c r="F3887" s="59"/>
      <c r="G3887" s="59"/>
    </row>
    <row r="3888" spans="1:7" x14ac:dyDescent="0.25">
      <c r="A3888" s="17">
        <v>44472</v>
      </c>
      <c r="B3888" s="50">
        <v>1.8200000000000001E-2</v>
      </c>
      <c r="C3888" s="51">
        <f t="shared" si="193"/>
        <v>1.6725999999999998E-2</v>
      </c>
      <c r="D3888" s="51">
        <f t="shared" si="194"/>
        <v>1.2756E-2</v>
      </c>
      <c r="E3888" s="59">
        <f t="shared" si="192"/>
        <v>8.9357370517928209E-3</v>
      </c>
      <c r="F3888" s="59"/>
      <c r="G3888" s="59"/>
    </row>
    <row r="3889" spans="1:7" x14ac:dyDescent="0.25">
      <c r="A3889" s="17">
        <v>44503</v>
      </c>
      <c r="B3889" s="50">
        <v>1.729E-2</v>
      </c>
      <c r="C3889" s="51">
        <f t="shared" si="193"/>
        <v>1.6933999999999998E-2</v>
      </c>
      <c r="D3889" s="51">
        <f t="shared" si="194"/>
        <v>1.2895666666666666E-2</v>
      </c>
      <c r="E3889" s="59">
        <f t="shared" si="192"/>
        <v>8.9492828685258929E-3</v>
      </c>
      <c r="F3889" s="59"/>
      <c r="G3889" s="59"/>
    </row>
    <row r="3890" spans="1:7" x14ac:dyDescent="0.25">
      <c r="A3890" s="17">
        <v>44533</v>
      </c>
      <c r="B3890" s="50">
        <v>1.737E-2</v>
      </c>
      <c r="C3890" s="51">
        <f t="shared" si="193"/>
        <v>1.7146499999999999E-2</v>
      </c>
      <c r="D3890" s="51">
        <f t="shared" si="194"/>
        <v>1.3041333333333332E-2</v>
      </c>
      <c r="E3890" s="59">
        <f t="shared" si="192"/>
        <v>8.9472509960159315E-3</v>
      </c>
      <c r="F3890" s="59"/>
      <c r="G3890" s="59"/>
    </row>
    <row r="3891" spans="1:7" x14ac:dyDescent="0.25">
      <c r="A3891" t="s">
        <v>2539</v>
      </c>
      <c r="B3891" s="50">
        <v>1.847E-2</v>
      </c>
      <c r="C3891" s="51">
        <f t="shared" si="193"/>
        <v>1.7378499999999998E-2</v>
      </c>
      <c r="D3891" s="51">
        <f t="shared" si="194"/>
        <v>1.3202333333333333E-2</v>
      </c>
      <c r="E3891" s="59">
        <f t="shared" si="192"/>
        <v>8.9573705179282828E-3</v>
      </c>
      <c r="F3891" s="59"/>
      <c r="G3891" s="59"/>
    </row>
    <row r="3892" spans="1:7" x14ac:dyDescent="0.25">
      <c r="A3892" t="s">
        <v>2540</v>
      </c>
      <c r="B3892" s="50">
        <v>1.77E-2</v>
      </c>
      <c r="C3892" s="51">
        <f t="shared" si="193"/>
        <v>1.7543499999999997E-2</v>
      </c>
      <c r="D3892" s="51">
        <f t="shared" si="194"/>
        <v>1.3348333333333334E-2</v>
      </c>
      <c r="E3892" s="59">
        <f t="shared" si="192"/>
        <v>8.9923505976095587E-3</v>
      </c>
      <c r="F3892" s="59"/>
      <c r="G3892" s="59"/>
    </row>
    <row r="3893" spans="1:7" x14ac:dyDescent="0.25">
      <c r="A3893" t="s">
        <v>2541</v>
      </c>
      <c r="B3893" s="50">
        <v>1.7780000000000001E-2</v>
      </c>
      <c r="C3893" s="51">
        <f t="shared" si="193"/>
        <v>1.7667499999999999E-2</v>
      </c>
      <c r="D3893" s="51">
        <f t="shared" si="194"/>
        <v>1.3486333333333335E-2</v>
      </c>
      <c r="E3893" s="59">
        <f t="shared" si="192"/>
        <v>9.0222310756972075E-3</v>
      </c>
      <c r="F3893" s="59"/>
      <c r="G3893" s="59"/>
    </row>
    <row r="3894" spans="1:7" x14ac:dyDescent="0.25">
      <c r="A3894" t="s">
        <v>2542</v>
      </c>
      <c r="B3894" s="50">
        <v>1.7989999999999999E-2</v>
      </c>
      <c r="C3894" s="51">
        <f t="shared" si="193"/>
        <v>1.7818999999999998E-2</v>
      </c>
      <c r="D3894" s="51">
        <f t="shared" si="194"/>
        <v>1.3624333333333334E-2</v>
      </c>
      <c r="E3894" s="59">
        <f t="shared" si="192"/>
        <v>9.0484063745019886E-3</v>
      </c>
      <c r="F3894" s="59"/>
      <c r="G3894" s="59"/>
    </row>
    <row r="3895" spans="1:7" x14ac:dyDescent="0.25">
      <c r="A3895" t="s">
        <v>2543</v>
      </c>
      <c r="B3895" s="50">
        <v>1.831E-2</v>
      </c>
      <c r="C3895" s="51">
        <f t="shared" si="193"/>
        <v>1.7975999999999999E-2</v>
      </c>
      <c r="D3895" s="51">
        <f t="shared" si="194"/>
        <v>1.3769333333333335E-2</v>
      </c>
      <c r="E3895" s="59">
        <f t="shared" si="192"/>
        <v>9.0760557768924267E-3</v>
      </c>
      <c r="F3895" s="59"/>
      <c r="G3895" s="59"/>
    </row>
    <row r="3896" spans="1:7" x14ac:dyDescent="0.25">
      <c r="A3896" t="s">
        <v>2544</v>
      </c>
      <c r="B3896" s="50">
        <v>1.7610000000000001E-2</v>
      </c>
      <c r="C3896" s="51">
        <f t="shared" si="193"/>
        <v>1.8033E-2</v>
      </c>
      <c r="D3896" s="51">
        <f t="shared" si="194"/>
        <v>1.3900833333333336E-2</v>
      </c>
      <c r="E3896" s="59">
        <f t="shared" si="192"/>
        <v>9.1049800796812724E-3</v>
      </c>
      <c r="F3896" s="59"/>
      <c r="G3896" s="59"/>
    </row>
    <row r="3897" spans="1:7" x14ac:dyDescent="0.25">
      <c r="A3897" t="s">
        <v>2545</v>
      </c>
      <c r="B3897" s="50">
        <v>1.6969999999999999E-2</v>
      </c>
      <c r="C3897" s="51">
        <f t="shared" si="193"/>
        <v>1.8062500000000002E-2</v>
      </c>
      <c r="D3897" s="51">
        <f t="shared" si="194"/>
        <v>1.4023666666666669E-2</v>
      </c>
      <c r="E3897" s="59">
        <f t="shared" si="192"/>
        <v>9.1337450199203175E-3</v>
      </c>
      <c r="F3897" s="59"/>
      <c r="G3897" s="59"/>
    </row>
    <row r="3898" spans="1:7" x14ac:dyDescent="0.25">
      <c r="A3898" t="s">
        <v>2546</v>
      </c>
      <c r="B3898" s="50">
        <v>1.528E-2</v>
      </c>
      <c r="C3898" s="51">
        <f t="shared" si="193"/>
        <v>1.7978000000000001E-2</v>
      </c>
      <c r="D3898" s="51">
        <f t="shared" si="194"/>
        <v>1.4115500000000001E-2</v>
      </c>
      <c r="E3898" s="59">
        <f t="shared" si="192"/>
        <v>9.1577689243027872E-3</v>
      </c>
      <c r="F3898" s="59"/>
      <c r="G3898" s="59"/>
    </row>
    <row r="3899" spans="1:7" x14ac:dyDescent="0.25">
      <c r="A3899" t="s">
        <v>2547</v>
      </c>
      <c r="B3899" s="50">
        <v>1.5939999999999999E-2</v>
      </c>
      <c r="C3899" s="51">
        <f t="shared" si="193"/>
        <v>1.7833000000000002E-2</v>
      </c>
      <c r="D3899" s="51">
        <f t="shared" si="194"/>
        <v>1.4214166666666667E-2</v>
      </c>
      <c r="E3899" s="59">
        <f t="shared" si="192"/>
        <v>9.1739442231075687E-3</v>
      </c>
      <c r="F3899" s="59"/>
      <c r="G3899" s="59"/>
    </row>
    <row r="3900" spans="1:7" x14ac:dyDescent="0.25">
      <c r="A3900" t="s">
        <v>2548</v>
      </c>
      <c r="B3900" s="50">
        <v>1.6480000000000002E-2</v>
      </c>
      <c r="C3900" s="51">
        <f t="shared" si="193"/>
        <v>1.76995E-2</v>
      </c>
      <c r="D3900" s="51">
        <f t="shared" si="194"/>
        <v>1.4322333333333334E-2</v>
      </c>
      <c r="E3900" s="59">
        <f t="shared" si="192"/>
        <v>9.193386454183267E-3</v>
      </c>
      <c r="F3900" s="59"/>
      <c r="G3900" s="59"/>
    </row>
    <row r="3901" spans="1:7" x14ac:dyDescent="0.25">
      <c r="A3901" t="s">
        <v>2549</v>
      </c>
      <c r="B3901" s="50">
        <v>1.6910000000000001E-2</v>
      </c>
      <c r="C3901" s="51">
        <f t="shared" si="193"/>
        <v>1.7666500000000002E-2</v>
      </c>
      <c r="D3901" s="51">
        <f t="shared" si="194"/>
        <v>1.4437833333333336E-2</v>
      </c>
      <c r="E3901" s="59">
        <f t="shared" si="192"/>
        <v>9.21788844621514E-3</v>
      </c>
      <c r="F3901" s="59"/>
      <c r="G3901" s="59"/>
    </row>
    <row r="3902" spans="1:7" x14ac:dyDescent="0.25">
      <c r="A3902" t="s">
        <v>2550</v>
      </c>
      <c r="B3902" s="50">
        <v>1.771E-2</v>
      </c>
      <c r="C3902" s="51">
        <f t="shared" si="193"/>
        <v>1.7670499999999999E-2</v>
      </c>
      <c r="D3902" s="51">
        <f t="shared" si="194"/>
        <v>1.4576000000000002E-2</v>
      </c>
      <c r="E3902" s="59">
        <f t="shared" si="192"/>
        <v>9.2440239043824722E-3</v>
      </c>
      <c r="F3902" s="59"/>
      <c r="G3902" s="59"/>
    </row>
    <row r="3903" spans="1:7" x14ac:dyDescent="0.25">
      <c r="A3903" t="s">
        <v>2551</v>
      </c>
      <c r="B3903" s="50">
        <v>1.821E-2</v>
      </c>
      <c r="C3903" s="51">
        <f t="shared" si="193"/>
        <v>1.7704499999999998E-2</v>
      </c>
      <c r="D3903" s="51">
        <f t="shared" si="194"/>
        <v>1.4717666666666667E-2</v>
      </c>
      <c r="E3903" s="59">
        <f t="shared" ref="E3903:E3966" si="195">AVERAGE(B3652:B3902)</f>
        <v>9.2704780876494072E-3</v>
      </c>
      <c r="F3903" s="59"/>
      <c r="G3903" s="59"/>
    </row>
    <row r="3904" spans="1:7" x14ac:dyDescent="0.25">
      <c r="A3904" s="17">
        <v>44200</v>
      </c>
      <c r="B3904" s="50">
        <v>1.8290000000000001E-2</v>
      </c>
      <c r="C3904" s="51">
        <f t="shared" si="193"/>
        <v>1.7686999999999998E-2</v>
      </c>
      <c r="D3904" s="51">
        <f t="shared" si="194"/>
        <v>1.48515E-2</v>
      </c>
      <c r="E3904" s="59">
        <f t="shared" si="195"/>
        <v>9.2996015936255023E-3</v>
      </c>
      <c r="F3904" s="59"/>
      <c r="G3904" s="59"/>
    </row>
    <row r="3905" spans="1:7" x14ac:dyDescent="0.25">
      <c r="A3905" s="17">
        <v>44290</v>
      </c>
      <c r="B3905" s="50">
        <v>1.8290000000000001E-2</v>
      </c>
      <c r="C3905" s="51">
        <f t="shared" si="193"/>
        <v>1.7632999999999999E-2</v>
      </c>
      <c r="D3905" s="51">
        <f t="shared" si="194"/>
        <v>1.4977500000000001E-2</v>
      </c>
      <c r="E3905" s="59">
        <f t="shared" si="195"/>
        <v>9.3331872509960188E-3</v>
      </c>
      <c r="F3905" s="59"/>
      <c r="G3905" s="59"/>
    </row>
    <row r="3906" spans="1:7" x14ac:dyDescent="0.25">
      <c r="A3906" s="17">
        <v>44351</v>
      </c>
      <c r="B3906" s="50">
        <v>1.7950000000000001E-2</v>
      </c>
      <c r="C3906" s="51">
        <f t="shared" si="193"/>
        <v>1.7583000000000005E-2</v>
      </c>
      <c r="D3906" s="51">
        <f t="shared" si="194"/>
        <v>1.5098500000000003E-2</v>
      </c>
      <c r="E3906" s="59">
        <f t="shared" si="195"/>
        <v>9.3667729083665354E-3</v>
      </c>
      <c r="F3906" s="59"/>
      <c r="G3906" s="59"/>
    </row>
    <row r="3907" spans="1:7" x14ac:dyDescent="0.25">
      <c r="A3907" s="17">
        <v>44381</v>
      </c>
      <c r="B3907" s="50">
        <v>1.762E-2</v>
      </c>
      <c r="C3907" s="51">
        <f t="shared" si="193"/>
        <v>1.7518499999999999E-2</v>
      </c>
      <c r="D3907" s="51">
        <f t="shared" si="194"/>
        <v>1.5209166666666668E-2</v>
      </c>
      <c r="E3907" s="59">
        <f t="shared" si="195"/>
        <v>9.3990039840637467E-3</v>
      </c>
      <c r="F3907" s="59"/>
      <c r="G3907" s="59"/>
    </row>
    <row r="3908" spans="1:7" x14ac:dyDescent="0.25">
      <c r="A3908" s="17">
        <v>44412</v>
      </c>
      <c r="B3908" s="50">
        <v>1.755E-2</v>
      </c>
      <c r="C3908" s="51">
        <f t="shared" si="193"/>
        <v>1.7486000000000002E-2</v>
      </c>
      <c r="D3908" s="51">
        <f t="shared" si="194"/>
        <v>1.532E-2</v>
      </c>
      <c r="E3908" s="59">
        <f t="shared" si="195"/>
        <v>9.4303984063745048E-3</v>
      </c>
      <c r="F3908" s="59"/>
      <c r="G3908" s="59"/>
    </row>
    <row r="3909" spans="1:7" x14ac:dyDescent="0.25">
      <c r="A3909" s="17">
        <v>44443</v>
      </c>
      <c r="B3909" s="50">
        <v>1.7180000000000001E-2</v>
      </c>
      <c r="C3909" s="51">
        <f t="shared" si="193"/>
        <v>1.7480500000000003E-2</v>
      </c>
      <c r="D3909" s="51">
        <f t="shared" si="194"/>
        <v>1.5427833333333333E-2</v>
      </c>
      <c r="E3909" s="59">
        <f t="shared" si="195"/>
        <v>9.4600000000000031E-3</v>
      </c>
      <c r="F3909" s="59"/>
      <c r="G3909" s="59"/>
    </row>
    <row r="3910" spans="1:7" x14ac:dyDescent="0.25">
      <c r="A3910" s="17">
        <v>44534</v>
      </c>
      <c r="B3910" s="50">
        <v>1.7420000000000001E-2</v>
      </c>
      <c r="C3910" s="51">
        <f t="shared" si="193"/>
        <v>1.7483000000000005E-2</v>
      </c>
      <c r="D3910" s="51">
        <f t="shared" si="194"/>
        <v>1.5545999999999999E-2</v>
      </c>
      <c r="E3910" s="59">
        <f t="shared" si="195"/>
        <v>9.4907569721115557E-3</v>
      </c>
      <c r="F3910" s="59"/>
      <c r="G3910" s="59"/>
    </row>
    <row r="3911" spans="1:7" x14ac:dyDescent="0.25">
      <c r="A3911" t="s">
        <v>2552</v>
      </c>
      <c r="B3911" s="50">
        <v>1.755E-2</v>
      </c>
      <c r="C3911" s="51">
        <f t="shared" si="193"/>
        <v>1.7437000000000005E-2</v>
      </c>
      <c r="D3911" s="51">
        <f t="shared" si="194"/>
        <v>1.5668333333333329E-2</v>
      </c>
      <c r="E3911" s="59">
        <f t="shared" si="195"/>
        <v>9.5219123505976121E-3</v>
      </c>
      <c r="F3911" s="59"/>
      <c r="G3911" s="59"/>
    </row>
    <row r="3912" spans="1:7" x14ac:dyDescent="0.25">
      <c r="A3912" t="s">
        <v>2553</v>
      </c>
      <c r="B3912" s="50">
        <v>1.704E-2</v>
      </c>
      <c r="C3912" s="51">
        <f t="shared" si="193"/>
        <v>1.7404000000000003E-2</v>
      </c>
      <c r="D3912" s="51">
        <f t="shared" si="194"/>
        <v>1.5782166666666663E-2</v>
      </c>
      <c r="E3912" s="59">
        <f t="shared" si="195"/>
        <v>9.5549402390438277E-3</v>
      </c>
      <c r="F3912" s="59"/>
      <c r="G3912" s="59"/>
    </row>
    <row r="3913" spans="1:7" x14ac:dyDescent="0.25">
      <c r="A3913" t="s">
        <v>2554</v>
      </c>
      <c r="B3913" s="50">
        <v>1.687E-2</v>
      </c>
      <c r="C3913" s="51">
        <f t="shared" si="193"/>
        <v>1.7358500000000002E-2</v>
      </c>
      <c r="D3913" s="51">
        <f t="shared" si="194"/>
        <v>1.5890333333333333E-2</v>
      </c>
      <c r="E3913" s="59">
        <f t="shared" si="195"/>
        <v>9.5862549800796847E-3</v>
      </c>
      <c r="F3913" s="59"/>
      <c r="G3913" s="59"/>
    </row>
    <row r="3914" spans="1:7" x14ac:dyDescent="0.25">
      <c r="A3914" t="s">
        <v>2555</v>
      </c>
      <c r="B3914" s="50">
        <v>1.6410000000000001E-2</v>
      </c>
      <c r="C3914" s="51">
        <f t="shared" si="193"/>
        <v>1.7279499999999996E-2</v>
      </c>
      <c r="D3914" s="51">
        <f t="shared" si="194"/>
        <v>1.5990833333333333E-2</v>
      </c>
      <c r="E3914" s="59">
        <f t="shared" si="195"/>
        <v>9.61756972111554E-3</v>
      </c>
      <c r="F3914" s="59"/>
      <c r="G3914" s="59"/>
    </row>
    <row r="3915" spans="1:7" x14ac:dyDescent="0.25">
      <c r="A3915" t="s">
        <v>2556</v>
      </c>
      <c r="B3915" s="50">
        <v>1.6150000000000001E-2</v>
      </c>
      <c r="C3915" s="51">
        <f t="shared" si="193"/>
        <v>1.7171499999999999E-2</v>
      </c>
      <c r="D3915" s="51">
        <f t="shared" si="194"/>
        <v>1.6078166666666668E-2</v>
      </c>
      <c r="E3915" s="59">
        <f t="shared" si="195"/>
        <v>9.6467729083665361E-3</v>
      </c>
      <c r="F3915" s="59"/>
      <c r="G3915" s="59"/>
    </row>
    <row r="3916" spans="1:7" x14ac:dyDescent="0.25">
      <c r="A3916" t="s">
        <v>2557</v>
      </c>
      <c r="B3916" s="50">
        <v>1.6559999999999998E-2</v>
      </c>
      <c r="C3916" s="51">
        <f t="shared" si="193"/>
        <v>1.7119000000000002E-2</v>
      </c>
      <c r="D3916" s="51">
        <f t="shared" si="194"/>
        <v>1.6173833333333335E-2</v>
      </c>
      <c r="E3916" s="59">
        <f t="shared" si="195"/>
        <v>9.6777290836653432E-3</v>
      </c>
      <c r="F3916" s="59"/>
      <c r="G3916" s="59"/>
    </row>
    <row r="3917" spans="1:7" x14ac:dyDescent="0.25">
      <c r="A3917" t="s">
        <v>2558</v>
      </c>
      <c r="B3917" s="50">
        <v>1.6070000000000001E-2</v>
      </c>
      <c r="C3917" s="51">
        <f t="shared" si="193"/>
        <v>1.7073999999999999E-2</v>
      </c>
      <c r="D3917" s="51">
        <f t="shared" si="194"/>
        <v>1.6267500000000001E-2</v>
      </c>
      <c r="E3917" s="59">
        <f t="shared" si="195"/>
        <v>9.7103187250996061E-3</v>
      </c>
      <c r="F3917" s="59"/>
      <c r="G3917" s="59"/>
    </row>
    <row r="3918" spans="1:7" x14ac:dyDescent="0.25">
      <c r="A3918" t="s">
        <v>2559</v>
      </c>
      <c r="B3918" s="50">
        <v>1.5650000000000001E-2</v>
      </c>
      <c r="C3918" s="51">
        <f t="shared" si="193"/>
        <v>1.7092500000000004E-2</v>
      </c>
      <c r="D3918" s="51">
        <f t="shared" si="194"/>
        <v>1.6348333333333336E-2</v>
      </c>
      <c r="E3918" s="59">
        <f t="shared" si="195"/>
        <v>9.7447011952191253E-3</v>
      </c>
      <c r="F3918" s="59"/>
      <c r="G3918" s="59"/>
    </row>
    <row r="3919" spans="1:7" x14ac:dyDescent="0.25">
      <c r="A3919" t="s">
        <v>2560</v>
      </c>
      <c r="B3919" s="50">
        <v>1.6080000000000001E-2</v>
      </c>
      <c r="C3919" s="51">
        <f t="shared" si="193"/>
        <v>1.7099499999999997E-2</v>
      </c>
      <c r="D3919" s="51">
        <f t="shared" si="194"/>
        <v>1.6434333333333336E-2</v>
      </c>
      <c r="E3919" s="59">
        <f t="shared" si="195"/>
        <v>9.7753784860557802E-3</v>
      </c>
      <c r="F3919" s="59"/>
      <c r="G3919" s="59"/>
    </row>
    <row r="3920" spans="1:7" x14ac:dyDescent="0.25">
      <c r="A3920" t="s">
        <v>2561</v>
      </c>
      <c r="B3920" s="50">
        <v>1.6080000000000001E-2</v>
      </c>
      <c r="C3920" s="51">
        <f t="shared" si="193"/>
        <v>1.7079500000000001E-2</v>
      </c>
      <c r="D3920" s="51">
        <f t="shared" si="194"/>
        <v>1.6513333333333335E-2</v>
      </c>
      <c r="E3920" s="59">
        <f t="shared" si="195"/>
        <v>9.8099601593625539E-3</v>
      </c>
      <c r="F3920" s="59"/>
      <c r="G3920" s="59"/>
    </row>
    <row r="3921" spans="1:7" x14ac:dyDescent="0.25">
      <c r="A3921" t="s">
        <v>2562</v>
      </c>
      <c r="B3921" s="50">
        <v>1.618E-2</v>
      </c>
      <c r="C3921" s="51">
        <f t="shared" si="193"/>
        <v>1.7043000000000003E-2</v>
      </c>
      <c r="D3921" s="51">
        <f t="shared" si="194"/>
        <v>1.6585166666666668E-2</v>
      </c>
      <c r="E3921" s="59">
        <f t="shared" si="195"/>
        <v>9.8492031872510002E-3</v>
      </c>
      <c r="F3921" s="59"/>
      <c r="G3921" s="59"/>
    </row>
    <row r="3922" spans="1:7" x14ac:dyDescent="0.25">
      <c r="A3922" t="s">
        <v>2563</v>
      </c>
      <c r="B3922" s="50">
        <v>1.6310000000000002E-2</v>
      </c>
      <c r="C3922" s="51">
        <f t="shared" si="193"/>
        <v>1.6972999999999995E-2</v>
      </c>
      <c r="D3922" s="51">
        <f t="shared" si="194"/>
        <v>1.66515E-2</v>
      </c>
      <c r="E3922" s="59">
        <f t="shared" si="195"/>
        <v>9.890318725099604E-3</v>
      </c>
      <c r="F3922" s="59"/>
      <c r="G3922" s="59"/>
    </row>
    <row r="3923" spans="1:7" x14ac:dyDescent="0.25">
      <c r="A3923" t="s">
        <v>2564</v>
      </c>
      <c r="B3923" s="50">
        <v>1.6230000000000001E-2</v>
      </c>
      <c r="C3923" s="51">
        <f t="shared" si="193"/>
        <v>1.6874E-2</v>
      </c>
      <c r="D3923" s="51">
        <f t="shared" si="194"/>
        <v>1.6698000000000001E-2</v>
      </c>
      <c r="E3923" s="59">
        <f t="shared" si="195"/>
        <v>9.9314342629482095E-3</v>
      </c>
      <c r="F3923" s="59"/>
      <c r="G3923" s="59"/>
    </row>
    <row r="3924" spans="1:7" x14ac:dyDescent="0.25">
      <c r="A3924" t="s">
        <v>2565</v>
      </c>
      <c r="B3924" s="50">
        <v>1.66E-2</v>
      </c>
      <c r="C3924" s="51">
        <f t="shared" si="193"/>
        <v>1.6789499999999999E-2</v>
      </c>
      <c r="D3924" s="51">
        <f t="shared" si="194"/>
        <v>1.6745000000000003E-2</v>
      </c>
      <c r="E3924" s="59">
        <f t="shared" si="195"/>
        <v>9.9688446215139455E-3</v>
      </c>
      <c r="F3924" s="59"/>
      <c r="G3924" s="59"/>
    </row>
    <row r="3925" spans="1:7" x14ac:dyDescent="0.25">
      <c r="A3925" s="17">
        <v>44260</v>
      </c>
      <c r="B3925" s="50">
        <v>1.6879999999999999E-2</v>
      </c>
      <c r="C3925" s="51">
        <f t="shared" si="193"/>
        <v>1.6719000000000005E-2</v>
      </c>
      <c r="D3925" s="51">
        <f t="shared" si="194"/>
        <v>1.6795999999999995E-2</v>
      </c>
      <c r="E3925" s="59">
        <f t="shared" si="195"/>
        <v>1.000940239043825E-2</v>
      </c>
      <c r="F3925" s="59"/>
      <c r="G3925" s="59"/>
    </row>
    <row r="3926" spans="1:7" x14ac:dyDescent="0.25">
      <c r="A3926" s="17">
        <v>44291</v>
      </c>
      <c r="B3926" s="50">
        <v>1.6920000000000001E-2</v>
      </c>
      <c r="C3926" s="51">
        <f t="shared" si="193"/>
        <v>1.6667500000000002E-2</v>
      </c>
      <c r="D3926" s="51">
        <f t="shared" si="194"/>
        <v>1.6847666666666664E-2</v>
      </c>
      <c r="E3926" s="59">
        <f t="shared" si="195"/>
        <v>1.0053585657370519E-2</v>
      </c>
      <c r="F3926" s="59"/>
      <c r="G3926" s="59"/>
    </row>
    <row r="3927" spans="1:7" x14ac:dyDescent="0.25">
      <c r="A3927" s="17">
        <v>44321</v>
      </c>
      <c r="B3927" s="50">
        <v>1.738E-2</v>
      </c>
      <c r="C3927" s="51">
        <f t="shared" si="193"/>
        <v>1.66555E-2</v>
      </c>
      <c r="D3927" s="51">
        <f t="shared" si="194"/>
        <v>1.6897666666666665E-2</v>
      </c>
      <c r="E3927" s="59">
        <f t="shared" si="195"/>
        <v>1.0097370517928287E-2</v>
      </c>
      <c r="F3927" s="59"/>
      <c r="G3927" s="59"/>
    </row>
    <row r="3928" spans="1:7" x14ac:dyDescent="0.25">
      <c r="A3928" s="17">
        <v>44352</v>
      </c>
      <c r="B3928" s="50">
        <v>1.7270000000000001E-2</v>
      </c>
      <c r="C3928" s="51">
        <f t="shared" si="193"/>
        <v>1.66415E-2</v>
      </c>
      <c r="D3928" s="51">
        <f t="shared" si="194"/>
        <v>1.6951166666666666E-2</v>
      </c>
      <c r="E3928" s="59">
        <f t="shared" si="195"/>
        <v>1.0142270916334663E-2</v>
      </c>
      <c r="F3928" s="59"/>
      <c r="G3928" s="59"/>
    </row>
    <row r="3929" spans="1:7" x14ac:dyDescent="0.25">
      <c r="A3929" s="17">
        <v>44382</v>
      </c>
      <c r="B3929" s="50">
        <v>1.7430000000000001E-2</v>
      </c>
      <c r="C3929" s="51">
        <f t="shared" ref="C3929:C3992" si="196">AVERAGE(B3910:B3929)</f>
        <v>1.6653999999999999E-2</v>
      </c>
      <c r="D3929" s="51">
        <f t="shared" si="194"/>
        <v>1.7022833333333334E-2</v>
      </c>
      <c r="E3929" s="59">
        <f t="shared" si="195"/>
        <v>1.0191235059760956E-2</v>
      </c>
      <c r="F3929" s="59"/>
      <c r="G3929" s="59"/>
    </row>
    <row r="3930" spans="1:7" x14ac:dyDescent="0.25">
      <c r="A3930" s="17">
        <v>44474</v>
      </c>
      <c r="B3930" s="50">
        <v>1.7780000000000001E-2</v>
      </c>
      <c r="C3930" s="51">
        <f t="shared" si="196"/>
        <v>1.6671999999999999E-2</v>
      </c>
      <c r="D3930" s="51">
        <f t="shared" si="194"/>
        <v>1.7100500000000001E-2</v>
      </c>
      <c r="E3930" s="59">
        <f t="shared" si="195"/>
        <v>1.0239123505976099E-2</v>
      </c>
      <c r="F3930" s="59"/>
      <c r="G3930" s="59"/>
    </row>
    <row r="3931" spans="1:7" x14ac:dyDescent="0.25">
      <c r="A3931" s="17">
        <v>44505</v>
      </c>
      <c r="B3931" s="50">
        <v>1.7909999999999999E-2</v>
      </c>
      <c r="C3931" s="51">
        <f t="shared" si="196"/>
        <v>1.669E-2</v>
      </c>
      <c r="D3931" s="51">
        <f t="shared" si="194"/>
        <v>1.71685E-2</v>
      </c>
      <c r="E3931" s="59">
        <f t="shared" si="195"/>
        <v>1.0289641434262952E-2</v>
      </c>
      <c r="F3931" s="59"/>
      <c r="G3931" s="59"/>
    </row>
    <row r="3932" spans="1:7" x14ac:dyDescent="0.25">
      <c r="A3932" s="17">
        <v>44535</v>
      </c>
      <c r="B3932" s="50">
        <v>1.8460000000000001E-2</v>
      </c>
      <c r="C3932" s="51">
        <f t="shared" si="196"/>
        <v>1.6760999999999998E-2</v>
      </c>
      <c r="D3932" s="51">
        <f t="shared" si="194"/>
        <v>1.7236166666666667E-2</v>
      </c>
      <c r="E3932" s="59">
        <f t="shared" si="195"/>
        <v>1.0340478087649407E-2</v>
      </c>
      <c r="F3932" s="59"/>
      <c r="G3932" s="59"/>
    </row>
    <row r="3933" spans="1:7" x14ac:dyDescent="0.25">
      <c r="A3933" t="s">
        <v>2566</v>
      </c>
      <c r="B3933" s="50">
        <v>1.8859999999999998E-2</v>
      </c>
      <c r="C3933" s="51">
        <f t="shared" si="196"/>
        <v>1.6860499999999997E-2</v>
      </c>
      <c r="D3933" s="51">
        <f t="shared" si="194"/>
        <v>1.7295500000000002E-2</v>
      </c>
      <c r="E3933" s="59">
        <f t="shared" si="195"/>
        <v>1.0392629482071718E-2</v>
      </c>
      <c r="F3933" s="59"/>
      <c r="G3933" s="59"/>
    </row>
    <row r="3934" spans="1:7" x14ac:dyDescent="0.25">
      <c r="A3934" t="s">
        <v>2567</v>
      </c>
      <c r="B3934" s="50">
        <v>1.908E-2</v>
      </c>
      <c r="C3934" s="51">
        <f t="shared" si="196"/>
        <v>1.6993999999999999E-2</v>
      </c>
      <c r="D3934" s="51">
        <f t="shared" si="194"/>
        <v>1.7364166666666667E-2</v>
      </c>
      <c r="E3934" s="59">
        <f t="shared" si="195"/>
        <v>1.0445737051792834E-2</v>
      </c>
      <c r="F3934" s="59"/>
      <c r="G3934" s="59"/>
    </row>
    <row r="3935" spans="1:7" x14ac:dyDescent="0.25">
      <c r="A3935" t="s">
        <v>2568</v>
      </c>
      <c r="B3935" s="50">
        <v>1.891E-2</v>
      </c>
      <c r="C3935" s="51">
        <f t="shared" si="196"/>
        <v>1.7131999999999998E-2</v>
      </c>
      <c r="D3935" s="51">
        <f t="shared" si="194"/>
        <v>1.7426500000000001E-2</v>
      </c>
      <c r="E3935" s="59">
        <f t="shared" si="195"/>
        <v>1.0496454183266937E-2</v>
      </c>
      <c r="F3935" s="59"/>
      <c r="G3935" s="59"/>
    </row>
    <row r="3936" spans="1:7" x14ac:dyDescent="0.25">
      <c r="A3936" t="s">
        <v>2569</v>
      </c>
      <c r="B3936" s="50">
        <v>1.907E-2</v>
      </c>
      <c r="C3936" s="51">
        <f t="shared" si="196"/>
        <v>1.7257499999999995E-2</v>
      </c>
      <c r="D3936" s="51">
        <f t="shared" si="194"/>
        <v>1.7469833333333334E-2</v>
      </c>
      <c r="E3936" s="59">
        <f t="shared" si="195"/>
        <v>1.0546733067729089E-2</v>
      </c>
      <c r="F3936" s="59"/>
      <c r="G3936" s="59"/>
    </row>
    <row r="3937" spans="1:7" x14ac:dyDescent="0.25">
      <c r="A3937" t="s">
        <v>2570</v>
      </c>
      <c r="B3937" s="50">
        <v>1.89E-2</v>
      </c>
      <c r="C3937" s="51">
        <f t="shared" si="196"/>
        <v>1.7398999999999998E-2</v>
      </c>
      <c r="D3937" s="51">
        <f t="shared" si="194"/>
        <v>1.7511833333333331E-2</v>
      </c>
      <c r="E3937" s="59">
        <f t="shared" si="195"/>
        <v>1.0596892430278891E-2</v>
      </c>
      <c r="F3937" s="59"/>
      <c r="G3937" s="59"/>
    </row>
    <row r="3938" spans="1:7" x14ac:dyDescent="0.25">
      <c r="A3938" t="s">
        <v>2571</v>
      </c>
      <c r="B3938" s="50">
        <v>1.883E-2</v>
      </c>
      <c r="C3938" s="51">
        <f t="shared" si="196"/>
        <v>1.7558000000000001E-2</v>
      </c>
      <c r="D3938" s="51">
        <f t="shared" si="194"/>
        <v>1.754283333333333E-2</v>
      </c>
      <c r="E3938" s="59">
        <f t="shared" si="195"/>
        <v>1.0644701195219129E-2</v>
      </c>
      <c r="F3938" s="59"/>
      <c r="G3938" s="59"/>
    </row>
    <row r="3939" spans="1:7" x14ac:dyDescent="0.25">
      <c r="A3939" t="s">
        <v>2572</v>
      </c>
      <c r="B3939" s="50">
        <v>1.8380000000000001E-2</v>
      </c>
      <c r="C3939" s="51">
        <f t="shared" si="196"/>
        <v>1.7672999999999998E-2</v>
      </c>
      <c r="D3939" s="51">
        <f t="shared" si="194"/>
        <v>1.7535166666666668E-2</v>
      </c>
      <c r="E3939" s="59">
        <f t="shared" si="195"/>
        <v>1.0690079681274903E-2</v>
      </c>
      <c r="F3939" s="59"/>
      <c r="G3939" s="59"/>
    </row>
    <row r="3940" spans="1:7" x14ac:dyDescent="0.25">
      <c r="A3940" t="s">
        <v>2573</v>
      </c>
      <c r="B3940" s="50">
        <v>1.8249999999999999E-2</v>
      </c>
      <c r="C3940" s="51">
        <f t="shared" si="196"/>
        <v>1.7781499999999999E-2</v>
      </c>
      <c r="D3940" s="51">
        <f t="shared" si="194"/>
        <v>1.752016666666667E-2</v>
      </c>
      <c r="E3940" s="59">
        <f t="shared" si="195"/>
        <v>1.0732749003984066E-2</v>
      </c>
      <c r="F3940" s="59"/>
      <c r="G3940" s="59"/>
    </row>
    <row r="3941" spans="1:7" x14ac:dyDescent="0.25">
      <c r="A3941" t="s">
        <v>2574</v>
      </c>
      <c r="B3941" s="50">
        <v>1.804E-2</v>
      </c>
      <c r="C3941" s="51">
        <f t="shared" si="196"/>
        <v>1.7874499999999998E-2</v>
      </c>
      <c r="D3941" s="51">
        <f t="shared" si="194"/>
        <v>1.7528000000000005E-2</v>
      </c>
      <c r="E3941" s="59">
        <f t="shared" si="195"/>
        <v>1.0772231075697214E-2</v>
      </c>
      <c r="F3941" s="59"/>
      <c r="G3941" s="59"/>
    </row>
    <row r="3942" spans="1:7" x14ac:dyDescent="0.25">
      <c r="A3942" t="s">
        <v>2575</v>
      </c>
      <c r="B3942" s="50">
        <v>1.8870000000000001E-2</v>
      </c>
      <c r="C3942" s="51">
        <f t="shared" si="196"/>
        <v>1.8002500000000001E-2</v>
      </c>
      <c r="D3942" s="51">
        <f t="shared" si="194"/>
        <v>1.7548666666666671E-2</v>
      </c>
      <c r="E3942" s="59">
        <f t="shared" si="195"/>
        <v>1.0810876494023907E-2</v>
      </c>
      <c r="F3942" s="59"/>
      <c r="G3942" s="59"/>
    </row>
    <row r="3943" spans="1:7" x14ac:dyDescent="0.25">
      <c r="A3943" t="s">
        <v>2576</v>
      </c>
      <c r="B3943" s="50">
        <v>1.8960000000000001E-2</v>
      </c>
      <c r="C3943" s="51">
        <f t="shared" si="196"/>
        <v>1.8139000000000002E-2</v>
      </c>
      <c r="D3943" s="51">
        <f t="shared" si="194"/>
        <v>1.7572500000000001E-2</v>
      </c>
      <c r="E3943" s="59">
        <f t="shared" si="195"/>
        <v>1.0851673306772914E-2</v>
      </c>
      <c r="F3943" s="59"/>
      <c r="G3943" s="59"/>
    </row>
    <row r="3944" spans="1:7" x14ac:dyDescent="0.25">
      <c r="A3944" t="s">
        <v>2577</v>
      </c>
      <c r="B3944" s="50">
        <v>1.8630000000000001E-2</v>
      </c>
      <c r="C3944" s="51">
        <f t="shared" si="196"/>
        <v>1.8240499999999996E-2</v>
      </c>
      <c r="D3944" s="51">
        <f t="shared" ref="D3944:D4007" si="197">AVERAGE(B3885:B3944)</f>
        <v>1.7572333333333336E-2</v>
      </c>
      <c r="E3944" s="59">
        <f t="shared" si="195"/>
        <v>1.0890836653386459E-2</v>
      </c>
      <c r="F3944" s="59"/>
      <c r="G3944" s="59"/>
    </row>
    <row r="3945" spans="1:7" x14ac:dyDescent="0.25">
      <c r="A3945" t="s">
        <v>2578</v>
      </c>
      <c r="B3945" s="50">
        <v>1.8069999999999999E-2</v>
      </c>
      <c r="C3945" s="51">
        <f t="shared" si="196"/>
        <v>1.8299999999999997E-2</v>
      </c>
      <c r="D3945" s="51">
        <f t="shared" si="197"/>
        <v>1.7550666666666666E-2</v>
      </c>
      <c r="E3945" s="59">
        <f t="shared" si="195"/>
        <v>1.0927768924302793E-2</v>
      </c>
      <c r="F3945" s="59"/>
      <c r="G3945" s="59"/>
    </row>
    <row r="3946" spans="1:7" x14ac:dyDescent="0.25">
      <c r="A3946" s="17">
        <v>44202</v>
      </c>
      <c r="B3946" s="50">
        <v>1.7489999999999999E-2</v>
      </c>
      <c r="C3946" s="51">
        <f t="shared" si="196"/>
        <v>1.8328499999999998E-2</v>
      </c>
      <c r="D3946" s="51">
        <f t="shared" si="197"/>
        <v>1.7526333333333331E-2</v>
      </c>
      <c r="E3946" s="59">
        <f t="shared" si="195"/>
        <v>1.0960159362549803E-2</v>
      </c>
      <c r="F3946" s="59"/>
      <c r="G3946" s="59"/>
    </row>
    <row r="3947" spans="1:7" x14ac:dyDescent="0.25">
      <c r="A3947" s="17">
        <v>44233</v>
      </c>
      <c r="B3947" s="50">
        <v>1.787E-2</v>
      </c>
      <c r="C3947" s="51">
        <f t="shared" si="196"/>
        <v>1.8352999999999998E-2</v>
      </c>
      <c r="D3947" s="51">
        <f t="shared" si="197"/>
        <v>1.7509E-2</v>
      </c>
      <c r="E3947" s="59">
        <f t="shared" si="195"/>
        <v>1.0989163346613552E-2</v>
      </c>
      <c r="F3947" s="59"/>
      <c r="G3947" s="59"/>
    </row>
    <row r="3948" spans="1:7" x14ac:dyDescent="0.25">
      <c r="A3948" s="17">
        <v>44261</v>
      </c>
      <c r="B3948" s="50">
        <v>1.8010000000000002E-2</v>
      </c>
      <c r="C3948" s="51">
        <f t="shared" si="196"/>
        <v>1.8389999999999997E-2</v>
      </c>
      <c r="D3948" s="51">
        <f t="shared" si="197"/>
        <v>1.7505833333333335E-2</v>
      </c>
      <c r="E3948" s="59">
        <f t="shared" si="195"/>
        <v>1.1021792828685264E-2</v>
      </c>
      <c r="F3948" s="59"/>
      <c r="G3948" s="59"/>
    </row>
    <row r="3949" spans="1:7" x14ac:dyDescent="0.25">
      <c r="A3949" s="17">
        <v>44292</v>
      </c>
      <c r="B3949" s="50">
        <v>1.8540000000000001E-2</v>
      </c>
      <c r="C3949" s="51">
        <f t="shared" si="196"/>
        <v>1.8445499999999997E-2</v>
      </c>
      <c r="D3949" s="51">
        <f t="shared" si="197"/>
        <v>1.752666666666667E-2</v>
      </c>
      <c r="E3949" s="59">
        <f t="shared" si="195"/>
        <v>1.1055537848605581E-2</v>
      </c>
      <c r="F3949" s="59"/>
      <c r="G3949" s="59"/>
    </row>
    <row r="3950" spans="1:7" x14ac:dyDescent="0.25">
      <c r="A3950" s="17">
        <v>44353</v>
      </c>
      <c r="B3950" s="50">
        <v>1.8540000000000001E-2</v>
      </c>
      <c r="C3950" s="51">
        <f t="shared" si="196"/>
        <v>1.84835E-2</v>
      </c>
      <c r="D3950" s="51">
        <f t="shared" si="197"/>
        <v>1.7546166666666672E-2</v>
      </c>
      <c r="E3950" s="59">
        <f t="shared" si="195"/>
        <v>1.1095019920318727E-2</v>
      </c>
      <c r="F3950" s="59"/>
      <c r="G3950" s="59"/>
    </row>
    <row r="3951" spans="1:7" x14ac:dyDescent="0.25">
      <c r="A3951" s="17">
        <v>44414</v>
      </c>
      <c r="B3951" s="50">
        <v>1.8120000000000001E-2</v>
      </c>
      <c r="C3951" s="51">
        <f t="shared" si="196"/>
        <v>1.8494000000000003E-2</v>
      </c>
      <c r="D3951" s="51">
        <f t="shared" si="197"/>
        <v>1.7540333333333335E-2</v>
      </c>
      <c r="E3951" s="59">
        <f t="shared" si="195"/>
        <v>1.1136254980079682E-2</v>
      </c>
      <c r="F3951" s="59"/>
      <c r="G3951" s="59"/>
    </row>
    <row r="3952" spans="1:7" x14ac:dyDescent="0.25">
      <c r="A3952" s="17">
        <v>44445</v>
      </c>
      <c r="B3952" s="50">
        <v>1.7680000000000001E-2</v>
      </c>
      <c r="C3952" s="51">
        <f t="shared" si="196"/>
        <v>1.8455000000000006E-2</v>
      </c>
      <c r="D3952" s="51">
        <f t="shared" si="197"/>
        <v>1.754E-2</v>
      </c>
      <c r="E3952" s="59">
        <f t="shared" si="195"/>
        <v>1.1176533864541836E-2</v>
      </c>
      <c r="F3952" s="59"/>
      <c r="G3952" s="59"/>
    </row>
    <row r="3953" spans="1:7" x14ac:dyDescent="0.25">
      <c r="A3953" s="17">
        <v>44475</v>
      </c>
      <c r="B3953" s="50">
        <v>1.703E-2</v>
      </c>
      <c r="C3953" s="51">
        <f t="shared" si="196"/>
        <v>1.8363500000000005E-2</v>
      </c>
      <c r="D3953" s="51">
        <f t="shared" si="197"/>
        <v>1.7527499999999998E-2</v>
      </c>
      <c r="E3953" s="59">
        <f t="shared" si="195"/>
        <v>1.1213067729083667E-2</v>
      </c>
      <c r="F3953" s="59"/>
      <c r="G3953" s="59"/>
    </row>
    <row r="3954" spans="1:7" x14ac:dyDescent="0.25">
      <c r="A3954" s="17">
        <v>44506</v>
      </c>
      <c r="B3954" s="50">
        <v>1.653E-2</v>
      </c>
      <c r="C3954" s="51">
        <f t="shared" si="196"/>
        <v>1.8235999999999999E-2</v>
      </c>
      <c r="D3954" s="51">
        <f t="shared" si="197"/>
        <v>1.750316666666667E-2</v>
      </c>
      <c r="E3954" s="59">
        <f t="shared" si="195"/>
        <v>1.1246533864541835E-2</v>
      </c>
      <c r="F3954" s="59"/>
      <c r="G3954" s="59"/>
    </row>
    <row r="3955" spans="1:7" x14ac:dyDescent="0.25">
      <c r="A3955" t="s">
        <v>2579</v>
      </c>
      <c r="B3955" s="50">
        <v>1.6629999999999999E-2</v>
      </c>
      <c r="C3955" s="51">
        <f t="shared" si="196"/>
        <v>1.8121999999999999E-2</v>
      </c>
      <c r="D3955" s="51">
        <f t="shared" si="197"/>
        <v>1.7475166666666667E-2</v>
      </c>
      <c r="E3955" s="59">
        <f t="shared" si="195"/>
        <v>1.1277689243027892E-2</v>
      </c>
      <c r="F3955" s="59"/>
      <c r="G3955" s="59"/>
    </row>
    <row r="3956" spans="1:7" x14ac:dyDescent="0.25">
      <c r="A3956" t="s">
        <v>2580</v>
      </c>
      <c r="B3956" s="50">
        <v>1.6469999999999999E-2</v>
      </c>
      <c r="C3956" s="51">
        <f t="shared" si="196"/>
        <v>1.7991999999999998E-2</v>
      </c>
      <c r="D3956" s="51">
        <f t="shared" si="197"/>
        <v>1.7456166666666668E-2</v>
      </c>
      <c r="E3956" s="59">
        <f t="shared" si="195"/>
        <v>1.1307888446215142E-2</v>
      </c>
      <c r="F3956" s="59"/>
      <c r="G3956" s="59"/>
    </row>
    <row r="3957" spans="1:7" x14ac:dyDescent="0.25">
      <c r="A3957" t="s">
        <v>2581</v>
      </c>
      <c r="B3957" s="50">
        <v>1.6670000000000001E-2</v>
      </c>
      <c r="C3957" s="51">
        <f t="shared" si="196"/>
        <v>1.7880499999999997E-2</v>
      </c>
      <c r="D3957" s="51">
        <f t="shared" si="197"/>
        <v>1.7451166666666667E-2</v>
      </c>
      <c r="E3957" s="59">
        <f t="shared" si="195"/>
        <v>1.1337808764940241E-2</v>
      </c>
      <c r="F3957" s="59"/>
      <c r="G3957" s="59"/>
    </row>
    <row r="3958" spans="1:7" x14ac:dyDescent="0.25">
      <c r="A3958" t="s">
        <v>2582</v>
      </c>
      <c r="B3958" s="50">
        <v>1.797E-2</v>
      </c>
      <c r="C3958" s="51">
        <f t="shared" si="196"/>
        <v>1.7837499999999999E-2</v>
      </c>
      <c r="D3958" s="51">
        <f t="shared" si="197"/>
        <v>1.7496000000000005E-2</v>
      </c>
      <c r="E3958" s="59">
        <f t="shared" si="195"/>
        <v>1.1367051792828686E-2</v>
      </c>
      <c r="F3958" s="59"/>
      <c r="G3958" s="59"/>
    </row>
    <row r="3959" spans="1:7" x14ac:dyDescent="0.25">
      <c r="A3959" t="s">
        <v>2583</v>
      </c>
      <c r="B3959" s="50">
        <v>1.7950000000000001E-2</v>
      </c>
      <c r="C3959" s="51">
        <f t="shared" si="196"/>
        <v>1.7815999999999999E-2</v>
      </c>
      <c r="D3959" s="51">
        <f t="shared" si="197"/>
        <v>1.7529500000000007E-2</v>
      </c>
      <c r="E3959" s="59">
        <f t="shared" si="195"/>
        <v>1.1400159362549804E-2</v>
      </c>
      <c r="F3959" s="59"/>
      <c r="G3959" s="59"/>
    </row>
    <row r="3960" spans="1:7" x14ac:dyDescent="0.25">
      <c r="A3960" t="s">
        <v>2584</v>
      </c>
      <c r="B3960" s="50">
        <v>1.7489999999999999E-2</v>
      </c>
      <c r="C3960" s="51">
        <f t="shared" si="196"/>
        <v>1.7777999999999999E-2</v>
      </c>
      <c r="D3960" s="51">
        <f t="shared" si="197"/>
        <v>1.7546333333333334E-2</v>
      </c>
      <c r="E3960" s="59">
        <f t="shared" si="195"/>
        <v>1.1433306772908368E-2</v>
      </c>
      <c r="F3960" s="59"/>
      <c r="G3960" s="59"/>
    </row>
    <row r="3961" spans="1:7" x14ac:dyDescent="0.25">
      <c r="A3961" t="s">
        <v>2585</v>
      </c>
      <c r="B3961" s="50">
        <v>1.8319999999999999E-2</v>
      </c>
      <c r="C3961" s="51">
        <f t="shared" si="196"/>
        <v>1.7791999999999999E-2</v>
      </c>
      <c r="D3961" s="51">
        <f t="shared" si="197"/>
        <v>1.7569833333333333E-2</v>
      </c>
      <c r="E3961" s="59">
        <f t="shared" si="195"/>
        <v>1.1465099601593629E-2</v>
      </c>
      <c r="F3961" s="59"/>
      <c r="G3961" s="59"/>
    </row>
    <row r="3962" spans="1:7" x14ac:dyDescent="0.25">
      <c r="A3962" t="s">
        <v>2586</v>
      </c>
      <c r="B3962" s="50">
        <v>1.8120000000000001E-2</v>
      </c>
      <c r="C3962" s="51">
        <f t="shared" si="196"/>
        <v>1.7754499999999999E-2</v>
      </c>
      <c r="D3962" s="51">
        <f t="shared" si="197"/>
        <v>1.7576666666666668E-2</v>
      </c>
      <c r="E3962" s="59">
        <f t="shared" si="195"/>
        <v>1.1501434262948211E-2</v>
      </c>
      <c r="F3962" s="59"/>
      <c r="G3962" s="59"/>
    </row>
    <row r="3963" spans="1:7" x14ac:dyDescent="0.25">
      <c r="A3963" t="s">
        <v>2587</v>
      </c>
      <c r="B3963" s="50">
        <v>1.8030000000000001E-2</v>
      </c>
      <c r="C3963" s="51">
        <f t="shared" si="196"/>
        <v>1.7708000000000002E-2</v>
      </c>
      <c r="D3963" s="51">
        <f t="shared" si="197"/>
        <v>1.7573666666666668E-2</v>
      </c>
      <c r="E3963" s="59">
        <f t="shared" si="195"/>
        <v>1.1536215139442233E-2</v>
      </c>
      <c r="F3963" s="59"/>
      <c r="G3963" s="59"/>
    </row>
    <row r="3964" spans="1:7" x14ac:dyDescent="0.25">
      <c r="A3964" t="s">
        <v>2588</v>
      </c>
      <c r="B3964" s="50">
        <v>1.8180000000000002E-2</v>
      </c>
      <c r="C3964" s="51">
        <f t="shared" si="196"/>
        <v>1.7685500000000003E-2</v>
      </c>
      <c r="D3964" s="51">
        <f t="shared" si="197"/>
        <v>1.7571833333333339E-2</v>
      </c>
      <c r="E3964" s="59">
        <f t="shared" si="195"/>
        <v>1.1568685258964146E-2</v>
      </c>
      <c r="F3964" s="59"/>
      <c r="G3964" s="59"/>
    </row>
    <row r="3965" spans="1:7" x14ac:dyDescent="0.25">
      <c r="A3965" t="s">
        <v>2589</v>
      </c>
      <c r="B3965" s="50">
        <v>1.8429999999999998E-2</v>
      </c>
      <c r="C3965" s="51">
        <f t="shared" si="196"/>
        <v>1.7703499999999997E-2</v>
      </c>
      <c r="D3965" s="51">
        <f t="shared" si="197"/>
        <v>1.7574166666666672E-2</v>
      </c>
      <c r="E3965" s="59">
        <f t="shared" si="195"/>
        <v>1.1602071713147411E-2</v>
      </c>
      <c r="F3965" s="59"/>
      <c r="G3965" s="59"/>
    </row>
    <row r="3966" spans="1:7" x14ac:dyDescent="0.25">
      <c r="A3966" t="s">
        <v>2590</v>
      </c>
      <c r="B3966" s="50">
        <v>1.7850000000000001E-2</v>
      </c>
      <c r="C3966" s="51">
        <f t="shared" si="196"/>
        <v>1.7721499999999994E-2</v>
      </c>
      <c r="D3966" s="51">
        <f t="shared" si="197"/>
        <v>1.7572500000000001E-2</v>
      </c>
      <c r="E3966" s="59">
        <f t="shared" si="195"/>
        <v>1.1636892430278885E-2</v>
      </c>
      <c r="F3966" s="59"/>
      <c r="G3966" s="59"/>
    </row>
    <row r="3967" spans="1:7" x14ac:dyDescent="0.25">
      <c r="A3967" t="s">
        <v>2591</v>
      </c>
      <c r="B3967" s="50">
        <v>1.7780000000000001E-2</v>
      </c>
      <c r="C3967" s="51">
        <f t="shared" si="196"/>
        <v>1.7717E-2</v>
      </c>
      <c r="D3967" s="51">
        <f t="shared" si="197"/>
        <v>1.7575166666666666E-2</v>
      </c>
      <c r="E3967" s="59">
        <f t="shared" ref="E3967:E4030" si="198">AVERAGE(B3716:B3966)</f>
        <v>1.166792828685259E-2</v>
      </c>
      <c r="F3967" s="59"/>
      <c r="G3967" s="59"/>
    </row>
    <row r="3968" spans="1:7" x14ac:dyDescent="0.25">
      <c r="A3968" s="17">
        <v>44203</v>
      </c>
      <c r="B3968" s="50">
        <v>1.7770000000000001E-2</v>
      </c>
      <c r="C3968" s="51">
        <f t="shared" si="196"/>
        <v>1.7705000000000002E-2</v>
      </c>
      <c r="D3968" s="51">
        <f t="shared" si="197"/>
        <v>1.7578833333333335E-2</v>
      </c>
      <c r="E3968" s="59">
        <f t="shared" si="198"/>
        <v>1.1699402390438249E-2</v>
      </c>
      <c r="F3968" s="59"/>
      <c r="G3968" s="59"/>
    </row>
    <row r="3969" spans="1:7" x14ac:dyDescent="0.25">
      <c r="A3969" s="17">
        <v>44234</v>
      </c>
      <c r="B3969" s="50">
        <v>1.7100000000000001E-2</v>
      </c>
      <c r="C3969" s="51">
        <f t="shared" si="196"/>
        <v>1.7633000000000003E-2</v>
      </c>
      <c r="D3969" s="51">
        <f t="shared" si="197"/>
        <v>1.7577499999999999E-2</v>
      </c>
      <c r="E3969" s="59">
        <f t="shared" si="198"/>
        <v>1.1730916334661357E-2</v>
      </c>
      <c r="F3969" s="59"/>
      <c r="G3969" s="59"/>
    </row>
    <row r="3970" spans="1:7" x14ac:dyDescent="0.25">
      <c r="A3970" s="17">
        <v>44323</v>
      </c>
      <c r="B3970" s="50">
        <v>1.6709999999999999E-2</v>
      </c>
      <c r="C3970" s="51">
        <f t="shared" si="196"/>
        <v>1.7541499999999998E-2</v>
      </c>
      <c r="D3970" s="51">
        <f t="shared" si="197"/>
        <v>1.7565666666666663E-2</v>
      </c>
      <c r="E3970" s="59">
        <f t="shared" si="198"/>
        <v>1.1758366533864542E-2</v>
      </c>
      <c r="F3970" s="59"/>
      <c r="G3970" s="59"/>
    </row>
    <row r="3971" spans="1:7" x14ac:dyDescent="0.25">
      <c r="A3971" s="17">
        <v>44354</v>
      </c>
      <c r="B3971" s="50">
        <v>1.72E-2</v>
      </c>
      <c r="C3971" s="51">
        <f t="shared" si="196"/>
        <v>1.7495500000000004E-2</v>
      </c>
      <c r="D3971" s="51">
        <f t="shared" si="197"/>
        <v>1.7559833333333337E-2</v>
      </c>
      <c r="E3971" s="59">
        <f t="shared" si="198"/>
        <v>1.178561752988048E-2</v>
      </c>
      <c r="F3971" s="59"/>
      <c r="G3971" s="59"/>
    </row>
    <row r="3972" spans="1:7" x14ac:dyDescent="0.25">
      <c r="A3972" s="17">
        <v>44384</v>
      </c>
      <c r="B3972" s="50">
        <v>1.652E-2</v>
      </c>
      <c r="C3972" s="51">
        <f t="shared" si="196"/>
        <v>1.7437500000000002E-2</v>
      </c>
      <c r="D3972" s="51">
        <f t="shared" si="197"/>
        <v>1.755116666666667E-2</v>
      </c>
      <c r="E3972" s="59">
        <f t="shared" si="198"/>
        <v>1.1814741035856573E-2</v>
      </c>
      <c r="F3972" s="59"/>
      <c r="G3972" s="59"/>
    </row>
    <row r="3973" spans="1:7" x14ac:dyDescent="0.25">
      <c r="A3973" s="17">
        <v>44415</v>
      </c>
      <c r="B3973" s="50">
        <v>1.567E-2</v>
      </c>
      <c r="C3973" s="51">
        <f t="shared" si="196"/>
        <v>1.73695E-2</v>
      </c>
      <c r="D3973" s="51">
        <f t="shared" si="197"/>
        <v>1.7531166666666671E-2</v>
      </c>
      <c r="E3973" s="59">
        <f t="shared" si="198"/>
        <v>1.1842788844621513E-2</v>
      </c>
      <c r="F3973" s="59"/>
      <c r="G3973" s="59"/>
    </row>
    <row r="3974" spans="1:7" x14ac:dyDescent="0.25">
      <c r="A3974" s="17">
        <v>44446</v>
      </c>
      <c r="B3974" s="50">
        <v>1.549E-2</v>
      </c>
      <c r="C3974" s="51">
        <f t="shared" si="196"/>
        <v>1.73175E-2</v>
      </c>
      <c r="D3974" s="51">
        <f t="shared" si="197"/>
        <v>1.7515833333333338E-2</v>
      </c>
      <c r="E3974" s="59">
        <f t="shared" si="198"/>
        <v>1.1867011952191234E-2</v>
      </c>
      <c r="F3974" s="59"/>
      <c r="G3974" s="59"/>
    </row>
    <row r="3975" spans="1:7" x14ac:dyDescent="0.25">
      <c r="A3975" s="17">
        <v>44537</v>
      </c>
      <c r="B3975" s="50">
        <v>1.538E-2</v>
      </c>
      <c r="C3975" s="51">
        <f t="shared" si="196"/>
        <v>1.7255E-2</v>
      </c>
      <c r="D3975" s="51">
        <f t="shared" si="197"/>
        <v>1.7503000000000001E-2</v>
      </c>
      <c r="E3975" s="59">
        <f t="shared" si="198"/>
        <v>1.1891434262948206E-2</v>
      </c>
      <c r="F3975" s="59"/>
      <c r="G3975" s="59"/>
    </row>
    <row r="3976" spans="1:7" x14ac:dyDescent="0.25">
      <c r="A3976" t="s">
        <v>2592</v>
      </c>
      <c r="B3976" s="50">
        <v>1.562E-2</v>
      </c>
      <c r="C3976" s="51">
        <f t="shared" si="196"/>
        <v>1.7212500000000002E-2</v>
      </c>
      <c r="D3976" s="51">
        <f t="shared" si="197"/>
        <v>1.7487333333333334E-2</v>
      </c>
      <c r="E3976" s="59">
        <f t="shared" si="198"/>
        <v>1.1916613545816732E-2</v>
      </c>
      <c r="F3976" s="59"/>
      <c r="G3976" s="59"/>
    </row>
    <row r="3977" spans="1:7" x14ac:dyDescent="0.25">
      <c r="A3977" t="s">
        <v>2593</v>
      </c>
      <c r="B3977" s="50">
        <v>1.6459999999999999E-2</v>
      </c>
      <c r="C3977" s="51">
        <f t="shared" si="196"/>
        <v>1.7202000000000002E-2</v>
      </c>
      <c r="D3977" s="51">
        <f t="shared" si="197"/>
        <v>1.7493833333333327E-2</v>
      </c>
      <c r="E3977" s="59">
        <f t="shared" si="198"/>
        <v>1.1943386454183264E-2</v>
      </c>
      <c r="F3977" s="59"/>
      <c r="G3977" s="59"/>
    </row>
    <row r="3978" spans="1:7" x14ac:dyDescent="0.25">
      <c r="A3978" t="s">
        <v>2594</v>
      </c>
      <c r="B3978" s="50">
        <v>1.6469999999999999E-2</v>
      </c>
      <c r="C3978" s="51">
        <f t="shared" si="196"/>
        <v>1.7127E-2</v>
      </c>
      <c r="D3978" s="51">
        <f t="shared" si="197"/>
        <v>1.7507499999999999E-2</v>
      </c>
      <c r="E3978" s="59">
        <f t="shared" si="198"/>
        <v>1.1974422310756971E-2</v>
      </c>
      <c r="F3978" s="59"/>
      <c r="G3978" s="59"/>
    </row>
    <row r="3979" spans="1:7" x14ac:dyDescent="0.25">
      <c r="A3979" t="s">
        <v>2595</v>
      </c>
      <c r="B3979" s="50">
        <v>1.6500000000000001E-2</v>
      </c>
      <c r="C3979" s="51">
        <f t="shared" si="196"/>
        <v>1.70545E-2</v>
      </c>
      <c r="D3979" s="51">
        <f t="shared" si="197"/>
        <v>1.7514499999999995E-2</v>
      </c>
      <c r="E3979" s="59">
        <f t="shared" si="198"/>
        <v>1.2005338645418326E-2</v>
      </c>
      <c r="F3979" s="59"/>
      <c r="G3979" s="59"/>
    </row>
    <row r="3980" spans="1:7" x14ac:dyDescent="0.25">
      <c r="A3980" t="s">
        <v>2596</v>
      </c>
      <c r="B3980" s="50">
        <v>1.6250000000000001E-2</v>
      </c>
      <c r="C3980" s="51">
        <f t="shared" si="196"/>
        <v>1.6992500000000001E-2</v>
      </c>
      <c r="D3980" s="51">
        <f t="shared" si="197"/>
        <v>1.7517333333333329E-2</v>
      </c>
      <c r="E3980" s="59">
        <f t="shared" si="198"/>
        <v>1.2036932270916336E-2</v>
      </c>
      <c r="F3980" s="59"/>
      <c r="G3980" s="59"/>
    </row>
    <row r="3981" spans="1:7" x14ac:dyDescent="0.25">
      <c r="A3981" t="s">
        <v>2597</v>
      </c>
      <c r="B3981" s="50">
        <v>1.528E-2</v>
      </c>
      <c r="C3981" s="51">
        <f t="shared" si="196"/>
        <v>1.6840500000000001E-2</v>
      </c>
      <c r="D3981" s="51">
        <f t="shared" si="197"/>
        <v>1.7502333333333335E-2</v>
      </c>
      <c r="E3981" s="59">
        <f t="shared" si="198"/>
        <v>1.2068406374501992E-2</v>
      </c>
      <c r="F3981" s="59"/>
      <c r="G3981" s="59"/>
    </row>
    <row r="3982" spans="1:7" x14ac:dyDescent="0.25">
      <c r="A3982" t="s">
        <v>2598</v>
      </c>
      <c r="B3982" s="50">
        <v>1.558E-2</v>
      </c>
      <c r="C3982" s="51">
        <f t="shared" si="196"/>
        <v>1.6713499999999999E-2</v>
      </c>
      <c r="D3982" s="51">
        <f t="shared" si="197"/>
        <v>1.7490166666666664E-2</v>
      </c>
      <c r="E3982" s="59">
        <f t="shared" si="198"/>
        <v>1.209581673306773E-2</v>
      </c>
      <c r="F3982" s="59"/>
      <c r="G3982" s="59"/>
    </row>
    <row r="3983" spans="1:7" x14ac:dyDescent="0.25">
      <c r="A3983" t="s">
        <v>2599</v>
      </c>
      <c r="B3983" s="50">
        <v>1.533E-2</v>
      </c>
      <c r="C3983" s="51">
        <f t="shared" si="196"/>
        <v>1.6578500000000003E-2</v>
      </c>
      <c r="D3983" s="51">
        <f t="shared" si="197"/>
        <v>1.7475166666666663E-2</v>
      </c>
      <c r="E3983" s="59">
        <f t="shared" si="198"/>
        <v>1.2123784860557769E-2</v>
      </c>
      <c r="F3983" s="59"/>
      <c r="G3983" s="59"/>
    </row>
    <row r="3984" spans="1:7" x14ac:dyDescent="0.25">
      <c r="A3984" t="s">
        <v>2600</v>
      </c>
      <c r="B3984" s="50">
        <v>1.5270000000000001E-2</v>
      </c>
      <c r="C3984" s="51">
        <f t="shared" si="196"/>
        <v>1.6433E-2</v>
      </c>
      <c r="D3984" s="51">
        <f t="shared" si="197"/>
        <v>1.7452999999999996E-2</v>
      </c>
      <c r="E3984" s="59">
        <f t="shared" si="198"/>
        <v>1.2151633466135457E-2</v>
      </c>
      <c r="F3984" s="59"/>
      <c r="G3984" s="59"/>
    </row>
    <row r="3985" spans="1:7" x14ac:dyDescent="0.25">
      <c r="A3985" t="s">
        <v>2601</v>
      </c>
      <c r="B3985" s="50">
        <v>1.502E-2</v>
      </c>
      <c r="C3985" s="51">
        <f t="shared" si="196"/>
        <v>1.6262499999999999E-2</v>
      </c>
      <c r="D3985" s="51">
        <f t="shared" si="197"/>
        <v>1.7421999999999997E-2</v>
      </c>
      <c r="E3985" s="59">
        <f t="shared" si="198"/>
        <v>1.2180159362549802E-2</v>
      </c>
      <c r="F3985" s="59"/>
      <c r="G3985" s="59"/>
    </row>
    <row r="3986" spans="1:7" x14ac:dyDescent="0.25">
      <c r="A3986" t="s">
        <v>2602</v>
      </c>
      <c r="B3986" s="50">
        <v>1.533E-2</v>
      </c>
      <c r="C3986" s="51">
        <f t="shared" si="196"/>
        <v>1.6136500000000002E-2</v>
      </c>
      <c r="D3986" s="51">
        <f t="shared" si="197"/>
        <v>1.7395499999999998E-2</v>
      </c>
      <c r="E3986" s="59">
        <f t="shared" si="198"/>
        <v>1.2209920318725101E-2</v>
      </c>
      <c r="F3986" s="59"/>
      <c r="G3986" s="59"/>
    </row>
    <row r="3987" spans="1:7" x14ac:dyDescent="0.25">
      <c r="A3987" t="s">
        <v>2603</v>
      </c>
      <c r="B3987" s="50">
        <v>1.512E-2</v>
      </c>
      <c r="C3987" s="51">
        <f t="shared" si="196"/>
        <v>1.60035E-2</v>
      </c>
      <c r="D3987" s="51">
        <f t="shared" si="197"/>
        <v>1.7357833333333329E-2</v>
      </c>
      <c r="E3987" s="59">
        <f t="shared" si="198"/>
        <v>1.2240717131474104E-2</v>
      </c>
      <c r="F3987" s="59"/>
      <c r="G3987" s="59"/>
    </row>
    <row r="3988" spans="1:7" x14ac:dyDescent="0.25">
      <c r="A3988" t="s">
        <v>2604</v>
      </c>
      <c r="B3988" s="50">
        <v>1.4930000000000001E-2</v>
      </c>
      <c r="C3988" s="51">
        <f t="shared" si="196"/>
        <v>1.5861500000000004E-2</v>
      </c>
      <c r="D3988" s="51">
        <f t="shared" si="197"/>
        <v>1.7318833333333332E-2</v>
      </c>
      <c r="E3988" s="59">
        <f t="shared" si="198"/>
        <v>1.2270597609561756E-2</v>
      </c>
      <c r="F3988" s="59"/>
      <c r="G3988" s="59"/>
    </row>
    <row r="3989" spans="1:7" x14ac:dyDescent="0.25">
      <c r="A3989" t="s">
        <v>2605</v>
      </c>
      <c r="B3989" s="50">
        <v>1.532E-2</v>
      </c>
      <c r="C3989" s="51">
        <f t="shared" si="196"/>
        <v>1.5772500000000002E-2</v>
      </c>
      <c r="D3989" s="51">
        <f t="shared" si="197"/>
        <v>1.7283666666666662E-2</v>
      </c>
      <c r="E3989" s="59">
        <f t="shared" si="198"/>
        <v>1.2300000000000004E-2</v>
      </c>
      <c r="F3989" s="59"/>
      <c r="G3989" s="59"/>
    </row>
    <row r="3990" spans="1:7" x14ac:dyDescent="0.25">
      <c r="A3990" s="17">
        <v>44235</v>
      </c>
      <c r="B3990" s="50">
        <v>1.542E-2</v>
      </c>
      <c r="C3990" s="51">
        <f t="shared" si="196"/>
        <v>1.5708E-2</v>
      </c>
      <c r="D3990" s="51">
        <f t="shared" si="197"/>
        <v>1.7244333333333327E-2</v>
      </c>
      <c r="E3990" s="59">
        <f t="shared" si="198"/>
        <v>1.23296812749004E-2</v>
      </c>
      <c r="F3990" s="59"/>
      <c r="G3990" s="59"/>
    </row>
    <row r="3991" spans="1:7" x14ac:dyDescent="0.25">
      <c r="A3991" s="17">
        <v>44263</v>
      </c>
      <c r="B3991" s="50">
        <v>1.5440000000000001E-2</v>
      </c>
      <c r="C3991" s="51">
        <f t="shared" si="196"/>
        <v>1.562E-2</v>
      </c>
      <c r="D3991" s="51">
        <f t="shared" si="197"/>
        <v>1.7203166666666662E-2</v>
      </c>
      <c r="E3991" s="59">
        <f t="shared" si="198"/>
        <v>1.2360079681274902E-2</v>
      </c>
      <c r="F3991" s="59"/>
      <c r="G3991" s="59"/>
    </row>
    <row r="3992" spans="1:7" x14ac:dyDescent="0.25">
      <c r="A3992" s="17">
        <v>44294</v>
      </c>
      <c r="B3992" s="50">
        <v>1.6209999999999999E-2</v>
      </c>
      <c r="C3992" s="51">
        <f t="shared" si="196"/>
        <v>1.5604500000000002E-2</v>
      </c>
      <c r="D3992" s="51">
        <f t="shared" si="197"/>
        <v>1.7165666666666666E-2</v>
      </c>
      <c r="E3992" s="59">
        <f t="shared" si="198"/>
        <v>1.2390199203187253E-2</v>
      </c>
      <c r="F3992" s="59"/>
      <c r="G3992" s="59"/>
    </row>
    <row r="3993" spans="1:7" x14ac:dyDescent="0.25">
      <c r="A3993" s="17">
        <v>44324</v>
      </c>
      <c r="B3993" s="50">
        <v>1.601E-2</v>
      </c>
      <c r="C3993" s="51">
        <f t="shared" ref="C3993:C4056" si="199">AVERAGE(B3974:B3993)</f>
        <v>1.5621500000000005E-2</v>
      </c>
      <c r="D3993" s="51">
        <f t="shared" si="197"/>
        <v>1.7118166666666663E-2</v>
      </c>
      <c r="E3993" s="59">
        <f t="shared" si="198"/>
        <v>1.2423386454183269E-2</v>
      </c>
      <c r="F3993" s="59"/>
      <c r="G3993" s="59"/>
    </row>
    <row r="3994" spans="1:7" x14ac:dyDescent="0.25">
      <c r="A3994" s="17">
        <v>44355</v>
      </c>
      <c r="B3994" s="50">
        <v>1.6279999999999999E-2</v>
      </c>
      <c r="C3994" s="51">
        <f t="shared" si="199"/>
        <v>1.5661000000000001E-2</v>
      </c>
      <c r="D3994" s="51">
        <f t="shared" si="197"/>
        <v>1.7071499999999996E-2</v>
      </c>
      <c r="E3994" s="59">
        <f t="shared" si="198"/>
        <v>1.245752988047809E-2</v>
      </c>
      <c r="F3994" s="59"/>
      <c r="G3994" s="59"/>
    </row>
    <row r="3995" spans="1:7" x14ac:dyDescent="0.25">
      <c r="A3995" s="17">
        <v>44447</v>
      </c>
      <c r="B3995" s="50">
        <v>1.6930000000000001E-2</v>
      </c>
      <c r="C3995" s="51">
        <f t="shared" si="199"/>
        <v>1.5738500000000002E-2</v>
      </c>
      <c r="D3995" s="51">
        <f t="shared" si="197"/>
        <v>1.7038499999999995E-2</v>
      </c>
      <c r="E3995" s="59">
        <f t="shared" si="198"/>
        <v>1.2496374501992036E-2</v>
      </c>
      <c r="F3995" s="59"/>
      <c r="G3995" s="59"/>
    </row>
    <row r="3996" spans="1:7" x14ac:dyDescent="0.25">
      <c r="A3996" s="17">
        <v>44477</v>
      </c>
      <c r="B3996" s="50">
        <v>1.7049999999999999E-2</v>
      </c>
      <c r="C3996" s="51">
        <f t="shared" si="199"/>
        <v>1.5810000000000001E-2</v>
      </c>
      <c r="D3996" s="51">
        <f t="shared" si="197"/>
        <v>1.7004833333333323E-2</v>
      </c>
      <c r="E3996" s="59">
        <f t="shared" si="198"/>
        <v>1.2536812749003987E-2</v>
      </c>
      <c r="F3996" s="59"/>
      <c r="G3996" s="59"/>
    </row>
    <row r="3997" spans="1:7" x14ac:dyDescent="0.25">
      <c r="A3997" s="17">
        <v>44508</v>
      </c>
      <c r="B3997" s="50">
        <v>1.7270000000000001E-2</v>
      </c>
      <c r="C3997" s="51">
        <f t="shared" si="199"/>
        <v>1.58505E-2</v>
      </c>
      <c r="D3997" s="51">
        <f t="shared" si="197"/>
        <v>1.6977666666666658E-2</v>
      </c>
      <c r="E3997" s="59">
        <f t="shared" si="198"/>
        <v>1.2577051792828689E-2</v>
      </c>
      <c r="F3997" s="59"/>
      <c r="G3997" s="59"/>
    </row>
    <row r="3998" spans="1:7" x14ac:dyDescent="0.25">
      <c r="A3998" s="17">
        <v>44538</v>
      </c>
      <c r="B3998" s="50">
        <v>1.711E-2</v>
      </c>
      <c r="C3998" s="51">
        <f t="shared" si="199"/>
        <v>1.5882500000000001E-2</v>
      </c>
      <c r="D3998" s="51">
        <f t="shared" si="197"/>
        <v>1.6948999999999995E-2</v>
      </c>
      <c r="E3998" s="59">
        <f t="shared" si="198"/>
        <v>1.2618645418326696E-2</v>
      </c>
      <c r="F3998" s="59"/>
      <c r="G3998" s="59"/>
    </row>
    <row r="3999" spans="1:7" x14ac:dyDescent="0.25">
      <c r="A3999" t="s">
        <v>2606</v>
      </c>
      <c r="B3999" s="50">
        <v>1.7409999999999998E-2</v>
      </c>
      <c r="C3999" s="51">
        <f t="shared" si="199"/>
        <v>1.5928000000000001E-2</v>
      </c>
      <c r="D3999" s="51">
        <f t="shared" si="197"/>
        <v>1.6932833333333328E-2</v>
      </c>
      <c r="E3999" s="59">
        <f t="shared" si="198"/>
        <v>1.2660000000000003E-2</v>
      </c>
      <c r="F3999" s="59"/>
      <c r="G3999" s="59"/>
    </row>
    <row r="4000" spans="1:7" x14ac:dyDescent="0.25">
      <c r="A4000" t="s">
        <v>2607</v>
      </c>
      <c r="B4000" s="50">
        <v>1.7229999999999999E-2</v>
      </c>
      <c r="C4000" s="51">
        <f t="shared" si="199"/>
        <v>1.5976999999999998E-2</v>
      </c>
      <c r="D4000" s="51">
        <f t="shared" si="197"/>
        <v>1.6915833333333328E-2</v>
      </c>
      <c r="E4000" s="59">
        <f t="shared" si="198"/>
        <v>1.2703585657370521E-2</v>
      </c>
      <c r="F4000" s="59"/>
      <c r="G4000" s="59"/>
    </row>
    <row r="4001" spans="1:7" x14ac:dyDescent="0.25">
      <c r="A4001" t="s">
        <v>2608</v>
      </c>
      <c r="B4001" s="50">
        <v>1.635E-2</v>
      </c>
      <c r="C4001" s="51">
        <f t="shared" si="199"/>
        <v>1.60305E-2</v>
      </c>
      <c r="D4001" s="51">
        <f t="shared" si="197"/>
        <v>1.6887666666666658E-2</v>
      </c>
      <c r="E4001" s="59">
        <f t="shared" si="198"/>
        <v>1.2747250996015936E-2</v>
      </c>
      <c r="F4001" s="59"/>
      <c r="G4001" s="59"/>
    </row>
    <row r="4002" spans="1:7" x14ac:dyDescent="0.25">
      <c r="A4002" t="s">
        <v>2609</v>
      </c>
      <c r="B4002" s="50">
        <v>1.685E-2</v>
      </c>
      <c r="C4002" s="51">
        <f t="shared" si="199"/>
        <v>1.6093999999999997E-2</v>
      </c>
      <c r="D4002" s="51">
        <f t="shared" si="197"/>
        <v>1.6853999999999994E-2</v>
      </c>
      <c r="E4002" s="59">
        <f t="shared" si="198"/>
        <v>1.2789003984063746E-2</v>
      </c>
      <c r="F4002" s="59"/>
      <c r="G4002" s="59"/>
    </row>
    <row r="4003" spans="1:7" x14ac:dyDescent="0.25">
      <c r="A4003" t="s">
        <v>2610</v>
      </c>
      <c r="B4003" s="50">
        <v>1.66E-2</v>
      </c>
      <c r="C4003" s="51">
        <f t="shared" si="199"/>
        <v>1.6157499999999998E-2</v>
      </c>
      <c r="D4003" s="51">
        <f t="shared" si="197"/>
        <v>1.6814666666666662E-2</v>
      </c>
      <c r="E4003" s="59">
        <f t="shared" si="198"/>
        <v>1.283406374501992E-2</v>
      </c>
      <c r="F4003" s="59"/>
      <c r="G4003" s="59"/>
    </row>
    <row r="4004" spans="1:7" x14ac:dyDescent="0.25">
      <c r="A4004" t="s">
        <v>2611</v>
      </c>
      <c r="B4004" s="50">
        <v>1.6029999999999999E-2</v>
      </c>
      <c r="C4004" s="51">
        <f t="shared" si="199"/>
        <v>1.6195499999999998E-2</v>
      </c>
      <c r="D4004" s="51">
        <f t="shared" si="197"/>
        <v>1.6771333333333329E-2</v>
      </c>
      <c r="E4004" s="59">
        <f t="shared" si="198"/>
        <v>1.2876733067729084E-2</v>
      </c>
      <c r="F4004" s="59"/>
      <c r="G4004" s="59"/>
    </row>
    <row r="4005" spans="1:7" x14ac:dyDescent="0.25">
      <c r="A4005" t="s">
        <v>2612</v>
      </c>
      <c r="B4005" s="50">
        <v>1.5959999999999998E-2</v>
      </c>
      <c r="C4005" s="51">
        <f t="shared" si="199"/>
        <v>1.6242499999999997E-2</v>
      </c>
      <c r="D4005" s="51">
        <f t="shared" si="197"/>
        <v>1.673616666666666E-2</v>
      </c>
      <c r="E4005" s="59">
        <f t="shared" si="198"/>
        <v>1.291749003984064E-2</v>
      </c>
      <c r="F4005" s="59"/>
      <c r="G4005" s="59"/>
    </row>
    <row r="4006" spans="1:7" x14ac:dyDescent="0.25">
      <c r="A4006" t="s">
        <v>2613</v>
      </c>
      <c r="B4006" s="50">
        <v>1.6330000000000001E-2</v>
      </c>
      <c r="C4006" s="51">
        <f t="shared" si="199"/>
        <v>1.6292500000000001E-2</v>
      </c>
      <c r="D4006" s="51">
        <f t="shared" si="197"/>
        <v>1.6716833333333327E-2</v>
      </c>
      <c r="E4006" s="59">
        <f t="shared" si="198"/>
        <v>1.2955418326693228E-2</v>
      </c>
      <c r="F4006" s="59"/>
      <c r="G4006" s="59"/>
    </row>
    <row r="4007" spans="1:7" x14ac:dyDescent="0.25">
      <c r="A4007" t="s">
        <v>2614</v>
      </c>
      <c r="B4007" s="50">
        <v>1.6549999999999999E-2</v>
      </c>
      <c r="C4007" s="51">
        <f t="shared" si="199"/>
        <v>1.6364E-2</v>
      </c>
      <c r="D4007" s="51">
        <f t="shared" si="197"/>
        <v>1.6694833333333329E-2</v>
      </c>
      <c r="E4007" s="59">
        <f t="shared" si="198"/>
        <v>1.2994980079681275E-2</v>
      </c>
      <c r="F4007" s="59"/>
      <c r="G4007" s="59"/>
    </row>
    <row r="4008" spans="1:7" x14ac:dyDescent="0.25">
      <c r="A4008" t="s">
        <v>2615</v>
      </c>
      <c r="B4008" s="50">
        <v>1.6729999999999998E-2</v>
      </c>
      <c r="C4008" s="51">
        <f t="shared" si="199"/>
        <v>1.6454000000000003E-2</v>
      </c>
      <c r="D4008" s="51">
        <f t="shared" ref="D4008:D4071" si="200">AVERAGE(B3949:B4008)</f>
        <v>1.6673499999999994E-2</v>
      </c>
      <c r="E4008" s="59">
        <f t="shared" si="198"/>
        <v>1.303541832669323E-2</v>
      </c>
      <c r="F4008" s="59"/>
      <c r="G4008" s="59"/>
    </row>
    <row r="4009" spans="1:7" x14ac:dyDescent="0.25">
      <c r="A4009" t="s">
        <v>2616</v>
      </c>
      <c r="B4009" s="50">
        <v>1.72E-2</v>
      </c>
      <c r="C4009" s="51">
        <f t="shared" si="199"/>
        <v>1.6548E-2</v>
      </c>
      <c r="D4009" s="51">
        <f t="shared" si="200"/>
        <v>1.6651166666666661E-2</v>
      </c>
      <c r="E4009" s="59">
        <f t="shared" si="198"/>
        <v>1.3076414342629484E-2</v>
      </c>
      <c r="F4009" s="59"/>
      <c r="G4009" s="59"/>
    </row>
    <row r="4010" spans="1:7" x14ac:dyDescent="0.25">
      <c r="A4010" t="s">
        <v>2617</v>
      </c>
      <c r="B4010" s="50">
        <v>1.7319999999999999E-2</v>
      </c>
      <c r="C4010" s="51">
        <f t="shared" si="199"/>
        <v>1.6642999999999998E-2</v>
      </c>
      <c r="D4010" s="51">
        <f t="shared" si="200"/>
        <v>1.6630833333333327E-2</v>
      </c>
      <c r="E4010" s="59">
        <f t="shared" si="198"/>
        <v>1.3119083665338649E-2</v>
      </c>
      <c r="F4010" s="59"/>
      <c r="G4010" s="59"/>
    </row>
    <row r="4011" spans="1:7" x14ac:dyDescent="0.25">
      <c r="A4011" t="s">
        <v>2618</v>
      </c>
      <c r="B4011" s="50">
        <v>1.728E-2</v>
      </c>
      <c r="C4011" s="51">
        <f t="shared" si="199"/>
        <v>1.6735000000000003E-2</v>
      </c>
      <c r="D4011" s="51">
        <f t="shared" si="200"/>
        <v>1.6616833333333327E-2</v>
      </c>
      <c r="E4011" s="59">
        <f t="shared" si="198"/>
        <v>1.316402390438247E-2</v>
      </c>
      <c r="F4011" s="59"/>
      <c r="G4011" s="59"/>
    </row>
    <row r="4012" spans="1:7" x14ac:dyDescent="0.25">
      <c r="A4012" s="17">
        <v>44205</v>
      </c>
      <c r="B4012" s="50">
        <v>1.823E-2</v>
      </c>
      <c r="C4012" s="51">
        <f t="shared" si="199"/>
        <v>1.6836000000000004E-2</v>
      </c>
      <c r="D4012" s="51">
        <f t="shared" si="200"/>
        <v>1.6625999999999995E-2</v>
      </c>
      <c r="E4012" s="59">
        <f t="shared" si="198"/>
        <v>1.3207649402390437E-2</v>
      </c>
      <c r="F4012" s="59"/>
      <c r="G4012" s="59"/>
    </row>
    <row r="4013" spans="1:7" x14ac:dyDescent="0.25">
      <c r="A4013" s="17">
        <v>44236</v>
      </c>
      <c r="B4013" s="50">
        <v>1.8329999999999999E-2</v>
      </c>
      <c r="C4013" s="51">
        <f t="shared" si="199"/>
        <v>1.6952000000000002E-2</v>
      </c>
      <c r="D4013" s="51">
        <f t="shared" si="200"/>
        <v>1.6647666666666658E-2</v>
      </c>
      <c r="E4013" s="59">
        <f t="shared" si="198"/>
        <v>1.3255258964143427E-2</v>
      </c>
      <c r="F4013" s="59"/>
      <c r="G4013" s="59"/>
    </row>
    <row r="4014" spans="1:7" x14ac:dyDescent="0.25">
      <c r="A4014" s="17">
        <v>44264</v>
      </c>
      <c r="B4014" s="50">
        <v>1.8519999999999998E-2</v>
      </c>
      <c r="C4014" s="51">
        <f t="shared" si="199"/>
        <v>1.7064000000000003E-2</v>
      </c>
      <c r="D4014" s="51">
        <f t="shared" si="200"/>
        <v>1.6680833333333325E-2</v>
      </c>
      <c r="E4014" s="59">
        <f t="shared" si="198"/>
        <v>1.330537848605578E-2</v>
      </c>
      <c r="F4014" s="59"/>
      <c r="G4014" s="59"/>
    </row>
    <row r="4015" spans="1:7" x14ac:dyDescent="0.25">
      <c r="A4015" s="17">
        <v>44356</v>
      </c>
      <c r="B4015" s="50">
        <v>1.908E-2</v>
      </c>
      <c r="C4015" s="51">
        <f t="shared" si="199"/>
        <v>1.7171499999999999E-2</v>
      </c>
      <c r="D4015" s="51">
        <f t="shared" si="200"/>
        <v>1.6721666666666659E-2</v>
      </c>
      <c r="E4015" s="59">
        <f t="shared" si="198"/>
        <v>1.3354223107569724E-2</v>
      </c>
      <c r="F4015" s="59"/>
      <c r="G4015" s="59"/>
    </row>
    <row r="4016" spans="1:7" x14ac:dyDescent="0.25">
      <c r="A4016" s="17">
        <v>44386</v>
      </c>
      <c r="B4016" s="50">
        <v>1.9230000000000001E-2</v>
      </c>
      <c r="C4016" s="51">
        <f t="shared" si="199"/>
        <v>1.7280500000000001E-2</v>
      </c>
      <c r="D4016" s="51">
        <f t="shared" si="200"/>
        <v>1.676766666666666E-2</v>
      </c>
      <c r="E4016" s="59">
        <f t="shared" si="198"/>
        <v>1.340573705179283E-2</v>
      </c>
      <c r="F4016" s="59"/>
      <c r="G4016" s="59"/>
    </row>
    <row r="4017" spans="1:7" x14ac:dyDescent="0.25">
      <c r="A4017" s="17">
        <v>44417</v>
      </c>
      <c r="B4017" s="50">
        <v>1.9380000000000001E-2</v>
      </c>
      <c r="C4017" s="51">
        <f t="shared" si="199"/>
        <v>1.7386000000000002E-2</v>
      </c>
      <c r="D4017" s="51">
        <f t="shared" si="200"/>
        <v>1.6812833333333325E-2</v>
      </c>
      <c r="E4017" s="59">
        <f t="shared" si="198"/>
        <v>1.3458167330677289E-2</v>
      </c>
      <c r="F4017" s="59"/>
      <c r="G4017" s="59"/>
    </row>
    <row r="4018" spans="1:7" x14ac:dyDescent="0.25">
      <c r="A4018" s="17">
        <v>44448</v>
      </c>
      <c r="B4018" s="50">
        <v>1.9009999999999999E-2</v>
      </c>
      <c r="C4018" s="51">
        <f t="shared" si="199"/>
        <v>1.7481000000000003E-2</v>
      </c>
      <c r="D4018" s="51">
        <f t="shared" si="200"/>
        <v>1.6830166666666656E-2</v>
      </c>
      <c r="E4018" s="59">
        <f t="shared" si="198"/>
        <v>1.3510796812749002E-2</v>
      </c>
      <c r="F4018" s="59"/>
      <c r="G4018" s="59"/>
    </row>
    <row r="4019" spans="1:7" x14ac:dyDescent="0.25">
      <c r="A4019" s="17">
        <v>44478</v>
      </c>
      <c r="B4019" s="50">
        <v>1.874E-2</v>
      </c>
      <c r="C4019" s="51">
        <f t="shared" si="199"/>
        <v>1.7547500000000001E-2</v>
      </c>
      <c r="D4019" s="51">
        <f t="shared" si="200"/>
        <v>1.6843333333333325E-2</v>
      </c>
      <c r="E4019" s="59">
        <f t="shared" si="198"/>
        <v>1.3563027888446216E-2</v>
      </c>
      <c r="F4019" s="59"/>
      <c r="G4019" s="59"/>
    </row>
    <row r="4020" spans="1:7" x14ac:dyDescent="0.25">
      <c r="A4020" t="s">
        <v>2619</v>
      </c>
      <c r="B4020" s="50">
        <v>1.9050000000000001E-2</v>
      </c>
      <c r="C4020" s="51">
        <f t="shared" si="199"/>
        <v>1.7638500000000001E-2</v>
      </c>
      <c r="D4020" s="51">
        <f t="shared" si="200"/>
        <v>1.6869333333333323E-2</v>
      </c>
      <c r="E4020" s="59">
        <f t="shared" si="198"/>
        <v>1.3615338645418329E-2</v>
      </c>
      <c r="F4020" s="59"/>
      <c r="G4020" s="59"/>
    </row>
    <row r="4021" spans="1:7" x14ac:dyDescent="0.25">
      <c r="A4021" t="s">
        <v>2620</v>
      </c>
      <c r="B4021" s="50">
        <v>1.8700000000000001E-2</v>
      </c>
      <c r="C4021" s="51">
        <f t="shared" si="199"/>
        <v>1.7756000000000001E-2</v>
      </c>
      <c r="D4021" s="51">
        <f t="shared" si="200"/>
        <v>1.687566666666666E-2</v>
      </c>
      <c r="E4021" s="59">
        <f t="shared" si="198"/>
        <v>1.3669243027888446E-2</v>
      </c>
      <c r="F4021" s="59"/>
      <c r="G4021" s="59"/>
    </row>
    <row r="4022" spans="1:7" x14ac:dyDescent="0.25">
      <c r="A4022" t="s">
        <v>2621</v>
      </c>
      <c r="B4022" s="50">
        <v>1.7940000000000001E-2</v>
      </c>
      <c r="C4022" s="51">
        <f t="shared" si="199"/>
        <v>1.7810499999999996E-2</v>
      </c>
      <c r="D4022" s="51">
        <f t="shared" si="200"/>
        <v>1.6872666666666661E-2</v>
      </c>
      <c r="E4022" s="59">
        <f t="shared" si="198"/>
        <v>1.3722310756972111E-2</v>
      </c>
      <c r="F4022" s="59"/>
      <c r="G4022" s="59"/>
    </row>
    <row r="4023" spans="1:7" x14ac:dyDescent="0.25">
      <c r="A4023" t="s">
        <v>2622</v>
      </c>
      <c r="B4023" s="50">
        <v>1.84E-2</v>
      </c>
      <c r="C4023" s="51">
        <f t="shared" si="199"/>
        <v>1.7900500000000003E-2</v>
      </c>
      <c r="D4023" s="51">
        <f t="shared" si="200"/>
        <v>1.6878833333333329E-2</v>
      </c>
      <c r="E4023" s="59">
        <f t="shared" si="198"/>
        <v>1.3772908366533866E-2</v>
      </c>
      <c r="F4023" s="59"/>
      <c r="G4023" s="59"/>
    </row>
    <row r="4024" spans="1:7" x14ac:dyDescent="0.25">
      <c r="A4024" t="s">
        <v>2623</v>
      </c>
      <c r="B4024" s="50">
        <v>1.8859999999999998E-2</v>
      </c>
      <c r="C4024" s="51">
        <f t="shared" si="199"/>
        <v>1.8042000000000002E-2</v>
      </c>
      <c r="D4024" s="51">
        <f t="shared" si="200"/>
        <v>1.6890166666666661E-2</v>
      </c>
      <c r="E4024" s="59">
        <f t="shared" si="198"/>
        <v>1.3826733067729084E-2</v>
      </c>
      <c r="F4024" s="59"/>
      <c r="G4024" s="59"/>
    </row>
    <row r="4025" spans="1:7" x14ac:dyDescent="0.25">
      <c r="A4025" t="s">
        <v>2624</v>
      </c>
      <c r="B4025" s="50">
        <v>1.9040000000000001E-2</v>
      </c>
      <c r="C4025" s="51">
        <f t="shared" si="199"/>
        <v>1.8195999999999997E-2</v>
      </c>
      <c r="D4025" s="51">
        <f t="shared" si="200"/>
        <v>1.6900333333333326E-2</v>
      </c>
      <c r="E4025" s="59">
        <f t="shared" si="198"/>
        <v>1.3883147410358567E-2</v>
      </c>
      <c r="F4025" s="59"/>
      <c r="G4025" s="59"/>
    </row>
    <row r="4026" spans="1:7" x14ac:dyDescent="0.25">
      <c r="A4026" t="s">
        <v>2625</v>
      </c>
      <c r="B4026" s="50">
        <v>1.8679999999999999E-2</v>
      </c>
      <c r="C4026" s="51">
        <f t="shared" si="199"/>
        <v>1.83135E-2</v>
      </c>
      <c r="D4026" s="51">
        <f t="shared" si="200"/>
        <v>1.6914166666666661E-2</v>
      </c>
      <c r="E4026" s="59">
        <f t="shared" si="198"/>
        <v>1.3940079681274904E-2</v>
      </c>
      <c r="F4026" s="59"/>
      <c r="G4026" s="59"/>
    </row>
    <row r="4027" spans="1:7" x14ac:dyDescent="0.25">
      <c r="A4027" t="s">
        <v>2626</v>
      </c>
      <c r="B4027" s="50">
        <v>1.882E-2</v>
      </c>
      <c r="C4027" s="51">
        <f t="shared" si="199"/>
        <v>1.8427000000000002E-2</v>
      </c>
      <c r="D4027" s="51">
        <f t="shared" si="200"/>
        <v>1.6931499999999995E-2</v>
      </c>
      <c r="E4027" s="59">
        <f t="shared" si="198"/>
        <v>1.3995936254980081E-2</v>
      </c>
      <c r="F4027" s="59"/>
      <c r="G4027" s="59"/>
    </row>
    <row r="4028" spans="1:7" x14ac:dyDescent="0.25">
      <c r="A4028" t="s">
        <v>2627</v>
      </c>
      <c r="B4028" s="50">
        <v>1.8339999999999999E-2</v>
      </c>
      <c r="C4028" s="51">
        <f t="shared" si="199"/>
        <v>1.8507500000000003E-2</v>
      </c>
      <c r="D4028" s="51">
        <f t="shared" si="200"/>
        <v>1.6940999999999991E-2</v>
      </c>
      <c r="E4028" s="59">
        <f t="shared" si="198"/>
        <v>1.4052310756972112E-2</v>
      </c>
      <c r="F4028" s="59"/>
      <c r="G4028" s="59"/>
    </row>
    <row r="4029" spans="1:7" x14ac:dyDescent="0.25">
      <c r="A4029" t="s">
        <v>2628</v>
      </c>
      <c r="B4029" s="50">
        <v>1.9310000000000001E-2</v>
      </c>
      <c r="C4029" s="51">
        <f t="shared" si="199"/>
        <v>1.8613000000000001E-2</v>
      </c>
      <c r="D4029" s="51">
        <f t="shared" si="200"/>
        <v>1.6977833333333327E-2</v>
      </c>
      <c r="E4029" s="59">
        <f t="shared" si="198"/>
        <v>1.4104860557768922E-2</v>
      </c>
      <c r="F4029" s="59"/>
      <c r="G4029" s="59"/>
    </row>
    <row r="4030" spans="1:7" x14ac:dyDescent="0.25">
      <c r="A4030" t="s">
        <v>2629</v>
      </c>
      <c r="B4030" s="50">
        <v>1.9390000000000001E-2</v>
      </c>
      <c r="C4030" s="51">
        <f t="shared" si="199"/>
        <v>1.8716500000000004E-2</v>
      </c>
      <c r="D4030" s="51">
        <f t="shared" si="200"/>
        <v>1.7022499999999996E-2</v>
      </c>
      <c r="E4030" s="59">
        <f t="shared" si="198"/>
        <v>1.416059760956175E-2</v>
      </c>
      <c r="F4030" s="59"/>
      <c r="G4030" s="59"/>
    </row>
    <row r="4031" spans="1:7" x14ac:dyDescent="0.25">
      <c r="A4031" t="s">
        <v>2630</v>
      </c>
      <c r="B4031" s="50">
        <v>1.966E-2</v>
      </c>
      <c r="C4031" s="51">
        <f t="shared" si="199"/>
        <v>1.8835500000000002E-2</v>
      </c>
      <c r="D4031" s="51">
        <f t="shared" si="200"/>
        <v>1.7063499999999995E-2</v>
      </c>
      <c r="E4031" s="59">
        <f t="shared" ref="E4031:E4094" si="201">AVERAGE(B3780:B4030)</f>
        <v>1.4217370517928284E-2</v>
      </c>
      <c r="F4031" s="59"/>
      <c r="G4031" s="59"/>
    </row>
    <row r="4032" spans="1:7" x14ac:dyDescent="0.25">
      <c r="A4032" t="s">
        <v>2631</v>
      </c>
      <c r="B4032" s="50">
        <v>1.9789999999999999E-2</v>
      </c>
      <c r="C4032" s="51">
        <f t="shared" si="199"/>
        <v>1.89135E-2</v>
      </c>
      <c r="D4032" s="51">
        <f t="shared" si="200"/>
        <v>1.7117999999999998E-2</v>
      </c>
      <c r="E4032" s="59">
        <f t="shared" si="201"/>
        <v>1.4274820717131473E-2</v>
      </c>
      <c r="F4032" s="59"/>
      <c r="G4032" s="59"/>
    </row>
    <row r="4033" spans="1:7" x14ac:dyDescent="0.25">
      <c r="A4033" t="s">
        <v>2632</v>
      </c>
      <c r="B4033" s="50">
        <v>2.0070000000000001E-2</v>
      </c>
      <c r="C4033" s="51">
        <f t="shared" si="199"/>
        <v>1.90005E-2</v>
      </c>
      <c r="D4033" s="51">
        <f t="shared" si="200"/>
        <v>1.7191333333333329E-2</v>
      </c>
      <c r="E4033" s="59">
        <f t="shared" si="201"/>
        <v>1.4332111553784858E-2</v>
      </c>
      <c r="F4033" s="59"/>
      <c r="G4033" s="59"/>
    </row>
    <row r="4034" spans="1:7" x14ac:dyDescent="0.25">
      <c r="A4034" s="17">
        <v>44206</v>
      </c>
      <c r="B4034" s="50">
        <v>2.0199999999999999E-2</v>
      </c>
      <c r="C4034" s="51">
        <f t="shared" si="199"/>
        <v>1.9084499999999997E-2</v>
      </c>
      <c r="D4034" s="51">
        <f t="shared" si="200"/>
        <v>1.7269833333333328E-2</v>
      </c>
      <c r="E4034" s="59">
        <f t="shared" si="201"/>
        <v>1.4390876494023904E-2</v>
      </c>
      <c r="F4034" s="59"/>
      <c r="G4034" s="59"/>
    </row>
    <row r="4035" spans="1:7" x14ac:dyDescent="0.25">
      <c r="A4035" s="17">
        <v>44296</v>
      </c>
      <c r="B4035" s="50">
        <v>1.9939999999999999E-2</v>
      </c>
      <c r="C4035" s="51">
        <f t="shared" si="199"/>
        <v>1.9127499999999999E-2</v>
      </c>
      <c r="D4035" s="51">
        <f t="shared" si="200"/>
        <v>1.7345833333333331E-2</v>
      </c>
      <c r="E4035" s="59">
        <f t="shared" si="201"/>
        <v>1.4449083665338643E-2</v>
      </c>
      <c r="F4035" s="59"/>
      <c r="G4035" s="59"/>
    </row>
    <row r="4036" spans="1:7" x14ac:dyDescent="0.25">
      <c r="A4036" s="17">
        <v>44326</v>
      </c>
      <c r="B4036" s="50">
        <v>2.002E-2</v>
      </c>
      <c r="C4036" s="51">
        <f t="shared" si="199"/>
        <v>1.9166999999999997E-2</v>
      </c>
      <c r="D4036" s="51">
        <f t="shared" si="200"/>
        <v>1.7419166666666663E-2</v>
      </c>
      <c r="E4036" s="59">
        <f t="shared" si="201"/>
        <v>1.4506374501992029E-2</v>
      </c>
      <c r="F4036" s="59"/>
      <c r="G4036" s="59"/>
    </row>
    <row r="4037" spans="1:7" x14ac:dyDescent="0.25">
      <c r="A4037" s="17">
        <v>44357</v>
      </c>
      <c r="B4037" s="50">
        <v>2.0109999999999999E-2</v>
      </c>
      <c r="C4037" s="51">
        <f t="shared" si="199"/>
        <v>1.9203499999999998E-2</v>
      </c>
      <c r="D4037" s="51">
        <f t="shared" si="200"/>
        <v>1.7479999999999996E-2</v>
      </c>
      <c r="E4037" s="59">
        <f t="shared" si="201"/>
        <v>1.4562948207171312E-2</v>
      </c>
      <c r="F4037" s="59"/>
      <c r="G4037" s="59"/>
    </row>
    <row r="4038" spans="1:7" x14ac:dyDescent="0.25">
      <c r="A4038" s="17">
        <v>44387</v>
      </c>
      <c r="B4038" s="50">
        <v>2.001E-2</v>
      </c>
      <c r="C4038" s="51">
        <f t="shared" si="199"/>
        <v>1.92535E-2</v>
      </c>
      <c r="D4038" s="51">
        <f t="shared" si="200"/>
        <v>1.7539000000000003E-2</v>
      </c>
      <c r="E4038" s="59">
        <f t="shared" si="201"/>
        <v>1.4619243027888444E-2</v>
      </c>
      <c r="F4038" s="59"/>
      <c r="G4038" s="59"/>
    </row>
    <row r="4039" spans="1:7" x14ac:dyDescent="0.25">
      <c r="A4039" s="17">
        <v>44418</v>
      </c>
      <c r="B4039" s="50">
        <v>2.0500000000000001E-2</v>
      </c>
      <c r="C4039" s="51">
        <f t="shared" si="199"/>
        <v>1.9341500000000005E-2</v>
      </c>
      <c r="D4039" s="51">
        <f t="shared" si="200"/>
        <v>1.7605666666666665E-2</v>
      </c>
      <c r="E4039" s="59">
        <f t="shared" si="201"/>
        <v>1.4675498007968125E-2</v>
      </c>
      <c r="F4039" s="59"/>
      <c r="G4039" s="59"/>
    </row>
    <row r="4040" spans="1:7" x14ac:dyDescent="0.25">
      <c r="A4040" s="17">
        <v>44510</v>
      </c>
      <c r="B4040" s="50">
        <v>2.1000000000000001E-2</v>
      </c>
      <c r="C4040" s="51">
        <f t="shared" si="199"/>
        <v>1.9439000000000005E-2</v>
      </c>
      <c r="D4040" s="51">
        <f t="shared" si="200"/>
        <v>1.7684833333333327E-2</v>
      </c>
      <c r="E4040" s="59">
        <f t="shared" si="201"/>
        <v>1.4735019920318724E-2</v>
      </c>
      <c r="F4040" s="59"/>
      <c r="G4040" s="59"/>
    </row>
    <row r="4041" spans="1:7" x14ac:dyDescent="0.25">
      <c r="A4041" s="17">
        <v>44540</v>
      </c>
      <c r="B4041" s="50">
        <v>2.1129999999999999E-2</v>
      </c>
      <c r="C4041" s="51">
        <f t="shared" si="199"/>
        <v>1.9560500000000001E-2</v>
      </c>
      <c r="D4041" s="51">
        <f t="shared" si="200"/>
        <v>1.7782333333333331E-2</v>
      </c>
      <c r="E4041" s="59">
        <f t="shared" si="201"/>
        <v>1.4796892430278883E-2</v>
      </c>
      <c r="F4041" s="59"/>
      <c r="G4041" s="59"/>
    </row>
    <row r="4042" spans="1:7" x14ac:dyDescent="0.25">
      <c r="A4042" t="s">
        <v>2633</v>
      </c>
      <c r="B4042" s="50">
        <v>2.1350000000000001E-2</v>
      </c>
      <c r="C4042" s="51">
        <f t="shared" si="199"/>
        <v>1.9731000000000002E-2</v>
      </c>
      <c r="D4042" s="51">
        <f t="shared" si="200"/>
        <v>1.7878499999999999E-2</v>
      </c>
      <c r="E4042" s="59">
        <f t="shared" si="201"/>
        <v>1.4858964143426292E-2</v>
      </c>
      <c r="F4042" s="59"/>
      <c r="G4042" s="59"/>
    </row>
    <row r="4043" spans="1:7" x14ac:dyDescent="0.25">
      <c r="A4043" t="s">
        <v>2634</v>
      </c>
      <c r="B4043" s="50">
        <v>2.121E-2</v>
      </c>
      <c r="C4043" s="51">
        <f t="shared" si="199"/>
        <v>1.9871500000000004E-2</v>
      </c>
      <c r="D4043" s="51">
        <f t="shared" si="200"/>
        <v>1.7976499999999996E-2</v>
      </c>
      <c r="E4043" s="59">
        <f t="shared" si="201"/>
        <v>1.4922231075697208E-2</v>
      </c>
      <c r="F4043" s="59"/>
      <c r="G4043" s="59"/>
    </row>
    <row r="4044" spans="1:7" x14ac:dyDescent="0.25">
      <c r="A4044" t="s">
        <v>2635</v>
      </c>
      <c r="B4044" s="50">
        <v>2.1739999999999999E-2</v>
      </c>
      <c r="C4044" s="51">
        <f t="shared" si="199"/>
        <v>2.0015499999999999E-2</v>
      </c>
      <c r="D4044" s="51">
        <f t="shared" si="200"/>
        <v>1.8084333333333331E-2</v>
      </c>
      <c r="E4044" s="59">
        <f t="shared" si="201"/>
        <v>1.4983027888446214E-2</v>
      </c>
      <c r="F4044" s="59"/>
      <c r="G4044" s="59"/>
    </row>
    <row r="4045" spans="1:7" x14ac:dyDescent="0.25">
      <c r="A4045" t="s">
        <v>2636</v>
      </c>
      <c r="B4045" s="50">
        <v>2.342E-2</v>
      </c>
      <c r="C4045" s="51">
        <f t="shared" si="199"/>
        <v>2.0234499999999999E-2</v>
      </c>
      <c r="D4045" s="51">
        <f t="shared" si="200"/>
        <v>1.8224333333333332E-2</v>
      </c>
      <c r="E4045" s="59">
        <f t="shared" si="201"/>
        <v>1.5046533864541831E-2</v>
      </c>
      <c r="F4045" s="59"/>
      <c r="G4045" s="59"/>
    </row>
    <row r="4046" spans="1:7" x14ac:dyDescent="0.25">
      <c r="A4046" t="s">
        <v>2637</v>
      </c>
      <c r="B4046" s="50">
        <v>2.3369999999999998E-2</v>
      </c>
      <c r="C4046" s="51">
        <f t="shared" si="199"/>
        <v>2.0468999999999998E-2</v>
      </c>
      <c r="D4046" s="51">
        <f t="shared" si="200"/>
        <v>1.8358333333333331E-2</v>
      </c>
      <c r="E4046" s="59">
        <f t="shared" si="201"/>
        <v>1.5115577689243027E-2</v>
      </c>
      <c r="F4046" s="59"/>
      <c r="G4046" s="59"/>
    </row>
    <row r="4047" spans="1:7" x14ac:dyDescent="0.25">
      <c r="A4047" t="s">
        <v>2638</v>
      </c>
      <c r="B4047" s="50">
        <v>2.375E-2</v>
      </c>
      <c r="C4047" s="51">
        <f t="shared" si="199"/>
        <v>2.0715499999999998E-2</v>
      </c>
      <c r="D4047" s="51">
        <f t="shared" si="200"/>
        <v>1.8502166666666663E-2</v>
      </c>
      <c r="E4047" s="59">
        <f t="shared" si="201"/>
        <v>1.5208685258964141E-2</v>
      </c>
      <c r="F4047" s="59"/>
      <c r="G4047" s="59"/>
    </row>
    <row r="4048" spans="1:7" x14ac:dyDescent="0.25">
      <c r="A4048" t="s">
        <v>2639</v>
      </c>
      <c r="B4048" s="50">
        <v>2.427E-2</v>
      </c>
      <c r="C4048" s="51">
        <f t="shared" si="199"/>
        <v>2.1011999999999996E-2</v>
      </c>
      <c r="D4048" s="51">
        <f t="shared" si="200"/>
        <v>1.8657833333333332E-2</v>
      </c>
      <c r="E4048" s="59">
        <f t="shared" si="201"/>
        <v>1.5281035856573704E-2</v>
      </c>
      <c r="F4048" s="59"/>
      <c r="G4048" s="59"/>
    </row>
    <row r="4049" spans="1:7" x14ac:dyDescent="0.25">
      <c r="A4049" t="s">
        <v>2640</v>
      </c>
      <c r="B4049" s="50">
        <v>2.4289999999999999E-2</v>
      </c>
      <c r="C4049" s="51">
        <f t="shared" si="199"/>
        <v>2.1260999999999995E-2</v>
      </c>
      <c r="D4049" s="51">
        <f t="shared" si="200"/>
        <v>1.8807333333333332E-2</v>
      </c>
      <c r="E4049" s="59">
        <f t="shared" si="201"/>
        <v>1.5357171314741035E-2</v>
      </c>
      <c r="F4049" s="59"/>
      <c r="G4049" s="59"/>
    </row>
    <row r="4050" spans="1:7" x14ac:dyDescent="0.25">
      <c r="A4050" t="s">
        <v>2641</v>
      </c>
      <c r="B4050" s="50">
        <v>2.4289999999999999E-2</v>
      </c>
      <c r="C4050" s="51">
        <f t="shared" si="199"/>
        <v>2.1505999999999997E-2</v>
      </c>
      <c r="D4050" s="51">
        <f t="shared" si="200"/>
        <v>1.8955166666666658E-2</v>
      </c>
      <c r="E4050" s="59">
        <f t="shared" si="201"/>
        <v>1.5432988047808766E-2</v>
      </c>
      <c r="F4050" s="59"/>
      <c r="G4050" s="59"/>
    </row>
    <row r="4051" spans="1:7" x14ac:dyDescent="0.25">
      <c r="A4051" t="s">
        <v>2642</v>
      </c>
      <c r="B4051" s="50">
        <v>2.452E-2</v>
      </c>
      <c r="C4051" s="51">
        <f t="shared" si="199"/>
        <v>2.1748999999999998E-2</v>
      </c>
      <c r="D4051" s="51">
        <f t="shared" si="200"/>
        <v>1.9106499999999995E-2</v>
      </c>
      <c r="E4051" s="59">
        <f t="shared" si="201"/>
        <v>1.5508047808764939E-2</v>
      </c>
      <c r="F4051" s="59"/>
      <c r="G4051" s="59"/>
    </row>
    <row r="4052" spans="1:7" x14ac:dyDescent="0.25">
      <c r="A4052" t="s">
        <v>2643</v>
      </c>
      <c r="B4052" s="50">
        <v>2.5489999999999999E-2</v>
      </c>
      <c r="C4052" s="51">
        <f t="shared" si="199"/>
        <v>2.2034000000000002E-2</v>
      </c>
      <c r="D4052" s="51">
        <f t="shared" si="200"/>
        <v>1.9261166666666663E-2</v>
      </c>
      <c r="E4052" s="59">
        <f t="shared" si="201"/>
        <v>1.5583147410358567E-2</v>
      </c>
      <c r="F4052" s="59"/>
      <c r="G4052" s="59"/>
    </row>
    <row r="4053" spans="1:7" x14ac:dyDescent="0.25">
      <c r="A4053" t="s">
        <v>2644</v>
      </c>
      <c r="B4053" s="50">
        <v>2.6009999999999998E-2</v>
      </c>
      <c r="C4053" s="51">
        <f t="shared" si="199"/>
        <v>2.2330999999999997E-2</v>
      </c>
      <c r="D4053" s="51">
        <f t="shared" si="200"/>
        <v>1.9427833333333332E-2</v>
      </c>
      <c r="E4053" s="59">
        <f t="shared" si="201"/>
        <v>1.5662828685258964E-2</v>
      </c>
      <c r="F4053" s="59"/>
      <c r="G4053" s="59"/>
    </row>
    <row r="4054" spans="1:7" x14ac:dyDescent="0.25">
      <c r="A4054" t="s">
        <v>2645</v>
      </c>
      <c r="B4054" s="50">
        <v>2.5919999999999999E-2</v>
      </c>
      <c r="C4054" s="51">
        <f t="shared" si="199"/>
        <v>2.2616999999999998E-2</v>
      </c>
      <c r="D4054" s="51">
        <f t="shared" si="200"/>
        <v>1.9588499999999998E-2</v>
      </c>
      <c r="E4054" s="59">
        <f t="shared" si="201"/>
        <v>1.5743107569721117E-2</v>
      </c>
      <c r="F4054" s="59"/>
      <c r="G4054" s="59"/>
    </row>
    <row r="4055" spans="1:7" x14ac:dyDescent="0.25">
      <c r="A4055" s="17">
        <v>44207</v>
      </c>
      <c r="B4055" s="50">
        <v>2.546E-2</v>
      </c>
      <c r="C4055" s="51">
        <f t="shared" si="199"/>
        <v>2.2892999999999997E-2</v>
      </c>
      <c r="D4055" s="51">
        <f t="shared" si="200"/>
        <v>1.9730666666666664E-2</v>
      </c>
      <c r="E4055" s="59">
        <f t="shared" si="201"/>
        <v>1.5825219123505978E-2</v>
      </c>
      <c r="F4055" s="59"/>
      <c r="G4055" s="59"/>
    </row>
    <row r="4056" spans="1:7" x14ac:dyDescent="0.25">
      <c r="A4056" s="17">
        <v>44238</v>
      </c>
      <c r="B4056" s="50">
        <v>2.555E-2</v>
      </c>
      <c r="C4056" s="51">
        <f t="shared" si="199"/>
        <v>2.3169499999999999E-2</v>
      </c>
      <c r="D4056" s="51">
        <f t="shared" si="200"/>
        <v>1.9872333333333332E-2</v>
      </c>
      <c r="E4056" s="59">
        <f t="shared" si="201"/>
        <v>1.5903505976095616E-2</v>
      </c>
      <c r="F4056" s="59"/>
      <c r="G4056" s="59"/>
    </row>
    <row r="4057" spans="1:7" x14ac:dyDescent="0.25">
      <c r="A4057" s="17">
        <v>44266</v>
      </c>
      <c r="B4057" s="50">
        <v>2.5319999999999999E-2</v>
      </c>
      <c r="C4057" s="51">
        <f t="shared" ref="C4057:C4120" si="202">AVERAGE(B4038:B4057)</f>
        <v>2.3429999999999999E-2</v>
      </c>
      <c r="D4057" s="51">
        <f t="shared" si="200"/>
        <v>2.00065E-2</v>
      </c>
      <c r="E4057" s="59">
        <f t="shared" si="201"/>
        <v>1.5981314741035858E-2</v>
      </c>
      <c r="F4057" s="59"/>
      <c r="G4057" s="59"/>
    </row>
    <row r="4058" spans="1:7" x14ac:dyDescent="0.25">
      <c r="A4058" s="17">
        <v>44297</v>
      </c>
      <c r="B4058" s="50">
        <v>2.5680000000000001E-2</v>
      </c>
      <c r="C4058" s="51">
        <f t="shared" si="202"/>
        <v>2.3713499999999998E-2</v>
      </c>
      <c r="D4058" s="51">
        <f t="shared" si="200"/>
        <v>2.0149333333333335E-2</v>
      </c>
      <c r="E4058" s="59">
        <f t="shared" si="201"/>
        <v>1.6052948207171316E-2</v>
      </c>
      <c r="F4058" s="59"/>
      <c r="G4058" s="59"/>
    </row>
    <row r="4059" spans="1:7" x14ac:dyDescent="0.25">
      <c r="A4059" s="17">
        <v>44327</v>
      </c>
      <c r="B4059" s="50">
        <v>2.5309999999999999E-2</v>
      </c>
      <c r="C4059" s="51">
        <f t="shared" si="202"/>
        <v>2.3954E-2</v>
      </c>
      <c r="D4059" s="51">
        <f t="shared" si="200"/>
        <v>2.0280999999999997E-2</v>
      </c>
      <c r="E4059" s="59">
        <f t="shared" si="201"/>
        <v>1.6120159362549801E-2</v>
      </c>
      <c r="F4059" s="59"/>
      <c r="G4059" s="59"/>
    </row>
    <row r="4060" spans="1:7" x14ac:dyDescent="0.25">
      <c r="A4060" s="17">
        <v>44419</v>
      </c>
      <c r="B4060" s="50">
        <v>2.52E-2</v>
      </c>
      <c r="C4060" s="51">
        <f t="shared" si="202"/>
        <v>2.4163999999999998E-2</v>
      </c>
      <c r="D4060" s="51">
        <f t="shared" si="200"/>
        <v>2.0413833333333332E-2</v>
      </c>
      <c r="E4060" s="59">
        <f t="shared" si="201"/>
        <v>1.6186533864541837E-2</v>
      </c>
      <c r="F4060" s="59"/>
      <c r="G4060" s="59"/>
    </row>
    <row r="4061" spans="1:7" x14ac:dyDescent="0.25">
      <c r="A4061" s="17">
        <v>44450</v>
      </c>
      <c r="B4061" s="50">
        <v>2.5440000000000001E-2</v>
      </c>
      <c r="C4061" s="51">
        <f t="shared" si="202"/>
        <v>2.4379499999999998E-2</v>
      </c>
      <c r="D4061" s="51">
        <f t="shared" si="200"/>
        <v>2.0565333333333328E-2</v>
      </c>
      <c r="E4061" s="59">
        <f t="shared" si="201"/>
        <v>1.6253625498007969E-2</v>
      </c>
      <c r="F4061" s="59"/>
      <c r="G4061" s="59"/>
    </row>
    <row r="4062" spans="1:7" x14ac:dyDescent="0.25">
      <c r="A4062" s="17">
        <v>44480</v>
      </c>
      <c r="B4062" s="50">
        <v>2.528E-2</v>
      </c>
      <c r="C4062" s="51">
        <f t="shared" si="202"/>
        <v>2.4576000000000001E-2</v>
      </c>
      <c r="D4062" s="51">
        <f t="shared" si="200"/>
        <v>2.0705833333333323E-2</v>
      </c>
      <c r="E4062" s="59">
        <f t="shared" si="201"/>
        <v>1.6321235059760957E-2</v>
      </c>
      <c r="F4062" s="59"/>
      <c r="G4062" s="59"/>
    </row>
    <row r="4063" spans="1:7" x14ac:dyDescent="0.25">
      <c r="A4063" s="17">
        <v>44511</v>
      </c>
      <c r="B4063" s="50">
        <v>2.6210000000000001E-2</v>
      </c>
      <c r="C4063" s="51">
        <f t="shared" si="202"/>
        <v>2.4826000000000004E-2</v>
      </c>
      <c r="D4063" s="51">
        <f t="shared" si="200"/>
        <v>2.0865999999999999E-2</v>
      </c>
      <c r="E4063" s="59">
        <f t="shared" si="201"/>
        <v>1.6385179282868527E-2</v>
      </c>
      <c r="F4063" s="59"/>
      <c r="G4063" s="59"/>
    </row>
    <row r="4064" spans="1:7" x14ac:dyDescent="0.25">
      <c r="A4064" s="17">
        <v>44541</v>
      </c>
      <c r="B4064" s="50">
        <v>2.615E-2</v>
      </c>
      <c r="C4064" s="51">
        <f t="shared" si="202"/>
        <v>2.5046500000000006E-2</v>
      </c>
      <c r="D4064" s="51">
        <f t="shared" si="200"/>
        <v>2.103466666666666E-2</v>
      </c>
      <c r="E4064" s="59">
        <f t="shared" si="201"/>
        <v>1.6455019920318725E-2</v>
      </c>
      <c r="F4064" s="59"/>
      <c r="G4064" s="59"/>
    </row>
    <row r="4065" spans="1:7" x14ac:dyDescent="0.25">
      <c r="A4065" t="s">
        <v>2646</v>
      </c>
      <c r="B4065" s="50">
        <v>2.5899999999999999E-2</v>
      </c>
      <c r="C4065" s="51">
        <f t="shared" si="202"/>
        <v>2.5170500000000005E-2</v>
      </c>
      <c r="D4065" s="51">
        <f t="shared" si="200"/>
        <v>2.1200333333333325E-2</v>
      </c>
      <c r="E4065" s="59">
        <f t="shared" si="201"/>
        <v>1.6525418326693225E-2</v>
      </c>
      <c r="F4065" s="59"/>
      <c r="G4065" s="59"/>
    </row>
    <row r="4066" spans="1:7" x14ac:dyDescent="0.25">
      <c r="A4066" t="s">
        <v>2647</v>
      </c>
      <c r="B4066" s="50">
        <v>2.6179999999999998E-2</v>
      </c>
      <c r="C4066" s="51">
        <f t="shared" si="202"/>
        <v>2.5311E-2</v>
      </c>
      <c r="D4066" s="51">
        <f t="shared" si="200"/>
        <v>2.1364499999999995E-2</v>
      </c>
      <c r="E4066" s="59">
        <f t="shared" si="201"/>
        <v>1.6596055776892431E-2</v>
      </c>
      <c r="F4066" s="59"/>
      <c r="G4066" s="59"/>
    </row>
    <row r="4067" spans="1:7" x14ac:dyDescent="0.25">
      <c r="A4067" t="s">
        <v>2648</v>
      </c>
      <c r="B4067" s="50">
        <v>2.6239999999999999E-2</v>
      </c>
      <c r="C4067" s="51">
        <f t="shared" si="202"/>
        <v>2.54355E-2</v>
      </c>
      <c r="D4067" s="51">
        <f t="shared" si="200"/>
        <v>2.1526E-2</v>
      </c>
      <c r="E4067" s="59">
        <f t="shared" si="201"/>
        <v>1.6668167330677292E-2</v>
      </c>
      <c r="F4067" s="59"/>
      <c r="G4067" s="59"/>
    </row>
    <row r="4068" spans="1:7" x14ac:dyDescent="0.25">
      <c r="A4068" t="s">
        <v>2649</v>
      </c>
      <c r="B4068" s="50">
        <v>2.5899999999999999E-2</v>
      </c>
      <c r="C4068" s="51">
        <f t="shared" si="202"/>
        <v>2.5517000000000001E-2</v>
      </c>
      <c r="D4068" s="51">
        <f t="shared" si="200"/>
        <v>2.1678833333333328E-2</v>
      </c>
      <c r="E4068" s="59">
        <f t="shared" si="201"/>
        <v>1.6736175298804782E-2</v>
      </c>
      <c r="F4068" s="59"/>
      <c r="G4068" s="59"/>
    </row>
    <row r="4069" spans="1:7" x14ac:dyDescent="0.25">
      <c r="A4069" t="s">
        <v>2650</v>
      </c>
      <c r="B4069" s="50">
        <v>2.5770000000000001E-2</v>
      </c>
      <c r="C4069" s="51">
        <f t="shared" si="202"/>
        <v>2.5591000000000003E-2</v>
      </c>
      <c r="D4069" s="51">
        <f t="shared" si="200"/>
        <v>2.1821666666666666E-2</v>
      </c>
      <c r="E4069" s="59">
        <f t="shared" si="201"/>
        <v>1.6800517928286855E-2</v>
      </c>
      <c r="F4069" s="59"/>
      <c r="G4069" s="59"/>
    </row>
    <row r="4070" spans="1:7" x14ac:dyDescent="0.25">
      <c r="A4070" t="s">
        <v>2651</v>
      </c>
      <c r="B4070" s="50">
        <v>2.5590000000000002E-2</v>
      </c>
      <c r="C4070" s="51">
        <f t="shared" si="202"/>
        <v>2.5656000000000002E-2</v>
      </c>
      <c r="D4070" s="51">
        <f t="shared" si="200"/>
        <v>2.1959500000000003E-2</v>
      </c>
      <c r="E4070" s="59">
        <f t="shared" si="201"/>
        <v>1.6867051792828686E-2</v>
      </c>
      <c r="F4070" s="59"/>
      <c r="G4070" s="59"/>
    </row>
    <row r="4071" spans="1:7" x14ac:dyDescent="0.25">
      <c r="A4071" t="s">
        <v>2652</v>
      </c>
      <c r="B4071" s="50">
        <v>2.5749999999999999E-2</v>
      </c>
      <c r="C4071" s="51">
        <f t="shared" si="202"/>
        <v>2.5717499999999997E-2</v>
      </c>
      <c r="D4071" s="51">
        <f t="shared" si="200"/>
        <v>2.2100666666666668E-2</v>
      </c>
      <c r="E4071" s="59">
        <f t="shared" si="201"/>
        <v>1.693322709163347E-2</v>
      </c>
      <c r="F4071" s="59"/>
      <c r="G4071" s="59"/>
    </row>
    <row r="4072" spans="1:7" x14ac:dyDescent="0.25">
      <c r="A4072" t="s">
        <v>2653</v>
      </c>
      <c r="B4072" s="50">
        <v>2.5749999999999999E-2</v>
      </c>
      <c r="C4072" s="51">
        <f t="shared" si="202"/>
        <v>2.57305E-2</v>
      </c>
      <c r="D4072" s="51">
        <f t="shared" ref="D4072:D4135" si="203">AVERAGE(B4013:B4072)</f>
        <v>2.2226000000000003E-2</v>
      </c>
      <c r="E4072" s="59">
        <f t="shared" si="201"/>
        <v>1.7001513944223112E-2</v>
      </c>
      <c r="F4072" s="59"/>
      <c r="G4072" s="59"/>
    </row>
    <row r="4073" spans="1:7" x14ac:dyDescent="0.25">
      <c r="A4073" t="s">
        <v>2654</v>
      </c>
      <c r="B4073" s="50">
        <v>2.5250000000000002E-2</v>
      </c>
      <c r="C4073" s="51">
        <f t="shared" si="202"/>
        <v>2.5692499999999997E-2</v>
      </c>
      <c r="D4073" s="51">
        <f t="shared" si="203"/>
        <v>2.2341333333333331E-2</v>
      </c>
      <c r="E4073" s="59">
        <f t="shared" si="201"/>
        <v>1.7070000000000005E-2</v>
      </c>
      <c r="F4073" s="59"/>
      <c r="G4073" s="59"/>
    </row>
    <row r="4074" spans="1:7" x14ac:dyDescent="0.25">
      <c r="A4074" t="s">
        <v>2655</v>
      </c>
      <c r="B4074" s="50">
        <v>2.4580000000000001E-2</v>
      </c>
      <c r="C4074" s="51">
        <f t="shared" si="202"/>
        <v>2.5625499999999996E-2</v>
      </c>
      <c r="D4074" s="51">
        <f t="shared" si="203"/>
        <v>2.2442333333333338E-2</v>
      </c>
      <c r="E4074" s="59">
        <f t="shared" si="201"/>
        <v>1.713414342629482E-2</v>
      </c>
      <c r="F4074" s="59"/>
      <c r="G4074" s="59"/>
    </row>
    <row r="4075" spans="1:7" x14ac:dyDescent="0.25">
      <c r="A4075" t="s">
        <v>2656</v>
      </c>
      <c r="B4075" s="50">
        <v>2.453E-2</v>
      </c>
      <c r="C4075" s="51">
        <f t="shared" si="202"/>
        <v>2.5578999999999998E-2</v>
      </c>
      <c r="D4075" s="51">
        <f t="shared" si="203"/>
        <v>2.253316666666667E-2</v>
      </c>
      <c r="E4075" s="59">
        <f t="shared" si="201"/>
        <v>1.7195896414342632E-2</v>
      </c>
      <c r="F4075" s="59"/>
      <c r="G4075" s="59"/>
    </row>
    <row r="4076" spans="1:7" x14ac:dyDescent="0.25">
      <c r="A4076" t="s">
        <v>2657</v>
      </c>
      <c r="B4076" s="50">
        <v>2.427E-2</v>
      </c>
      <c r="C4076" s="51">
        <f t="shared" si="202"/>
        <v>2.5514999999999999E-2</v>
      </c>
      <c r="D4076" s="51">
        <f t="shared" si="203"/>
        <v>2.2617166666666671E-2</v>
      </c>
      <c r="E4076" s="59">
        <f t="shared" si="201"/>
        <v>1.7257131474103592E-2</v>
      </c>
      <c r="F4076" s="59"/>
      <c r="G4076" s="59"/>
    </row>
    <row r="4077" spans="1:7" x14ac:dyDescent="0.25">
      <c r="A4077" s="17">
        <v>44208</v>
      </c>
      <c r="B4077" s="50">
        <v>2.402E-2</v>
      </c>
      <c r="C4077" s="51">
        <f t="shared" si="202"/>
        <v>2.545E-2</v>
      </c>
      <c r="D4077" s="51">
        <f t="shared" si="203"/>
        <v>2.2694500000000003E-2</v>
      </c>
      <c r="E4077" s="59">
        <f t="shared" si="201"/>
        <v>1.7315577689243029E-2</v>
      </c>
      <c r="F4077" s="59"/>
      <c r="G4077" s="59"/>
    </row>
    <row r="4078" spans="1:7" x14ac:dyDescent="0.25">
      <c r="A4078" s="17">
        <v>44239</v>
      </c>
      <c r="B4078" s="50">
        <v>2.3740000000000001E-2</v>
      </c>
      <c r="C4078" s="51">
        <f t="shared" si="202"/>
        <v>2.5352999999999997E-2</v>
      </c>
      <c r="D4078" s="51">
        <f t="shared" si="203"/>
        <v>2.2773333333333336E-2</v>
      </c>
      <c r="E4078" s="59">
        <f t="shared" si="201"/>
        <v>1.7373665338645421E-2</v>
      </c>
      <c r="F4078" s="59"/>
      <c r="G4078" s="59"/>
    </row>
    <row r="4079" spans="1:7" x14ac:dyDescent="0.25">
      <c r="A4079" s="17">
        <v>44267</v>
      </c>
      <c r="B4079" s="50">
        <v>2.342E-2</v>
      </c>
      <c r="C4079" s="51">
        <f t="shared" si="202"/>
        <v>2.52585E-2</v>
      </c>
      <c r="D4079" s="51">
        <f t="shared" si="203"/>
        <v>2.2851333333333338E-2</v>
      </c>
      <c r="E4079" s="59">
        <f t="shared" si="201"/>
        <v>1.7430876494023907E-2</v>
      </c>
      <c r="F4079" s="59"/>
      <c r="G4079" s="59"/>
    </row>
    <row r="4080" spans="1:7" x14ac:dyDescent="0.25">
      <c r="A4080" s="17">
        <v>44359</v>
      </c>
      <c r="B4080" s="50">
        <v>2.2970000000000001E-2</v>
      </c>
      <c r="C4080" s="51">
        <f t="shared" si="202"/>
        <v>2.5146999999999996E-2</v>
      </c>
      <c r="D4080" s="51">
        <f t="shared" si="203"/>
        <v>2.2916666666666672E-2</v>
      </c>
      <c r="E4080" s="59">
        <f t="shared" si="201"/>
        <v>1.7488127490039845E-2</v>
      </c>
      <c r="F4080" s="59"/>
      <c r="G4080" s="59"/>
    </row>
    <row r="4081" spans="1:7" x14ac:dyDescent="0.25">
      <c r="A4081" s="17">
        <v>44389</v>
      </c>
      <c r="B4081" s="50">
        <v>2.3689999999999999E-2</v>
      </c>
      <c r="C4081" s="51">
        <f t="shared" si="202"/>
        <v>2.5059499999999995E-2</v>
      </c>
      <c r="D4081" s="51">
        <f t="shared" si="203"/>
        <v>2.2999833333333337E-2</v>
      </c>
      <c r="E4081" s="59">
        <f t="shared" si="201"/>
        <v>1.7544143426294821E-2</v>
      </c>
      <c r="F4081" s="59"/>
      <c r="G4081" s="59"/>
    </row>
    <row r="4082" spans="1:7" x14ac:dyDescent="0.25">
      <c r="A4082" s="17">
        <v>44420</v>
      </c>
      <c r="B4082" s="50">
        <v>2.384E-2</v>
      </c>
      <c r="C4082" s="51">
        <f t="shared" si="202"/>
        <v>2.4987499999999996E-2</v>
      </c>
      <c r="D4082" s="51">
        <f t="shared" si="203"/>
        <v>2.3098166666666666E-2</v>
      </c>
      <c r="E4082" s="59">
        <f t="shared" si="201"/>
        <v>1.7604143426294822E-2</v>
      </c>
      <c r="F4082" s="59"/>
      <c r="G4082" s="59"/>
    </row>
    <row r="4083" spans="1:7" x14ac:dyDescent="0.25">
      <c r="A4083" s="17">
        <v>44451</v>
      </c>
      <c r="B4083" s="50">
        <v>2.4459999999999999E-2</v>
      </c>
      <c r="C4083" s="51">
        <f t="shared" si="202"/>
        <v>2.4899999999999999E-2</v>
      </c>
      <c r="D4083" s="51">
        <f t="shared" si="203"/>
        <v>2.3199166666666667E-2</v>
      </c>
      <c r="E4083" s="59">
        <f t="shared" si="201"/>
        <v>1.7664023904382473E-2</v>
      </c>
      <c r="F4083" s="59"/>
      <c r="G4083" s="59"/>
    </row>
    <row r="4084" spans="1:7" x14ac:dyDescent="0.25">
      <c r="A4084" s="17">
        <v>44481</v>
      </c>
      <c r="B4084" s="50">
        <v>2.4219999999999998E-2</v>
      </c>
      <c r="C4084" s="51">
        <f t="shared" si="202"/>
        <v>2.4803499999999999E-2</v>
      </c>
      <c r="D4084" s="51">
        <f t="shared" si="203"/>
        <v>2.3288499999999997E-2</v>
      </c>
      <c r="E4084" s="59">
        <f t="shared" si="201"/>
        <v>1.7725856573705182E-2</v>
      </c>
      <c r="F4084" s="59"/>
      <c r="G4084" s="59"/>
    </row>
    <row r="4085" spans="1:7" x14ac:dyDescent="0.25">
      <c r="A4085" t="s">
        <v>2658</v>
      </c>
      <c r="B4085" s="50">
        <v>2.385E-2</v>
      </c>
      <c r="C4085" s="51">
        <f t="shared" si="202"/>
        <v>2.4700999999999994E-2</v>
      </c>
      <c r="D4085" s="51">
        <f t="shared" si="203"/>
        <v>2.3368666666666663E-2</v>
      </c>
      <c r="E4085" s="59">
        <f t="shared" si="201"/>
        <v>1.7784501992031874E-2</v>
      </c>
      <c r="F4085" s="59"/>
      <c r="G4085" s="59"/>
    </row>
    <row r="4086" spans="1:7" x14ac:dyDescent="0.25">
      <c r="A4086" t="s">
        <v>2659</v>
      </c>
      <c r="B4086" s="50">
        <v>2.3349999999999999E-2</v>
      </c>
      <c r="C4086" s="51">
        <f t="shared" si="202"/>
        <v>2.4559499999999995E-2</v>
      </c>
      <c r="D4086" s="51">
        <f t="shared" si="203"/>
        <v>2.3446499999999995E-2</v>
      </c>
      <c r="E4086" s="59">
        <f t="shared" si="201"/>
        <v>1.7840836653386455E-2</v>
      </c>
      <c r="F4086" s="59"/>
      <c r="G4086" s="59"/>
    </row>
    <row r="4087" spans="1:7" x14ac:dyDescent="0.25">
      <c r="A4087" t="s">
        <v>2660</v>
      </c>
      <c r="B4087" s="50">
        <v>2.3009999999999999E-2</v>
      </c>
      <c r="C4087" s="51">
        <f t="shared" si="202"/>
        <v>2.4397999999999993E-2</v>
      </c>
      <c r="D4087" s="51">
        <f t="shared" si="203"/>
        <v>2.3516333333333327E-2</v>
      </c>
      <c r="E4087" s="59">
        <f t="shared" si="201"/>
        <v>1.7895577689243027E-2</v>
      </c>
      <c r="F4087" s="59"/>
      <c r="G4087" s="59"/>
    </row>
    <row r="4088" spans="1:7" x14ac:dyDescent="0.25">
      <c r="A4088" t="s">
        <v>2661</v>
      </c>
      <c r="B4088" s="50">
        <v>2.29E-2</v>
      </c>
      <c r="C4088" s="51">
        <f t="shared" si="202"/>
        <v>2.4247999999999995E-2</v>
      </c>
      <c r="D4088" s="51">
        <f t="shared" si="203"/>
        <v>2.3592333333333326E-2</v>
      </c>
      <c r="E4088" s="59">
        <f t="shared" si="201"/>
        <v>1.7948525896414345E-2</v>
      </c>
      <c r="F4088" s="59"/>
      <c r="G4088" s="59"/>
    </row>
    <row r="4089" spans="1:7" x14ac:dyDescent="0.25">
      <c r="A4089" t="s">
        <v>2662</v>
      </c>
      <c r="B4089" s="50">
        <v>2.2679999999999999E-2</v>
      </c>
      <c r="C4089" s="51">
        <f t="shared" si="202"/>
        <v>2.4093499999999997E-2</v>
      </c>
      <c r="D4089" s="51">
        <f t="shared" si="203"/>
        <v>2.3648499999999999E-2</v>
      </c>
      <c r="E4089" s="59">
        <f t="shared" si="201"/>
        <v>1.800151394422311E-2</v>
      </c>
      <c r="F4089" s="59"/>
      <c r="G4089" s="59"/>
    </row>
    <row r="4090" spans="1:7" x14ac:dyDescent="0.25">
      <c r="A4090" t="s">
        <v>2663</v>
      </c>
      <c r="B4090" s="50">
        <v>2.231E-2</v>
      </c>
      <c r="C4090" s="51">
        <f t="shared" si="202"/>
        <v>2.3929499999999996E-2</v>
      </c>
      <c r="D4090" s="51">
        <f t="shared" si="203"/>
        <v>2.3697166666666665E-2</v>
      </c>
      <c r="E4090" s="59">
        <f t="shared" si="201"/>
        <v>1.8052948207171321E-2</v>
      </c>
      <c r="F4090" s="59"/>
      <c r="G4090" s="59"/>
    </row>
    <row r="4091" spans="1:7" x14ac:dyDescent="0.25">
      <c r="A4091" t="s">
        <v>2664</v>
      </c>
      <c r="B4091" s="50">
        <v>2.2339999999999999E-2</v>
      </c>
      <c r="C4091" s="51">
        <f t="shared" si="202"/>
        <v>2.3758999999999992E-2</v>
      </c>
      <c r="D4091" s="51">
        <f t="shared" si="203"/>
        <v>2.3741833333333334E-2</v>
      </c>
      <c r="E4091" s="59">
        <f t="shared" si="201"/>
        <v>1.8101912350597615E-2</v>
      </c>
      <c r="F4091" s="59"/>
      <c r="G4091" s="59"/>
    </row>
    <row r="4092" spans="1:7" x14ac:dyDescent="0.25">
      <c r="A4092" t="s">
        <v>2665</v>
      </c>
      <c r="B4092" s="50">
        <v>2.2579999999999999E-2</v>
      </c>
      <c r="C4092" s="51">
        <f t="shared" si="202"/>
        <v>2.3600499999999993E-2</v>
      </c>
      <c r="D4092" s="51">
        <f t="shared" si="203"/>
        <v>2.3788333333333335E-2</v>
      </c>
      <c r="E4092" s="59">
        <f t="shared" si="201"/>
        <v>1.8151115537848608E-2</v>
      </c>
      <c r="F4092" s="59"/>
      <c r="G4092" s="59"/>
    </row>
    <row r="4093" spans="1:7" x14ac:dyDescent="0.25">
      <c r="A4093" t="s">
        <v>2666</v>
      </c>
      <c r="B4093" s="50">
        <v>2.2620000000000001E-2</v>
      </c>
      <c r="C4093" s="51">
        <f t="shared" si="202"/>
        <v>2.3468999999999997E-2</v>
      </c>
      <c r="D4093" s="51">
        <f t="shared" si="203"/>
        <v>2.3830833333333336E-2</v>
      </c>
      <c r="E4093" s="59">
        <f t="shared" si="201"/>
        <v>1.8201314741035861E-2</v>
      </c>
      <c r="F4093" s="59"/>
      <c r="G4093" s="59"/>
    </row>
    <row r="4094" spans="1:7" x14ac:dyDescent="0.25">
      <c r="A4094" t="s">
        <v>2667</v>
      </c>
      <c r="B4094" s="50">
        <v>2.282E-2</v>
      </c>
      <c r="C4094" s="51">
        <f t="shared" si="202"/>
        <v>2.3380999999999992E-2</v>
      </c>
      <c r="D4094" s="51">
        <f t="shared" si="203"/>
        <v>2.3874500000000003E-2</v>
      </c>
      <c r="E4094" s="59">
        <f t="shared" si="201"/>
        <v>1.8253904382470119E-2</v>
      </c>
      <c r="F4094" s="59"/>
      <c r="G4094" s="59"/>
    </row>
    <row r="4095" spans="1:7" x14ac:dyDescent="0.25">
      <c r="A4095" t="s">
        <v>2668</v>
      </c>
      <c r="B4095" s="50">
        <v>2.2440000000000002E-2</v>
      </c>
      <c r="C4095" s="51">
        <f t="shared" si="202"/>
        <v>2.3276499999999999E-2</v>
      </c>
      <c r="D4095" s="51">
        <f t="shared" si="203"/>
        <v>2.3916166666666672E-2</v>
      </c>
      <c r="E4095" s="59">
        <f t="shared" ref="E4095:E4158" si="204">AVERAGE(B3844:B4094)</f>
        <v>1.8306135458167332E-2</v>
      </c>
      <c r="F4095" s="59"/>
      <c r="G4095" s="59"/>
    </row>
    <row r="4096" spans="1:7" x14ac:dyDescent="0.25">
      <c r="A4096" t="s">
        <v>2669</v>
      </c>
      <c r="B4096" s="50">
        <v>2.2800000000000001E-2</v>
      </c>
      <c r="C4096" s="51">
        <f t="shared" si="202"/>
        <v>2.3203000000000001E-2</v>
      </c>
      <c r="D4096" s="51">
        <f t="shared" si="203"/>
        <v>2.3962500000000005E-2</v>
      </c>
      <c r="E4096" s="59">
        <f t="shared" si="204"/>
        <v>1.8354661354581674E-2</v>
      </c>
      <c r="F4096" s="59"/>
      <c r="G4096" s="59"/>
    </row>
    <row r="4097" spans="1:7" x14ac:dyDescent="0.25">
      <c r="A4097" t="s">
        <v>2670</v>
      </c>
      <c r="B4097" s="50">
        <v>2.3199999999999998E-2</v>
      </c>
      <c r="C4097" s="51">
        <f t="shared" si="202"/>
        <v>2.3161999999999999E-2</v>
      </c>
      <c r="D4097" s="51">
        <f t="shared" si="203"/>
        <v>2.4014000000000001E-2</v>
      </c>
      <c r="E4097" s="59">
        <f t="shared" si="204"/>
        <v>1.8402749003984063E-2</v>
      </c>
      <c r="F4097" s="59"/>
      <c r="G4097" s="59"/>
    </row>
    <row r="4098" spans="1:7" x14ac:dyDescent="0.25">
      <c r="A4098" s="17">
        <v>44682</v>
      </c>
      <c r="B4098" s="50">
        <v>2.3949999999999999E-2</v>
      </c>
      <c r="C4098" s="51">
        <f t="shared" si="202"/>
        <v>2.3172500000000002E-2</v>
      </c>
      <c r="D4098" s="51">
        <f t="shared" si="203"/>
        <v>2.4079666666666666E-2</v>
      </c>
      <c r="E4098" s="59">
        <f t="shared" si="204"/>
        <v>1.8452589641434265E-2</v>
      </c>
      <c r="F4098" s="59"/>
      <c r="G4098" s="59"/>
    </row>
    <row r="4099" spans="1:7" x14ac:dyDescent="0.25">
      <c r="A4099" s="17">
        <v>44713</v>
      </c>
      <c r="B4099" s="50">
        <v>2.452E-2</v>
      </c>
      <c r="C4099" s="51">
        <f t="shared" si="202"/>
        <v>2.3227500000000005E-2</v>
      </c>
      <c r="D4099" s="51">
        <f t="shared" si="203"/>
        <v>2.414666666666667E-2</v>
      </c>
      <c r="E4099" s="59">
        <f t="shared" si="204"/>
        <v>1.8504262948207173E-2</v>
      </c>
      <c r="F4099" s="59"/>
      <c r="G4099" s="59"/>
    </row>
    <row r="4100" spans="1:7" x14ac:dyDescent="0.25">
      <c r="A4100" s="17">
        <v>44743</v>
      </c>
      <c r="B4100" s="50">
        <v>2.4539999999999999E-2</v>
      </c>
      <c r="C4100" s="51">
        <f t="shared" si="202"/>
        <v>2.3306E-2</v>
      </c>
      <c r="D4100" s="51">
        <f t="shared" si="203"/>
        <v>2.4205666666666674E-2</v>
      </c>
      <c r="E4100" s="59">
        <f t="shared" si="204"/>
        <v>1.8558525896414341E-2</v>
      </c>
      <c r="F4100" s="59"/>
      <c r="G4100" s="59"/>
    </row>
    <row r="4101" spans="1:7" x14ac:dyDescent="0.25">
      <c r="A4101" s="17">
        <v>44835</v>
      </c>
      <c r="B4101" s="50">
        <v>2.5239999999999999E-2</v>
      </c>
      <c r="C4101" s="51">
        <f t="shared" si="202"/>
        <v>2.3383499999999998E-2</v>
      </c>
      <c r="D4101" s="51">
        <f t="shared" si="203"/>
        <v>2.4274166666666666E-2</v>
      </c>
      <c r="E4101" s="59">
        <f t="shared" si="204"/>
        <v>1.8613625498007966E-2</v>
      </c>
      <c r="F4101" s="59"/>
      <c r="G4101" s="59"/>
    </row>
    <row r="4102" spans="1:7" x14ac:dyDescent="0.25">
      <c r="A4102" s="17">
        <v>44866</v>
      </c>
      <c r="B4102" s="50">
        <v>2.528E-2</v>
      </c>
      <c r="C4102" s="51">
        <f t="shared" si="202"/>
        <v>2.3455500000000001E-2</v>
      </c>
      <c r="D4102" s="51">
        <f t="shared" si="203"/>
        <v>2.4339666666666666E-2</v>
      </c>
      <c r="E4102" s="59">
        <f t="shared" si="204"/>
        <v>1.8673027888446214E-2</v>
      </c>
      <c r="F4102" s="59"/>
      <c r="G4102" s="59"/>
    </row>
    <row r="4103" spans="1:7" x14ac:dyDescent="0.25">
      <c r="A4103" s="17">
        <v>44896</v>
      </c>
      <c r="B4103" s="50">
        <v>2.4930000000000001E-2</v>
      </c>
      <c r="C4103" s="51">
        <f t="shared" si="202"/>
        <v>2.3479E-2</v>
      </c>
      <c r="D4103" s="51">
        <f t="shared" si="203"/>
        <v>2.4401666666666672E-2</v>
      </c>
      <c r="E4103" s="59">
        <f t="shared" si="204"/>
        <v>1.8733067729083664E-2</v>
      </c>
      <c r="F4103" s="59"/>
      <c r="G4103" s="59"/>
    </row>
    <row r="4104" spans="1:7" x14ac:dyDescent="0.25">
      <c r="A4104" t="s">
        <v>2671</v>
      </c>
      <c r="B4104" s="50">
        <v>2.4799999999999999E-2</v>
      </c>
      <c r="C4104" s="51">
        <f t="shared" si="202"/>
        <v>2.3507999999999998E-2</v>
      </c>
      <c r="D4104" s="51">
        <f t="shared" si="203"/>
        <v>2.4452666666666675E-2</v>
      </c>
      <c r="E4104" s="59">
        <f t="shared" si="204"/>
        <v>1.879171314741036E-2</v>
      </c>
      <c r="F4104" s="59"/>
      <c r="G4104" s="59"/>
    </row>
    <row r="4105" spans="1:7" x14ac:dyDescent="0.25">
      <c r="A4105" t="s">
        <v>2672</v>
      </c>
      <c r="B4105" s="50">
        <v>2.462E-2</v>
      </c>
      <c r="C4105" s="51">
        <f t="shared" si="202"/>
        <v>2.3546499999999995E-2</v>
      </c>
      <c r="D4105" s="51">
        <f t="shared" si="203"/>
        <v>2.4472666666666674E-2</v>
      </c>
      <c r="E4105" s="59">
        <f t="shared" si="204"/>
        <v>1.8849163346613549E-2</v>
      </c>
      <c r="F4105" s="59"/>
      <c r="G4105" s="59"/>
    </row>
    <row r="4106" spans="1:7" x14ac:dyDescent="0.25">
      <c r="A4106" t="s">
        <v>2673</v>
      </c>
      <c r="B4106" s="50">
        <v>2.5340000000000001E-2</v>
      </c>
      <c r="C4106" s="51">
        <f t="shared" si="202"/>
        <v>2.3645999999999993E-2</v>
      </c>
      <c r="D4106" s="51">
        <f t="shared" si="203"/>
        <v>2.4505500000000006E-2</v>
      </c>
      <c r="E4106" s="59">
        <f t="shared" si="204"/>
        <v>1.8905896414342632E-2</v>
      </c>
      <c r="F4106" s="59"/>
      <c r="G4106" s="59"/>
    </row>
    <row r="4107" spans="1:7" x14ac:dyDescent="0.25">
      <c r="A4107" t="s">
        <v>2674</v>
      </c>
      <c r="B4107" s="50">
        <v>2.5159999999999998E-2</v>
      </c>
      <c r="C4107" s="51">
        <f t="shared" si="202"/>
        <v>2.3753499999999997E-2</v>
      </c>
      <c r="D4107" s="51">
        <f t="shared" si="203"/>
        <v>2.4529000000000006E-2</v>
      </c>
      <c r="E4107" s="59">
        <f t="shared" si="204"/>
        <v>1.896338645418327E-2</v>
      </c>
      <c r="F4107" s="59"/>
      <c r="G4107" s="59"/>
    </row>
    <row r="4108" spans="1:7" x14ac:dyDescent="0.25">
      <c r="A4108" t="s">
        <v>2675</v>
      </c>
      <c r="B4108" s="50">
        <v>2.5950000000000001E-2</v>
      </c>
      <c r="C4108" s="51">
        <f t="shared" si="202"/>
        <v>2.3906E-2</v>
      </c>
      <c r="D4108" s="51">
        <f t="shared" si="203"/>
        <v>2.4557000000000002E-2</v>
      </c>
      <c r="E4108" s="59">
        <f t="shared" si="204"/>
        <v>1.9020517928286854E-2</v>
      </c>
      <c r="F4108" s="59"/>
      <c r="G4108" s="59"/>
    </row>
    <row r="4109" spans="1:7" x14ac:dyDescent="0.25">
      <c r="A4109" t="s">
        <v>2676</v>
      </c>
      <c r="B4109" s="50">
        <v>2.5729999999999999E-2</v>
      </c>
      <c r="C4109" s="51">
        <f t="shared" si="202"/>
        <v>2.4058499999999997E-2</v>
      </c>
      <c r="D4109" s="51">
        <f t="shared" si="203"/>
        <v>2.4581000000000009E-2</v>
      </c>
      <c r="E4109" s="59">
        <f t="shared" si="204"/>
        <v>1.9082270916334663E-2</v>
      </c>
      <c r="F4109" s="59"/>
      <c r="G4109" s="59"/>
    </row>
    <row r="4110" spans="1:7" x14ac:dyDescent="0.25">
      <c r="A4110" t="s">
        <v>2677</v>
      </c>
      <c r="B4110" s="50">
        <v>2.5170000000000001E-2</v>
      </c>
      <c r="C4110" s="51">
        <f t="shared" si="202"/>
        <v>2.4201500000000001E-2</v>
      </c>
      <c r="D4110" s="51">
        <f t="shared" si="203"/>
        <v>2.4595666666666672E-2</v>
      </c>
      <c r="E4110" s="59">
        <f t="shared" si="204"/>
        <v>1.9141752988047812E-2</v>
      </c>
      <c r="F4110" s="59"/>
      <c r="G4110" s="59"/>
    </row>
    <row r="4111" spans="1:7" x14ac:dyDescent="0.25">
      <c r="A4111" t="s">
        <v>2678</v>
      </c>
      <c r="B4111" s="50">
        <v>2.5559999999999999E-2</v>
      </c>
      <c r="C4111" s="51">
        <f t="shared" si="202"/>
        <v>2.4362499999999999E-2</v>
      </c>
      <c r="D4111" s="51">
        <f t="shared" si="203"/>
        <v>2.4612999999999999E-2</v>
      </c>
      <c r="E4111" s="59">
        <f t="shared" si="204"/>
        <v>1.9198525896414343E-2</v>
      </c>
      <c r="F4111" s="59"/>
      <c r="G4111" s="59"/>
    </row>
    <row r="4112" spans="1:7" x14ac:dyDescent="0.25">
      <c r="A4112" t="s">
        <v>2679</v>
      </c>
      <c r="B4112" s="50">
        <v>2.555E-2</v>
      </c>
      <c r="C4112" s="51">
        <f t="shared" si="202"/>
        <v>2.4510999999999998E-2</v>
      </c>
      <c r="D4112" s="51">
        <f t="shared" si="203"/>
        <v>2.4614E-2</v>
      </c>
      <c r="E4112" s="59">
        <f t="shared" si="204"/>
        <v>1.9255179282868524E-2</v>
      </c>
      <c r="F4112" s="59"/>
      <c r="G4112" s="59"/>
    </row>
    <row r="4113" spans="1:7" x14ac:dyDescent="0.25">
      <c r="A4113" t="s">
        <v>2680</v>
      </c>
      <c r="B4113" s="50">
        <v>2.5950000000000001E-2</v>
      </c>
      <c r="C4113" s="51">
        <f t="shared" si="202"/>
        <v>2.4677499999999998E-2</v>
      </c>
      <c r="D4113" s="51">
        <f t="shared" si="203"/>
        <v>2.4612999999999999E-2</v>
      </c>
      <c r="E4113" s="59">
        <f t="shared" si="204"/>
        <v>1.9309681274900396E-2</v>
      </c>
      <c r="F4113" s="59"/>
      <c r="G4113" s="59"/>
    </row>
    <row r="4114" spans="1:7" x14ac:dyDescent="0.25">
      <c r="A4114" t="s">
        <v>2681</v>
      </c>
      <c r="B4114" s="50">
        <v>2.6599999999999999E-2</v>
      </c>
      <c r="C4114" s="51">
        <f t="shared" si="202"/>
        <v>2.48665E-2</v>
      </c>
      <c r="D4114" s="51">
        <f t="shared" si="203"/>
        <v>2.4624333333333328E-2</v>
      </c>
      <c r="E4114" s="59">
        <f t="shared" si="204"/>
        <v>1.9363944223107568E-2</v>
      </c>
      <c r="F4114" s="59"/>
      <c r="G4114" s="59"/>
    </row>
    <row r="4115" spans="1:7" x14ac:dyDescent="0.25">
      <c r="A4115" t="s">
        <v>2682</v>
      </c>
      <c r="B4115" s="50">
        <v>2.5870000000000001E-2</v>
      </c>
      <c r="C4115" s="51">
        <f t="shared" si="202"/>
        <v>2.5037999999999998E-2</v>
      </c>
      <c r="D4115" s="51">
        <f t="shared" si="203"/>
        <v>2.4631166666666662E-2</v>
      </c>
      <c r="E4115" s="59">
        <f t="shared" si="204"/>
        <v>1.9416374501992031E-2</v>
      </c>
      <c r="F4115" s="59"/>
      <c r="G4115" s="59"/>
    </row>
    <row r="4116" spans="1:7" x14ac:dyDescent="0.25">
      <c r="A4116" t="s">
        <v>2683</v>
      </c>
      <c r="B4116" s="50">
        <v>2.5850000000000001E-2</v>
      </c>
      <c r="C4116" s="51">
        <f t="shared" si="202"/>
        <v>2.5190499999999998E-2</v>
      </c>
      <c r="D4116" s="51">
        <f t="shared" si="203"/>
        <v>2.4636166666666664E-2</v>
      </c>
      <c r="E4116" s="59">
        <f t="shared" si="204"/>
        <v>1.9464541832669324E-2</v>
      </c>
      <c r="F4116" s="59"/>
      <c r="G4116" s="59"/>
    </row>
    <row r="4117" spans="1:7" x14ac:dyDescent="0.25">
      <c r="A4117" s="17">
        <v>44563</v>
      </c>
      <c r="B4117" s="50">
        <v>2.5919999999999999E-2</v>
      </c>
      <c r="C4117" s="51">
        <f t="shared" si="202"/>
        <v>2.5326499999999995E-2</v>
      </c>
      <c r="D4117" s="51">
        <f t="shared" si="203"/>
        <v>2.464616666666666E-2</v>
      </c>
      <c r="E4117" s="59">
        <f t="shared" si="204"/>
        <v>1.951247011952191E-2</v>
      </c>
      <c r="F4117" s="59"/>
      <c r="G4117" s="59"/>
    </row>
    <row r="4118" spans="1:7" x14ac:dyDescent="0.25">
      <c r="A4118" s="17">
        <v>44594</v>
      </c>
      <c r="B4118" s="50">
        <v>2.571E-2</v>
      </c>
      <c r="C4118" s="51">
        <f t="shared" si="202"/>
        <v>2.54145E-2</v>
      </c>
      <c r="D4118" s="51">
        <f t="shared" si="203"/>
        <v>2.4646666666666657E-2</v>
      </c>
      <c r="E4118" s="59">
        <f t="shared" si="204"/>
        <v>1.9560677290836655E-2</v>
      </c>
      <c r="F4118" s="59"/>
      <c r="G4118" s="59"/>
    </row>
    <row r="4119" spans="1:7" x14ac:dyDescent="0.25">
      <c r="A4119" s="17">
        <v>44622</v>
      </c>
      <c r="B4119" s="50">
        <v>2.5100000000000001E-2</v>
      </c>
      <c r="C4119" s="51">
        <f t="shared" si="202"/>
        <v>2.5443500000000001E-2</v>
      </c>
      <c r="D4119" s="51">
        <f t="shared" si="203"/>
        <v>2.464316666666666E-2</v>
      </c>
      <c r="E4119" s="59">
        <f t="shared" si="204"/>
        <v>1.960581673306773E-2</v>
      </c>
      <c r="F4119" s="59"/>
      <c r="G4119" s="59"/>
    </row>
    <row r="4120" spans="1:7" x14ac:dyDescent="0.25">
      <c r="A4120" s="17">
        <v>44653</v>
      </c>
      <c r="B4120" s="50">
        <v>2.589E-2</v>
      </c>
      <c r="C4120" s="51">
        <f t="shared" si="202"/>
        <v>2.5510999999999999E-2</v>
      </c>
      <c r="D4120" s="51">
        <f t="shared" si="203"/>
        <v>2.4654666666666658E-2</v>
      </c>
      <c r="E4120" s="59">
        <f t="shared" si="204"/>
        <v>1.964980079681275E-2</v>
      </c>
      <c r="F4120" s="59"/>
      <c r="G4120" s="59"/>
    </row>
    <row r="4121" spans="1:7" x14ac:dyDescent="0.25">
      <c r="A4121" s="17">
        <v>44714</v>
      </c>
      <c r="B4121" s="50">
        <v>2.589E-2</v>
      </c>
      <c r="C4121" s="51">
        <f t="shared" ref="C4121:C4184" si="205">AVERAGE(B4102:B4121)</f>
        <v>2.5543500000000004E-2</v>
      </c>
      <c r="D4121" s="51">
        <f t="shared" si="203"/>
        <v>2.4662166666666659E-2</v>
      </c>
      <c r="E4121" s="59">
        <f t="shared" si="204"/>
        <v>1.9700637450199211E-2</v>
      </c>
      <c r="F4121" s="59"/>
      <c r="G4121" s="59"/>
    </row>
    <row r="4122" spans="1:7" x14ac:dyDescent="0.25">
      <c r="A4122" s="17">
        <v>44775</v>
      </c>
      <c r="B4122" s="50">
        <v>2.6939999999999999E-2</v>
      </c>
      <c r="C4122" s="51">
        <f t="shared" si="205"/>
        <v>2.5626500000000003E-2</v>
      </c>
      <c r="D4122" s="51">
        <f t="shared" si="203"/>
        <v>2.4689833333333324E-2</v>
      </c>
      <c r="E4122" s="59">
        <f t="shared" si="204"/>
        <v>1.9751513944223115E-2</v>
      </c>
      <c r="F4122" s="59"/>
      <c r="G4122" s="59"/>
    </row>
    <row r="4123" spans="1:7" x14ac:dyDescent="0.25">
      <c r="A4123" s="17">
        <v>44806</v>
      </c>
      <c r="B4123" s="50">
        <v>2.724E-2</v>
      </c>
      <c r="C4123" s="51">
        <f t="shared" si="205"/>
        <v>2.5742000000000004E-2</v>
      </c>
      <c r="D4123" s="51">
        <f t="shared" si="203"/>
        <v>2.4706999999999989E-2</v>
      </c>
      <c r="E4123" s="59">
        <f t="shared" si="204"/>
        <v>1.9803745019920323E-2</v>
      </c>
      <c r="F4123" s="59"/>
      <c r="G4123" s="59"/>
    </row>
    <row r="4124" spans="1:7" x14ac:dyDescent="0.25">
      <c r="A4124" s="17">
        <v>44836</v>
      </c>
      <c r="B4124" s="50">
        <v>2.717E-2</v>
      </c>
      <c r="C4124" s="51">
        <f t="shared" si="205"/>
        <v>2.5860500000000002E-2</v>
      </c>
      <c r="D4124" s="51">
        <f t="shared" si="203"/>
        <v>2.4723999999999989E-2</v>
      </c>
      <c r="E4124" s="59">
        <f t="shared" si="204"/>
        <v>1.9854900398406379E-2</v>
      </c>
      <c r="F4124" s="59"/>
      <c r="G4124" s="59"/>
    </row>
    <row r="4125" spans="1:7" x14ac:dyDescent="0.25">
      <c r="A4125" s="17">
        <v>44867</v>
      </c>
      <c r="B4125" s="50">
        <v>2.801E-2</v>
      </c>
      <c r="C4125" s="51">
        <f t="shared" si="205"/>
        <v>2.6030000000000005E-2</v>
      </c>
      <c r="D4125" s="51">
        <f t="shared" si="203"/>
        <v>2.4759166666666658E-2</v>
      </c>
      <c r="E4125" s="59">
        <f t="shared" si="204"/>
        <v>1.9902191235059763E-2</v>
      </c>
      <c r="F4125" s="59"/>
      <c r="G4125" s="59"/>
    </row>
    <row r="4126" spans="1:7" x14ac:dyDescent="0.25">
      <c r="A4126" t="s">
        <v>2684</v>
      </c>
      <c r="B4126" s="50">
        <v>2.767E-2</v>
      </c>
      <c r="C4126" s="51">
        <f t="shared" si="205"/>
        <v>2.61465E-2</v>
      </c>
      <c r="D4126" s="51">
        <f t="shared" si="203"/>
        <v>2.478399999999999E-2</v>
      </c>
      <c r="E4126" s="59">
        <f t="shared" si="204"/>
        <v>1.9954183266932272E-2</v>
      </c>
      <c r="F4126" s="59"/>
      <c r="G4126" s="59"/>
    </row>
    <row r="4127" spans="1:7" x14ac:dyDescent="0.25">
      <c r="A4127" t="s">
        <v>2685</v>
      </c>
      <c r="B4127" s="50">
        <v>2.8070000000000001E-2</v>
      </c>
      <c r="C4127" s="51">
        <f t="shared" si="205"/>
        <v>2.6292000000000003E-2</v>
      </c>
      <c r="D4127" s="51">
        <f t="shared" si="203"/>
        <v>2.4814499999999993E-2</v>
      </c>
      <c r="E4127" s="59">
        <f t="shared" si="204"/>
        <v>2.0003984063745022E-2</v>
      </c>
      <c r="F4127" s="59"/>
      <c r="G4127" s="59"/>
    </row>
    <row r="4128" spans="1:7" x14ac:dyDescent="0.25">
      <c r="A4128" t="s">
        <v>2686</v>
      </c>
      <c r="B4128" s="50">
        <v>2.8219999999999999E-2</v>
      </c>
      <c r="C4128" s="51">
        <f t="shared" si="205"/>
        <v>2.6405499999999998E-2</v>
      </c>
      <c r="D4128" s="51">
        <f t="shared" si="203"/>
        <v>2.4853166666666659E-2</v>
      </c>
      <c r="E4128" s="59">
        <f t="shared" si="204"/>
        <v>2.0050199203187249E-2</v>
      </c>
      <c r="F4128" s="59"/>
      <c r="G4128" s="59"/>
    </row>
    <row r="4129" spans="1:7" x14ac:dyDescent="0.25">
      <c r="A4129" t="s">
        <v>2687</v>
      </c>
      <c r="B4129" s="50">
        <v>2.801E-2</v>
      </c>
      <c r="C4129" s="51">
        <f t="shared" si="205"/>
        <v>2.6519499999999994E-2</v>
      </c>
      <c r="D4129" s="51">
        <f t="shared" si="203"/>
        <v>2.4890499999999992E-2</v>
      </c>
      <c r="E4129" s="59">
        <f t="shared" si="204"/>
        <v>2.0097370517928287E-2</v>
      </c>
      <c r="F4129" s="59"/>
      <c r="G4129" s="59"/>
    </row>
    <row r="4130" spans="1:7" x14ac:dyDescent="0.25">
      <c r="A4130" t="s">
        <v>2688</v>
      </c>
      <c r="B4130" s="50">
        <v>2.7980000000000001E-2</v>
      </c>
      <c r="C4130" s="51">
        <f t="shared" si="205"/>
        <v>2.6660000000000007E-2</v>
      </c>
      <c r="D4130" s="51">
        <f t="shared" si="203"/>
        <v>2.4930333333333325E-2</v>
      </c>
      <c r="E4130" s="59">
        <f t="shared" si="204"/>
        <v>2.014135458167331E-2</v>
      </c>
      <c r="F4130" s="59"/>
      <c r="G4130" s="59"/>
    </row>
    <row r="4131" spans="1:7" x14ac:dyDescent="0.25">
      <c r="A4131" t="s">
        <v>2689</v>
      </c>
      <c r="B4131" s="50">
        <v>2.7480000000000001E-2</v>
      </c>
      <c r="C4131" s="51">
        <f t="shared" si="205"/>
        <v>2.6755999999999995E-2</v>
      </c>
      <c r="D4131" s="51">
        <f t="shared" si="203"/>
        <v>2.4959166666666657E-2</v>
      </c>
      <c r="E4131" s="59">
        <f t="shared" si="204"/>
        <v>2.0177768924302796E-2</v>
      </c>
      <c r="F4131" s="59"/>
      <c r="G4131" s="59"/>
    </row>
    <row r="4132" spans="1:7" x14ac:dyDescent="0.25">
      <c r="A4132" t="s">
        <v>2690</v>
      </c>
      <c r="B4132" s="50">
        <v>2.691E-2</v>
      </c>
      <c r="C4132" s="51">
        <f t="shared" si="205"/>
        <v>2.6823999999999997E-2</v>
      </c>
      <c r="D4132" s="51">
        <f t="shared" si="203"/>
        <v>2.4978499999999994E-2</v>
      </c>
      <c r="E4132" s="59">
        <f t="shared" si="204"/>
        <v>2.0210956175298809E-2</v>
      </c>
      <c r="F4132" s="59"/>
      <c r="G4132" s="59"/>
    </row>
    <row r="4133" spans="1:7" x14ac:dyDescent="0.25">
      <c r="A4133" t="s">
        <v>2691</v>
      </c>
      <c r="B4133" s="50">
        <v>2.7900000000000001E-2</v>
      </c>
      <c r="C4133" s="51">
        <f t="shared" si="205"/>
        <v>2.6921499999999998E-2</v>
      </c>
      <c r="D4133" s="51">
        <f t="shared" si="203"/>
        <v>2.5022666666666658E-2</v>
      </c>
      <c r="E4133" s="59">
        <f t="shared" si="204"/>
        <v>2.0248167330677292E-2</v>
      </c>
      <c r="F4133" s="59"/>
      <c r="G4133" s="59"/>
    </row>
    <row r="4134" spans="1:7" x14ac:dyDescent="0.25">
      <c r="A4134" t="s">
        <v>2692</v>
      </c>
      <c r="B4134" s="50">
        <v>2.758E-2</v>
      </c>
      <c r="C4134" s="51">
        <f t="shared" si="205"/>
        <v>2.6970500000000001E-2</v>
      </c>
      <c r="D4134" s="51">
        <f t="shared" si="203"/>
        <v>2.5072666666666656E-2</v>
      </c>
      <c r="E4134" s="59">
        <f t="shared" si="204"/>
        <v>2.0289083665338648E-2</v>
      </c>
      <c r="F4134" s="59"/>
      <c r="G4134" s="59"/>
    </row>
    <row r="4135" spans="1:7" x14ac:dyDescent="0.25">
      <c r="A4135" t="s">
        <v>2693</v>
      </c>
      <c r="B4135" s="50">
        <v>2.794E-2</v>
      </c>
      <c r="C4135" s="51">
        <f t="shared" si="205"/>
        <v>2.7073999999999997E-2</v>
      </c>
      <c r="D4135" s="51">
        <f t="shared" si="203"/>
        <v>2.5129499999999992E-2</v>
      </c>
      <c r="E4135" s="59">
        <f t="shared" si="204"/>
        <v>2.0329123505976095E-2</v>
      </c>
      <c r="F4135" s="59"/>
      <c r="G4135" s="59"/>
    </row>
    <row r="4136" spans="1:7" x14ac:dyDescent="0.25">
      <c r="A4136" t="s">
        <v>2694</v>
      </c>
      <c r="B4136" s="50">
        <v>2.751E-2</v>
      </c>
      <c r="C4136" s="51">
        <f t="shared" si="205"/>
        <v>2.7156999999999997E-2</v>
      </c>
      <c r="D4136" s="51">
        <f t="shared" ref="D4136:D4199" si="206">AVERAGE(B4077:B4136)</f>
        <v>2.5183499999999994E-2</v>
      </c>
      <c r="E4136" s="59">
        <f t="shared" si="204"/>
        <v>2.0366175298804783E-2</v>
      </c>
      <c r="F4136" s="59"/>
      <c r="G4136" s="59"/>
    </row>
    <row r="4137" spans="1:7" x14ac:dyDescent="0.25">
      <c r="A4137" s="17">
        <v>44564</v>
      </c>
      <c r="B4137" s="50">
        <v>2.7689999999999999E-2</v>
      </c>
      <c r="C4137" s="51">
        <f t="shared" si="205"/>
        <v>2.7245499999999999E-2</v>
      </c>
      <c r="D4137" s="51">
        <f t="shared" si="206"/>
        <v>2.5244666666666662E-2</v>
      </c>
      <c r="E4137" s="59">
        <f t="shared" si="204"/>
        <v>2.0398605577689251E-2</v>
      </c>
      <c r="F4137" s="59"/>
      <c r="G4137" s="59"/>
    </row>
    <row r="4138" spans="1:7" x14ac:dyDescent="0.25">
      <c r="A4138" s="17">
        <v>44595</v>
      </c>
      <c r="B4138" s="50">
        <v>2.7279999999999999E-2</v>
      </c>
      <c r="C4138" s="51">
        <f t="shared" si="205"/>
        <v>2.7323999999999998E-2</v>
      </c>
      <c r="D4138" s="51">
        <f t="shared" si="206"/>
        <v>2.5303666666666665E-2</v>
      </c>
      <c r="E4138" s="59">
        <f t="shared" si="204"/>
        <v>2.0433426294820721E-2</v>
      </c>
      <c r="F4138" s="59"/>
      <c r="G4138" s="59"/>
    </row>
    <row r="4139" spans="1:7" x14ac:dyDescent="0.25">
      <c r="A4139" s="17">
        <v>44623</v>
      </c>
      <c r="B4139" s="50">
        <v>2.7810000000000001E-2</v>
      </c>
      <c r="C4139" s="51">
        <f t="shared" si="205"/>
        <v>2.7459499999999998E-2</v>
      </c>
      <c r="D4139" s="51">
        <f t="shared" si="206"/>
        <v>2.5376833333333331E-2</v>
      </c>
      <c r="E4139" s="59">
        <f t="shared" si="204"/>
        <v>2.0466772908366536E-2</v>
      </c>
      <c r="F4139" s="59"/>
      <c r="G4139" s="59"/>
    </row>
    <row r="4140" spans="1:7" x14ac:dyDescent="0.25">
      <c r="A4140" s="17">
        <v>44654</v>
      </c>
      <c r="B4140" s="50">
        <v>2.7779999999999999E-2</v>
      </c>
      <c r="C4140" s="51">
        <f t="shared" si="205"/>
        <v>2.7554000000000002E-2</v>
      </c>
      <c r="D4140" s="51">
        <f t="shared" si="206"/>
        <v>2.5456999999999997E-2</v>
      </c>
      <c r="E4140" s="59">
        <f t="shared" si="204"/>
        <v>2.0505059760956179E-2</v>
      </c>
      <c r="F4140" s="59"/>
      <c r="G4140" s="59"/>
    </row>
    <row r="4141" spans="1:7" x14ac:dyDescent="0.25">
      <c r="A4141" s="17">
        <v>44745</v>
      </c>
      <c r="B4141" s="50">
        <v>2.7320000000000001E-2</v>
      </c>
      <c r="C4141" s="51">
        <f t="shared" si="205"/>
        <v>2.7625500000000004E-2</v>
      </c>
      <c r="D4141" s="51">
        <f t="shared" si="206"/>
        <v>2.5517499999999992E-2</v>
      </c>
      <c r="E4141" s="59">
        <f t="shared" si="204"/>
        <v>2.0546852589641437E-2</v>
      </c>
      <c r="F4141" s="59"/>
      <c r="G4141" s="59"/>
    </row>
    <row r="4142" spans="1:7" x14ac:dyDescent="0.25">
      <c r="A4142" s="17">
        <v>44776</v>
      </c>
      <c r="B4142" s="50">
        <v>2.81E-2</v>
      </c>
      <c r="C4142" s="51">
        <f t="shared" si="205"/>
        <v>2.76835E-2</v>
      </c>
      <c r="D4142" s="51">
        <f t="shared" si="206"/>
        <v>2.5588499999999997E-2</v>
      </c>
      <c r="E4142" s="59">
        <f t="shared" si="204"/>
        <v>2.0586494023904382E-2</v>
      </c>
      <c r="F4142" s="59"/>
      <c r="G4142" s="59"/>
    </row>
    <row r="4143" spans="1:7" x14ac:dyDescent="0.25">
      <c r="A4143" s="17">
        <v>44807</v>
      </c>
      <c r="B4143" s="50">
        <v>2.887E-2</v>
      </c>
      <c r="C4143" s="51">
        <f t="shared" si="205"/>
        <v>2.7765000000000001E-2</v>
      </c>
      <c r="D4143" s="51">
        <f t="shared" si="206"/>
        <v>2.5661999999999997E-2</v>
      </c>
      <c r="E4143" s="59">
        <f t="shared" si="204"/>
        <v>2.0624860557768927E-2</v>
      </c>
      <c r="F4143" s="59"/>
      <c r="G4143" s="59"/>
    </row>
    <row r="4144" spans="1:7" x14ac:dyDescent="0.25">
      <c r="A4144" s="17">
        <v>44837</v>
      </c>
      <c r="B4144" s="50">
        <v>2.947E-2</v>
      </c>
      <c r="C4144" s="51">
        <f t="shared" si="205"/>
        <v>2.7879999999999999E-2</v>
      </c>
      <c r="D4144" s="51">
        <f t="shared" si="206"/>
        <v>2.5749499999999995E-2</v>
      </c>
      <c r="E4144" s="59">
        <f t="shared" si="204"/>
        <v>2.0669362549800806E-2</v>
      </c>
      <c r="F4144" s="59"/>
      <c r="G4144" s="59"/>
    </row>
    <row r="4145" spans="1:7" x14ac:dyDescent="0.25">
      <c r="A4145" s="17">
        <v>44868</v>
      </c>
      <c r="B4145" s="50">
        <v>2.9850000000000002E-2</v>
      </c>
      <c r="C4145" s="51">
        <f t="shared" si="205"/>
        <v>2.7972000000000004E-2</v>
      </c>
      <c r="D4145" s="51">
        <f t="shared" si="206"/>
        <v>2.5849499999999994E-2</v>
      </c>
      <c r="E4145" s="59">
        <f t="shared" si="204"/>
        <v>2.0715936254980086E-2</v>
      </c>
      <c r="F4145" s="59"/>
      <c r="G4145" s="59"/>
    </row>
    <row r="4146" spans="1:7" x14ac:dyDescent="0.25">
      <c r="A4146" t="s">
        <v>2695</v>
      </c>
      <c r="B4146" s="50">
        <v>3.0259999999999999E-2</v>
      </c>
      <c r="C4146" s="51">
        <f t="shared" si="205"/>
        <v>2.8101500000000001E-2</v>
      </c>
      <c r="D4146" s="51">
        <f t="shared" si="206"/>
        <v>2.5964666666666657E-2</v>
      </c>
      <c r="E4146" s="59">
        <f t="shared" si="204"/>
        <v>2.0763187250996021E-2</v>
      </c>
      <c r="F4146" s="59"/>
      <c r="G4146" s="59"/>
    </row>
    <row r="4147" spans="1:7" x14ac:dyDescent="0.25">
      <c r="A4147" t="s">
        <v>2696</v>
      </c>
      <c r="B4147" s="50">
        <v>3.1220000000000001E-2</v>
      </c>
      <c r="C4147" s="51">
        <f t="shared" si="205"/>
        <v>2.8258999999999999E-2</v>
      </c>
      <c r="D4147" s="51">
        <f t="shared" si="206"/>
        <v>2.6101499999999996E-2</v>
      </c>
      <c r="E4147" s="59">
        <f t="shared" si="204"/>
        <v>2.0810796812749006E-2</v>
      </c>
      <c r="F4147" s="59"/>
      <c r="G4147" s="59"/>
    </row>
    <row r="4148" spans="1:7" x14ac:dyDescent="0.25">
      <c r="A4148" t="s">
        <v>2697</v>
      </c>
      <c r="B4148" s="50">
        <v>3.1609999999999999E-2</v>
      </c>
      <c r="C4148" s="51">
        <f t="shared" si="205"/>
        <v>2.8428500000000002E-2</v>
      </c>
      <c r="D4148" s="51">
        <f t="shared" si="206"/>
        <v>2.6246666666666661E-2</v>
      </c>
      <c r="E4148" s="59">
        <f t="shared" si="204"/>
        <v>2.0865019920318729E-2</v>
      </c>
      <c r="F4148" s="59"/>
      <c r="G4148" s="59"/>
    </row>
    <row r="4149" spans="1:7" x14ac:dyDescent="0.25">
      <c r="A4149" t="s">
        <v>2698</v>
      </c>
      <c r="B4149" s="50">
        <v>3.1570000000000001E-2</v>
      </c>
      <c r="C4149" s="51">
        <f t="shared" si="205"/>
        <v>2.86065E-2</v>
      </c>
      <c r="D4149" s="51">
        <f t="shared" si="206"/>
        <v>2.6394833333333326E-2</v>
      </c>
      <c r="E4149" s="59">
        <f t="shared" si="204"/>
        <v>2.0923346613545821E-2</v>
      </c>
      <c r="F4149" s="59"/>
      <c r="G4149" s="59"/>
    </row>
    <row r="4150" spans="1:7" x14ac:dyDescent="0.25">
      <c r="A4150" t="s">
        <v>2699</v>
      </c>
      <c r="B4150" s="50">
        <v>3.1699999999999999E-2</v>
      </c>
      <c r="C4150" s="51">
        <f t="shared" si="205"/>
        <v>2.8792499999999999E-2</v>
      </c>
      <c r="D4150" s="51">
        <f t="shared" si="206"/>
        <v>2.6551333333333326E-2</v>
      </c>
      <c r="E4150" s="59">
        <f t="shared" si="204"/>
        <v>2.0988247011952198E-2</v>
      </c>
      <c r="F4150" s="59"/>
      <c r="G4150" s="59"/>
    </row>
    <row r="4151" spans="1:7" x14ac:dyDescent="0.25">
      <c r="A4151" t="s">
        <v>2700</v>
      </c>
      <c r="B4151" s="50">
        <v>3.1660000000000001E-2</v>
      </c>
      <c r="C4151" s="51">
        <f t="shared" si="205"/>
        <v>2.9001499999999996E-2</v>
      </c>
      <c r="D4151" s="51">
        <f t="shared" si="206"/>
        <v>2.6706666666666663E-2</v>
      </c>
      <c r="E4151" s="59">
        <f t="shared" si="204"/>
        <v>2.1051035856573707E-2</v>
      </c>
      <c r="F4151" s="59"/>
      <c r="G4151" s="59"/>
    </row>
    <row r="4152" spans="1:7" x14ac:dyDescent="0.25">
      <c r="A4152" t="s">
        <v>2701</v>
      </c>
      <c r="B4152" s="50">
        <v>3.3000000000000002E-2</v>
      </c>
      <c r="C4152" s="51">
        <f t="shared" si="205"/>
        <v>2.9305999999999999E-2</v>
      </c>
      <c r="D4152" s="51">
        <f t="shared" si="206"/>
        <v>2.6880333333333329E-2</v>
      </c>
      <c r="E4152" s="59">
        <f t="shared" si="204"/>
        <v>2.1111513944223111E-2</v>
      </c>
      <c r="F4152" s="59"/>
      <c r="G4152" s="59"/>
    </row>
    <row r="4153" spans="1:7" x14ac:dyDescent="0.25">
      <c r="A4153" t="s">
        <v>2702</v>
      </c>
      <c r="B4153" s="50">
        <v>3.3430000000000001E-2</v>
      </c>
      <c r="C4153" s="51">
        <f t="shared" si="205"/>
        <v>2.9582500000000001E-2</v>
      </c>
      <c r="D4153" s="51">
        <f t="shared" si="206"/>
        <v>2.7060499999999998E-2</v>
      </c>
      <c r="E4153" s="59">
        <f t="shared" si="204"/>
        <v>2.1175617529880481E-2</v>
      </c>
      <c r="F4153" s="59"/>
      <c r="G4153" s="59"/>
    </row>
    <row r="4154" spans="1:7" x14ac:dyDescent="0.25">
      <c r="A4154" t="s">
        <v>2703</v>
      </c>
      <c r="B4154" s="50">
        <v>3.3029999999999997E-2</v>
      </c>
      <c r="C4154" s="51">
        <f t="shared" si="205"/>
        <v>2.9855E-2</v>
      </c>
      <c r="D4154" s="51">
        <f t="shared" si="206"/>
        <v>2.723066666666666E-2</v>
      </c>
      <c r="E4154" s="59">
        <f t="shared" si="204"/>
        <v>2.1238247011952194E-2</v>
      </c>
      <c r="F4154" s="59"/>
      <c r="G4154" s="59"/>
    </row>
    <row r="4155" spans="1:7" x14ac:dyDescent="0.25">
      <c r="A4155" t="s">
        <v>2704</v>
      </c>
      <c r="B4155" s="50">
        <v>3.3070000000000002E-2</v>
      </c>
      <c r="C4155" s="51">
        <f t="shared" si="205"/>
        <v>3.0111500000000003E-2</v>
      </c>
      <c r="D4155" s="51">
        <f t="shared" si="206"/>
        <v>2.7407833333333333E-2</v>
      </c>
      <c r="E4155" s="59">
        <f t="shared" si="204"/>
        <v>2.1297290836653392E-2</v>
      </c>
      <c r="F4155" s="59"/>
      <c r="G4155" s="59"/>
    </row>
    <row r="4156" spans="1:7" x14ac:dyDescent="0.25">
      <c r="A4156" t="s">
        <v>2705</v>
      </c>
      <c r="B4156" s="50">
        <v>3.3520000000000001E-2</v>
      </c>
      <c r="C4156" s="51">
        <f t="shared" si="205"/>
        <v>3.0412000000000002E-2</v>
      </c>
      <c r="D4156" s="51">
        <f t="shared" si="206"/>
        <v>2.7586499999999996E-2</v>
      </c>
      <c r="E4156" s="59">
        <f t="shared" si="204"/>
        <v>2.1356175298804785E-2</v>
      </c>
      <c r="F4156" s="59"/>
      <c r="G4156" s="59"/>
    </row>
    <row r="4157" spans="1:7" x14ac:dyDescent="0.25">
      <c r="A4157" t="s">
        <v>2706</v>
      </c>
      <c r="B4157" s="50">
        <v>3.3329999999999999E-2</v>
      </c>
      <c r="C4157" s="51">
        <f t="shared" si="205"/>
        <v>3.0693999999999999E-2</v>
      </c>
      <c r="D4157" s="51">
        <f t="shared" si="206"/>
        <v>2.775533333333333E-2</v>
      </c>
      <c r="E4157" s="59">
        <f t="shared" si="204"/>
        <v>2.1416852589641447E-2</v>
      </c>
      <c r="F4157" s="59"/>
      <c r="G4157" s="59"/>
    </row>
    <row r="4158" spans="1:7" x14ac:dyDescent="0.25">
      <c r="A4158" t="s">
        <v>2707</v>
      </c>
      <c r="B4158" s="50">
        <v>3.2800000000000003E-2</v>
      </c>
      <c r="C4158" s="51">
        <f t="shared" si="205"/>
        <v>3.0970000000000004E-2</v>
      </c>
      <c r="D4158" s="51">
        <f t="shared" si="206"/>
        <v>2.7902833333333332E-2</v>
      </c>
      <c r="E4158" s="59">
        <f t="shared" si="204"/>
        <v>2.1478127490039849E-2</v>
      </c>
      <c r="F4158" s="59"/>
      <c r="G4158" s="59"/>
    </row>
    <row r="4159" spans="1:7" x14ac:dyDescent="0.25">
      <c r="A4159" t="s">
        <v>2708</v>
      </c>
      <c r="B4159" s="50">
        <v>3.2349999999999997E-2</v>
      </c>
      <c r="C4159" s="51">
        <f t="shared" si="205"/>
        <v>3.1197000000000003E-2</v>
      </c>
      <c r="D4159" s="51">
        <f t="shared" si="206"/>
        <v>2.8033333333333337E-2</v>
      </c>
      <c r="E4159" s="59">
        <f t="shared" ref="E4159:E4222" si="207">AVERAGE(B3908:B4158)</f>
        <v>2.1538605577689249E-2</v>
      </c>
      <c r="F4159" s="59"/>
      <c r="G4159" s="59"/>
    </row>
    <row r="4160" spans="1:7" x14ac:dyDescent="0.25">
      <c r="A4160" s="17">
        <v>44565</v>
      </c>
      <c r="B4160" s="50">
        <v>3.2800000000000003E-2</v>
      </c>
      <c r="C4160" s="51">
        <f t="shared" si="205"/>
        <v>3.1448000000000004E-2</v>
      </c>
      <c r="D4160" s="51">
        <f t="shared" si="206"/>
        <v>2.8171000000000002E-2</v>
      </c>
      <c r="E4160" s="59">
        <f t="shared" si="207"/>
        <v>2.1597569721115543E-2</v>
      </c>
      <c r="F4160" s="59"/>
      <c r="G4160" s="59"/>
    </row>
    <row r="4161" spans="1:7" x14ac:dyDescent="0.25">
      <c r="A4161" s="17">
        <v>44655</v>
      </c>
      <c r="B4161" s="50">
        <v>3.3000000000000002E-2</v>
      </c>
      <c r="C4161" s="51">
        <f t="shared" si="205"/>
        <v>3.1732000000000003E-2</v>
      </c>
      <c r="D4161" s="51">
        <f t="shared" si="206"/>
        <v>2.830033333333333E-2</v>
      </c>
      <c r="E4161" s="59">
        <f t="shared" si="207"/>
        <v>2.1659800796812755E-2</v>
      </c>
      <c r="F4161" s="59"/>
      <c r="G4161" s="59"/>
    </row>
    <row r="4162" spans="1:7" x14ac:dyDescent="0.25">
      <c r="A4162" s="17">
        <v>44685</v>
      </c>
      <c r="B4162" s="50">
        <v>3.2559999999999999E-2</v>
      </c>
      <c r="C4162" s="51">
        <f t="shared" si="205"/>
        <v>3.1955000000000004E-2</v>
      </c>
      <c r="D4162" s="51">
        <f t="shared" si="206"/>
        <v>2.8421666666666665E-2</v>
      </c>
      <c r="E4162" s="59">
        <f t="shared" si="207"/>
        <v>2.1721872509960171E-2</v>
      </c>
      <c r="F4162" s="59"/>
      <c r="G4162" s="59"/>
    </row>
    <row r="4163" spans="1:7" x14ac:dyDescent="0.25">
      <c r="A4163" s="17">
        <v>44716</v>
      </c>
      <c r="B4163" s="50">
        <v>3.4250000000000003E-2</v>
      </c>
      <c r="C4163" s="51">
        <f t="shared" si="205"/>
        <v>3.222400000000001E-2</v>
      </c>
      <c r="D4163" s="51">
        <f t="shared" si="206"/>
        <v>2.8577000000000002E-2</v>
      </c>
      <c r="E4163" s="59">
        <f t="shared" si="207"/>
        <v>2.1781673306772924E-2</v>
      </c>
      <c r="F4163" s="59"/>
      <c r="G4163" s="59"/>
    </row>
    <row r="4164" spans="1:7" x14ac:dyDescent="0.25">
      <c r="A4164" s="17">
        <v>44746</v>
      </c>
      <c r="B4164" s="50">
        <v>3.4419999999999999E-2</v>
      </c>
      <c r="C4164" s="51">
        <f t="shared" si="205"/>
        <v>3.24715E-2</v>
      </c>
      <c r="D4164" s="51">
        <f t="shared" si="206"/>
        <v>2.8737333333333327E-2</v>
      </c>
      <c r="E4164" s="59">
        <f t="shared" si="207"/>
        <v>2.1850239043824719E-2</v>
      </c>
      <c r="F4164" s="59"/>
      <c r="G4164" s="59"/>
    </row>
    <row r="4165" spans="1:7" x14ac:dyDescent="0.25">
      <c r="A4165" s="17">
        <v>44777</v>
      </c>
      <c r="B4165" s="50">
        <v>3.449E-2</v>
      </c>
      <c r="C4165" s="51">
        <f t="shared" si="205"/>
        <v>3.2703500000000003E-2</v>
      </c>
      <c r="D4165" s="51">
        <f t="shared" si="206"/>
        <v>2.8901833333333331E-2</v>
      </c>
      <c r="E4165" s="59">
        <f t="shared" si="207"/>
        <v>2.1920159362549818E-2</v>
      </c>
      <c r="F4165" s="59"/>
      <c r="G4165" s="59"/>
    </row>
    <row r="4166" spans="1:7" x14ac:dyDescent="0.25">
      <c r="A4166" s="17">
        <v>44869</v>
      </c>
      <c r="B4166" s="50">
        <v>3.5090000000000003E-2</v>
      </c>
      <c r="C4166" s="51">
        <f t="shared" si="205"/>
        <v>3.2945000000000002E-2</v>
      </c>
      <c r="D4166" s="51">
        <f t="shared" si="206"/>
        <v>2.9064333333333324E-2</v>
      </c>
      <c r="E4166" s="59">
        <f t="shared" si="207"/>
        <v>2.1992191235059771E-2</v>
      </c>
      <c r="F4166" s="59"/>
      <c r="G4166" s="59"/>
    </row>
    <row r="4167" spans="1:7" x14ac:dyDescent="0.25">
      <c r="A4167" s="17">
        <v>44899</v>
      </c>
      <c r="B4167" s="50">
        <v>3.5549999999999998E-2</v>
      </c>
      <c r="C4167" s="51">
        <f t="shared" si="205"/>
        <v>3.3161499999999997E-2</v>
      </c>
      <c r="D4167" s="51">
        <f t="shared" si="206"/>
        <v>2.9237499999999996E-2</v>
      </c>
      <c r="E4167" s="59">
        <f t="shared" si="207"/>
        <v>2.2067649402390449E-2</v>
      </c>
      <c r="F4167" s="59"/>
      <c r="G4167" s="59"/>
    </row>
    <row r="4168" spans="1:7" x14ac:dyDescent="0.25">
      <c r="A4168" t="s">
        <v>2709</v>
      </c>
      <c r="B4168" s="50">
        <v>3.4529999999999998E-2</v>
      </c>
      <c r="C4168" s="51">
        <f t="shared" si="205"/>
        <v>3.330749999999999E-2</v>
      </c>
      <c r="D4168" s="51">
        <f t="shared" si="206"/>
        <v>2.938049999999999E-2</v>
      </c>
      <c r="E4168" s="59">
        <f t="shared" si="207"/>
        <v>2.2143306772908378E-2</v>
      </c>
      <c r="F4168" s="59"/>
      <c r="G4168" s="59"/>
    </row>
    <row r="4169" spans="1:7" x14ac:dyDescent="0.25">
      <c r="A4169" t="s">
        <v>2710</v>
      </c>
      <c r="B4169" s="50">
        <v>3.4029999999999998E-2</v>
      </c>
      <c r="C4169" s="51">
        <f t="shared" si="205"/>
        <v>3.3430499999999988E-2</v>
      </c>
      <c r="D4169" s="51">
        <f t="shared" si="206"/>
        <v>2.9518833333333327E-2</v>
      </c>
      <c r="E4169" s="59">
        <f t="shared" si="207"/>
        <v>2.2216852589641442E-2</v>
      </c>
      <c r="F4169" s="59"/>
      <c r="G4169" s="59"/>
    </row>
    <row r="4170" spans="1:7" x14ac:dyDescent="0.25">
      <c r="A4170" t="s">
        <v>2711</v>
      </c>
      <c r="B4170" s="50">
        <v>3.4029999999999998E-2</v>
      </c>
      <c r="C4170" s="51">
        <f t="shared" si="205"/>
        <v>3.3547E-2</v>
      </c>
      <c r="D4170" s="51">
        <f t="shared" si="206"/>
        <v>2.9666499999999991E-2</v>
      </c>
      <c r="E4170" s="59">
        <f t="shared" si="207"/>
        <v>2.2290079681274909E-2</v>
      </c>
      <c r="F4170" s="59"/>
      <c r="G4170" s="59"/>
    </row>
    <row r="4171" spans="1:7" x14ac:dyDescent="0.25">
      <c r="A4171" t="s">
        <v>2712</v>
      </c>
      <c r="B4171" s="50">
        <v>3.4569999999999997E-2</v>
      </c>
      <c r="C4171" s="51">
        <f t="shared" si="205"/>
        <v>3.36925E-2</v>
      </c>
      <c r="D4171" s="51">
        <f t="shared" si="206"/>
        <v>2.9816666666666658E-2</v>
      </c>
      <c r="E4171" s="59">
        <f t="shared" si="207"/>
        <v>2.2361593625498017E-2</v>
      </c>
      <c r="F4171" s="59"/>
      <c r="G4171" s="59"/>
    </row>
    <row r="4172" spans="1:7" x14ac:dyDescent="0.25">
      <c r="A4172" t="s">
        <v>2713</v>
      </c>
      <c r="B4172" s="50">
        <v>3.5020000000000003E-2</v>
      </c>
      <c r="C4172" s="51">
        <f t="shared" si="205"/>
        <v>3.3793499999999997E-2</v>
      </c>
      <c r="D4172" s="51">
        <f t="shared" si="206"/>
        <v>2.9974499999999994E-2</v>
      </c>
      <c r="E4172" s="59">
        <f t="shared" si="207"/>
        <v>2.2435258964143435E-2</v>
      </c>
      <c r="F4172" s="59"/>
      <c r="G4172" s="59"/>
    </row>
    <row r="4173" spans="1:7" x14ac:dyDescent="0.25">
      <c r="A4173" t="s">
        <v>2714</v>
      </c>
      <c r="B4173" s="50">
        <v>3.4880000000000001E-2</v>
      </c>
      <c r="C4173" s="51">
        <f t="shared" si="205"/>
        <v>3.3866E-2</v>
      </c>
      <c r="D4173" s="51">
        <f t="shared" si="206"/>
        <v>3.0123333333333328E-2</v>
      </c>
      <c r="E4173" s="59">
        <f t="shared" si="207"/>
        <v>2.251031872509961E-2</v>
      </c>
      <c r="F4173" s="59"/>
      <c r="G4173" s="59"/>
    </row>
    <row r="4174" spans="1:7" x14ac:dyDescent="0.25">
      <c r="A4174" t="s">
        <v>2715</v>
      </c>
      <c r="B4174" s="50">
        <v>3.5779999999999999E-2</v>
      </c>
      <c r="C4174" s="51">
        <f t="shared" si="205"/>
        <v>3.4003500000000006E-2</v>
      </c>
      <c r="D4174" s="51">
        <f t="shared" si="206"/>
        <v>3.0276333333333325E-2</v>
      </c>
      <c r="E4174" s="59">
        <f t="shared" si="207"/>
        <v>2.2584302788844633E-2</v>
      </c>
      <c r="F4174" s="59"/>
      <c r="G4174" s="59"/>
    </row>
    <row r="4175" spans="1:7" x14ac:dyDescent="0.25">
      <c r="A4175" t="s">
        <v>2716</v>
      </c>
      <c r="B4175" s="50">
        <v>3.5779999999999999E-2</v>
      </c>
      <c r="C4175" s="51">
        <f t="shared" si="205"/>
        <v>3.413900000000001E-2</v>
      </c>
      <c r="D4175" s="51">
        <f t="shared" si="206"/>
        <v>3.0441499999999993E-2</v>
      </c>
      <c r="E4175" s="59">
        <f t="shared" si="207"/>
        <v>2.2662191235059772E-2</v>
      </c>
      <c r="F4175" s="59"/>
      <c r="G4175" s="59"/>
    </row>
    <row r="4176" spans="1:7" x14ac:dyDescent="0.25">
      <c r="A4176" t="s">
        <v>2717</v>
      </c>
      <c r="B4176" s="50">
        <v>3.5929999999999997E-2</v>
      </c>
      <c r="C4176" s="51">
        <f t="shared" si="205"/>
        <v>3.4259500000000012E-2</v>
      </c>
      <c r="D4176" s="51">
        <f t="shared" si="206"/>
        <v>3.0609499999999991E-2</v>
      </c>
      <c r="E4176" s="59">
        <f t="shared" si="207"/>
        <v>2.2738605577689256E-2</v>
      </c>
      <c r="F4176" s="59"/>
      <c r="G4176" s="59"/>
    </row>
    <row r="4177" spans="1:7" x14ac:dyDescent="0.25">
      <c r="A4177" t="s">
        <v>2718</v>
      </c>
      <c r="B4177" s="50">
        <v>3.6139999999999999E-2</v>
      </c>
      <c r="C4177" s="51">
        <f t="shared" si="205"/>
        <v>3.44E-2</v>
      </c>
      <c r="D4177" s="51">
        <f t="shared" si="206"/>
        <v>3.0779833333333329E-2</v>
      </c>
      <c r="E4177" s="59">
        <f t="shared" si="207"/>
        <v>2.2814501992031878E-2</v>
      </c>
      <c r="F4177" s="59"/>
      <c r="G4177" s="59"/>
    </row>
    <row r="4178" spans="1:7" x14ac:dyDescent="0.25">
      <c r="A4178" t="s">
        <v>2719</v>
      </c>
      <c r="B4178" s="50">
        <v>3.5819999999999998E-2</v>
      </c>
      <c r="C4178" s="51">
        <f t="shared" si="205"/>
        <v>3.4550999999999998E-2</v>
      </c>
      <c r="D4178" s="51">
        <f t="shared" si="206"/>
        <v>3.0948333333333324E-2</v>
      </c>
      <c r="E4178" s="59">
        <f t="shared" si="207"/>
        <v>2.2891075697211157E-2</v>
      </c>
      <c r="F4178" s="59"/>
      <c r="G4178" s="59"/>
    </row>
    <row r="4179" spans="1:7" x14ac:dyDescent="0.25">
      <c r="A4179" t="s">
        <v>2720</v>
      </c>
      <c r="B4179" s="50">
        <v>3.637E-2</v>
      </c>
      <c r="C4179" s="51">
        <f t="shared" si="205"/>
        <v>3.4751999999999998E-2</v>
      </c>
      <c r="D4179" s="51">
        <f t="shared" si="206"/>
        <v>3.1136166666666656E-2</v>
      </c>
      <c r="E4179" s="59">
        <f t="shared" si="207"/>
        <v>2.2964541832669327E-2</v>
      </c>
      <c r="F4179" s="59"/>
      <c r="G4179" s="59"/>
    </row>
    <row r="4180" spans="1:7" x14ac:dyDescent="0.25">
      <c r="A4180" s="17">
        <v>44597</v>
      </c>
      <c r="B4180" s="50">
        <v>3.6839999999999998E-2</v>
      </c>
      <c r="C4180" s="51">
        <f t="shared" si="205"/>
        <v>3.4953999999999999E-2</v>
      </c>
      <c r="D4180" s="51">
        <f t="shared" si="206"/>
        <v>3.1318666666666654E-2</v>
      </c>
      <c r="E4180" s="59">
        <f t="shared" si="207"/>
        <v>2.304063745019921E-2</v>
      </c>
      <c r="F4180" s="59"/>
      <c r="G4180" s="59"/>
    </row>
    <row r="4181" spans="1:7" x14ac:dyDescent="0.25">
      <c r="A4181" s="17">
        <v>44625</v>
      </c>
      <c r="B4181" s="50">
        <v>3.7039999999999997E-2</v>
      </c>
      <c r="C4181" s="51">
        <f t="shared" si="205"/>
        <v>3.5155999999999993E-2</v>
      </c>
      <c r="D4181" s="51">
        <f t="shared" si="206"/>
        <v>3.1504499999999998E-2</v>
      </c>
      <c r="E4181" s="59">
        <f t="shared" si="207"/>
        <v>2.3117968127490045E-2</v>
      </c>
      <c r="F4181" s="59"/>
      <c r="G4181" s="59"/>
    </row>
    <row r="4182" spans="1:7" x14ac:dyDescent="0.25">
      <c r="A4182" s="17">
        <v>44656</v>
      </c>
      <c r="B4182" s="50">
        <v>3.8100000000000002E-2</v>
      </c>
      <c r="C4182" s="51">
        <f t="shared" si="205"/>
        <v>3.5432999999999999E-2</v>
      </c>
      <c r="D4182" s="51">
        <f t="shared" si="206"/>
        <v>3.1690499999999996E-2</v>
      </c>
      <c r="E4182" s="59">
        <f t="shared" si="207"/>
        <v>2.3194701195219131E-2</v>
      </c>
      <c r="F4182" s="59"/>
      <c r="G4182" s="59"/>
    </row>
    <row r="4183" spans="1:7" x14ac:dyDescent="0.25">
      <c r="A4183" s="17">
        <v>44686</v>
      </c>
      <c r="B4183" s="50">
        <v>3.7429999999999998E-2</v>
      </c>
      <c r="C4183" s="51">
        <f t="shared" si="205"/>
        <v>3.5591999999999999E-2</v>
      </c>
      <c r="D4183" s="51">
        <f t="shared" si="206"/>
        <v>3.1860333333333331E-2</v>
      </c>
      <c r="E4183" s="59">
        <f t="shared" si="207"/>
        <v>2.3275139442231078E-2</v>
      </c>
      <c r="F4183" s="59"/>
      <c r="G4183" s="59"/>
    </row>
    <row r="4184" spans="1:7" x14ac:dyDescent="0.25">
      <c r="A4184" s="17">
        <v>44717</v>
      </c>
      <c r="B4184" s="50">
        <v>3.7909999999999999E-2</v>
      </c>
      <c r="C4184" s="51">
        <f t="shared" si="205"/>
        <v>3.5766499999999993E-2</v>
      </c>
      <c r="D4184" s="51">
        <f t="shared" si="206"/>
        <v>3.2039333333333322E-2</v>
      </c>
      <c r="E4184" s="59">
        <f t="shared" si="207"/>
        <v>2.3350717131474106E-2</v>
      </c>
      <c r="F4184" s="59"/>
      <c r="G4184" s="59"/>
    </row>
    <row r="4185" spans="1:7" x14ac:dyDescent="0.25">
      <c r="A4185" s="17">
        <v>44809</v>
      </c>
      <c r="B4185" s="50">
        <v>3.8170000000000003E-2</v>
      </c>
      <c r="C4185" s="51">
        <f t="shared" ref="C4185:C4248" si="208">AVERAGE(B4166:B4185)</f>
        <v>3.5950500000000003E-2</v>
      </c>
      <c r="D4185" s="51">
        <f t="shared" si="206"/>
        <v>3.2208666666666663E-2</v>
      </c>
      <c r="E4185" s="59">
        <f t="shared" si="207"/>
        <v>2.3426613545816738E-2</v>
      </c>
      <c r="F4185" s="59"/>
      <c r="G4185" s="59"/>
    </row>
    <row r="4186" spans="1:7" x14ac:dyDescent="0.25">
      <c r="A4186" s="17">
        <v>44839</v>
      </c>
      <c r="B4186" s="50">
        <v>3.7830000000000003E-2</v>
      </c>
      <c r="C4186" s="51">
        <f t="shared" si="208"/>
        <v>3.6087500000000002E-2</v>
      </c>
      <c r="D4186" s="51">
        <f t="shared" si="206"/>
        <v>3.2377999999999997E-2</v>
      </c>
      <c r="E4186" s="59">
        <f t="shared" si="207"/>
        <v>2.3502669322709169E-2</v>
      </c>
      <c r="F4186" s="59"/>
      <c r="G4186" s="59"/>
    </row>
    <row r="4187" spans="1:7" x14ac:dyDescent="0.25">
      <c r="A4187" s="17">
        <v>44870</v>
      </c>
      <c r="B4187" s="50">
        <v>3.7479999999999999E-2</v>
      </c>
      <c r="C4187" s="51">
        <f t="shared" si="208"/>
        <v>3.6184000000000001E-2</v>
      </c>
      <c r="D4187" s="51">
        <f t="shared" si="206"/>
        <v>3.2534833333333325E-2</v>
      </c>
      <c r="E4187" s="59">
        <f t="shared" si="207"/>
        <v>2.3578047808764942E-2</v>
      </c>
      <c r="F4187" s="59"/>
      <c r="G4187" s="59"/>
    </row>
    <row r="4188" spans="1:7" x14ac:dyDescent="0.25">
      <c r="A4188" s="17">
        <v>44900</v>
      </c>
      <c r="B4188" s="50">
        <v>3.6810000000000002E-2</v>
      </c>
      <c r="C4188" s="51">
        <f t="shared" si="208"/>
        <v>3.6298000000000004E-2</v>
      </c>
      <c r="D4188" s="51">
        <f t="shared" si="206"/>
        <v>3.2677999999999999E-2</v>
      </c>
      <c r="E4188" s="59">
        <f t="shared" si="207"/>
        <v>2.3651394422310758E-2</v>
      </c>
      <c r="F4188" s="59"/>
      <c r="G4188" s="59"/>
    </row>
    <row r="4189" spans="1:7" x14ac:dyDescent="0.25">
      <c r="A4189" t="s">
        <v>2721</v>
      </c>
      <c r="B4189" s="50">
        <v>3.5880000000000002E-2</v>
      </c>
      <c r="C4189" s="51">
        <f t="shared" si="208"/>
        <v>3.6390500000000006E-2</v>
      </c>
      <c r="D4189" s="51">
        <f t="shared" si="206"/>
        <v>3.280916666666666E-2</v>
      </c>
      <c r="E4189" s="59">
        <f t="shared" si="207"/>
        <v>2.3722749003984068E-2</v>
      </c>
      <c r="F4189" s="59"/>
      <c r="G4189" s="59"/>
    </row>
    <row r="4190" spans="1:7" x14ac:dyDescent="0.25">
      <c r="A4190" t="s">
        <v>2722</v>
      </c>
      <c r="B4190" s="50">
        <v>3.5470000000000002E-2</v>
      </c>
      <c r="C4190" s="51">
        <f t="shared" si="208"/>
        <v>3.6462500000000009E-2</v>
      </c>
      <c r="D4190" s="51">
        <f t="shared" si="206"/>
        <v>3.2933999999999998E-2</v>
      </c>
      <c r="E4190" s="59">
        <f t="shared" si="207"/>
        <v>2.3790677290836656E-2</v>
      </c>
      <c r="F4190" s="59"/>
      <c r="G4190" s="59"/>
    </row>
    <row r="4191" spans="1:7" x14ac:dyDescent="0.25">
      <c r="A4191" t="s">
        <v>2723</v>
      </c>
      <c r="B4191" s="50">
        <v>3.6089999999999997E-2</v>
      </c>
      <c r="C4191" s="51">
        <f t="shared" si="208"/>
        <v>3.6538500000000002E-2</v>
      </c>
      <c r="D4191" s="51">
        <f t="shared" si="206"/>
        <v>3.3077499999999996E-2</v>
      </c>
      <c r="E4191" s="59">
        <f t="shared" si="207"/>
        <v>2.3858764940239047E-2</v>
      </c>
      <c r="F4191" s="59"/>
      <c r="G4191" s="59"/>
    </row>
    <row r="4192" spans="1:7" x14ac:dyDescent="0.25">
      <c r="A4192" t="s">
        <v>2724</v>
      </c>
      <c r="B4192" s="50">
        <v>3.6209999999999999E-2</v>
      </c>
      <c r="C4192" s="51">
        <f t="shared" si="208"/>
        <v>3.6597999999999999E-2</v>
      </c>
      <c r="D4192" s="51">
        <f t="shared" si="206"/>
        <v>3.3232500000000005E-2</v>
      </c>
      <c r="E4192" s="59">
        <f t="shared" si="207"/>
        <v>2.3929840637450201E-2</v>
      </c>
      <c r="F4192" s="59"/>
      <c r="G4192" s="59"/>
    </row>
    <row r="4193" spans="1:7" x14ac:dyDescent="0.25">
      <c r="A4193" t="s">
        <v>2725</v>
      </c>
      <c r="B4193" s="50">
        <v>3.5959999999999999E-2</v>
      </c>
      <c r="C4193" s="51">
        <f t="shared" si="208"/>
        <v>3.6651999999999997E-2</v>
      </c>
      <c r="D4193" s="51">
        <f t="shared" si="206"/>
        <v>3.3366833333333332E-2</v>
      </c>
      <c r="E4193" s="59">
        <f t="shared" si="207"/>
        <v>2.4002231075697211E-2</v>
      </c>
      <c r="F4193" s="59"/>
      <c r="G4193" s="59"/>
    </row>
    <row r="4194" spans="1:7" x14ac:dyDescent="0.25">
      <c r="A4194" t="s">
        <v>2726</v>
      </c>
      <c r="B4194" s="50">
        <v>3.4750000000000003E-2</v>
      </c>
      <c r="C4194" s="51">
        <f t="shared" si="208"/>
        <v>3.6600499999999994E-2</v>
      </c>
      <c r="D4194" s="51">
        <f t="shared" si="206"/>
        <v>3.3486333333333326E-2</v>
      </c>
      <c r="E4194" s="59">
        <f t="shared" si="207"/>
        <v>2.4070318725099609E-2</v>
      </c>
      <c r="F4194" s="59"/>
      <c r="G4194" s="59"/>
    </row>
    <row r="4195" spans="1:7" x14ac:dyDescent="0.25">
      <c r="A4195" t="s">
        <v>2727</v>
      </c>
      <c r="B4195" s="50">
        <v>3.492E-2</v>
      </c>
      <c r="C4195" s="51">
        <f t="shared" si="208"/>
        <v>3.6557499999999993E-2</v>
      </c>
      <c r="D4195" s="51">
        <f t="shared" si="206"/>
        <v>3.3602666666666663E-2</v>
      </c>
      <c r="E4195" s="59">
        <f t="shared" si="207"/>
        <v>2.4133227091633472E-2</v>
      </c>
      <c r="F4195" s="59"/>
      <c r="G4195" s="59"/>
    </row>
    <row r="4196" spans="1:7" x14ac:dyDescent="0.25">
      <c r="A4196" t="s">
        <v>2728</v>
      </c>
      <c r="B4196" s="50">
        <v>3.4770000000000002E-2</v>
      </c>
      <c r="C4196" s="51">
        <f t="shared" si="208"/>
        <v>3.649949999999999E-2</v>
      </c>
      <c r="D4196" s="51">
        <f t="shared" si="206"/>
        <v>3.3723666666666673E-2</v>
      </c>
      <c r="E4196" s="59">
        <f t="shared" si="207"/>
        <v>2.4198127490039845E-2</v>
      </c>
      <c r="F4196" s="59"/>
      <c r="G4196" s="59"/>
    </row>
    <row r="4197" spans="1:7" x14ac:dyDescent="0.25">
      <c r="A4197" t="s">
        <v>2729</v>
      </c>
      <c r="B4197" s="50">
        <v>3.5310000000000001E-2</v>
      </c>
      <c r="C4197" s="51">
        <f t="shared" si="208"/>
        <v>3.6457999999999997E-2</v>
      </c>
      <c r="D4197" s="51">
        <f t="shared" si="206"/>
        <v>3.3850666666666668E-2</v>
      </c>
      <c r="E4197" s="59">
        <f t="shared" si="207"/>
        <v>2.4264661354581673E-2</v>
      </c>
      <c r="F4197" s="59"/>
      <c r="G4197" s="59"/>
    </row>
    <row r="4198" spans="1:7" x14ac:dyDescent="0.25">
      <c r="A4198" t="s">
        <v>2730</v>
      </c>
      <c r="B4198" s="50">
        <v>3.474E-2</v>
      </c>
      <c r="C4198" s="51">
        <f t="shared" si="208"/>
        <v>3.6403999999999999E-2</v>
      </c>
      <c r="D4198" s="51">
        <f t="shared" si="206"/>
        <v>3.3975000000000005E-2</v>
      </c>
      <c r="E4198" s="59">
        <f t="shared" si="207"/>
        <v>2.4335657370517929E-2</v>
      </c>
      <c r="F4198" s="59"/>
      <c r="G4198" s="59"/>
    </row>
    <row r="4199" spans="1:7" x14ac:dyDescent="0.25">
      <c r="A4199" t="s">
        <v>2731</v>
      </c>
      <c r="B4199" s="50">
        <v>3.4759999999999999E-2</v>
      </c>
      <c r="C4199" s="51">
        <f t="shared" si="208"/>
        <v>3.6323499999999995E-2</v>
      </c>
      <c r="D4199" s="51">
        <f t="shared" si="206"/>
        <v>3.4090833333333327E-2</v>
      </c>
      <c r="E4199" s="59">
        <f t="shared" si="207"/>
        <v>2.4402868525896414E-2</v>
      </c>
      <c r="F4199" s="59"/>
      <c r="G4199" s="59"/>
    </row>
    <row r="4200" spans="1:7" x14ac:dyDescent="0.25">
      <c r="A4200" t="s">
        <v>2732</v>
      </c>
      <c r="B4200" s="50">
        <v>3.5069999999999997E-2</v>
      </c>
      <c r="C4200" s="51">
        <f t="shared" si="208"/>
        <v>3.6235000000000003E-2</v>
      </c>
      <c r="D4200" s="51">
        <f t="shared" ref="D4200:D4263" si="209">AVERAGE(B4141:B4200)</f>
        <v>3.4212333333333331E-2</v>
      </c>
      <c r="E4200" s="59">
        <f t="shared" si="207"/>
        <v>2.44696015936255E-2</v>
      </c>
      <c r="F4200" s="59"/>
      <c r="G4200" s="59"/>
    </row>
    <row r="4201" spans="1:7" x14ac:dyDescent="0.25">
      <c r="A4201" t="s">
        <v>2733</v>
      </c>
      <c r="B4201" s="50">
        <v>3.576E-2</v>
      </c>
      <c r="C4201" s="51">
        <f t="shared" si="208"/>
        <v>3.6171000000000002E-2</v>
      </c>
      <c r="D4201" s="51">
        <f t="shared" si="209"/>
        <v>3.4352999999999995E-2</v>
      </c>
      <c r="E4201" s="59">
        <f t="shared" si="207"/>
        <v>2.4535458167330684E-2</v>
      </c>
      <c r="F4201" s="59"/>
      <c r="G4201" s="59"/>
    </row>
    <row r="4202" spans="1:7" x14ac:dyDescent="0.25">
      <c r="A4202" s="17">
        <v>44567</v>
      </c>
      <c r="B4202" s="50">
        <v>3.5889999999999998E-2</v>
      </c>
      <c r="C4202" s="51">
        <f t="shared" si="208"/>
        <v>3.6060500000000002E-2</v>
      </c>
      <c r="D4202" s="51">
        <f t="shared" si="209"/>
        <v>3.4482833333333331E-2</v>
      </c>
      <c r="E4202" s="59">
        <f t="shared" si="207"/>
        <v>2.4604063745019923E-2</v>
      </c>
      <c r="F4202" s="59"/>
      <c r="G4202" s="59"/>
    </row>
    <row r="4203" spans="1:7" x14ac:dyDescent="0.25">
      <c r="A4203" s="17">
        <v>44598</v>
      </c>
      <c r="B4203" s="50">
        <v>3.6119999999999999E-2</v>
      </c>
      <c r="C4203" s="51">
        <f t="shared" si="208"/>
        <v>3.5995000000000013E-2</v>
      </c>
      <c r="D4203" s="51">
        <f t="shared" si="209"/>
        <v>3.4603666666666671E-2</v>
      </c>
      <c r="E4203" s="59">
        <f t="shared" si="207"/>
        <v>2.4674860557768928E-2</v>
      </c>
      <c r="F4203" s="59"/>
      <c r="G4203" s="59"/>
    </row>
    <row r="4204" spans="1:7" x14ac:dyDescent="0.25">
      <c r="A4204" s="17">
        <v>44626</v>
      </c>
      <c r="B4204" s="50">
        <v>3.6319999999999998E-2</v>
      </c>
      <c r="C4204" s="51">
        <f t="shared" si="208"/>
        <v>3.591550000000001E-2</v>
      </c>
      <c r="D4204" s="51">
        <f t="shared" si="209"/>
        <v>3.471783333333333E-2</v>
      </c>
      <c r="E4204" s="59">
        <f t="shared" si="207"/>
        <v>2.4748326693227095E-2</v>
      </c>
      <c r="F4204" s="59"/>
      <c r="G4204" s="59"/>
    </row>
    <row r="4205" spans="1:7" x14ac:dyDescent="0.25">
      <c r="A4205" s="17">
        <v>44687</v>
      </c>
      <c r="B4205" s="50">
        <v>3.6319999999999998E-2</v>
      </c>
      <c r="C4205" s="51">
        <f t="shared" si="208"/>
        <v>3.5823000000000008E-2</v>
      </c>
      <c r="D4205" s="51">
        <f t="shared" si="209"/>
        <v>3.4825666666666664E-2</v>
      </c>
      <c r="E4205" s="59">
        <f t="shared" si="207"/>
        <v>2.482517928286853E-2</v>
      </c>
      <c r="F4205" s="59"/>
      <c r="G4205" s="59"/>
    </row>
    <row r="4206" spans="1:7" x14ac:dyDescent="0.25">
      <c r="A4206" s="17">
        <v>44748</v>
      </c>
      <c r="B4206" s="50">
        <v>3.7010000000000001E-2</v>
      </c>
      <c r="C4206" s="51">
        <f t="shared" si="208"/>
        <v>3.5782000000000001E-2</v>
      </c>
      <c r="D4206" s="51">
        <f t="shared" si="209"/>
        <v>3.4938166666666666E-2</v>
      </c>
      <c r="E4206" s="59">
        <f t="shared" si="207"/>
        <v>2.4904023904382479E-2</v>
      </c>
      <c r="F4206" s="59"/>
      <c r="G4206" s="59"/>
    </row>
    <row r="4207" spans="1:7" x14ac:dyDescent="0.25">
      <c r="A4207" s="17">
        <v>44779</v>
      </c>
      <c r="B4207" s="50">
        <v>3.7449999999999997E-2</v>
      </c>
      <c r="C4207" s="51">
        <f t="shared" si="208"/>
        <v>3.5780500000000007E-2</v>
      </c>
      <c r="D4207" s="51">
        <f t="shared" si="209"/>
        <v>3.5041999999999997E-2</v>
      </c>
      <c r="E4207" s="59">
        <f t="shared" si="207"/>
        <v>2.4985219123505986E-2</v>
      </c>
      <c r="F4207" s="59"/>
      <c r="G4207" s="59"/>
    </row>
    <row r="4208" spans="1:7" x14ac:dyDescent="0.25">
      <c r="A4208" s="17">
        <v>44810</v>
      </c>
      <c r="B4208" s="50">
        <v>3.8289999999999998E-2</v>
      </c>
      <c r="C4208" s="51">
        <f t="shared" si="208"/>
        <v>3.5854500000000004E-2</v>
      </c>
      <c r="D4208" s="51">
        <f t="shared" si="209"/>
        <v>3.5153333333333335E-2</v>
      </c>
      <c r="E4208" s="59">
        <f t="shared" si="207"/>
        <v>2.5068804780876502E-2</v>
      </c>
      <c r="F4208" s="59"/>
      <c r="G4208" s="59"/>
    </row>
    <row r="4209" spans="1:7" x14ac:dyDescent="0.25">
      <c r="A4209" s="17">
        <v>44840</v>
      </c>
      <c r="B4209" s="50">
        <v>3.8789999999999998E-2</v>
      </c>
      <c r="C4209" s="51">
        <f t="shared" si="208"/>
        <v>3.5999999999999997E-2</v>
      </c>
      <c r="D4209" s="51">
        <f t="shared" si="209"/>
        <v>3.5273666666666662E-2</v>
      </c>
      <c r="E4209" s="59">
        <f t="shared" si="207"/>
        <v>2.5154940239043831E-2</v>
      </c>
      <c r="F4209" s="59"/>
      <c r="G4209" s="59"/>
    </row>
    <row r="4210" spans="1:7" x14ac:dyDescent="0.25">
      <c r="A4210" t="s">
        <v>2734</v>
      </c>
      <c r="B4210" s="50">
        <v>4.011E-2</v>
      </c>
      <c r="C4210" s="51">
        <f t="shared" si="208"/>
        <v>3.6232E-2</v>
      </c>
      <c r="D4210" s="51">
        <f t="shared" si="209"/>
        <v>3.5413833333333325E-2</v>
      </c>
      <c r="E4210" s="59">
        <f t="shared" si="207"/>
        <v>2.5237888446215145E-2</v>
      </c>
      <c r="F4210" s="59"/>
      <c r="G4210" s="59"/>
    </row>
    <row r="4211" spans="1:7" x14ac:dyDescent="0.25">
      <c r="A4211" t="s">
        <v>2735</v>
      </c>
      <c r="B4211" s="50">
        <v>4.1930000000000002E-2</v>
      </c>
      <c r="C4211" s="51">
        <f t="shared" si="208"/>
        <v>3.6524000000000001E-2</v>
      </c>
      <c r="D4211" s="51">
        <f t="shared" si="209"/>
        <v>3.5584999999999985E-2</v>
      </c>
      <c r="E4211" s="59">
        <f t="shared" si="207"/>
        <v>2.5326175298804782E-2</v>
      </c>
      <c r="F4211" s="59"/>
      <c r="G4211" s="59"/>
    </row>
    <row r="4212" spans="1:7" x14ac:dyDescent="0.25">
      <c r="A4212" t="s">
        <v>2736</v>
      </c>
      <c r="B4212" s="50">
        <v>4.2610000000000002E-2</v>
      </c>
      <c r="C4212" s="51">
        <f t="shared" si="208"/>
        <v>3.6844000000000002E-2</v>
      </c>
      <c r="D4212" s="51">
        <f t="shared" si="209"/>
        <v>3.5745166666666647E-2</v>
      </c>
      <c r="E4212" s="59">
        <f t="shared" si="207"/>
        <v>2.5423545816733069E-2</v>
      </c>
      <c r="F4212" s="59"/>
      <c r="G4212" s="59"/>
    </row>
    <row r="4213" spans="1:7" x14ac:dyDescent="0.25">
      <c r="A4213" t="s">
        <v>2737</v>
      </c>
      <c r="B4213" s="50">
        <v>4.2680000000000003E-2</v>
      </c>
      <c r="C4213" s="51">
        <f t="shared" si="208"/>
        <v>3.7180000000000005E-2</v>
      </c>
      <c r="D4213" s="51">
        <f t="shared" si="209"/>
        <v>3.5899333333333311E-2</v>
      </c>
      <c r="E4213" s="59">
        <f t="shared" si="207"/>
        <v>2.5520318725099606E-2</v>
      </c>
      <c r="F4213" s="59"/>
      <c r="G4213" s="59"/>
    </row>
    <row r="4214" spans="1:7" x14ac:dyDescent="0.25">
      <c r="A4214" t="s">
        <v>2738</v>
      </c>
      <c r="B4214" s="50">
        <v>4.2500000000000003E-2</v>
      </c>
      <c r="C4214" s="51">
        <f t="shared" si="208"/>
        <v>3.7567500000000004E-2</v>
      </c>
      <c r="D4214" s="51">
        <f t="shared" si="209"/>
        <v>3.6057166666666654E-2</v>
      </c>
      <c r="E4214" s="59">
        <f t="shared" si="207"/>
        <v>2.5618167330677295E-2</v>
      </c>
      <c r="F4214" s="59"/>
      <c r="G4214" s="59"/>
    </row>
    <row r="4215" spans="1:7" x14ac:dyDescent="0.25">
      <c r="A4215" t="s">
        <v>2739</v>
      </c>
      <c r="B4215" s="50">
        <v>4.1930000000000002E-2</v>
      </c>
      <c r="C4215" s="51">
        <f t="shared" si="208"/>
        <v>3.7918000000000007E-2</v>
      </c>
      <c r="D4215" s="51">
        <f t="shared" si="209"/>
        <v>3.6204833333333318E-2</v>
      </c>
      <c r="E4215" s="59">
        <f t="shared" si="207"/>
        <v>2.5715657370517932E-2</v>
      </c>
      <c r="F4215" s="59"/>
      <c r="G4215" s="59"/>
    </row>
    <row r="4216" spans="1:7" x14ac:dyDescent="0.25">
      <c r="A4216" t="s">
        <v>2740</v>
      </c>
      <c r="B4216" s="50">
        <v>4.2090000000000002E-2</v>
      </c>
      <c r="C4216" s="51">
        <f t="shared" si="208"/>
        <v>3.8284000000000006E-2</v>
      </c>
      <c r="D4216" s="51">
        <f t="shared" si="209"/>
        <v>3.6347666666666653E-2</v>
      </c>
      <c r="E4216" s="59">
        <f t="shared" si="207"/>
        <v>2.5810278884462152E-2</v>
      </c>
      <c r="F4216" s="59"/>
      <c r="G4216" s="59"/>
    </row>
    <row r="4217" spans="1:7" x14ac:dyDescent="0.25">
      <c r="A4217" t="s">
        <v>2741</v>
      </c>
      <c r="B4217" s="50">
        <v>4.1419999999999998E-2</v>
      </c>
      <c r="C4217" s="51">
        <f t="shared" si="208"/>
        <v>3.8589499999999999E-2</v>
      </c>
      <c r="D4217" s="51">
        <f t="shared" si="209"/>
        <v>3.6482499999999987E-2</v>
      </c>
      <c r="E4217" s="59">
        <f t="shared" si="207"/>
        <v>2.5904541832669322E-2</v>
      </c>
      <c r="F4217" s="59"/>
      <c r="G4217" s="59"/>
    </row>
    <row r="4218" spans="1:7" x14ac:dyDescent="0.25">
      <c r="A4218" t="s">
        <v>2742</v>
      </c>
      <c r="B4218" s="50">
        <v>3.977E-2</v>
      </c>
      <c r="C4218" s="51">
        <f t="shared" si="208"/>
        <v>3.8841000000000001E-2</v>
      </c>
      <c r="D4218" s="51">
        <f t="shared" si="209"/>
        <v>3.6598666666666654E-2</v>
      </c>
      <c r="E4218" s="59">
        <f t="shared" si="207"/>
        <v>2.5998446215139442E-2</v>
      </c>
      <c r="F4218" s="59"/>
      <c r="G4218" s="59"/>
    </row>
    <row r="4219" spans="1:7" x14ac:dyDescent="0.25">
      <c r="A4219" t="s">
        <v>2743</v>
      </c>
      <c r="B4219" s="50">
        <v>3.882E-2</v>
      </c>
      <c r="C4219" s="51">
        <f t="shared" si="208"/>
        <v>3.9043999999999995E-2</v>
      </c>
      <c r="D4219" s="51">
        <f t="shared" si="209"/>
        <v>3.6706499999999982E-2</v>
      </c>
      <c r="E4219" s="59">
        <f t="shared" si="207"/>
        <v>2.6086055776892429E-2</v>
      </c>
      <c r="F4219" s="59"/>
      <c r="G4219" s="59"/>
    </row>
    <row r="4220" spans="1:7" x14ac:dyDescent="0.25">
      <c r="A4220" t="s">
        <v>2744</v>
      </c>
      <c r="B4220" s="50">
        <v>3.909E-2</v>
      </c>
      <c r="C4220" s="51">
        <f t="shared" si="208"/>
        <v>3.9244999999999988E-2</v>
      </c>
      <c r="D4220" s="51">
        <f t="shared" si="209"/>
        <v>3.6811333333333314E-2</v>
      </c>
      <c r="E4220" s="59">
        <f t="shared" si="207"/>
        <v>2.6169920318725101E-2</v>
      </c>
      <c r="F4220" s="59"/>
      <c r="G4220" s="59"/>
    </row>
    <row r="4221" spans="1:7" x14ac:dyDescent="0.25">
      <c r="A4221" t="s">
        <v>2745</v>
      </c>
      <c r="B4221" s="50">
        <v>3.9260000000000003E-2</v>
      </c>
      <c r="C4221" s="51">
        <f t="shared" si="208"/>
        <v>3.941999999999999E-2</v>
      </c>
      <c r="D4221" s="51">
        <f t="shared" si="209"/>
        <v>3.6915666666666659E-2</v>
      </c>
      <c r="E4221" s="59">
        <f t="shared" si="207"/>
        <v>2.6257529880478088E-2</v>
      </c>
      <c r="F4221" s="59"/>
      <c r="G4221" s="59"/>
    </row>
    <row r="4222" spans="1:7" x14ac:dyDescent="0.25">
      <c r="A4222" t="s">
        <v>2746</v>
      </c>
      <c r="B4222" s="50">
        <v>3.8440000000000002E-2</v>
      </c>
      <c r="C4222" s="51">
        <f t="shared" si="208"/>
        <v>3.9547499999999992E-2</v>
      </c>
      <c r="D4222" s="51">
        <f t="shared" si="209"/>
        <v>3.7013666666666653E-2</v>
      </c>
      <c r="E4222" s="59">
        <f t="shared" si="207"/>
        <v>2.6347370517928289E-2</v>
      </c>
      <c r="F4222" s="59"/>
      <c r="G4222" s="59"/>
    </row>
    <row r="4223" spans="1:7" x14ac:dyDescent="0.25">
      <c r="A4223" s="17">
        <v>44568</v>
      </c>
      <c r="B4223" s="50">
        <v>3.687E-2</v>
      </c>
      <c r="C4223" s="51">
        <f t="shared" si="208"/>
        <v>3.9584999999999995E-2</v>
      </c>
      <c r="D4223" s="51">
        <f t="shared" si="209"/>
        <v>3.7057333333333324E-2</v>
      </c>
      <c r="E4223" s="59">
        <f t="shared" ref="E4223:E4286" si="210">AVERAGE(B3972:B4222)</f>
        <v>2.6431992031872506E-2</v>
      </c>
      <c r="F4223" s="59"/>
      <c r="G4223" s="59"/>
    </row>
    <row r="4224" spans="1:7" x14ac:dyDescent="0.25">
      <c r="A4224" s="17">
        <v>44658</v>
      </c>
      <c r="B4224" s="50">
        <v>3.6020000000000003E-2</v>
      </c>
      <c r="C4224" s="51">
        <f t="shared" si="208"/>
        <v>3.9569999999999994E-2</v>
      </c>
      <c r="D4224" s="51">
        <f t="shared" si="209"/>
        <v>3.7083999999999999E-2</v>
      </c>
      <c r="E4224" s="59">
        <f t="shared" si="210"/>
        <v>2.6513067729083663E-2</v>
      </c>
      <c r="F4224" s="59"/>
      <c r="G4224" s="59"/>
    </row>
    <row r="4225" spans="1:7" x14ac:dyDescent="0.25">
      <c r="A4225" s="17">
        <v>44688</v>
      </c>
      <c r="B4225" s="50">
        <v>3.6999999999999998E-2</v>
      </c>
      <c r="C4225" s="51">
        <f t="shared" si="208"/>
        <v>3.9604E-2</v>
      </c>
      <c r="D4225" s="51">
        <f t="shared" si="209"/>
        <v>3.712583333333333E-2</v>
      </c>
      <c r="E4225" s="59">
        <f t="shared" si="210"/>
        <v>2.659414342629482E-2</v>
      </c>
      <c r="F4225" s="59"/>
      <c r="G4225" s="59"/>
    </row>
    <row r="4226" spans="1:7" x14ac:dyDescent="0.25">
      <c r="A4226" s="17">
        <v>44719</v>
      </c>
      <c r="B4226" s="50">
        <v>3.5799999999999998E-2</v>
      </c>
      <c r="C4226" s="51">
        <f t="shared" si="208"/>
        <v>3.9543499999999995E-2</v>
      </c>
      <c r="D4226" s="51">
        <f t="shared" si="209"/>
        <v>3.7137666666666666E-2</v>
      </c>
      <c r="E4226" s="59">
        <f t="shared" si="210"/>
        <v>2.6679840637450197E-2</v>
      </c>
      <c r="F4226" s="59"/>
      <c r="G4226" s="59"/>
    </row>
    <row r="4227" spans="1:7" x14ac:dyDescent="0.25">
      <c r="A4227" s="17">
        <v>44749</v>
      </c>
      <c r="B4227" s="50">
        <v>3.601E-2</v>
      </c>
      <c r="C4227" s="51">
        <f t="shared" si="208"/>
        <v>3.9471500000000007E-2</v>
      </c>
      <c r="D4227" s="51">
        <f t="shared" si="209"/>
        <v>3.7145333333333336E-2</v>
      </c>
      <c r="E4227" s="59">
        <f t="shared" si="210"/>
        <v>2.6761195219123506E-2</v>
      </c>
      <c r="F4227" s="59"/>
      <c r="G4227" s="59"/>
    </row>
    <row r="4228" spans="1:7" x14ac:dyDescent="0.25">
      <c r="A4228" s="17">
        <v>44780</v>
      </c>
      <c r="B4228" s="50">
        <v>3.6240000000000001E-2</v>
      </c>
      <c r="C4228" s="51">
        <f t="shared" si="208"/>
        <v>3.9369000000000001E-2</v>
      </c>
      <c r="D4228" s="51">
        <f t="shared" si="209"/>
        <v>3.7173833333333337E-2</v>
      </c>
      <c r="E4228" s="59">
        <f t="shared" si="210"/>
        <v>2.6842430278884461E-2</v>
      </c>
      <c r="F4228" s="59"/>
      <c r="G4228" s="59"/>
    </row>
    <row r="4229" spans="1:7" x14ac:dyDescent="0.25">
      <c r="A4229" s="17">
        <v>44872</v>
      </c>
      <c r="B4229" s="50">
        <v>3.6929999999999998E-2</v>
      </c>
      <c r="C4229" s="51">
        <f t="shared" si="208"/>
        <v>3.9276000000000012E-2</v>
      </c>
      <c r="D4229" s="51">
        <f t="shared" si="209"/>
        <v>3.7222166666666667E-2</v>
      </c>
      <c r="E4229" s="59">
        <f t="shared" si="210"/>
        <v>2.6921235059760951E-2</v>
      </c>
      <c r="F4229" s="59"/>
      <c r="G4229" s="59"/>
    </row>
    <row r="4230" spans="1:7" x14ac:dyDescent="0.25">
      <c r="A4230" s="17">
        <v>44902</v>
      </c>
      <c r="B4230" s="50">
        <v>3.6639999999999999E-2</v>
      </c>
      <c r="C4230" s="51">
        <f t="shared" si="208"/>
        <v>3.9102500000000005E-2</v>
      </c>
      <c r="D4230" s="51">
        <f t="shared" si="209"/>
        <v>3.7265666666666662E-2</v>
      </c>
      <c r="E4230" s="59">
        <f t="shared" si="210"/>
        <v>2.7002749003984063E-2</v>
      </c>
      <c r="F4230" s="59"/>
      <c r="G4230" s="59"/>
    </row>
    <row r="4231" spans="1:7" x14ac:dyDescent="0.25">
      <c r="A4231" t="s">
        <v>2747</v>
      </c>
      <c r="B4231" s="50">
        <v>3.6049999999999999E-2</v>
      </c>
      <c r="C4231" s="51">
        <f t="shared" si="208"/>
        <v>3.880850000000001E-2</v>
      </c>
      <c r="D4231" s="51">
        <f t="shared" si="209"/>
        <v>3.7290333333333328E-2</v>
      </c>
      <c r="E4231" s="59">
        <f t="shared" si="210"/>
        <v>2.7082988047808763E-2</v>
      </c>
      <c r="F4231" s="59"/>
      <c r="G4231" s="59"/>
    </row>
    <row r="4232" spans="1:7" x14ac:dyDescent="0.25">
      <c r="A4232" t="s">
        <v>2748</v>
      </c>
      <c r="B4232" s="50">
        <v>3.6679999999999997E-2</v>
      </c>
      <c r="C4232" s="51">
        <f t="shared" si="208"/>
        <v>3.8512000000000005E-2</v>
      </c>
      <c r="D4232" s="51">
        <f t="shared" si="209"/>
        <v>3.731799999999999E-2</v>
      </c>
      <c r="E4232" s="59">
        <f t="shared" si="210"/>
        <v>2.7161872509960158E-2</v>
      </c>
      <c r="F4232" s="59"/>
      <c r="G4232" s="59"/>
    </row>
    <row r="4233" spans="1:7" x14ac:dyDescent="0.25">
      <c r="A4233" t="s">
        <v>2749</v>
      </c>
      <c r="B4233" s="50">
        <v>3.6639999999999999E-2</v>
      </c>
      <c r="C4233" s="51">
        <f t="shared" si="208"/>
        <v>3.8210000000000008E-2</v>
      </c>
      <c r="D4233" s="51">
        <f t="shared" si="209"/>
        <v>3.7347333333333316E-2</v>
      </c>
      <c r="E4233" s="59">
        <f t="shared" si="210"/>
        <v>2.7247131474103584E-2</v>
      </c>
      <c r="F4233" s="59"/>
      <c r="G4233" s="59"/>
    </row>
    <row r="4234" spans="1:7" x14ac:dyDescent="0.25">
      <c r="A4234" t="s">
        <v>2750</v>
      </c>
      <c r="B4234" s="50">
        <v>3.6810000000000002E-2</v>
      </c>
      <c r="C4234" s="51">
        <f t="shared" si="208"/>
        <v>3.7925500000000008E-2</v>
      </c>
      <c r="D4234" s="51">
        <f t="shared" si="209"/>
        <v>3.7364499999999995E-2</v>
      </c>
      <c r="E4234" s="59">
        <f t="shared" si="210"/>
        <v>2.7331035856573704E-2</v>
      </c>
      <c r="F4234" s="59"/>
      <c r="G4234" s="59"/>
    </row>
    <row r="4235" spans="1:7" x14ac:dyDescent="0.25">
      <c r="A4235" t="s">
        <v>2751</v>
      </c>
      <c r="B4235" s="50">
        <v>3.6999999999999998E-2</v>
      </c>
      <c r="C4235" s="51">
        <f t="shared" si="208"/>
        <v>3.7679000000000004E-2</v>
      </c>
      <c r="D4235" s="51">
        <f t="shared" si="209"/>
        <v>3.7384833333333325E-2</v>
      </c>
      <c r="E4235" s="59">
        <f t="shared" si="210"/>
        <v>2.7416613545816728E-2</v>
      </c>
      <c r="F4235" s="59"/>
      <c r="G4235" s="59"/>
    </row>
    <row r="4236" spans="1:7" x14ac:dyDescent="0.25">
      <c r="A4236" t="s">
        <v>2752</v>
      </c>
      <c r="B4236" s="50">
        <v>3.7859999999999998E-2</v>
      </c>
      <c r="C4236" s="51">
        <f t="shared" si="208"/>
        <v>3.7467500000000001E-2</v>
      </c>
      <c r="D4236" s="51">
        <f t="shared" si="209"/>
        <v>3.7416999999999992E-2</v>
      </c>
      <c r="E4236" s="59">
        <f t="shared" si="210"/>
        <v>2.7503187250996011E-2</v>
      </c>
      <c r="F4236" s="59"/>
      <c r="G4236" s="59"/>
    </row>
    <row r="4237" spans="1:7" x14ac:dyDescent="0.25">
      <c r="A4237" t="s">
        <v>2753</v>
      </c>
      <c r="B4237" s="50">
        <v>3.7780000000000001E-2</v>
      </c>
      <c r="C4237" s="51">
        <f t="shared" si="208"/>
        <v>3.7285500000000006E-2</v>
      </c>
      <c r="D4237" s="51">
        <f t="shared" si="209"/>
        <v>3.7444333333333336E-2</v>
      </c>
      <c r="E4237" s="59">
        <f t="shared" si="210"/>
        <v>2.7594183266932269E-2</v>
      </c>
      <c r="F4237" s="59"/>
      <c r="G4237" s="59"/>
    </row>
    <row r="4238" spans="1:7" x14ac:dyDescent="0.25">
      <c r="A4238" t="s">
        <v>2754</v>
      </c>
      <c r="B4238" s="50">
        <v>3.696E-2</v>
      </c>
      <c r="C4238" s="51">
        <f t="shared" si="208"/>
        <v>3.7145000000000004E-2</v>
      </c>
      <c r="D4238" s="51">
        <f t="shared" si="209"/>
        <v>3.7463333333333335E-2</v>
      </c>
      <c r="E4238" s="59">
        <f t="shared" si="210"/>
        <v>2.7683625498007961E-2</v>
      </c>
      <c r="F4238" s="59"/>
      <c r="G4238" s="59"/>
    </row>
    <row r="4239" spans="1:7" x14ac:dyDescent="0.25">
      <c r="A4239" t="s">
        <v>2755</v>
      </c>
      <c r="B4239" s="50">
        <v>3.5999999999999997E-2</v>
      </c>
      <c r="C4239" s="51">
        <f t="shared" si="208"/>
        <v>3.7004000000000002E-2</v>
      </c>
      <c r="D4239" s="51">
        <f t="shared" si="209"/>
        <v>3.7457166666666673E-2</v>
      </c>
      <c r="E4239" s="59">
        <f t="shared" si="210"/>
        <v>2.7770637450199198E-2</v>
      </c>
      <c r="F4239" s="59"/>
      <c r="G4239" s="59"/>
    </row>
    <row r="4240" spans="1:7" x14ac:dyDescent="0.25">
      <c r="A4240" t="s">
        <v>2756</v>
      </c>
      <c r="B4240" s="50">
        <v>3.5970000000000002E-2</v>
      </c>
      <c r="C4240" s="51">
        <f t="shared" si="208"/>
        <v>3.6848000000000006E-2</v>
      </c>
      <c r="D4240" s="51">
        <f t="shared" si="209"/>
        <v>3.7442666666666666E-2</v>
      </c>
      <c r="E4240" s="59">
        <f t="shared" si="210"/>
        <v>2.7854581673306768E-2</v>
      </c>
      <c r="F4240" s="59"/>
      <c r="G4240" s="59"/>
    </row>
    <row r="4241" spans="1:7" x14ac:dyDescent="0.25">
      <c r="A4241" t="s">
        <v>2757</v>
      </c>
      <c r="B4241" s="50">
        <v>3.5470000000000002E-2</v>
      </c>
      <c r="C4241" s="51">
        <f t="shared" si="208"/>
        <v>3.6658499999999997E-2</v>
      </c>
      <c r="D4241" s="51">
        <f t="shared" si="209"/>
        <v>3.7416500000000005E-2</v>
      </c>
      <c r="E4241" s="59">
        <f t="shared" si="210"/>
        <v>2.7936852589641428E-2</v>
      </c>
      <c r="F4241" s="59"/>
      <c r="G4241" s="59"/>
    </row>
    <row r="4242" spans="1:7" x14ac:dyDescent="0.25">
      <c r="A4242" t="s">
        <v>2758</v>
      </c>
      <c r="B4242" s="50">
        <v>3.4939999999999999E-2</v>
      </c>
      <c r="C4242" s="51">
        <f t="shared" si="208"/>
        <v>3.6483500000000009E-2</v>
      </c>
      <c r="D4242" s="51">
        <f t="shared" si="209"/>
        <v>3.7363833333333346E-2</v>
      </c>
      <c r="E4242" s="59">
        <f t="shared" si="210"/>
        <v>2.8016733067729074E-2</v>
      </c>
      <c r="F4242" s="59"/>
      <c r="G4242" s="59"/>
    </row>
    <row r="4243" spans="1:7" x14ac:dyDescent="0.25">
      <c r="A4243" t="s">
        <v>2759</v>
      </c>
      <c r="B4243" s="50">
        <v>3.3890000000000003E-2</v>
      </c>
      <c r="C4243" s="51">
        <f t="shared" si="208"/>
        <v>3.6334499999999999E-2</v>
      </c>
      <c r="D4243" s="51">
        <f t="shared" si="209"/>
        <v>3.7304833333333343E-2</v>
      </c>
      <c r="E4243" s="59">
        <f t="shared" si="210"/>
        <v>2.8094422310756963E-2</v>
      </c>
      <c r="F4243" s="59"/>
      <c r="G4243" s="59"/>
    </row>
    <row r="4244" spans="1:7" x14ac:dyDescent="0.25">
      <c r="A4244" s="17">
        <v>44569</v>
      </c>
      <c r="B4244" s="50">
        <v>3.3919999999999999E-2</v>
      </c>
      <c r="C4244" s="51">
        <f t="shared" si="208"/>
        <v>3.6229499999999998E-2</v>
      </c>
      <c r="D4244" s="51">
        <f t="shared" si="209"/>
        <v>3.7238333333333345E-2</v>
      </c>
      <c r="E4244" s="59">
        <f t="shared" si="210"/>
        <v>2.8164860557768918E-2</v>
      </c>
      <c r="F4244" s="59"/>
      <c r="G4244" s="59"/>
    </row>
    <row r="4245" spans="1:7" x14ac:dyDescent="0.25">
      <c r="A4245" s="17">
        <v>44600</v>
      </c>
      <c r="B4245" s="50">
        <v>3.2969999999999999E-2</v>
      </c>
      <c r="C4245" s="51">
        <f t="shared" si="208"/>
        <v>3.6027999999999991E-2</v>
      </c>
      <c r="D4245" s="51">
        <f t="shared" si="209"/>
        <v>3.715166666666668E-2</v>
      </c>
      <c r="E4245" s="59">
        <f t="shared" si="210"/>
        <v>2.823621513944222E-2</v>
      </c>
      <c r="F4245" s="59"/>
      <c r="G4245" s="59"/>
    </row>
    <row r="4246" spans="1:7" x14ac:dyDescent="0.25">
      <c r="A4246" s="17">
        <v>44628</v>
      </c>
      <c r="B4246" s="50">
        <v>3.2890000000000003E-2</v>
      </c>
      <c r="C4246" s="51">
        <f t="shared" si="208"/>
        <v>3.5882499999999991E-2</v>
      </c>
      <c r="D4246" s="51">
        <f t="shared" si="209"/>
        <v>3.7069333333333357E-2</v>
      </c>
      <c r="E4246" s="59">
        <f t="shared" si="210"/>
        <v>2.8302709163346602E-2</v>
      </c>
      <c r="F4246" s="59"/>
      <c r="G4246" s="59"/>
    </row>
    <row r="4247" spans="1:7" x14ac:dyDescent="0.25">
      <c r="A4247" s="17">
        <v>44659</v>
      </c>
      <c r="B4247" s="50">
        <v>3.3689999999999998E-2</v>
      </c>
      <c r="C4247" s="51">
        <f t="shared" si="208"/>
        <v>3.5766499999999986E-2</v>
      </c>
      <c r="D4247" s="51">
        <f t="shared" si="209"/>
        <v>3.7006166666666687E-2</v>
      </c>
      <c r="E4247" s="59">
        <f t="shared" si="210"/>
        <v>2.8366294820717119E-2</v>
      </c>
      <c r="F4247" s="59"/>
      <c r="G4247" s="59"/>
    </row>
    <row r="4248" spans="1:7" x14ac:dyDescent="0.25">
      <c r="A4248" s="17">
        <v>44689</v>
      </c>
      <c r="B4248" s="50">
        <v>3.3169999999999998E-2</v>
      </c>
      <c r="C4248" s="51">
        <f t="shared" si="208"/>
        <v>3.5612999999999992E-2</v>
      </c>
      <c r="D4248" s="51">
        <f t="shared" si="209"/>
        <v>3.6945500000000013E-2</v>
      </c>
      <c r="E4248" s="59">
        <f t="shared" si="210"/>
        <v>2.8432589641434251E-2</v>
      </c>
      <c r="F4248" s="59"/>
      <c r="G4248" s="59"/>
    </row>
    <row r="4249" spans="1:7" x14ac:dyDescent="0.25">
      <c r="A4249" s="17">
        <v>44781</v>
      </c>
      <c r="B4249" s="50">
        <v>3.3660000000000002E-2</v>
      </c>
      <c r="C4249" s="51">
        <f t="shared" ref="C4249:C4312" si="211">AVERAGE(B4230:B4249)</f>
        <v>3.5449500000000002E-2</v>
      </c>
      <c r="D4249" s="51">
        <f t="shared" si="209"/>
        <v>3.6908500000000018E-2</v>
      </c>
      <c r="E4249" s="59">
        <f t="shared" si="210"/>
        <v>2.8495936254980068E-2</v>
      </c>
      <c r="F4249" s="59"/>
      <c r="G4249" s="59"/>
    </row>
    <row r="4250" spans="1:7" x14ac:dyDescent="0.25">
      <c r="A4250" s="17">
        <v>44812</v>
      </c>
      <c r="B4250" s="50">
        <v>3.2739999999999998E-2</v>
      </c>
      <c r="C4250" s="51">
        <f t="shared" si="211"/>
        <v>3.5254500000000001E-2</v>
      </c>
      <c r="D4250" s="51">
        <f t="shared" si="209"/>
        <v>3.6863000000000007E-2</v>
      </c>
      <c r="E4250" s="59">
        <f t="shared" si="210"/>
        <v>2.8561872509960149E-2</v>
      </c>
      <c r="F4250" s="59"/>
      <c r="G4250" s="59"/>
    </row>
    <row r="4251" spans="1:7" x14ac:dyDescent="0.25">
      <c r="A4251" s="17">
        <v>44842</v>
      </c>
      <c r="B4251" s="50">
        <v>3.322E-2</v>
      </c>
      <c r="C4251" s="51">
        <f t="shared" si="211"/>
        <v>3.5112999999999998E-2</v>
      </c>
      <c r="D4251" s="51">
        <f t="shared" si="209"/>
        <v>3.681516666666667E-2</v>
      </c>
      <c r="E4251" s="59">
        <f t="shared" si="210"/>
        <v>2.8622948207171307E-2</v>
      </c>
      <c r="F4251" s="59"/>
      <c r="G4251" s="59"/>
    </row>
    <row r="4252" spans="1:7" x14ac:dyDescent="0.25">
      <c r="A4252" s="17">
        <v>44873</v>
      </c>
      <c r="B4252" s="50">
        <v>3.4099999999999998E-2</v>
      </c>
      <c r="C4252" s="51">
        <f t="shared" si="211"/>
        <v>3.4984000000000001E-2</v>
      </c>
      <c r="D4252" s="51">
        <f t="shared" si="209"/>
        <v>3.678E-2</v>
      </c>
      <c r="E4252" s="59">
        <f t="shared" si="210"/>
        <v>2.8686653386454177E-2</v>
      </c>
      <c r="F4252" s="59"/>
      <c r="G4252" s="59"/>
    </row>
    <row r="4253" spans="1:7" x14ac:dyDescent="0.25">
      <c r="A4253" s="17">
        <v>44903</v>
      </c>
      <c r="B4253" s="50">
        <v>3.4889999999999997E-2</v>
      </c>
      <c r="C4253" s="51">
        <f t="shared" si="211"/>
        <v>3.4896500000000004E-2</v>
      </c>
      <c r="D4253" s="51">
        <f t="shared" si="209"/>
        <v>3.6762166666666658E-2</v>
      </c>
      <c r="E4253" s="59">
        <f t="shared" si="210"/>
        <v>2.8757370517928278E-2</v>
      </c>
      <c r="F4253" s="59"/>
      <c r="G4253" s="59"/>
    </row>
    <row r="4254" spans="1:7" x14ac:dyDescent="0.25">
      <c r="A4254" t="s">
        <v>2760</v>
      </c>
      <c r="B4254" s="50">
        <v>3.458E-2</v>
      </c>
      <c r="C4254" s="51">
        <f t="shared" si="211"/>
        <v>3.4784999999999996E-2</v>
      </c>
      <c r="D4254" s="51">
        <f t="shared" si="209"/>
        <v>3.6759333333333331E-2</v>
      </c>
      <c r="E4254" s="59">
        <f t="shared" si="210"/>
        <v>2.8829243027888439E-2</v>
      </c>
      <c r="F4254" s="59"/>
      <c r="G4254" s="59"/>
    </row>
    <row r="4255" spans="1:7" x14ac:dyDescent="0.25">
      <c r="A4255" t="s">
        <v>2761</v>
      </c>
      <c r="B4255" s="50">
        <v>3.3700000000000001E-2</v>
      </c>
      <c r="C4255" s="51">
        <f t="shared" si="211"/>
        <v>3.4619999999999998E-2</v>
      </c>
      <c r="D4255" s="51">
        <f t="shared" si="209"/>
        <v>3.6738999999999994E-2</v>
      </c>
      <c r="E4255" s="59">
        <f t="shared" si="210"/>
        <v>2.8900876494023897E-2</v>
      </c>
      <c r="F4255" s="59"/>
      <c r="G4255" s="59"/>
    </row>
    <row r="4256" spans="1:7" x14ac:dyDescent="0.25">
      <c r="A4256" t="s">
        <v>2762</v>
      </c>
      <c r="B4256" s="50">
        <v>3.3790000000000001E-2</v>
      </c>
      <c r="C4256" s="51">
        <f t="shared" si="211"/>
        <v>3.4416500000000003E-2</v>
      </c>
      <c r="D4256" s="51">
        <f t="shared" si="209"/>
        <v>3.6722666666666667E-2</v>
      </c>
      <c r="E4256" s="59">
        <f t="shared" si="210"/>
        <v>2.8971274900398396E-2</v>
      </c>
      <c r="F4256" s="59"/>
      <c r="G4256" s="59"/>
    </row>
    <row r="4257" spans="1:7" x14ac:dyDescent="0.25">
      <c r="A4257" t="s">
        <v>2763</v>
      </c>
      <c r="B4257" s="50">
        <v>3.4889999999999997E-2</v>
      </c>
      <c r="C4257" s="51">
        <f t="shared" si="211"/>
        <v>3.427199999999999E-2</v>
      </c>
      <c r="D4257" s="51">
        <f t="shared" si="209"/>
        <v>3.671566666666666E-2</v>
      </c>
      <c r="E4257" s="59">
        <f t="shared" si="210"/>
        <v>2.9042310756972101E-2</v>
      </c>
      <c r="F4257" s="59"/>
      <c r="G4257" s="59"/>
    </row>
    <row r="4258" spans="1:7" x14ac:dyDescent="0.25">
      <c r="A4258" t="s">
        <v>2764</v>
      </c>
      <c r="B4258" s="50">
        <v>3.5389999999999998E-2</v>
      </c>
      <c r="C4258" s="51">
        <f t="shared" si="211"/>
        <v>3.4193500000000002E-2</v>
      </c>
      <c r="D4258" s="51">
        <f t="shared" si="209"/>
        <v>3.6726500000000002E-2</v>
      </c>
      <c r="E4258" s="59">
        <f t="shared" si="210"/>
        <v>2.9116254980079668E-2</v>
      </c>
      <c r="F4258" s="59"/>
      <c r="G4258" s="59"/>
    </row>
    <row r="4259" spans="1:7" x14ac:dyDescent="0.25">
      <c r="A4259" t="s">
        <v>2765</v>
      </c>
      <c r="B4259" s="50">
        <v>3.6839999999999998E-2</v>
      </c>
      <c r="C4259" s="51">
        <f t="shared" si="211"/>
        <v>3.4235499999999995E-2</v>
      </c>
      <c r="D4259" s="51">
        <f t="shared" si="209"/>
        <v>3.6761166666666671E-2</v>
      </c>
      <c r="E4259" s="59">
        <f t="shared" si="210"/>
        <v>2.9191314741035843E-2</v>
      </c>
      <c r="F4259" s="59"/>
      <c r="G4259" s="59"/>
    </row>
    <row r="4260" spans="1:7" x14ac:dyDescent="0.25">
      <c r="A4260" t="s">
        <v>2766</v>
      </c>
      <c r="B4260" s="50">
        <v>3.771E-2</v>
      </c>
      <c r="C4260" s="51">
        <f t="shared" si="211"/>
        <v>3.4322499999999999E-2</v>
      </c>
      <c r="D4260" s="51">
        <f t="shared" si="209"/>
        <v>3.6805166666666674E-2</v>
      </c>
      <c r="E4260" s="59">
        <f t="shared" si="210"/>
        <v>2.9271434262948193E-2</v>
      </c>
      <c r="F4260" s="59"/>
      <c r="G4260" s="59"/>
    </row>
    <row r="4261" spans="1:7" x14ac:dyDescent="0.25">
      <c r="A4261" t="s">
        <v>2767</v>
      </c>
      <c r="B4261" s="50">
        <v>3.798E-2</v>
      </c>
      <c r="C4261" s="51">
        <f t="shared" si="211"/>
        <v>3.4447999999999999E-2</v>
      </c>
      <c r="D4261" s="51">
        <f t="shared" si="209"/>
        <v>3.6842166666666683E-2</v>
      </c>
      <c r="E4261" s="59">
        <f t="shared" si="210"/>
        <v>2.9353147410358552E-2</v>
      </c>
      <c r="F4261" s="59"/>
      <c r="G4261" s="59"/>
    </row>
    <row r="4262" spans="1:7" x14ac:dyDescent="0.25">
      <c r="A4262" t="s">
        <v>2768</v>
      </c>
      <c r="B4262" s="50">
        <v>3.8620000000000002E-2</v>
      </c>
      <c r="C4262" s="51">
        <f t="shared" si="211"/>
        <v>3.4632000000000003E-2</v>
      </c>
      <c r="D4262" s="51">
        <f t="shared" si="209"/>
        <v>3.6887666666666673E-2</v>
      </c>
      <c r="E4262" s="59">
        <f t="shared" si="210"/>
        <v>2.9435458167330664E-2</v>
      </c>
      <c r="F4262" s="59"/>
      <c r="G4262" s="59"/>
    </row>
    <row r="4263" spans="1:7" x14ac:dyDescent="0.25">
      <c r="A4263" t="s">
        <v>2769</v>
      </c>
      <c r="B4263" s="50">
        <v>3.8429999999999999E-2</v>
      </c>
      <c r="C4263" s="51">
        <f t="shared" si="211"/>
        <v>3.4858999999999994E-2</v>
      </c>
      <c r="D4263" s="51">
        <f t="shared" si="209"/>
        <v>3.6926166666666677E-2</v>
      </c>
      <c r="E4263" s="59">
        <f t="shared" si="210"/>
        <v>2.9520478087649391E-2</v>
      </c>
      <c r="F4263" s="59"/>
      <c r="G4263" s="59"/>
    </row>
    <row r="4264" spans="1:7" x14ac:dyDescent="0.25">
      <c r="A4264" t="s">
        <v>2770</v>
      </c>
      <c r="B4264" s="50">
        <v>3.9449999999999999E-2</v>
      </c>
      <c r="C4264" s="51">
        <f t="shared" si="211"/>
        <v>3.51355E-2</v>
      </c>
      <c r="D4264" s="51">
        <f t="shared" ref="D4264:D4327" si="212">AVERAGE(B4205:B4264)</f>
        <v>3.6978333333333342E-2</v>
      </c>
      <c r="E4264" s="59">
        <f t="shared" si="210"/>
        <v>2.9600956175298794E-2</v>
      </c>
      <c r="F4264" s="59"/>
      <c r="G4264" s="59"/>
    </row>
    <row r="4265" spans="1:7" x14ac:dyDescent="0.25">
      <c r="A4265" t="s">
        <v>2771</v>
      </c>
      <c r="B4265" s="50">
        <v>3.9410000000000001E-2</v>
      </c>
      <c r="C4265" s="51">
        <f t="shared" si="211"/>
        <v>3.5457499999999996E-2</v>
      </c>
      <c r="D4265" s="51">
        <f t="shared" si="212"/>
        <v>3.7029833333333338E-2</v>
      </c>
      <c r="E4265" s="59">
        <f t="shared" si="210"/>
        <v>2.9685099601593615E-2</v>
      </c>
      <c r="F4265" s="59"/>
      <c r="G4265" s="59"/>
    </row>
    <row r="4266" spans="1:7" x14ac:dyDescent="0.25">
      <c r="A4266" t="s">
        <v>2772</v>
      </c>
      <c r="B4266" s="50">
        <v>3.9440000000000003E-2</v>
      </c>
      <c r="C4266" s="51">
        <f t="shared" si="211"/>
        <v>3.5784999999999997E-2</v>
      </c>
      <c r="D4266" s="51">
        <f t="shared" si="212"/>
        <v>3.7070333333333337E-2</v>
      </c>
      <c r="E4266" s="59">
        <f t="shared" si="210"/>
        <v>2.9768326693227085E-2</v>
      </c>
      <c r="F4266" s="59"/>
      <c r="G4266" s="59"/>
    </row>
    <row r="4267" spans="1:7" x14ac:dyDescent="0.25">
      <c r="A4267" s="17">
        <v>44570</v>
      </c>
      <c r="B4267" s="50">
        <v>4.0370000000000003E-2</v>
      </c>
      <c r="C4267" s="51">
        <f t="shared" si="211"/>
        <v>3.6118999999999998E-2</v>
      </c>
      <c r="D4267" s="51">
        <f t="shared" si="212"/>
        <v>3.7119000000000006E-2</v>
      </c>
      <c r="E4267" s="59">
        <f t="shared" si="210"/>
        <v>2.984944223107569E-2</v>
      </c>
      <c r="F4267" s="59"/>
      <c r="G4267" s="59"/>
    </row>
    <row r="4268" spans="1:7" x14ac:dyDescent="0.25">
      <c r="A4268" s="17">
        <v>44601</v>
      </c>
      <c r="B4268" s="50">
        <v>3.9669999999999997E-2</v>
      </c>
      <c r="C4268" s="51">
        <f t="shared" si="211"/>
        <v>3.6443999999999997E-2</v>
      </c>
      <c r="D4268" s="51">
        <f t="shared" si="212"/>
        <v>3.7142000000000001E-2</v>
      </c>
      <c r="E4268" s="59">
        <f t="shared" si="210"/>
        <v>2.9933665338645409E-2</v>
      </c>
      <c r="F4268" s="59"/>
      <c r="G4268" s="59"/>
    </row>
    <row r="4269" spans="1:7" x14ac:dyDescent="0.25">
      <c r="A4269" s="17">
        <v>44690</v>
      </c>
      <c r="B4269" s="50">
        <v>3.9820000000000001E-2</v>
      </c>
      <c r="C4269" s="51">
        <f t="shared" si="211"/>
        <v>3.6751999999999993E-2</v>
      </c>
      <c r="D4269" s="51">
        <f t="shared" si="212"/>
        <v>3.7159166666666674E-2</v>
      </c>
      <c r="E4269" s="59">
        <f t="shared" si="210"/>
        <v>3.0014501992031858E-2</v>
      </c>
      <c r="F4269" s="59"/>
      <c r="G4269" s="59"/>
    </row>
    <row r="4270" spans="1:7" x14ac:dyDescent="0.25">
      <c r="A4270" s="17">
        <v>44721</v>
      </c>
      <c r="B4270" s="50">
        <v>3.9910000000000001E-2</v>
      </c>
      <c r="C4270" s="51">
        <f t="shared" si="211"/>
        <v>3.7110500000000005E-2</v>
      </c>
      <c r="D4270" s="51">
        <f t="shared" si="212"/>
        <v>3.7155833333333346E-2</v>
      </c>
      <c r="E4270" s="59">
        <f t="shared" si="210"/>
        <v>3.0097410358565724E-2</v>
      </c>
      <c r="F4270" s="59"/>
      <c r="G4270" s="59"/>
    </row>
    <row r="4271" spans="1:7" x14ac:dyDescent="0.25">
      <c r="A4271" s="17">
        <v>44751</v>
      </c>
      <c r="B4271" s="50">
        <v>4.0649999999999999E-2</v>
      </c>
      <c r="C4271" s="51">
        <f t="shared" si="211"/>
        <v>3.7482000000000001E-2</v>
      </c>
      <c r="D4271" s="51">
        <f t="shared" si="212"/>
        <v>3.7134500000000001E-2</v>
      </c>
      <c r="E4271" s="59">
        <f t="shared" si="210"/>
        <v>3.0181752988047799E-2</v>
      </c>
      <c r="F4271" s="59"/>
      <c r="G4271" s="59"/>
    </row>
    <row r="4272" spans="1:7" x14ac:dyDescent="0.25">
      <c r="A4272" s="17">
        <v>44782</v>
      </c>
      <c r="B4272" s="50">
        <v>3.925E-2</v>
      </c>
      <c r="C4272" s="51">
        <f t="shared" si="211"/>
        <v>3.7739499999999995E-2</v>
      </c>
      <c r="D4272" s="51">
        <f t="shared" si="212"/>
        <v>3.7078500000000007E-2</v>
      </c>
      <c r="E4272" s="59">
        <f t="shared" si="210"/>
        <v>3.0267808764940226E-2</v>
      </c>
      <c r="F4272" s="59"/>
      <c r="G4272" s="59"/>
    </row>
    <row r="4273" spans="1:7" x14ac:dyDescent="0.25">
      <c r="A4273" s="17">
        <v>44813</v>
      </c>
      <c r="B4273" s="50">
        <v>3.9260000000000003E-2</v>
      </c>
      <c r="C4273" s="51">
        <f t="shared" si="211"/>
        <v>3.7957999999999992E-2</v>
      </c>
      <c r="D4273" s="51">
        <f t="shared" si="212"/>
        <v>3.7021500000000006E-2</v>
      </c>
      <c r="E4273" s="59">
        <f t="shared" si="210"/>
        <v>3.0349681274900387E-2</v>
      </c>
      <c r="F4273" s="59"/>
      <c r="G4273" s="59"/>
    </row>
    <row r="4274" spans="1:7" x14ac:dyDescent="0.25">
      <c r="A4274" s="17">
        <v>44904</v>
      </c>
      <c r="B4274" s="50">
        <v>3.9149999999999997E-2</v>
      </c>
      <c r="C4274" s="51">
        <f t="shared" si="211"/>
        <v>3.8186499999999998E-2</v>
      </c>
      <c r="D4274" s="51">
        <f t="shared" si="212"/>
        <v>3.6965666666666668E-2</v>
      </c>
      <c r="E4274" s="59">
        <f t="shared" si="210"/>
        <v>3.0434621513944212E-2</v>
      </c>
      <c r="F4274" s="59"/>
      <c r="G4274" s="59"/>
    </row>
    <row r="4275" spans="1:7" x14ac:dyDescent="0.25">
      <c r="A4275" t="s">
        <v>2773</v>
      </c>
      <c r="B4275" s="50">
        <v>3.8949999999999999E-2</v>
      </c>
      <c r="C4275" s="51">
        <f t="shared" si="211"/>
        <v>3.8448999999999997E-2</v>
      </c>
      <c r="D4275" s="51">
        <f t="shared" si="212"/>
        <v>3.691599999999999E-2</v>
      </c>
      <c r="E4275" s="59">
        <f t="shared" si="210"/>
        <v>3.0517290836653374E-2</v>
      </c>
      <c r="F4275" s="59"/>
      <c r="G4275" s="59"/>
    </row>
    <row r="4276" spans="1:7" x14ac:dyDescent="0.25">
      <c r="A4276" t="s">
        <v>2774</v>
      </c>
      <c r="B4276" s="50">
        <v>3.9910000000000001E-2</v>
      </c>
      <c r="C4276" s="51">
        <f t="shared" si="211"/>
        <v>3.8754999999999998E-2</v>
      </c>
      <c r="D4276" s="51">
        <f t="shared" si="212"/>
        <v>3.6879666666666658E-2</v>
      </c>
      <c r="E4276" s="59">
        <f t="shared" si="210"/>
        <v>3.0597330677290827E-2</v>
      </c>
      <c r="F4276" s="59"/>
      <c r="G4276" s="59"/>
    </row>
    <row r="4277" spans="1:7" x14ac:dyDescent="0.25">
      <c r="A4277" t="s">
        <v>2775</v>
      </c>
      <c r="B4277" s="50">
        <v>3.9620000000000002E-2</v>
      </c>
      <c r="C4277" s="51">
        <f t="shared" si="211"/>
        <v>3.8991499999999998E-2</v>
      </c>
      <c r="D4277" s="51">
        <f t="shared" si="212"/>
        <v>3.6849666666666663E-2</v>
      </c>
      <c r="E4277" s="59">
        <f t="shared" si="210"/>
        <v>3.0680478087649392E-2</v>
      </c>
      <c r="F4277" s="59"/>
      <c r="G4277" s="59"/>
    </row>
    <row r="4278" spans="1:7" x14ac:dyDescent="0.25">
      <c r="A4278" t="s">
        <v>2776</v>
      </c>
      <c r="B4278" s="50">
        <v>4.0430000000000001E-2</v>
      </c>
      <c r="C4278" s="51">
        <f t="shared" si="211"/>
        <v>3.9243500000000001E-2</v>
      </c>
      <c r="D4278" s="51">
        <f t="shared" si="212"/>
        <v>3.6860666666666667E-2</v>
      </c>
      <c r="E4278" s="59">
        <f t="shared" si="210"/>
        <v>3.0763904382470106E-2</v>
      </c>
      <c r="F4278" s="59"/>
      <c r="G4278" s="59"/>
    </row>
    <row r="4279" spans="1:7" x14ac:dyDescent="0.25">
      <c r="A4279" t="s">
        <v>2777</v>
      </c>
      <c r="B4279" s="50">
        <v>4.0099999999999997E-2</v>
      </c>
      <c r="C4279" s="51">
        <f t="shared" si="211"/>
        <v>3.9406500000000004E-2</v>
      </c>
      <c r="D4279" s="51">
        <f t="shared" si="212"/>
        <v>3.6881999999999998E-2</v>
      </c>
      <c r="E4279" s="59">
        <f t="shared" si="210"/>
        <v>3.0849999999999989E-2</v>
      </c>
      <c r="F4279" s="59"/>
      <c r="G4279" s="59"/>
    </row>
    <row r="4280" spans="1:7" x14ac:dyDescent="0.25">
      <c r="A4280" t="s">
        <v>2778</v>
      </c>
      <c r="B4280" s="50">
        <v>3.9539999999999999E-2</v>
      </c>
      <c r="C4280" s="51">
        <f t="shared" si="211"/>
        <v>3.9498000000000005E-2</v>
      </c>
      <c r="D4280" s="51">
        <f t="shared" si="212"/>
        <v>3.6889500000000006E-2</v>
      </c>
      <c r="E4280" s="59">
        <f t="shared" si="210"/>
        <v>3.0936693227091618E-2</v>
      </c>
      <c r="F4280" s="59"/>
      <c r="G4280" s="59"/>
    </row>
    <row r="4281" spans="1:7" x14ac:dyDescent="0.25">
      <c r="A4281" t="s">
        <v>2779</v>
      </c>
      <c r="B4281" s="50">
        <v>4.02E-2</v>
      </c>
      <c r="C4281" s="51">
        <f t="shared" si="211"/>
        <v>3.9609000000000005E-2</v>
      </c>
      <c r="D4281" s="51">
        <f t="shared" si="212"/>
        <v>3.6905166666666676E-2</v>
      </c>
      <c r="E4281" s="59">
        <f t="shared" si="210"/>
        <v>3.1017290836653374E-2</v>
      </c>
      <c r="F4281" s="59"/>
      <c r="G4281" s="59"/>
    </row>
    <row r="4282" spans="1:7" x14ac:dyDescent="0.25">
      <c r="A4282" t="s">
        <v>2780</v>
      </c>
      <c r="B4282" s="50">
        <v>4.0059999999999998E-2</v>
      </c>
      <c r="C4282" s="51">
        <f t="shared" si="211"/>
        <v>3.9681000000000008E-2</v>
      </c>
      <c r="D4282" s="51">
        <f t="shared" si="212"/>
        <v>3.6932166666666683E-2</v>
      </c>
      <c r="E4282" s="59">
        <f t="shared" si="210"/>
        <v>3.1100199203187236E-2</v>
      </c>
      <c r="F4282" s="59"/>
      <c r="G4282" s="59"/>
    </row>
    <row r="4283" spans="1:7" x14ac:dyDescent="0.25">
      <c r="A4283" t="s">
        <v>2781</v>
      </c>
      <c r="B4283" s="50">
        <v>4.1459999999999997E-2</v>
      </c>
      <c r="C4283" s="51">
        <f t="shared" si="211"/>
        <v>3.9832500000000007E-2</v>
      </c>
      <c r="D4283" s="51">
        <f t="shared" si="212"/>
        <v>3.7008666666666669E-2</v>
      </c>
      <c r="E4283" s="59">
        <f t="shared" si="210"/>
        <v>3.1181474103585644E-2</v>
      </c>
      <c r="F4283" s="59"/>
      <c r="G4283" s="59"/>
    </row>
    <row r="4284" spans="1:7" x14ac:dyDescent="0.25">
      <c r="A4284" t="s">
        <v>2782</v>
      </c>
      <c r="B4284" s="50">
        <v>4.1459999999999997E-2</v>
      </c>
      <c r="C4284" s="51">
        <f t="shared" si="211"/>
        <v>3.993300000000001E-2</v>
      </c>
      <c r="D4284" s="51">
        <f t="shared" si="212"/>
        <v>3.7099333333333338E-2</v>
      </c>
      <c r="E4284" s="59">
        <f t="shared" si="210"/>
        <v>3.1267808764940223E-2</v>
      </c>
      <c r="F4284" s="59"/>
      <c r="G4284" s="59"/>
    </row>
    <row r="4285" spans="1:7" x14ac:dyDescent="0.25">
      <c r="A4285" t="s">
        <v>2783</v>
      </c>
      <c r="B4285" s="50">
        <v>4.2619999999999998E-2</v>
      </c>
      <c r="C4285" s="51">
        <f t="shared" si="211"/>
        <v>4.0093499999999997E-2</v>
      </c>
      <c r="D4285" s="51">
        <f t="shared" si="212"/>
        <v>3.7192999999999997E-2</v>
      </c>
      <c r="E4285" s="59">
        <f t="shared" si="210"/>
        <v>3.1353027888446197E-2</v>
      </c>
      <c r="F4285" s="59"/>
      <c r="G4285" s="59"/>
    </row>
    <row r="4286" spans="1:7" x14ac:dyDescent="0.25">
      <c r="A4286" t="s">
        <v>2784</v>
      </c>
      <c r="B4286" s="50">
        <v>4.3150000000000001E-2</v>
      </c>
      <c r="C4286" s="51">
        <f t="shared" si="211"/>
        <v>4.0279000000000002E-2</v>
      </c>
      <c r="D4286" s="51">
        <f t="shared" si="212"/>
        <v>3.7315499999999988E-2</v>
      </c>
      <c r="E4286" s="59">
        <f t="shared" si="210"/>
        <v>3.1442350597609546E-2</v>
      </c>
      <c r="F4286" s="59"/>
      <c r="G4286" s="59"/>
    </row>
    <row r="4287" spans="1:7" x14ac:dyDescent="0.25">
      <c r="A4287" t="s">
        <v>2785</v>
      </c>
      <c r="B4287" s="50">
        <v>4.1779999999999998E-2</v>
      </c>
      <c r="C4287" s="51">
        <f t="shared" si="211"/>
        <v>4.0349500000000003E-2</v>
      </c>
      <c r="D4287" s="51">
        <f t="shared" si="212"/>
        <v>3.7411666666666656E-2</v>
      </c>
      <c r="E4287" s="59">
        <f t="shared" ref="E4287:E4350" si="213">AVERAGE(B4036:B4286)</f>
        <v>3.1534820717131457E-2</v>
      </c>
      <c r="F4287" s="59"/>
      <c r="G4287" s="59"/>
    </row>
    <row r="4288" spans="1:7" x14ac:dyDescent="0.25">
      <c r="A4288" t="s">
        <v>2786</v>
      </c>
      <c r="B4288" s="50">
        <v>4.2759999999999999E-2</v>
      </c>
      <c r="C4288" s="51">
        <f t="shared" si="211"/>
        <v>4.0504000000000012E-2</v>
      </c>
      <c r="D4288" s="51">
        <f t="shared" si="212"/>
        <v>3.7520333333333315E-2</v>
      </c>
      <c r="E4288" s="59">
        <f t="shared" si="213"/>
        <v>3.1621513944223092E-2</v>
      </c>
      <c r="F4288" s="59"/>
      <c r="G4288" s="59"/>
    </row>
    <row r="4289" spans="1:7" x14ac:dyDescent="0.25">
      <c r="A4289" s="17">
        <v>44630</v>
      </c>
      <c r="B4289" s="50">
        <v>4.2639999999999997E-2</v>
      </c>
      <c r="C4289" s="51">
        <f t="shared" si="211"/>
        <v>4.0645000000000001E-2</v>
      </c>
      <c r="D4289" s="51">
        <f t="shared" si="212"/>
        <v>3.7615499999999989E-2</v>
      </c>
      <c r="E4289" s="59">
        <f t="shared" si="213"/>
        <v>3.1711752988047799E-2</v>
      </c>
      <c r="F4289" s="59"/>
      <c r="G4289" s="59"/>
    </row>
    <row r="4290" spans="1:7" x14ac:dyDescent="0.25">
      <c r="A4290" s="17">
        <v>44661</v>
      </c>
      <c r="B4290" s="50">
        <v>4.1399999999999999E-2</v>
      </c>
      <c r="C4290" s="51">
        <f t="shared" si="211"/>
        <v>4.0719500000000006E-2</v>
      </c>
      <c r="D4290" s="51">
        <f t="shared" si="212"/>
        <v>3.769483333333333E-2</v>
      </c>
      <c r="E4290" s="59">
        <f t="shared" si="213"/>
        <v>3.1801912350597594E-2</v>
      </c>
      <c r="F4290" s="59"/>
      <c r="G4290" s="59"/>
    </row>
    <row r="4291" spans="1:7" x14ac:dyDescent="0.25">
      <c r="A4291" s="17">
        <v>44691</v>
      </c>
      <c r="B4291" s="50">
        <v>4.0120000000000003E-2</v>
      </c>
      <c r="C4291" s="51">
        <f t="shared" si="211"/>
        <v>4.0693000000000007E-2</v>
      </c>
      <c r="D4291" s="51">
        <f t="shared" si="212"/>
        <v>3.776266666666666E-2</v>
      </c>
      <c r="E4291" s="59">
        <f t="shared" si="213"/>
        <v>3.1885179282868513E-2</v>
      </c>
      <c r="F4291" s="59"/>
      <c r="G4291" s="59"/>
    </row>
    <row r="4292" spans="1:7" x14ac:dyDescent="0.25">
      <c r="A4292" s="17">
        <v>44722</v>
      </c>
      <c r="B4292" s="50">
        <v>4.1239999999999999E-2</v>
      </c>
      <c r="C4292" s="51">
        <f t="shared" si="211"/>
        <v>4.0792500000000009E-2</v>
      </c>
      <c r="D4292" s="51">
        <f t="shared" si="212"/>
        <v>3.7838666666666673E-2</v>
      </c>
      <c r="E4292" s="59">
        <f t="shared" si="213"/>
        <v>3.1961354581673297E-2</v>
      </c>
      <c r="F4292" s="59"/>
      <c r="G4292" s="59"/>
    </row>
    <row r="4293" spans="1:7" x14ac:dyDescent="0.25">
      <c r="A4293" s="17">
        <v>44752</v>
      </c>
      <c r="B4293" s="50">
        <v>4.2299999999999997E-2</v>
      </c>
      <c r="C4293" s="51">
        <f t="shared" si="211"/>
        <v>4.0944500000000009E-2</v>
      </c>
      <c r="D4293" s="51">
        <f t="shared" si="212"/>
        <v>3.7933000000000008E-2</v>
      </c>
      <c r="E4293" s="59">
        <f t="shared" si="213"/>
        <v>3.2041474103585647E-2</v>
      </c>
      <c r="F4293" s="59"/>
      <c r="G4293" s="59"/>
    </row>
    <row r="4294" spans="1:7" x14ac:dyDescent="0.25">
      <c r="A4294" s="17">
        <v>44844</v>
      </c>
      <c r="B4294" s="50">
        <v>4.3270000000000003E-2</v>
      </c>
      <c r="C4294" s="51">
        <f t="shared" si="211"/>
        <v>4.1150500000000007E-2</v>
      </c>
      <c r="D4294" s="51">
        <f t="shared" si="212"/>
        <v>3.8040666666666681E-2</v>
      </c>
      <c r="E4294" s="59">
        <f t="shared" si="213"/>
        <v>3.212494023904381E-2</v>
      </c>
      <c r="F4294" s="59"/>
      <c r="G4294" s="59"/>
    </row>
    <row r="4295" spans="1:7" x14ac:dyDescent="0.25">
      <c r="A4295" s="17">
        <v>44875</v>
      </c>
      <c r="B4295" s="50">
        <v>4.4609999999999997E-2</v>
      </c>
      <c r="C4295" s="51">
        <f t="shared" si="211"/>
        <v>4.1433500000000005E-2</v>
      </c>
      <c r="D4295" s="51">
        <f t="shared" si="212"/>
        <v>3.8167500000000007E-2</v>
      </c>
      <c r="E4295" s="59">
        <f t="shared" si="213"/>
        <v>3.2212828685258953E-2</v>
      </c>
      <c r="F4295" s="59"/>
      <c r="G4295" s="59"/>
    </row>
    <row r="4296" spans="1:7" x14ac:dyDescent="0.25">
      <c r="A4296" s="17">
        <v>44905</v>
      </c>
      <c r="B4296" s="50">
        <v>4.4749999999999998E-2</v>
      </c>
      <c r="C4296" s="51">
        <f t="shared" si="211"/>
        <v>4.1675499999999997E-2</v>
      </c>
      <c r="D4296" s="51">
        <f t="shared" si="212"/>
        <v>3.8282333333333342E-2</v>
      </c>
      <c r="E4296" s="59">
        <f t="shared" si="213"/>
        <v>3.2303944223107554E-2</v>
      </c>
      <c r="F4296" s="59"/>
      <c r="G4296" s="59"/>
    </row>
    <row r="4297" spans="1:7" x14ac:dyDescent="0.25">
      <c r="A4297" t="s">
        <v>2787</v>
      </c>
      <c r="B4297" s="50">
        <v>4.48E-2</v>
      </c>
      <c r="C4297" s="51">
        <f t="shared" si="211"/>
        <v>4.19345E-2</v>
      </c>
      <c r="D4297" s="51">
        <f t="shared" si="212"/>
        <v>3.8399333333333341E-2</v>
      </c>
      <c r="E4297" s="59">
        <f t="shared" si="213"/>
        <v>3.2388924302788835E-2</v>
      </c>
      <c r="F4297" s="59"/>
      <c r="G4297" s="59"/>
    </row>
    <row r="4298" spans="1:7" x14ac:dyDescent="0.25">
      <c r="A4298" t="s">
        <v>2788</v>
      </c>
      <c r="B4298" s="50">
        <v>4.4729999999999999E-2</v>
      </c>
      <c r="C4298" s="51">
        <f t="shared" si="211"/>
        <v>4.2149499999999999E-2</v>
      </c>
      <c r="D4298" s="51">
        <f t="shared" si="212"/>
        <v>3.8528833333333345E-2</v>
      </c>
      <c r="E4298" s="59">
        <f t="shared" si="213"/>
        <v>3.2474302788844611E-2</v>
      </c>
      <c r="F4298" s="59"/>
      <c r="G4298" s="59"/>
    </row>
    <row r="4299" spans="1:7" x14ac:dyDescent="0.25">
      <c r="A4299" t="s">
        <v>2789</v>
      </c>
      <c r="B4299" s="50">
        <v>4.5030000000000001E-2</v>
      </c>
      <c r="C4299" s="51">
        <f t="shared" si="211"/>
        <v>4.2396000000000003E-2</v>
      </c>
      <c r="D4299" s="51">
        <f t="shared" si="212"/>
        <v>3.867933333333335E-2</v>
      </c>
      <c r="E4299" s="59">
        <f t="shared" si="213"/>
        <v>3.2557888446215127E-2</v>
      </c>
      <c r="F4299" s="59"/>
      <c r="G4299" s="59"/>
    </row>
    <row r="4300" spans="1:7" x14ac:dyDescent="0.25">
      <c r="A4300" t="s">
        <v>2790</v>
      </c>
      <c r="B4300" s="50">
        <v>4.5269999999999998E-2</v>
      </c>
      <c r="C4300" s="51">
        <f t="shared" si="211"/>
        <v>4.2682499999999998E-2</v>
      </c>
      <c r="D4300" s="51">
        <f t="shared" si="212"/>
        <v>3.8834333333333332E-2</v>
      </c>
      <c r="E4300" s="59">
        <f t="shared" si="213"/>
        <v>3.2640597609561749E-2</v>
      </c>
      <c r="F4300" s="59"/>
      <c r="G4300" s="59"/>
    </row>
    <row r="4301" spans="1:7" x14ac:dyDescent="0.25">
      <c r="A4301" t="s">
        <v>2791</v>
      </c>
      <c r="B4301" s="50">
        <v>4.65E-2</v>
      </c>
      <c r="C4301" s="51">
        <f t="shared" si="211"/>
        <v>4.2997500000000001E-2</v>
      </c>
      <c r="D4301" s="51">
        <f t="shared" si="212"/>
        <v>3.9018166666666673E-2</v>
      </c>
      <c r="E4301" s="59">
        <f t="shared" si="213"/>
        <v>3.2724183266932258E-2</v>
      </c>
      <c r="F4301" s="59"/>
      <c r="G4301" s="59"/>
    </row>
    <row r="4302" spans="1:7" x14ac:dyDescent="0.25">
      <c r="A4302" t="s">
        <v>2792</v>
      </c>
      <c r="B4302" s="50">
        <v>4.65E-2</v>
      </c>
      <c r="C4302" s="51">
        <f t="shared" si="211"/>
        <v>4.3319499999999997E-2</v>
      </c>
      <c r="D4302" s="51">
        <f t="shared" si="212"/>
        <v>3.9210833333333334E-2</v>
      </c>
      <c r="E4302" s="59">
        <f t="shared" si="213"/>
        <v>3.2812669322709154E-2</v>
      </c>
      <c r="F4302" s="59"/>
      <c r="G4302" s="59"/>
    </row>
    <row r="4303" spans="1:7" x14ac:dyDescent="0.25">
      <c r="A4303" t="s">
        <v>2793</v>
      </c>
      <c r="B4303" s="50">
        <v>4.6300000000000001E-2</v>
      </c>
      <c r="C4303" s="51">
        <f t="shared" si="211"/>
        <v>4.3561499999999996E-2</v>
      </c>
      <c r="D4303" s="51">
        <f t="shared" si="212"/>
        <v>3.9417666666666663E-2</v>
      </c>
      <c r="E4303" s="59">
        <f t="shared" si="213"/>
        <v>3.2900239043824692E-2</v>
      </c>
      <c r="F4303" s="59"/>
      <c r="G4303" s="59"/>
    </row>
    <row r="4304" spans="1:7" x14ac:dyDescent="0.25">
      <c r="A4304" t="s">
        <v>2794</v>
      </c>
      <c r="B4304" s="50">
        <v>4.6300000000000001E-2</v>
      </c>
      <c r="C4304" s="51">
        <f t="shared" si="211"/>
        <v>4.3803500000000002E-2</v>
      </c>
      <c r="D4304" s="51">
        <f t="shared" si="212"/>
        <v>3.9623999999999999E-2</v>
      </c>
      <c r="E4304" s="59">
        <f t="shared" si="213"/>
        <v>3.2983147410358557E-2</v>
      </c>
      <c r="F4304" s="59"/>
      <c r="G4304" s="59"/>
    </row>
    <row r="4305" spans="1:7" x14ac:dyDescent="0.25">
      <c r="A4305" t="s">
        <v>2795</v>
      </c>
      <c r="B4305" s="50">
        <v>4.5560000000000003E-2</v>
      </c>
      <c r="C4305" s="51">
        <f t="shared" si="211"/>
        <v>4.3950500000000003E-2</v>
      </c>
      <c r="D4305" s="51">
        <f t="shared" si="212"/>
        <v>3.9833833333333332E-2</v>
      </c>
      <c r="E4305" s="59">
        <f t="shared" si="213"/>
        <v>3.3063984063745014E-2</v>
      </c>
      <c r="F4305" s="59"/>
      <c r="G4305" s="59"/>
    </row>
    <row r="4306" spans="1:7" x14ac:dyDescent="0.25">
      <c r="A4306" t="s">
        <v>2796</v>
      </c>
      <c r="B4306" s="50">
        <v>4.4749999999999998E-2</v>
      </c>
      <c r="C4306" s="51">
        <f t="shared" si="211"/>
        <v>4.40305E-2</v>
      </c>
      <c r="D4306" s="51">
        <f t="shared" si="212"/>
        <v>4.0031499999999998E-2</v>
      </c>
      <c r="E4306" s="59">
        <f t="shared" si="213"/>
        <v>3.3142231075697214E-2</v>
      </c>
      <c r="F4306" s="59"/>
      <c r="G4306" s="59"/>
    </row>
    <row r="4307" spans="1:7" x14ac:dyDescent="0.25">
      <c r="A4307" t="s">
        <v>2797</v>
      </c>
      <c r="B4307" s="50">
        <v>4.3139999999999998E-2</v>
      </c>
      <c r="C4307" s="51">
        <f t="shared" si="211"/>
        <v>4.4098499999999999E-2</v>
      </c>
      <c r="D4307" s="51">
        <f t="shared" si="212"/>
        <v>4.0189000000000002E-2</v>
      </c>
      <c r="E4307" s="59">
        <f t="shared" si="213"/>
        <v>3.3219083665338642E-2</v>
      </c>
      <c r="F4307" s="59"/>
      <c r="G4307" s="59"/>
    </row>
    <row r="4308" spans="1:7" x14ac:dyDescent="0.25">
      <c r="A4308" t="s">
        <v>2798</v>
      </c>
      <c r="B4308" s="50">
        <v>4.2369999999999998E-2</v>
      </c>
      <c r="C4308" s="51">
        <f t="shared" si="211"/>
        <v>4.4079E-2</v>
      </c>
      <c r="D4308" s="51">
        <f t="shared" si="212"/>
        <v>4.0342333333333334E-2</v>
      </c>
      <c r="E4308" s="59">
        <f t="shared" si="213"/>
        <v>3.328916334661354E-2</v>
      </c>
      <c r="F4308" s="59"/>
      <c r="G4308" s="59"/>
    </row>
    <row r="4309" spans="1:7" x14ac:dyDescent="0.25">
      <c r="A4309" t="s">
        <v>2799</v>
      </c>
      <c r="B4309" s="50">
        <v>4.1779999999999998E-2</v>
      </c>
      <c r="C4309" s="51">
        <f t="shared" si="211"/>
        <v>4.4036000000000006E-2</v>
      </c>
      <c r="D4309" s="51">
        <f t="shared" si="212"/>
        <v>4.0477666666666669E-2</v>
      </c>
      <c r="E4309" s="59">
        <f t="shared" si="213"/>
        <v>3.3357091633466132E-2</v>
      </c>
      <c r="F4309" s="59"/>
      <c r="G4309" s="59"/>
    </row>
    <row r="4310" spans="1:7" x14ac:dyDescent="0.25">
      <c r="A4310" s="17">
        <v>44572</v>
      </c>
      <c r="B4310" s="50">
        <v>4.2810000000000001E-2</v>
      </c>
      <c r="C4310" s="51">
        <f t="shared" si="211"/>
        <v>4.4106500000000007E-2</v>
      </c>
      <c r="D4310" s="51">
        <f t="shared" si="212"/>
        <v>4.0645500000000001E-2</v>
      </c>
      <c r="E4310" s="59">
        <f t="shared" si="213"/>
        <v>3.3421235059760954E-2</v>
      </c>
      <c r="F4310" s="59"/>
      <c r="G4310" s="59"/>
    </row>
    <row r="4311" spans="1:7" x14ac:dyDescent="0.25">
      <c r="A4311" s="17">
        <v>44603</v>
      </c>
      <c r="B4311" s="50">
        <v>4.444E-2</v>
      </c>
      <c r="C4311" s="51">
        <f t="shared" si="211"/>
        <v>4.4322500000000001E-2</v>
      </c>
      <c r="D4311" s="51">
        <f t="shared" si="212"/>
        <v>4.0832500000000001E-2</v>
      </c>
      <c r="E4311" s="59">
        <f t="shared" si="213"/>
        <v>3.3490956175298792E-2</v>
      </c>
      <c r="F4311" s="59"/>
      <c r="G4311" s="59"/>
    </row>
    <row r="4312" spans="1:7" x14ac:dyDescent="0.25">
      <c r="A4312" s="17">
        <v>44631</v>
      </c>
      <c r="B4312" s="50">
        <v>4.5429999999999998E-2</v>
      </c>
      <c r="C4312" s="51">
        <f t="shared" si="211"/>
        <v>4.4532000000000002E-2</v>
      </c>
      <c r="D4312" s="51">
        <f t="shared" si="212"/>
        <v>4.1021333333333333E-2</v>
      </c>
      <c r="E4312" s="59">
        <f t="shared" si="213"/>
        <v>3.3567609561752976E-2</v>
      </c>
      <c r="F4312" s="59"/>
      <c r="G4312" s="59"/>
    </row>
    <row r="4313" spans="1:7" x14ac:dyDescent="0.25">
      <c r="A4313" s="17">
        <v>44662</v>
      </c>
      <c r="B4313" s="50">
        <v>4.5260000000000002E-2</v>
      </c>
      <c r="C4313" s="51">
        <f t="shared" ref="C4313:C4376" si="214">AVERAGE(B4294:B4313)</f>
        <v>4.4679999999999997E-2</v>
      </c>
      <c r="D4313" s="51">
        <f t="shared" si="212"/>
        <v>4.1194166666666657E-2</v>
      </c>
      <c r="E4313" s="59">
        <f t="shared" si="213"/>
        <v>3.3647250996015926E-2</v>
      </c>
      <c r="F4313" s="59"/>
      <c r="G4313" s="59"/>
    </row>
    <row r="4314" spans="1:7" x14ac:dyDescent="0.25">
      <c r="A4314" s="17">
        <v>44753</v>
      </c>
      <c r="B4314" s="50">
        <v>4.5350000000000001E-2</v>
      </c>
      <c r="C4314" s="51">
        <f t="shared" si="214"/>
        <v>4.4783999999999997E-2</v>
      </c>
      <c r="D4314" s="51">
        <f t="shared" si="212"/>
        <v>4.1373666666666656E-2</v>
      </c>
      <c r="E4314" s="59">
        <f t="shared" si="213"/>
        <v>3.3726852589641414E-2</v>
      </c>
      <c r="F4314" s="59"/>
      <c r="G4314" s="59"/>
    </row>
    <row r="4315" spans="1:7" x14ac:dyDescent="0.25">
      <c r="A4315" s="17">
        <v>44784</v>
      </c>
      <c r="B4315" s="50">
        <v>4.6719999999999998E-2</v>
      </c>
      <c r="C4315" s="51">
        <f t="shared" si="214"/>
        <v>4.4889499999999999E-2</v>
      </c>
      <c r="D4315" s="51">
        <f t="shared" si="212"/>
        <v>4.1590666666666658E-2</v>
      </c>
      <c r="E4315" s="59">
        <f t="shared" si="213"/>
        <v>3.3803107569721089E-2</v>
      </c>
      <c r="F4315" s="59"/>
      <c r="G4315" s="59"/>
    </row>
    <row r="4316" spans="1:7" x14ac:dyDescent="0.25">
      <c r="A4316" s="17">
        <v>44815</v>
      </c>
      <c r="B4316" s="50">
        <v>4.58E-2</v>
      </c>
      <c r="C4316" s="51">
        <f t="shared" si="214"/>
        <v>4.4941999999999996E-2</v>
      </c>
      <c r="D4316" s="51">
        <f t="shared" si="212"/>
        <v>4.1790833333333326E-2</v>
      </c>
      <c r="E4316" s="59">
        <f t="shared" si="213"/>
        <v>3.3885059760956161E-2</v>
      </c>
      <c r="F4316" s="59"/>
      <c r="G4316" s="59"/>
    </row>
    <row r="4317" spans="1:7" x14ac:dyDescent="0.25">
      <c r="A4317" s="17">
        <v>44845</v>
      </c>
      <c r="B4317" s="50">
        <v>4.4209999999999999E-2</v>
      </c>
      <c r="C4317" s="51">
        <f t="shared" si="214"/>
        <v>4.4912500000000001E-2</v>
      </c>
      <c r="D4317" s="51">
        <f t="shared" si="212"/>
        <v>4.1946166666666659E-2</v>
      </c>
      <c r="E4317" s="59">
        <f t="shared" si="213"/>
        <v>3.3964342629482058E-2</v>
      </c>
      <c r="F4317" s="59"/>
      <c r="G4317" s="59"/>
    </row>
    <row r="4318" spans="1:7" x14ac:dyDescent="0.25">
      <c r="A4318" s="17">
        <v>44876</v>
      </c>
      <c r="B4318" s="50">
        <v>4.2619999999999998E-2</v>
      </c>
      <c r="C4318" s="51">
        <f t="shared" si="214"/>
        <v>4.4806999999999993E-2</v>
      </c>
      <c r="D4318" s="51">
        <f t="shared" si="212"/>
        <v>4.2066666666666662E-2</v>
      </c>
      <c r="E4318" s="59">
        <f t="shared" si="213"/>
        <v>3.4036175298804767E-2</v>
      </c>
      <c r="F4318" s="59"/>
      <c r="G4318" s="59"/>
    </row>
    <row r="4319" spans="1:7" x14ac:dyDescent="0.25">
      <c r="A4319" t="s">
        <v>2800</v>
      </c>
      <c r="B4319" s="50">
        <v>4.3090000000000003E-2</v>
      </c>
      <c r="C4319" s="51">
        <f t="shared" si="214"/>
        <v>4.4709999999999993E-2</v>
      </c>
      <c r="D4319" s="51">
        <f t="shared" si="212"/>
        <v>4.2170833333333331E-2</v>
      </c>
      <c r="E4319" s="59">
        <f t="shared" si="213"/>
        <v>3.4101434262948184E-2</v>
      </c>
      <c r="F4319" s="59"/>
      <c r="G4319" s="59"/>
    </row>
    <row r="4320" spans="1:7" x14ac:dyDescent="0.25">
      <c r="A4320" t="s">
        <v>2801</v>
      </c>
      <c r="B4320" s="50">
        <v>4.2470000000000001E-2</v>
      </c>
      <c r="C4320" s="51">
        <f t="shared" si="214"/>
        <v>4.4569999999999992E-2</v>
      </c>
      <c r="D4320" s="51">
        <f t="shared" si="212"/>
        <v>4.2250166666666651E-2</v>
      </c>
      <c r="E4320" s="59">
        <f t="shared" si="213"/>
        <v>3.4169920318725074E-2</v>
      </c>
      <c r="F4320" s="59"/>
      <c r="G4320" s="59"/>
    </row>
    <row r="4321" spans="1:7" x14ac:dyDescent="0.25">
      <c r="A4321" t="s">
        <v>2802</v>
      </c>
      <c r="B4321" s="50">
        <v>4.2180000000000002E-2</v>
      </c>
      <c r="C4321" s="51">
        <f t="shared" si="214"/>
        <v>4.4353999999999991E-2</v>
      </c>
      <c r="D4321" s="51">
        <f t="shared" si="212"/>
        <v>4.2320166666666645E-2</v>
      </c>
      <c r="E4321" s="59">
        <f t="shared" si="213"/>
        <v>3.4236454183266901E-2</v>
      </c>
      <c r="F4321" s="59"/>
      <c r="G4321" s="59"/>
    </row>
    <row r="4322" spans="1:7" x14ac:dyDescent="0.25">
      <c r="A4322" t="s">
        <v>2803</v>
      </c>
      <c r="B4322" s="50">
        <v>4.1520000000000001E-2</v>
      </c>
      <c r="C4322" s="51">
        <f t="shared" si="214"/>
        <v>4.4104999999999991E-2</v>
      </c>
      <c r="D4322" s="51">
        <f t="shared" si="212"/>
        <v>4.236849999999999E-2</v>
      </c>
      <c r="E4322" s="59">
        <f t="shared" si="213"/>
        <v>3.4302549800796792E-2</v>
      </c>
      <c r="F4322" s="59"/>
      <c r="G4322" s="59"/>
    </row>
    <row r="4323" spans="1:7" x14ac:dyDescent="0.25">
      <c r="A4323" t="s">
        <v>2804</v>
      </c>
      <c r="B4323" s="50">
        <v>4.1880000000000001E-2</v>
      </c>
      <c r="C4323" s="51">
        <f t="shared" si="214"/>
        <v>4.3883999999999999E-2</v>
      </c>
      <c r="D4323" s="51">
        <f t="shared" si="212"/>
        <v>4.2425999999999985E-2</v>
      </c>
      <c r="E4323" s="59">
        <f t="shared" si="213"/>
        <v>3.4365378486055746E-2</v>
      </c>
      <c r="F4323" s="59"/>
      <c r="G4323" s="59"/>
    </row>
    <row r="4324" spans="1:7" x14ac:dyDescent="0.25">
      <c r="A4324" t="s">
        <v>2805</v>
      </c>
      <c r="B4324" s="50">
        <v>4.206E-2</v>
      </c>
      <c r="C4324" s="51">
        <f t="shared" si="214"/>
        <v>4.3672000000000002E-2</v>
      </c>
      <c r="D4324" s="51">
        <f t="shared" si="212"/>
        <v>4.24695E-2</v>
      </c>
      <c r="E4324" s="59">
        <f t="shared" si="213"/>
        <v>3.4429641434262928E-2</v>
      </c>
      <c r="F4324" s="59"/>
      <c r="G4324" s="59"/>
    </row>
    <row r="4325" spans="1:7" x14ac:dyDescent="0.25">
      <c r="A4325" t="s">
        <v>2806</v>
      </c>
      <c r="B4325" s="50">
        <v>4.1689999999999998E-2</v>
      </c>
      <c r="C4325" s="51">
        <f t="shared" si="214"/>
        <v>4.3478499999999996E-2</v>
      </c>
      <c r="D4325" s="51">
        <f t="shared" si="212"/>
        <v>4.2507499999999997E-2</v>
      </c>
      <c r="E4325" s="59">
        <f t="shared" si="213"/>
        <v>3.4496613545816714E-2</v>
      </c>
      <c r="F4325" s="59"/>
      <c r="G4325" s="59"/>
    </row>
    <row r="4326" spans="1:7" x14ac:dyDescent="0.25">
      <c r="A4326" t="s">
        <v>2807</v>
      </c>
      <c r="B4326" s="50">
        <v>4.2139999999999997E-2</v>
      </c>
      <c r="C4326" s="51">
        <f t="shared" si="214"/>
        <v>4.3347999999999998E-2</v>
      </c>
      <c r="D4326" s="51">
        <f t="shared" si="212"/>
        <v>4.2552499999999993E-2</v>
      </c>
      <c r="E4326" s="59">
        <f t="shared" si="213"/>
        <v>3.4564780876493999E-2</v>
      </c>
      <c r="F4326" s="59"/>
      <c r="G4326" s="59"/>
    </row>
    <row r="4327" spans="1:7" x14ac:dyDescent="0.25">
      <c r="A4327" t="s">
        <v>2808</v>
      </c>
      <c r="B4327" s="50">
        <v>4.1390000000000003E-2</v>
      </c>
      <c r="C4327" s="51">
        <f t="shared" si="214"/>
        <v>4.32605E-2</v>
      </c>
      <c r="D4327" s="51">
        <f t="shared" si="212"/>
        <v>4.2569499999999989E-2</v>
      </c>
      <c r="E4327" s="59">
        <f t="shared" si="213"/>
        <v>3.4634940239043802E-2</v>
      </c>
      <c r="F4327" s="59"/>
      <c r="G4327" s="59"/>
    </row>
    <row r="4328" spans="1:7" x14ac:dyDescent="0.25">
      <c r="A4328" t="s">
        <v>2809</v>
      </c>
      <c r="B4328" s="50">
        <v>4.122E-2</v>
      </c>
      <c r="C4328" s="51">
        <f t="shared" si="214"/>
        <v>4.3203000000000005E-2</v>
      </c>
      <c r="D4328" s="51">
        <f t="shared" ref="D4328:D4391" si="215">AVERAGE(B4269:B4328)</f>
        <v>4.2595333333333332E-2</v>
      </c>
      <c r="E4328" s="59">
        <f t="shared" si="213"/>
        <v>3.4703147410358549E-2</v>
      </c>
      <c r="F4328" s="59"/>
      <c r="G4328" s="59"/>
    </row>
    <row r="4329" spans="1:7" x14ac:dyDescent="0.25">
      <c r="A4329" t="s">
        <v>2810</v>
      </c>
      <c r="B4329" s="50">
        <v>4.0300000000000002E-2</v>
      </c>
      <c r="C4329" s="51">
        <f t="shared" si="214"/>
        <v>4.3129000000000008E-2</v>
      </c>
      <c r="D4329" s="51">
        <f t="shared" si="215"/>
        <v>4.2603333333333326E-2</v>
      </c>
      <c r="E4329" s="59">
        <f t="shared" si="213"/>
        <v>3.4771673306772888E-2</v>
      </c>
      <c r="F4329" s="59"/>
      <c r="G4329" s="59"/>
    </row>
    <row r="4330" spans="1:7" x14ac:dyDescent="0.25">
      <c r="A4330" t="s">
        <v>2811</v>
      </c>
      <c r="B4330" s="50">
        <v>4.086E-2</v>
      </c>
      <c r="C4330" s="51">
        <f t="shared" si="214"/>
        <v>4.3031500000000007E-2</v>
      </c>
      <c r="D4330" s="51">
        <f t="shared" si="215"/>
        <v>4.2619166666666659E-2</v>
      </c>
      <c r="E4330" s="59">
        <f t="shared" si="213"/>
        <v>3.4837649402390418E-2</v>
      </c>
      <c r="F4330" s="59"/>
      <c r="G4330" s="59"/>
    </row>
    <row r="4331" spans="1:7" x14ac:dyDescent="0.25">
      <c r="A4331" t="s">
        <v>2812</v>
      </c>
      <c r="B4331" s="50">
        <v>4.0890000000000003E-2</v>
      </c>
      <c r="C4331" s="51">
        <f t="shared" si="214"/>
        <v>4.2853999999999996E-2</v>
      </c>
      <c r="D4331" s="51">
        <f t="shared" si="215"/>
        <v>4.262316666666667E-2</v>
      </c>
      <c r="E4331" s="59">
        <f t="shared" si="213"/>
        <v>3.4907131474103563E-2</v>
      </c>
      <c r="F4331" s="59"/>
      <c r="G4331" s="59"/>
    </row>
    <row r="4332" spans="1:7" x14ac:dyDescent="0.25">
      <c r="A4332" s="17">
        <v>44573</v>
      </c>
      <c r="B4332" s="50">
        <v>4.0910000000000002E-2</v>
      </c>
      <c r="C4332" s="51">
        <f t="shared" si="214"/>
        <v>4.2628000000000006E-2</v>
      </c>
      <c r="D4332" s="51">
        <f t="shared" si="215"/>
        <v>4.2650833333333332E-2</v>
      </c>
      <c r="E4332" s="59">
        <f t="shared" si="213"/>
        <v>3.4978525896414314E-2</v>
      </c>
      <c r="F4332" s="59"/>
      <c r="G4332" s="59"/>
    </row>
    <row r="4333" spans="1:7" x14ac:dyDescent="0.25">
      <c r="A4333" s="17">
        <v>44604</v>
      </c>
      <c r="B4333" s="50">
        <v>3.9949999999999999E-2</v>
      </c>
      <c r="C4333" s="51">
        <f t="shared" si="214"/>
        <v>4.2362500000000004E-2</v>
      </c>
      <c r="D4333" s="51">
        <f t="shared" si="215"/>
        <v>4.2662333333333344E-2</v>
      </c>
      <c r="E4333" s="59">
        <f t="shared" si="213"/>
        <v>3.5047131474103557E-2</v>
      </c>
      <c r="F4333" s="59"/>
      <c r="G4333" s="59"/>
    </row>
    <row r="4334" spans="1:7" x14ac:dyDescent="0.25">
      <c r="A4334" s="17">
        <v>44693</v>
      </c>
      <c r="B4334" s="50">
        <v>3.9789999999999999E-2</v>
      </c>
      <c r="C4334" s="51">
        <f t="shared" si="214"/>
        <v>4.2084500000000004E-2</v>
      </c>
      <c r="D4334" s="51">
        <f t="shared" si="215"/>
        <v>4.2673000000000003E-2</v>
      </c>
      <c r="E4334" s="59">
        <f t="shared" si="213"/>
        <v>3.5111314741035828E-2</v>
      </c>
      <c r="F4334" s="59"/>
      <c r="G4334" s="59"/>
    </row>
    <row r="4335" spans="1:7" x14ac:dyDescent="0.25">
      <c r="A4335" s="17">
        <v>44724</v>
      </c>
      <c r="B4335" s="50">
        <v>4.0169999999999997E-2</v>
      </c>
      <c r="C4335" s="51">
        <f t="shared" si="214"/>
        <v>4.1757000000000002E-2</v>
      </c>
      <c r="D4335" s="51">
        <f t="shared" si="215"/>
        <v>4.269333333333334E-2</v>
      </c>
      <c r="E4335" s="59">
        <f t="shared" si="213"/>
        <v>3.5172390438246985E-2</v>
      </c>
      <c r="F4335" s="59"/>
      <c r="G4335" s="59"/>
    </row>
    <row r="4336" spans="1:7" x14ac:dyDescent="0.25">
      <c r="A4336" s="17">
        <v>44754</v>
      </c>
      <c r="B4336" s="50">
        <v>4.0730000000000002E-2</v>
      </c>
      <c r="C4336" s="51">
        <f t="shared" si="214"/>
        <v>4.1503500000000006E-2</v>
      </c>
      <c r="D4336" s="51">
        <f t="shared" si="215"/>
        <v>4.2707000000000009E-2</v>
      </c>
      <c r="E4336" s="59">
        <f t="shared" si="213"/>
        <v>3.5235936254980046E-2</v>
      </c>
      <c r="F4336" s="59"/>
      <c r="G4336" s="59"/>
    </row>
    <row r="4337" spans="1:7" x14ac:dyDescent="0.25">
      <c r="A4337" s="17">
        <v>44785</v>
      </c>
      <c r="B4337" s="50">
        <v>4.0320000000000002E-2</v>
      </c>
      <c r="C4337" s="51">
        <f t="shared" si="214"/>
        <v>4.1308999999999998E-2</v>
      </c>
      <c r="D4337" s="51">
        <f t="shared" si="215"/>
        <v>4.2718666666666669E-2</v>
      </c>
      <c r="E4337" s="59">
        <f t="shared" si="213"/>
        <v>3.5303187250995981E-2</v>
      </c>
      <c r="F4337" s="59"/>
      <c r="G4337" s="59"/>
    </row>
    <row r="4338" spans="1:7" x14ac:dyDescent="0.25">
      <c r="A4338" s="17">
        <v>44816</v>
      </c>
      <c r="B4338" s="50">
        <v>4.0680000000000001E-2</v>
      </c>
      <c r="C4338" s="51">
        <f t="shared" si="214"/>
        <v>4.1212000000000006E-2</v>
      </c>
      <c r="D4338" s="51">
        <f t="shared" si="215"/>
        <v>4.2722833333333342E-2</v>
      </c>
      <c r="E4338" s="59">
        <f t="shared" si="213"/>
        <v>3.5370796812748968E-2</v>
      </c>
      <c r="F4338" s="59"/>
      <c r="G4338" s="59"/>
    </row>
    <row r="4339" spans="1:7" x14ac:dyDescent="0.25">
      <c r="A4339" s="17">
        <v>44907</v>
      </c>
      <c r="B4339" s="50">
        <v>4.113E-2</v>
      </c>
      <c r="C4339" s="51">
        <f t="shared" si="214"/>
        <v>4.1114000000000005E-2</v>
      </c>
      <c r="D4339" s="51">
        <f t="shared" si="215"/>
        <v>4.2739999999999993E-2</v>
      </c>
      <c r="E4339" s="59">
        <f t="shared" si="213"/>
        <v>3.5441195219123471E-2</v>
      </c>
      <c r="F4339" s="59"/>
      <c r="G4339" s="59"/>
    </row>
    <row r="4340" spans="1:7" x14ac:dyDescent="0.25">
      <c r="A4340" t="s">
        <v>2813</v>
      </c>
      <c r="B4340" s="50">
        <v>4.1599999999999998E-2</v>
      </c>
      <c r="C4340" s="51">
        <f t="shared" si="214"/>
        <v>4.1070500000000003E-2</v>
      </c>
      <c r="D4340" s="51">
        <f t="shared" si="215"/>
        <v>4.2774333333333331E-2</v>
      </c>
      <c r="E4340" s="59">
        <f t="shared" si="213"/>
        <v>3.5513824701195185E-2</v>
      </c>
      <c r="F4340" s="59"/>
      <c r="G4340" s="59"/>
    </row>
    <row r="4341" spans="1:7" x14ac:dyDescent="0.25">
      <c r="A4341" t="s">
        <v>2814</v>
      </c>
      <c r="B4341" s="50">
        <v>4.1489999999999999E-2</v>
      </c>
      <c r="C4341" s="51">
        <f t="shared" si="214"/>
        <v>4.1036000000000003E-2</v>
      </c>
      <c r="D4341" s="51">
        <f t="shared" si="215"/>
        <v>4.2795833333333338E-2</v>
      </c>
      <c r="E4341" s="59">
        <f t="shared" si="213"/>
        <v>3.5589203187250965E-2</v>
      </c>
      <c r="F4341" s="59"/>
      <c r="G4341" s="59"/>
    </row>
    <row r="4342" spans="1:7" x14ac:dyDescent="0.25">
      <c r="A4342" t="s">
        <v>2815</v>
      </c>
      <c r="B4342" s="50">
        <v>4.2950000000000002E-2</v>
      </c>
      <c r="C4342" s="51">
        <f t="shared" si="214"/>
        <v>4.1107500000000005E-2</v>
      </c>
      <c r="D4342" s="51">
        <f t="shared" si="215"/>
        <v>4.2844000000000007E-2</v>
      </c>
      <c r="E4342" s="59">
        <f t="shared" si="213"/>
        <v>3.5665617529880449E-2</v>
      </c>
      <c r="F4342" s="59"/>
      <c r="G4342" s="59"/>
    </row>
    <row r="4343" spans="1:7" x14ac:dyDescent="0.25">
      <c r="A4343" t="s">
        <v>2816</v>
      </c>
      <c r="B4343" s="50">
        <v>4.2860000000000002E-2</v>
      </c>
      <c r="C4343" s="51">
        <f t="shared" si="214"/>
        <v>4.1156500000000006E-2</v>
      </c>
      <c r="D4343" s="51">
        <f t="shared" si="215"/>
        <v>4.2867333333333348E-2</v>
      </c>
      <c r="E4343" s="59">
        <f t="shared" si="213"/>
        <v>3.574772908366531E-2</v>
      </c>
      <c r="F4343" s="59"/>
      <c r="G4343" s="59"/>
    </row>
    <row r="4344" spans="1:7" x14ac:dyDescent="0.25">
      <c r="A4344" t="s">
        <v>2817</v>
      </c>
      <c r="B4344" s="50">
        <v>4.2599999999999999E-2</v>
      </c>
      <c r="C4344" s="51">
        <f t="shared" si="214"/>
        <v>4.1183499999999998E-2</v>
      </c>
      <c r="D4344" s="51">
        <f t="shared" si="215"/>
        <v>4.2886333333333339E-2</v>
      </c>
      <c r="E4344" s="59">
        <f t="shared" si="213"/>
        <v>3.5828525896414311E-2</v>
      </c>
      <c r="F4344" s="59"/>
      <c r="G4344" s="59"/>
    </row>
    <row r="4345" spans="1:7" x14ac:dyDescent="0.25">
      <c r="A4345" t="s">
        <v>2818</v>
      </c>
      <c r="B4345" s="50">
        <v>4.3150000000000001E-2</v>
      </c>
      <c r="C4345" s="51">
        <f t="shared" si="214"/>
        <v>4.1256500000000002E-2</v>
      </c>
      <c r="D4345" s="51">
        <f t="shared" si="215"/>
        <v>4.2895166666666672E-2</v>
      </c>
      <c r="E4345" s="59">
        <f t="shared" si="213"/>
        <v>3.5908127490039812E-2</v>
      </c>
      <c r="F4345" s="59"/>
      <c r="G4345" s="59"/>
    </row>
    <row r="4346" spans="1:7" x14ac:dyDescent="0.25">
      <c r="A4346" t="s">
        <v>2819</v>
      </c>
      <c r="B4346" s="50">
        <v>4.3729999999999998E-2</v>
      </c>
      <c r="C4346" s="51">
        <f t="shared" si="214"/>
        <v>4.1336000000000005E-2</v>
      </c>
      <c r="D4346" s="51">
        <f t="shared" si="215"/>
        <v>4.2904833333333343E-2</v>
      </c>
      <c r="E4346" s="59">
        <f t="shared" si="213"/>
        <v>3.5989123505976064E-2</v>
      </c>
      <c r="F4346" s="59"/>
      <c r="G4346" s="59"/>
    </row>
    <row r="4347" spans="1:7" x14ac:dyDescent="0.25">
      <c r="A4347" t="s">
        <v>2820</v>
      </c>
      <c r="B4347" s="50">
        <v>4.3619999999999999E-2</v>
      </c>
      <c r="C4347" s="51">
        <f t="shared" si="214"/>
        <v>4.1447500000000005E-2</v>
      </c>
      <c r="D4347" s="51">
        <f t="shared" si="215"/>
        <v>4.2935500000000008E-2</v>
      </c>
      <c r="E4347" s="59">
        <f t="shared" si="213"/>
        <v>3.6073944223107543E-2</v>
      </c>
      <c r="F4347" s="59"/>
      <c r="G4347" s="59"/>
    </row>
    <row r="4348" spans="1:7" x14ac:dyDescent="0.25">
      <c r="A4348" t="s">
        <v>2821</v>
      </c>
      <c r="B4348" s="50">
        <v>4.3679999999999997E-2</v>
      </c>
      <c r="C4348" s="51">
        <f t="shared" si="214"/>
        <v>4.157050000000001E-2</v>
      </c>
      <c r="D4348" s="51">
        <f t="shared" si="215"/>
        <v>4.2950833333333348E-2</v>
      </c>
      <c r="E4348" s="59">
        <f t="shared" si="213"/>
        <v>3.6156892430278857E-2</v>
      </c>
      <c r="F4348" s="59"/>
      <c r="G4348" s="59"/>
    </row>
    <row r="4349" spans="1:7" x14ac:dyDescent="0.25">
      <c r="A4349" t="s">
        <v>2822</v>
      </c>
      <c r="B4349" s="50">
        <v>4.3679999999999997E-2</v>
      </c>
      <c r="C4349" s="51">
        <f t="shared" si="214"/>
        <v>4.1739500000000006E-2</v>
      </c>
      <c r="D4349" s="51">
        <f t="shared" si="215"/>
        <v>4.2968166666666682E-2</v>
      </c>
      <c r="E4349" s="59">
        <f t="shared" si="213"/>
        <v>3.6238486055776863E-2</v>
      </c>
      <c r="F4349" s="59"/>
      <c r="G4349" s="59"/>
    </row>
    <row r="4350" spans="1:7" x14ac:dyDescent="0.25">
      <c r="A4350" t="s">
        <v>2823</v>
      </c>
      <c r="B4350" s="50">
        <v>4.5190000000000001E-2</v>
      </c>
      <c r="C4350" s="51">
        <f t="shared" si="214"/>
        <v>4.1956E-2</v>
      </c>
      <c r="D4350" s="51">
        <f t="shared" si="215"/>
        <v>4.3031333333333345E-2</v>
      </c>
      <c r="E4350" s="59">
        <f t="shared" si="213"/>
        <v>3.6317091633466109E-2</v>
      </c>
      <c r="F4350" s="59"/>
      <c r="G4350" s="59"/>
    </row>
    <row r="4351" spans="1:7" x14ac:dyDescent="0.25">
      <c r="A4351" s="49" t="s">
        <v>2824</v>
      </c>
      <c r="B4351" s="50">
        <v>4.5400000000000003E-2</v>
      </c>
      <c r="C4351" s="51">
        <f t="shared" si="214"/>
        <v>4.2181500000000004E-2</v>
      </c>
      <c r="D4351" s="51">
        <f t="shared" si="215"/>
        <v>4.3119333333333336E-2</v>
      </c>
      <c r="E4351" s="59">
        <f t="shared" ref="E4351:E4414" si="216">AVERAGE(B4100:B4350)</f>
        <v>3.639944223107567E-2</v>
      </c>
      <c r="F4351" s="59"/>
      <c r="G4351" s="59"/>
    </row>
    <row r="4352" spans="1:7" x14ac:dyDescent="0.25">
      <c r="A4352" s="49" t="s">
        <v>2825</v>
      </c>
      <c r="B4352" s="50">
        <v>4.4850000000000001E-2</v>
      </c>
      <c r="C4352" s="51">
        <f t="shared" si="214"/>
        <v>4.23785E-2</v>
      </c>
      <c r="D4352" s="51">
        <f t="shared" si="215"/>
        <v>4.317950000000001E-2</v>
      </c>
      <c r="E4352" s="59">
        <f t="shared" si="216"/>
        <v>3.6482549800796786E-2</v>
      </c>
      <c r="F4352" s="59"/>
      <c r="G4352" s="59"/>
    </row>
    <row r="4353" spans="1:7" x14ac:dyDescent="0.25">
      <c r="A4353" s="49">
        <v>44927</v>
      </c>
      <c r="B4353" s="50">
        <v>4.4850000000000001E-2</v>
      </c>
      <c r="C4353" s="51">
        <f t="shared" si="214"/>
        <v>4.2623500000000002E-2</v>
      </c>
      <c r="D4353" s="51">
        <f t="shared" si="215"/>
        <v>4.3221999999999997E-2</v>
      </c>
      <c r="E4353" s="59">
        <f t="shared" si="216"/>
        <v>3.6560677290836639E-2</v>
      </c>
      <c r="F4353" s="59"/>
      <c r="G4353" s="59"/>
    </row>
    <row r="4354" spans="1:7" x14ac:dyDescent="0.25">
      <c r="A4354" s="49">
        <v>44958</v>
      </c>
      <c r="B4354" s="50">
        <v>4.4850000000000001E-2</v>
      </c>
      <c r="C4354" s="51">
        <f t="shared" si="214"/>
        <v>4.2876500000000005E-2</v>
      </c>
      <c r="D4354" s="51">
        <f t="shared" si="215"/>
        <v>4.3248333333333326E-2</v>
      </c>
      <c r="E4354" s="59">
        <f t="shared" si="216"/>
        <v>3.6638645418326683E-2</v>
      </c>
      <c r="F4354" s="59"/>
      <c r="G4354" s="59"/>
    </row>
    <row r="4355" spans="1:7" x14ac:dyDescent="0.25">
      <c r="A4355" s="49">
        <v>45017</v>
      </c>
      <c r="B4355" s="50">
        <v>4.3779999999999999E-2</v>
      </c>
      <c r="C4355" s="51">
        <f t="shared" si="214"/>
        <v>4.3057000000000005E-2</v>
      </c>
      <c r="D4355" s="51">
        <f t="shared" si="215"/>
        <v>4.3234499999999995E-2</v>
      </c>
      <c r="E4355" s="59">
        <f t="shared" si="216"/>
        <v>3.6718007968127485E-2</v>
      </c>
      <c r="F4355" s="59"/>
      <c r="G4355" s="59"/>
    </row>
    <row r="4356" spans="1:7" x14ac:dyDescent="0.25">
      <c r="A4356" s="49">
        <v>45047</v>
      </c>
      <c r="B4356" s="50">
        <v>4.3220000000000001E-2</v>
      </c>
      <c r="C4356" s="51">
        <f t="shared" si="214"/>
        <v>4.3181500000000012E-2</v>
      </c>
      <c r="D4356" s="51">
        <f t="shared" si="215"/>
        <v>4.320899999999999E-2</v>
      </c>
      <c r="E4356" s="59">
        <f t="shared" si="216"/>
        <v>3.6793625498007958E-2</v>
      </c>
      <c r="F4356" s="59"/>
      <c r="G4356" s="59"/>
    </row>
    <row r="4357" spans="1:7" x14ac:dyDescent="0.25">
      <c r="A4357" s="49">
        <v>45078</v>
      </c>
      <c r="B4357" s="50">
        <v>4.3439999999999999E-2</v>
      </c>
      <c r="C4357" s="51">
        <f t="shared" si="214"/>
        <v>4.3337500000000008E-2</v>
      </c>
      <c r="D4357" s="51">
        <f t="shared" si="215"/>
        <v>4.318633333333332E-2</v>
      </c>
      <c r="E4357" s="59">
        <f t="shared" si="216"/>
        <v>3.6867729083665327E-2</v>
      </c>
      <c r="F4357" s="59"/>
      <c r="G4357" s="59"/>
    </row>
    <row r="4358" spans="1:7" x14ac:dyDescent="0.25">
      <c r="A4358" s="49">
        <v>45170</v>
      </c>
      <c r="B4358" s="50">
        <v>4.274E-2</v>
      </c>
      <c r="C4358" s="51">
        <f t="shared" si="214"/>
        <v>4.3440500000000014E-2</v>
      </c>
      <c r="D4358" s="51">
        <f t="shared" si="215"/>
        <v>4.3153166666666659E-2</v>
      </c>
      <c r="E4358" s="59">
        <f t="shared" si="216"/>
        <v>3.6939840637450184E-2</v>
      </c>
      <c r="F4358" s="59"/>
      <c r="G4358" s="59"/>
    </row>
    <row r="4359" spans="1:7" x14ac:dyDescent="0.25">
      <c r="A4359" s="49">
        <v>45200</v>
      </c>
      <c r="B4359" s="50">
        <v>4.2320000000000003E-2</v>
      </c>
      <c r="C4359" s="51">
        <f t="shared" si="214"/>
        <v>4.3500000000000011E-2</v>
      </c>
      <c r="D4359" s="51">
        <f t="shared" si="215"/>
        <v>4.3107999999999987E-2</v>
      </c>
      <c r="E4359" s="59">
        <f t="shared" si="216"/>
        <v>3.7009880478087641E-2</v>
      </c>
      <c r="F4359" s="59"/>
      <c r="G4359" s="59"/>
    </row>
    <row r="4360" spans="1:7" x14ac:dyDescent="0.25">
      <c r="A4360" s="49">
        <v>45231</v>
      </c>
      <c r="B4360" s="50">
        <v>4.231E-2</v>
      </c>
      <c r="C4360" s="51">
        <f t="shared" si="214"/>
        <v>4.3535500000000005E-2</v>
      </c>
      <c r="D4360" s="51">
        <f t="shared" si="215"/>
        <v>4.3058666666666662E-2</v>
      </c>
      <c r="E4360" s="59">
        <f t="shared" si="216"/>
        <v>3.7075099601593615E-2</v>
      </c>
      <c r="F4360" s="59"/>
      <c r="G4360" s="59"/>
    </row>
    <row r="4361" spans="1:7" x14ac:dyDescent="0.25">
      <c r="A4361" s="49">
        <v>45261</v>
      </c>
      <c r="B4361" s="50">
        <v>4.0969999999999999E-2</v>
      </c>
      <c r="C4361" s="51">
        <f t="shared" si="214"/>
        <v>4.35095E-2</v>
      </c>
      <c r="D4361" s="51">
        <f t="shared" si="215"/>
        <v>4.2966499999999998E-2</v>
      </c>
      <c r="E4361" s="59">
        <f t="shared" si="216"/>
        <v>3.714115537848605E-2</v>
      </c>
      <c r="F4361" s="59"/>
      <c r="G4361" s="59"/>
    </row>
    <row r="4362" spans="1:7" x14ac:dyDescent="0.25">
      <c r="A4362" s="49" t="s">
        <v>2826</v>
      </c>
      <c r="B4362" s="50">
        <v>4.0489999999999998E-2</v>
      </c>
      <c r="C4362" s="51">
        <f t="shared" si="214"/>
        <v>4.3386500000000001E-2</v>
      </c>
      <c r="D4362" s="51">
        <f t="shared" si="215"/>
        <v>4.2866333333333319E-2</v>
      </c>
      <c r="E4362" s="59">
        <f t="shared" si="216"/>
        <v>3.7204103585657358E-2</v>
      </c>
      <c r="F4362" s="59"/>
      <c r="G4362" s="59"/>
    </row>
    <row r="4363" spans="1:7" x14ac:dyDescent="0.25">
      <c r="A4363" s="49" t="s">
        <v>2827</v>
      </c>
      <c r="B4363" s="50">
        <v>4.0739999999999998E-2</v>
      </c>
      <c r="C4363" s="51">
        <f t="shared" si="214"/>
        <v>4.32805E-2</v>
      </c>
      <c r="D4363" s="51">
        <f t="shared" si="215"/>
        <v>4.2773666666666661E-2</v>
      </c>
      <c r="E4363" s="59">
        <f t="shared" si="216"/>
        <v>3.7263585657370507E-2</v>
      </c>
      <c r="F4363" s="59"/>
      <c r="G4363" s="59"/>
    </row>
    <row r="4364" spans="1:7" x14ac:dyDescent="0.25">
      <c r="A4364" s="49" t="s">
        <v>2828</v>
      </c>
      <c r="B4364" s="50">
        <v>4.0930000000000001E-2</v>
      </c>
      <c r="C4364" s="51">
        <f t="shared" si="214"/>
        <v>4.3196999999999999E-2</v>
      </c>
      <c r="D4364" s="51">
        <f t="shared" si="215"/>
        <v>4.2684166666666662E-2</v>
      </c>
      <c r="E4364" s="59">
        <f t="shared" si="216"/>
        <v>3.732410358565736E-2</v>
      </c>
      <c r="F4364" s="59"/>
      <c r="G4364" s="59"/>
    </row>
    <row r="4365" spans="1:7" x14ac:dyDescent="0.25">
      <c r="A4365" s="49" t="s">
        <v>2829</v>
      </c>
      <c r="B4365" s="50">
        <v>4.1009999999999998E-2</v>
      </c>
      <c r="C4365" s="51">
        <f t="shared" si="214"/>
        <v>4.3089999999999996E-2</v>
      </c>
      <c r="D4365" s="51">
        <f t="shared" si="215"/>
        <v>4.2608333333333331E-2</v>
      </c>
      <c r="E4365" s="59">
        <f t="shared" si="216"/>
        <v>3.738378486055776E-2</v>
      </c>
      <c r="F4365" s="59"/>
      <c r="G4365" s="59"/>
    </row>
    <row r="4366" spans="1:7" x14ac:dyDescent="0.25">
      <c r="A4366" s="49" t="s">
        <v>2830</v>
      </c>
      <c r="B4366" s="50">
        <v>3.9530000000000003E-2</v>
      </c>
      <c r="C4366" s="51">
        <f t="shared" si="214"/>
        <v>4.2879999999999988E-2</v>
      </c>
      <c r="D4366" s="51">
        <f t="shared" si="215"/>
        <v>4.2521333333333335E-2</v>
      </c>
      <c r="E4366" s="59">
        <f t="shared" si="216"/>
        <v>3.7441195219123494E-2</v>
      </c>
      <c r="F4366" s="59"/>
      <c r="G4366" s="59"/>
    </row>
    <row r="4367" spans="1:7" x14ac:dyDescent="0.25">
      <c r="A4367" s="49" t="s">
        <v>2831</v>
      </c>
      <c r="B4367" s="50">
        <v>4.0250000000000001E-2</v>
      </c>
      <c r="C4367" s="51">
        <f t="shared" si="214"/>
        <v>4.2711499999999993E-2</v>
      </c>
      <c r="D4367" s="51">
        <f t="shared" si="215"/>
        <v>4.2473166666666666E-2</v>
      </c>
      <c r="E4367" s="59">
        <f t="shared" si="216"/>
        <v>3.7495617529880468E-2</v>
      </c>
      <c r="F4367" s="59"/>
      <c r="G4367" s="59"/>
    </row>
    <row r="4368" spans="1:7" x14ac:dyDescent="0.25">
      <c r="A4368" s="49" t="s">
        <v>2832</v>
      </c>
      <c r="B4368" s="50">
        <v>4.0730000000000002E-2</v>
      </c>
      <c r="C4368" s="51">
        <f t="shared" si="214"/>
        <v>4.2563999999999998E-2</v>
      </c>
      <c r="D4368" s="51">
        <f t="shared" si="215"/>
        <v>4.2445833333333342E-2</v>
      </c>
      <c r="E4368" s="59">
        <f t="shared" si="216"/>
        <v>3.7552988047808752E-2</v>
      </c>
      <c r="F4368" s="59"/>
      <c r="G4368" s="59"/>
    </row>
    <row r="4369" spans="1:7" x14ac:dyDescent="0.25">
      <c r="A4369" s="49" t="s">
        <v>2833</v>
      </c>
      <c r="B4369" s="50">
        <v>4.1050000000000003E-2</v>
      </c>
      <c r="C4369" s="51">
        <f t="shared" si="214"/>
        <v>4.2432499999999998E-2</v>
      </c>
      <c r="D4369" s="51">
        <f t="shared" si="215"/>
        <v>4.2433666666666675E-2</v>
      </c>
      <c r="E4369" s="59">
        <f t="shared" si="216"/>
        <v>3.7611992031872502E-2</v>
      </c>
      <c r="F4369" s="59"/>
      <c r="G4369" s="59"/>
    </row>
    <row r="4370" spans="1:7" x14ac:dyDescent="0.25">
      <c r="A4370" s="49" t="s">
        <v>2834</v>
      </c>
      <c r="B4370" s="50">
        <v>4.0939999999999997E-2</v>
      </c>
      <c r="C4370" s="51">
        <f t="shared" si="214"/>
        <v>4.2220000000000001E-2</v>
      </c>
      <c r="D4370" s="51">
        <f t="shared" si="215"/>
        <v>4.2402500000000003E-2</v>
      </c>
      <c r="E4370" s="59">
        <f t="shared" si="216"/>
        <v>3.7673107569721108E-2</v>
      </c>
      <c r="F4370" s="59"/>
      <c r="G4370" s="59"/>
    </row>
    <row r="4371" spans="1:7" x14ac:dyDescent="0.25">
      <c r="A4371" s="49" t="s">
        <v>2835</v>
      </c>
      <c r="B4371" s="50">
        <v>4.0620000000000003E-2</v>
      </c>
      <c r="C4371" s="51">
        <f t="shared" si="214"/>
        <v>4.1981000000000004E-2</v>
      </c>
      <c r="D4371" s="51">
        <f t="shared" si="215"/>
        <v>4.2338833333333339E-2</v>
      </c>
      <c r="E4371" s="59">
        <f t="shared" si="216"/>
        <v>3.7736215139442225E-2</v>
      </c>
      <c r="F4371" s="59"/>
      <c r="G4371" s="59"/>
    </row>
    <row r="4372" spans="1:7" x14ac:dyDescent="0.25">
      <c r="A4372" s="49" t="s">
        <v>2836</v>
      </c>
      <c r="B4372" s="50">
        <v>4.1230000000000003E-2</v>
      </c>
      <c r="C4372" s="51">
        <f t="shared" si="214"/>
        <v>4.1800000000000004E-2</v>
      </c>
      <c r="D4372" s="51">
        <f t="shared" si="215"/>
        <v>4.2268833333333339E-2</v>
      </c>
      <c r="E4372" s="59">
        <f t="shared" si="216"/>
        <v>3.779490039840637E-2</v>
      </c>
      <c r="F4372" s="59"/>
      <c r="G4372" s="59"/>
    </row>
    <row r="4373" spans="1:7" x14ac:dyDescent="0.25">
      <c r="A4373" s="49" t="s">
        <v>2837</v>
      </c>
      <c r="B4373" s="50">
        <v>4.1349999999999998E-2</v>
      </c>
      <c r="C4373" s="51">
        <f t="shared" si="214"/>
        <v>4.1625000000000002E-2</v>
      </c>
      <c r="D4373" s="51">
        <f t="shared" si="215"/>
        <v>4.2203666666666674E-2</v>
      </c>
      <c r="E4373" s="59">
        <f t="shared" si="216"/>
        <v>3.7856015936254983E-2</v>
      </c>
      <c r="F4373" s="59"/>
      <c r="G4373" s="59"/>
    </row>
    <row r="4374" spans="1:7" x14ac:dyDescent="0.25">
      <c r="A4374" s="49" t="s">
        <v>2838</v>
      </c>
      <c r="B4374" s="50">
        <v>4.1790000000000001E-2</v>
      </c>
      <c r="C4374" s="51">
        <f t="shared" si="214"/>
        <v>4.1471999999999995E-2</v>
      </c>
      <c r="D4374" s="51">
        <f t="shared" si="215"/>
        <v>4.2144333333333339E-2</v>
      </c>
      <c r="E4374" s="59">
        <f t="shared" si="216"/>
        <v>3.7913426294820717E-2</v>
      </c>
      <c r="F4374" s="59"/>
      <c r="G4374" s="59"/>
    </row>
    <row r="4375" spans="1:7" x14ac:dyDescent="0.25">
      <c r="A4375" s="49">
        <v>44928</v>
      </c>
      <c r="B4375" s="50">
        <v>4.1790000000000001E-2</v>
      </c>
      <c r="C4375" s="51">
        <f t="shared" si="214"/>
        <v>4.13725E-2</v>
      </c>
      <c r="D4375" s="51">
        <f t="shared" si="215"/>
        <v>4.2062166666666671E-2</v>
      </c>
      <c r="E4375" s="59">
        <f t="shared" si="216"/>
        <v>3.7971394422310761E-2</v>
      </c>
      <c r="F4375" s="59"/>
      <c r="G4375" s="59"/>
    </row>
    <row r="4376" spans="1:7" x14ac:dyDescent="0.25">
      <c r="A4376" s="49">
        <v>44959</v>
      </c>
      <c r="B4376" s="50">
        <v>4.0680000000000001E-2</v>
      </c>
      <c r="C4376" s="51">
        <f t="shared" si="214"/>
        <v>4.1245500000000004E-2</v>
      </c>
      <c r="D4376" s="51">
        <f t="shared" si="215"/>
        <v>4.1976833333333338E-2</v>
      </c>
      <c r="E4376" s="59">
        <f t="shared" si="216"/>
        <v>3.8029641434262955E-2</v>
      </c>
      <c r="F4376" s="59"/>
      <c r="G4376" s="59"/>
    </row>
    <row r="4377" spans="1:7" x14ac:dyDescent="0.25">
      <c r="A4377" s="49">
        <v>44987</v>
      </c>
      <c r="B4377" s="50">
        <v>3.9300000000000002E-2</v>
      </c>
      <c r="C4377" s="51">
        <f t="shared" ref="C4377:C4440" si="217">AVERAGE(B4358:B4377)</f>
        <v>4.1038499999999999E-2</v>
      </c>
      <c r="D4377" s="51">
        <f t="shared" si="215"/>
        <v>4.1895000000000002E-2</v>
      </c>
      <c r="E4377" s="59">
        <f t="shared" si="216"/>
        <v>3.8080119521912356E-2</v>
      </c>
      <c r="F4377" s="59"/>
      <c r="G4377" s="59"/>
    </row>
    <row r="4378" spans="1:7" x14ac:dyDescent="0.25">
      <c r="A4378" s="49">
        <v>45048</v>
      </c>
      <c r="B4378" s="50">
        <v>3.9300000000000002E-2</v>
      </c>
      <c r="C4378" s="51">
        <f t="shared" si="217"/>
        <v>4.08665E-2</v>
      </c>
      <c r="D4378" s="51">
        <f t="shared" si="215"/>
        <v>4.1839666666666671E-2</v>
      </c>
      <c r="E4378" s="59">
        <f t="shared" si="216"/>
        <v>3.812645418326694E-2</v>
      </c>
      <c r="F4378" s="59"/>
      <c r="G4378" s="59"/>
    </row>
    <row r="4379" spans="1:7" x14ac:dyDescent="0.25">
      <c r="A4379" s="49">
        <v>45109</v>
      </c>
      <c r="B4379" s="50">
        <v>4.0820000000000002E-2</v>
      </c>
      <c r="C4379" s="51">
        <f t="shared" si="217"/>
        <v>4.0791499999999994E-2</v>
      </c>
      <c r="D4379" s="51">
        <f t="shared" si="215"/>
        <v>4.1801833333333337E-2</v>
      </c>
      <c r="E4379" s="59">
        <f t="shared" si="216"/>
        <v>3.8171195219123516E-2</v>
      </c>
      <c r="F4379" s="59"/>
      <c r="G4379" s="59"/>
    </row>
    <row r="4380" spans="1:7" x14ac:dyDescent="0.25">
      <c r="A4380" s="49">
        <v>45140</v>
      </c>
      <c r="B4380" s="50">
        <v>4.1309999999999999E-2</v>
      </c>
      <c r="C4380" s="51">
        <f t="shared" si="217"/>
        <v>4.07415E-2</v>
      </c>
      <c r="D4380" s="51">
        <f t="shared" si="215"/>
        <v>4.1782500000000014E-2</v>
      </c>
      <c r="E4380" s="59">
        <f t="shared" si="216"/>
        <v>3.8221394422310769E-2</v>
      </c>
      <c r="F4380" s="59"/>
      <c r="G4380" s="59"/>
    </row>
    <row r="4381" spans="1:7" x14ac:dyDescent="0.25">
      <c r="A4381" s="49">
        <v>45171</v>
      </c>
      <c r="B4381" s="50">
        <v>4.1700000000000001E-2</v>
      </c>
      <c r="C4381" s="51">
        <f t="shared" si="217"/>
        <v>4.0777999999999995E-2</v>
      </c>
      <c r="D4381" s="51">
        <f t="shared" si="215"/>
        <v>4.1774500000000013E-2</v>
      </c>
      <c r="E4381" s="59">
        <f t="shared" si="216"/>
        <v>3.8274382470119522E-2</v>
      </c>
      <c r="F4381" s="59"/>
      <c r="G4381" s="59"/>
    </row>
    <row r="4382" spans="1:7" x14ac:dyDescent="0.25">
      <c r="A4382" s="49">
        <v>45201</v>
      </c>
      <c r="B4382" s="50">
        <v>4.1860000000000001E-2</v>
      </c>
      <c r="C4382" s="51">
        <f t="shared" si="217"/>
        <v>4.0846499999999994E-2</v>
      </c>
      <c r="D4382" s="51">
        <f t="shared" si="215"/>
        <v>4.1780166666666681E-2</v>
      </c>
      <c r="E4382" s="59">
        <f t="shared" si="216"/>
        <v>3.832904382470121E-2</v>
      </c>
      <c r="F4382" s="59"/>
      <c r="G4382" s="59"/>
    </row>
    <row r="4383" spans="1:7" x14ac:dyDescent="0.25">
      <c r="A4383" s="49" t="s">
        <v>2839</v>
      </c>
      <c r="B4383" s="50">
        <v>4.283E-2</v>
      </c>
      <c r="C4383" s="51">
        <f t="shared" si="217"/>
        <v>4.0951000000000001E-2</v>
      </c>
      <c r="D4383" s="51">
        <f t="shared" si="215"/>
        <v>4.1796000000000007E-2</v>
      </c>
      <c r="E4383" s="59">
        <f t="shared" si="216"/>
        <v>3.838633466135459E-2</v>
      </c>
      <c r="F4383" s="59"/>
      <c r="G4383" s="59"/>
    </row>
    <row r="4384" spans="1:7" x14ac:dyDescent="0.25">
      <c r="A4384" s="49" t="s">
        <v>2840</v>
      </c>
      <c r="B4384" s="50">
        <v>4.2939999999999999E-2</v>
      </c>
      <c r="C4384" s="51">
        <f t="shared" si="217"/>
        <v>4.1051499999999998E-2</v>
      </c>
      <c r="D4384" s="51">
        <f t="shared" si="215"/>
        <v>4.1810666666666677E-2</v>
      </c>
      <c r="E4384" s="59">
        <f t="shared" si="216"/>
        <v>3.8449760956175312E-2</v>
      </c>
      <c r="F4384" s="59"/>
      <c r="G4384" s="59"/>
    </row>
    <row r="4385" spans="1:7" x14ac:dyDescent="0.25">
      <c r="A4385" s="49" t="s">
        <v>2841</v>
      </c>
      <c r="B4385" s="50">
        <v>4.2959999999999998E-2</v>
      </c>
      <c r="C4385" s="51">
        <f t="shared" si="217"/>
        <v>4.1148999999999991E-2</v>
      </c>
      <c r="D4385" s="51">
        <f t="shared" si="215"/>
        <v>4.1831833333333339E-2</v>
      </c>
      <c r="E4385" s="59">
        <f t="shared" si="216"/>
        <v>3.8509681274900412E-2</v>
      </c>
      <c r="F4385" s="59"/>
      <c r="G4385" s="59"/>
    </row>
    <row r="4386" spans="1:7" x14ac:dyDescent="0.25">
      <c r="A4386" s="49" t="s">
        <v>2842</v>
      </c>
      <c r="B4386" s="50">
        <v>4.3479999999999998E-2</v>
      </c>
      <c r="C4386" s="51">
        <f t="shared" si="217"/>
        <v>4.1346499999999994E-2</v>
      </c>
      <c r="D4386" s="51">
        <f t="shared" si="215"/>
        <v>4.1854166666666671E-2</v>
      </c>
      <c r="E4386" s="59">
        <f t="shared" si="216"/>
        <v>3.8570956175298821E-2</v>
      </c>
      <c r="F4386" s="59"/>
      <c r="G4386" s="59"/>
    </row>
    <row r="4387" spans="1:7" x14ac:dyDescent="0.25">
      <c r="A4387" s="49" t="s">
        <v>2843</v>
      </c>
      <c r="B4387" s="50">
        <v>4.3639999999999998E-2</v>
      </c>
      <c r="C4387" s="51">
        <f t="shared" si="217"/>
        <v>4.1515999999999997E-2</v>
      </c>
      <c r="D4387" s="51">
        <f t="shared" si="215"/>
        <v>4.1891666666666667E-2</v>
      </c>
      <c r="E4387" s="59">
        <f t="shared" si="216"/>
        <v>3.8632868525896424E-2</v>
      </c>
      <c r="F4387" s="59"/>
      <c r="G4387" s="59"/>
    </row>
    <row r="4388" spans="1:7" x14ac:dyDescent="0.25">
      <c r="A4388" s="49" t="s">
        <v>2844</v>
      </c>
      <c r="B4388" s="50">
        <v>4.3529999999999999E-2</v>
      </c>
      <c r="C4388" s="51">
        <f t="shared" si="217"/>
        <v>4.1655999999999999E-2</v>
      </c>
      <c r="D4388" s="51">
        <f t="shared" si="215"/>
        <v>4.1930166666666671E-2</v>
      </c>
      <c r="E4388" s="59">
        <f t="shared" si="216"/>
        <v>3.8697131474103599E-2</v>
      </c>
      <c r="F4388" s="59"/>
      <c r="G4388" s="59"/>
    </row>
    <row r="4389" spans="1:7" x14ac:dyDescent="0.25">
      <c r="A4389" s="49" t="s">
        <v>2845</v>
      </c>
      <c r="B4389" s="50">
        <v>4.3909999999999998E-2</v>
      </c>
      <c r="C4389" s="51">
        <f t="shared" si="217"/>
        <v>4.1798999999999996E-2</v>
      </c>
      <c r="D4389" s="51">
        <f t="shared" si="215"/>
        <v>4.1990333333333338E-2</v>
      </c>
      <c r="E4389" s="59">
        <f t="shared" si="216"/>
        <v>3.876023904382471E-2</v>
      </c>
      <c r="F4389" s="59"/>
      <c r="G4389" s="59"/>
    </row>
    <row r="4390" spans="1:7" x14ac:dyDescent="0.25">
      <c r="A4390" s="49" t="s">
        <v>2846</v>
      </c>
      <c r="B4390" s="50">
        <v>4.5080000000000002E-2</v>
      </c>
      <c r="C4390" s="51">
        <f t="shared" si="217"/>
        <v>4.2006000000000002E-2</v>
      </c>
      <c r="D4390" s="51">
        <f t="shared" si="215"/>
        <v>4.2060666666666663E-2</v>
      </c>
      <c r="E4390" s="59">
        <f t="shared" si="216"/>
        <v>3.8826494023904395E-2</v>
      </c>
      <c r="F4390" s="59"/>
      <c r="G4390" s="59"/>
    </row>
    <row r="4391" spans="1:7" x14ac:dyDescent="0.25">
      <c r="A4391" s="49" t="s">
        <v>2847</v>
      </c>
      <c r="B4391" s="50">
        <v>4.6350000000000002E-2</v>
      </c>
      <c r="C4391" s="51">
        <f t="shared" si="217"/>
        <v>4.2292499999999997E-2</v>
      </c>
      <c r="D4391" s="51">
        <f t="shared" si="215"/>
        <v>4.2151666666666671E-2</v>
      </c>
      <c r="E4391" s="59">
        <f t="shared" si="216"/>
        <v>3.889529880478089E-2</v>
      </c>
      <c r="F4391" s="59"/>
      <c r="G4391" s="59"/>
    </row>
    <row r="4392" spans="1:7" x14ac:dyDescent="0.25">
      <c r="A4392" s="49" t="s">
        <v>2848</v>
      </c>
      <c r="B4392" s="50">
        <v>4.6249999999999999E-2</v>
      </c>
      <c r="C4392" s="51">
        <f t="shared" si="217"/>
        <v>4.2543499999999998E-2</v>
      </c>
      <c r="D4392" s="51">
        <f t="shared" ref="D4392:D4455" si="218">AVERAGE(B4333:B4392)</f>
        <v>4.2240666666666669E-2</v>
      </c>
      <c r="E4392" s="59">
        <f t="shared" si="216"/>
        <v>3.8969282868525912E-2</v>
      </c>
      <c r="F4392" s="59"/>
      <c r="G4392" s="59"/>
    </row>
    <row r="4393" spans="1:7" x14ac:dyDescent="0.25">
      <c r="A4393" s="49" t="s">
        <v>2849</v>
      </c>
      <c r="B4393" s="50">
        <v>4.6530000000000002E-2</v>
      </c>
      <c r="C4393" s="51">
        <f t="shared" si="217"/>
        <v>4.28025E-2</v>
      </c>
      <c r="D4393" s="51">
        <f t="shared" si="218"/>
        <v>4.2350333333333337E-2</v>
      </c>
      <c r="E4393" s="59">
        <f t="shared" si="216"/>
        <v>3.9044701195219141E-2</v>
      </c>
      <c r="F4393" s="59"/>
      <c r="G4393" s="59"/>
    </row>
    <row r="4394" spans="1:7" x14ac:dyDescent="0.25">
      <c r="A4394" s="49" t="s">
        <v>2850</v>
      </c>
      <c r="B4394" s="50">
        <v>4.5809999999999997E-2</v>
      </c>
      <c r="C4394" s="51">
        <f t="shared" si="217"/>
        <v>4.3003499999999993E-2</v>
      </c>
      <c r="D4394" s="51">
        <f t="shared" si="218"/>
        <v>4.2450666666666671E-2</v>
      </c>
      <c r="E4394" s="59">
        <f t="shared" si="216"/>
        <v>3.9118127490039858E-2</v>
      </c>
      <c r="F4394" s="59"/>
      <c r="G4394" s="59"/>
    </row>
    <row r="4395" spans="1:7" x14ac:dyDescent="0.25">
      <c r="A4395" s="49">
        <v>44929</v>
      </c>
      <c r="B4395" s="50">
        <v>4.5440000000000001E-2</v>
      </c>
      <c r="C4395" s="51">
        <f t="shared" si="217"/>
        <v>4.3185999999999995E-2</v>
      </c>
      <c r="D4395" s="51">
        <f t="shared" si="218"/>
        <v>4.2538500000000007E-2</v>
      </c>
      <c r="E4395" s="59">
        <f t="shared" si="216"/>
        <v>3.91856175298805E-2</v>
      </c>
      <c r="F4395" s="59"/>
      <c r="G4395" s="59"/>
    </row>
    <row r="4396" spans="1:7" x14ac:dyDescent="0.25">
      <c r="A4396" s="49">
        <v>44960</v>
      </c>
      <c r="B4396" s="50">
        <v>4.6280000000000002E-2</v>
      </c>
      <c r="C4396" s="51">
        <f t="shared" si="217"/>
        <v>4.3465999999999998E-2</v>
      </c>
      <c r="D4396" s="51">
        <f t="shared" si="218"/>
        <v>4.2631000000000002E-2</v>
      </c>
      <c r="E4396" s="59">
        <f t="shared" si="216"/>
        <v>3.9249243027888459E-2</v>
      </c>
      <c r="F4396" s="59"/>
      <c r="G4396" s="59"/>
    </row>
    <row r="4397" spans="1:7" x14ac:dyDescent="0.25">
      <c r="A4397" s="49">
        <v>44988</v>
      </c>
      <c r="B4397" s="50">
        <v>4.7109999999999999E-2</v>
      </c>
      <c r="C4397" s="51">
        <f t="shared" si="217"/>
        <v>4.3856500000000007E-2</v>
      </c>
      <c r="D4397" s="51">
        <f t="shared" si="218"/>
        <v>4.2744166666666673E-2</v>
      </c>
      <c r="E4397" s="59">
        <f t="shared" si="216"/>
        <v>3.931470119521914E-2</v>
      </c>
      <c r="F4397" s="59"/>
      <c r="G4397" s="59"/>
    </row>
    <row r="4398" spans="1:7" x14ac:dyDescent="0.25">
      <c r="A4398" s="49">
        <v>45080</v>
      </c>
      <c r="B4398" s="50">
        <v>4.632E-2</v>
      </c>
      <c r="C4398" s="51">
        <f t="shared" si="217"/>
        <v>4.4207500000000004E-2</v>
      </c>
      <c r="D4398" s="51">
        <f t="shared" si="218"/>
        <v>4.283816666666667E-2</v>
      </c>
      <c r="E4398" s="59">
        <f t="shared" si="216"/>
        <v>3.9381832669322728E-2</v>
      </c>
      <c r="F4398" s="59"/>
      <c r="G4398" s="59"/>
    </row>
    <row r="4399" spans="1:7" x14ac:dyDescent="0.25">
      <c r="A4399" s="49">
        <v>45110</v>
      </c>
      <c r="B4399" s="50">
        <v>4.6280000000000002E-2</v>
      </c>
      <c r="C4399" s="51">
        <f t="shared" si="217"/>
        <v>4.4480500000000006E-2</v>
      </c>
      <c r="D4399" s="51">
        <f t="shared" si="218"/>
        <v>4.2924000000000004E-2</v>
      </c>
      <c r="E4399" s="59">
        <f t="shared" si="216"/>
        <v>3.9441992031872521E-2</v>
      </c>
      <c r="F4399" s="59"/>
      <c r="G4399" s="59"/>
    </row>
    <row r="4400" spans="1:7" x14ac:dyDescent="0.25">
      <c r="A4400" s="49">
        <v>45141</v>
      </c>
      <c r="B4400" s="50">
        <v>4.6249999999999999E-2</v>
      </c>
      <c r="C4400" s="51">
        <f t="shared" si="217"/>
        <v>4.4727500000000003E-2</v>
      </c>
      <c r="D4400" s="51">
        <f t="shared" si="218"/>
        <v>4.3001500000000005E-2</v>
      </c>
      <c r="E4400" s="59">
        <f t="shared" si="216"/>
        <v>3.9500438247011972E-2</v>
      </c>
      <c r="F4400" s="59"/>
      <c r="G4400" s="59"/>
    </row>
    <row r="4401" spans="1:7" x14ac:dyDescent="0.25">
      <c r="A4401" s="49">
        <v>45172</v>
      </c>
      <c r="B4401" s="50">
        <v>4.5499999999999999E-2</v>
      </c>
      <c r="C4401" s="51">
        <f t="shared" si="217"/>
        <v>4.4917500000000006E-2</v>
      </c>
      <c r="D4401" s="51">
        <f t="shared" si="218"/>
        <v>4.3068333333333347E-2</v>
      </c>
      <c r="E4401" s="59">
        <f t="shared" si="216"/>
        <v>3.9558924302788866E-2</v>
      </c>
      <c r="F4401" s="59"/>
      <c r="G4401" s="59"/>
    </row>
    <row r="4402" spans="1:7" x14ac:dyDescent="0.25">
      <c r="A4402" s="49">
        <v>45202</v>
      </c>
      <c r="B4402" s="50">
        <v>4.4510000000000001E-2</v>
      </c>
      <c r="C4402" s="51">
        <f t="shared" si="217"/>
        <v>4.5050000000000007E-2</v>
      </c>
      <c r="D4402" s="51">
        <f t="shared" si="218"/>
        <v>4.3094333333333332E-2</v>
      </c>
      <c r="E4402" s="59">
        <f t="shared" si="216"/>
        <v>3.9613904382470137E-2</v>
      </c>
      <c r="F4402" s="59"/>
      <c r="G4402" s="59"/>
    </row>
    <row r="4403" spans="1:7" x14ac:dyDescent="0.25">
      <c r="A4403" s="49" t="s">
        <v>2851</v>
      </c>
      <c r="B4403" s="50">
        <v>4.3749999999999997E-2</v>
      </c>
      <c r="C4403" s="51">
        <f t="shared" si="217"/>
        <v>4.5096000000000004E-2</v>
      </c>
      <c r="D4403" s="51">
        <f t="shared" si="218"/>
        <v>4.3109166666666671E-2</v>
      </c>
      <c r="E4403" s="59">
        <f t="shared" si="216"/>
        <v>3.9665099601593645E-2</v>
      </c>
      <c r="F4403" s="59"/>
      <c r="G4403" s="59"/>
    </row>
    <row r="4404" spans="1:7" x14ac:dyDescent="0.25">
      <c r="A4404" s="49" t="s">
        <v>2852</v>
      </c>
      <c r="B4404" s="50">
        <v>4.2759999999999999E-2</v>
      </c>
      <c r="C4404" s="51">
        <f t="shared" si="217"/>
        <v>4.5087000000000002E-2</v>
      </c>
      <c r="D4404" s="51">
        <f t="shared" si="218"/>
        <v>4.3111833333333342E-2</v>
      </c>
      <c r="E4404" s="59">
        <f t="shared" si="216"/>
        <v>3.9707928286852608E-2</v>
      </c>
      <c r="F4404" s="59"/>
      <c r="G4404" s="59"/>
    </row>
    <row r="4405" spans="1:7" x14ac:dyDescent="0.25">
      <c r="A4405" s="49" t="s">
        <v>2853</v>
      </c>
      <c r="B4405" s="50">
        <v>4.4420000000000001E-2</v>
      </c>
      <c r="C4405" s="51">
        <f t="shared" si="217"/>
        <v>4.5160000000000006E-2</v>
      </c>
      <c r="D4405" s="51">
        <f t="shared" si="218"/>
        <v>4.3132999999999998E-2</v>
      </c>
      <c r="E4405" s="59">
        <f t="shared" si="216"/>
        <v>3.9745099601593642E-2</v>
      </c>
      <c r="F4405" s="59"/>
      <c r="G4405" s="59"/>
    </row>
    <row r="4406" spans="1:7" x14ac:dyDescent="0.25">
      <c r="A4406" s="49" t="s">
        <v>2854</v>
      </c>
      <c r="B4406" s="50">
        <v>4.3409999999999997E-2</v>
      </c>
      <c r="C4406" s="51">
        <f t="shared" si="217"/>
        <v>4.5156500000000002E-2</v>
      </c>
      <c r="D4406" s="51">
        <f t="shared" si="218"/>
        <v>4.3127666666666675E-2</v>
      </c>
      <c r="E4406" s="59">
        <f t="shared" si="216"/>
        <v>3.979047808764942E-2</v>
      </c>
      <c r="F4406" s="59"/>
      <c r="G4406" s="59"/>
    </row>
    <row r="4407" spans="1:7" x14ac:dyDescent="0.25">
      <c r="A4407" s="49" t="s">
        <v>2855</v>
      </c>
      <c r="B4407" s="50">
        <v>4.3909999999999998E-2</v>
      </c>
      <c r="C4407" s="51">
        <f t="shared" si="217"/>
        <v>4.5170000000000002E-2</v>
      </c>
      <c r="D4407" s="51">
        <f t="shared" si="218"/>
        <v>4.3132500000000004E-2</v>
      </c>
      <c r="E4407" s="59">
        <f t="shared" si="216"/>
        <v>3.9831673306772925E-2</v>
      </c>
      <c r="F4407" s="59"/>
      <c r="G4407" s="59"/>
    </row>
    <row r="4408" spans="1:7" x14ac:dyDescent="0.25">
      <c r="A4408" s="49" t="s">
        <v>2856</v>
      </c>
      <c r="B4408" s="50">
        <v>4.2209999999999998E-2</v>
      </c>
      <c r="C4408" s="51">
        <f t="shared" si="217"/>
        <v>4.5103999999999998E-2</v>
      </c>
      <c r="D4408" s="51">
        <f t="shared" si="218"/>
        <v>4.3108E-2</v>
      </c>
      <c r="E4408" s="59">
        <f t="shared" si="216"/>
        <v>3.987306772908368E-2</v>
      </c>
      <c r="F4408" s="59"/>
      <c r="G4408" s="59"/>
    </row>
    <row r="4409" spans="1:7" x14ac:dyDescent="0.25">
      <c r="A4409" s="49" t="s">
        <v>2857</v>
      </c>
      <c r="B4409" s="50">
        <v>4.1189999999999997E-2</v>
      </c>
      <c r="C4409" s="51">
        <f t="shared" si="217"/>
        <v>4.4967999999999994E-2</v>
      </c>
      <c r="D4409" s="51">
        <f t="shared" si="218"/>
        <v>4.3066499999999994E-2</v>
      </c>
      <c r="E4409" s="59">
        <f t="shared" si="216"/>
        <v>3.9908446215139455E-2</v>
      </c>
      <c r="F4409" s="59"/>
      <c r="G4409" s="59"/>
    </row>
    <row r="4410" spans="1:7" x14ac:dyDescent="0.25">
      <c r="A4410" s="49" t="s">
        <v>2858</v>
      </c>
      <c r="B4410" s="50">
        <v>4.2169999999999999E-2</v>
      </c>
      <c r="C4410" s="51">
        <f t="shared" si="217"/>
        <v>4.4822500000000001E-2</v>
      </c>
      <c r="D4410" s="51">
        <f t="shared" si="218"/>
        <v>4.3016166666666661E-2</v>
      </c>
      <c r="E4410" s="59">
        <f t="shared" si="216"/>
        <v>3.9941872509960175E-2</v>
      </c>
      <c r="F4410" s="59"/>
      <c r="G4410" s="59"/>
    </row>
    <row r="4411" spans="1:7" x14ac:dyDescent="0.25">
      <c r="A4411" s="49" t="s">
        <v>2859</v>
      </c>
      <c r="B4411" s="50">
        <v>4.1779999999999998E-2</v>
      </c>
      <c r="C4411" s="51">
        <f t="shared" si="217"/>
        <v>4.4594000000000002E-2</v>
      </c>
      <c r="D4411" s="51">
        <f t="shared" si="218"/>
        <v>4.2955833333333332E-2</v>
      </c>
      <c r="E4411" s="59">
        <f t="shared" si="216"/>
        <v>3.9980996015936278E-2</v>
      </c>
      <c r="F4411" s="59"/>
      <c r="G4411" s="59"/>
    </row>
    <row r="4412" spans="1:7" x14ac:dyDescent="0.25">
      <c r="A4412" s="49" t="s">
        <v>2860</v>
      </c>
      <c r="B4412" s="50">
        <v>4.1309999999999999E-2</v>
      </c>
      <c r="C4412" s="51">
        <f t="shared" si="217"/>
        <v>4.4346999999999998E-2</v>
      </c>
      <c r="D4412" s="51">
        <f t="shared" si="218"/>
        <v>4.2896833333333342E-2</v>
      </c>
      <c r="E4412" s="59">
        <f t="shared" si="216"/>
        <v>4.0016772908366555E-2</v>
      </c>
      <c r="F4412" s="59"/>
      <c r="G4412" s="59"/>
    </row>
    <row r="4413" spans="1:7" x14ac:dyDescent="0.25">
      <c r="A4413" s="49" t="s">
        <v>2861</v>
      </c>
      <c r="B4413" s="50">
        <v>4.0430000000000001E-2</v>
      </c>
      <c r="C4413" s="51">
        <f t="shared" si="217"/>
        <v>4.4041999999999991E-2</v>
      </c>
      <c r="D4413" s="51">
        <f t="shared" si="218"/>
        <v>4.2823166666666669E-2</v>
      </c>
      <c r="E4413" s="59">
        <f t="shared" si="216"/>
        <v>4.0049880478087677E-2</v>
      </c>
      <c r="F4413" s="59"/>
      <c r="G4413" s="59"/>
    </row>
    <row r="4414" spans="1:7" x14ac:dyDescent="0.25">
      <c r="A4414" s="49" t="s">
        <v>2862</v>
      </c>
      <c r="B4414" s="50">
        <v>4.0899999999999999E-2</v>
      </c>
      <c r="C4414" s="51">
        <f t="shared" si="217"/>
        <v>4.3796500000000002E-2</v>
      </c>
      <c r="D4414" s="51">
        <f t="shared" si="218"/>
        <v>4.2757333333333335E-2</v>
      </c>
      <c r="E4414" s="59">
        <f t="shared" si="216"/>
        <v>4.0081235059760988E-2</v>
      </c>
      <c r="F4414" s="59"/>
      <c r="G4414" s="59"/>
    </row>
    <row r="4415" spans="1:7" x14ac:dyDescent="0.25">
      <c r="A4415" s="49" t="s">
        <v>2863</v>
      </c>
      <c r="B4415" s="50">
        <v>4.1489999999999999E-2</v>
      </c>
      <c r="C4415" s="51">
        <f t="shared" si="217"/>
        <v>4.3598999999999999E-2</v>
      </c>
      <c r="D4415" s="51">
        <f t="shared" si="218"/>
        <v>4.2719166666666676E-2</v>
      </c>
      <c r="E4415" s="59">
        <f t="shared" ref="E4415:E4478" si="219">AVERAGE(B4164:B4414)</f>
        <v>4.0107729083665368E-2</v>
      </c>
      <c r="F4415" s="59"/>
      <c r="G4415" s="59"/>
    </row>
    <row r="4416" spans="1:7" x14ac:dyDescent="0.25">
      <c r="A4416" s="49" t="s">
        <v>2864</v>
      </c>
      <c r="B4416" s="50">
        <v>4.2099999999999999E-2</v>
      </c>
      <c r="C4416" s="51">
        <f t="shared" si="217"/>
        <v>4.3390000000000005E-2</v>
      </c>
      <c r="D4416" s="51">
        <f t="shared" si="218"/>
        <v>4.2700500000000009E-2</v>
      </c>
      <c r="E4416" s="59">
        <f t="shared" si="219"/>
        <v>4.0135896414342662E-2</v>
      </c>
      <c r="F4416" s="59"/>
      <c r="G4416" s="59"/>
    </row>
    <row r="4417" spans="1:7" x14ac:dyDescent="0.25">
      <c r="A4417" s="49" t="s">
        <v>2865</v>
      </c>
      <c r="B4417" s="50">
        <v>4.2070000000000003E-2</v>
      </c>
      <c r="C4417" s="51">
        <f t="shared" si="217"/>
        <v>4.313800000000001E-2</v>
      </c>
      <c r="D4417" s="51">
        <f t="shared" si="218"/>
        <v>4.2677666666666662E-2</v>
      </c>
      <c r="E4417" s="59">
        <f t="shared" si="219"/>
        <v>4.0166215139442261E-2</v>
      </c>
      <c r="F4417" s="59"/>
      <c r="G4417" s="59"/>
    </row>
    <row r="4418" spans="1:7" x14ac:dyDescent="0.25">
      <c r="A4418" s="49">
        <v>44989</v>
      </c>
      <c r="B4418" s="50">
        <v>4.1239999999999999E-2</v>
      </c>
      <c r="C4418" s="51">
        <f t="shared" si="217"/>
        <v>4.2884000000000012E-2</v>
      </c>
      <c r="D4418" s="51">
        <f t="shared" si="218"/>
        <v>4.2652666666666665E-2</v>
      </c>
      <c r="E4418" s="59">
        <f t="shared" si="219"/>
        <v>4.0194023904382502E-2</v>
      </c>
      <c r="F4418" s="59"/>
      <c r="G4418" s="59"/>
    </row>
    <row r="4419" spans="1:7" x14ac:dyDescent="0.25">
      <c r="A4419" s="49">
        <v>45020</v>
      </c>
      <c r="B4419" s="50">
        <v>4.0840000000000001E-2</v>
      </c>
      <c r="C4419" s="51">
        <f t="shared" si="217"/>
        <v>4.2612000000000004E-2</v>
      </c>
      <c r="D4419" s="51">
        <f t="shared" si="218"/>
        <v>4.2628000000000006E-2</v>
      </c>
      <c r="E4419" s="59">
        <f t="shared" si="219"/>
        <v>4.0216693227091663E-2</v>
      </c>
      <c r="F4419" s="59"/>
      <c r="G4419" s="59"/>
    </row>
    <row r="4420" spans="1:7" x14ac:dyDescent="0.25">
      <c r="A4420" s="49">
        <v>45050</v>
      </c>
      <c r="B4420" s="50">
        <v>4.027E-2</v>
      </c>
      <c r="C4420" s="51">
        <f t="shared" si="217"/>
        <v>4.2313000000000003E-2</v>
      </c>
      <c r="D4420" s="51">
        <f t="shared" si="218"/>
        <v>4.2594000000000007E-2</v>
      </c>
      <c r="E4420" s="59">
        <f t="shared" si="219"/>
        <v>4.0241832669322727E-2</v>
      </c>
      <c r="F4420" s="59"/>
      <c r="G4420" s="59"/>
    </row>
    <row r="4421" spans="1:7" x14ac:dyDescent="0.25">
      <c r="A4421" s="49">
        <v>45081</v>
      </c>
      <c r="B4421" s="50">
        <v>3.9489999999999997E-2</v>
      </c>
      <c r="C4421" s="51">
        <f t="shared" si="217"/>
        <v>4.2012500000000008E-2</v>
      </c>
      <c r="D4421" s="51">
        <f t="shared" si="218"/>
        <v>4.2569333333333334E-2</v>
      </c>
      <c r="E4421" s="59">
        <f t="shared" si="219"/>
        <v>4.0266693227091657E-2</v>
      </c>
      <c r="F4421" s="59"/>
      <c r="G4421" s="59"/>
    </row>
    <row r="4422" spans="1:7" x14ac:dyDescent="0.25">
      <c r="A4422" s="49">
        <v>45173</v>
      </c>
      <c r="B4422" s="50">
        <v>3.9489999999999997E-2</v>
      </c>
      <c r="C4422" s="51">
        <f t="shared" si="217"/>
        <v>4.1761500000000007E-2</v>
      </c>
      <c r="D4422" s="51">
        <f t="shared" si="218"/>
        <v>4.2552666666666662E-2</v>
      </c>
      <c r="E4422" s="59">
        <f t="shared" si="219"/>
        <v>4.0288446215139467E-2</v>
      </c>
      <c r="F4422" s="59"/>
      <c r="G4422" s="59"/>
    </row>
    <row r="4423" spans="1:7" x14ac:dyDescent="0.25">
      <c r="A4423" s="49">
        <v>45234</v>
      </c>
      <c r="B4423" s="50">
        <v>3.9809999999999998E-2</v>
      </c>
      <c r="C4423" s="51">
        <f t="shared" si="217"/>
        <v>4.1564500000000011E-2</v>
      </c>
      <c r="D4423" s="51">
        <f t="shared" si="218"/>
        <v>4.2537166666666661E-2</v>
      </c>
      <c r="E4423" s="59">
        <f t="shared" si="219"/>
        <v>4.0308047808764971E-2</v>
      </c>
      <c r="F4423" s="59"/>
      <c r="G4423" s="59"/>
    </row>
    <row r="4424" spans="1:7" x14ac:dyDescent="0.25">
      <c r="A4424" s="49">
        <v>45264</v>
      </c>
      <c r="B4424" s="50">
        <v>4.0250000000000001E-2</v>
      </c>
      <c r="C4424" s="51">
        <f t="shared" si="217"/>
        <v>4.1439000000000004E-2</v>
      </c>
      <c r="D4424" s="51">
        <f t="shared" si="218"/>
        <v>4.2525833333333332E-2</v>
      </c>
      <c r="E4424" s="59">
        <f t="shared" si="219"/>
        <v>4.0327131474103613E-2</v>
      </c>
      <c r="F4424" s="59"/>
      <c r="G4424" s="59"/>
    </row>
    <row r="4425" spans="1:7" x14ac:dyDescent="0.25">
      <c r="A4425" s="49" t="s">
        <v>2866</v>
      </c>
      <c r="B4425" s="50">
        <v>4.0590000000000001E-2</v>
      </c>
      <c r="C4425" s="51">
        <f t="shared" si="217"/>
        <v>4.1247500000000006E-2</v>
      </c>
      <c r="D4425" s="51">
        <f t="shared" si="218"/>
        <v>4.2518833333333325E-2</v>
      </c>
      <c r="E4425" s="59">
        <f t="shared" si="219"/>
        <v>4.0348525896414363E-2</v>
      </c>
      <c r="F4425" s="59"/>
      <c r="G4425" s="59"/>
    </row>
    <row r="4426" spans="1:7" x14ac:dyDescent="0.25">
      <c r="A4426" s="49" t="s">
        <v>2867</v>
      </c>
      <c r="B4426" s="50">
        <v>4.1090000000000002E-2</v>
      </c>
      <c r="C4426" s="51">
        <f t="shared" si="217"/>
        <v>4.1131500000000001E-2</v>
      </c>
      <c r="D4426" s="51">
        <f t="shared" si="218"/>
        <v>4.2544833333333323E-2</v>
      </c>
      <c r="E4426" s="59">
        <f t="shared" si="219"/>
        <v>4.0367689243027916E-2</v>
      </c>
      <c r="F4426" s="59"/>
      <c r="G4426" s="59"/>
    </row>
    <row r="4427" spans="1:7" x14ac:dyDescent="0.25">
      <c r="A4427" s="49" t="s">
        <v>2868</v>
      </c>
      <c r="B4427" s="50">
        <v>4.1110000000000001E-2</v>
      </c>
      <c r="C4427" s="51">
        <f t="shared" si="217"/>
        <v>4.09915E-2</v>
      </c>
      <c r="D4427" s="51">
        <f t="shared" si="218"/>
        <v>4.2559166666666662E-2</v>
      </c>
      <c r="E4427" s="59">
        <f t="shared" si="219"/>
        <v>4.0388844621513965E-2</v>
      </c>
      <c r="F4427" s="59"/>
      <c r="G4427" s="59"/>
    </row>
    <row r="4428" spans="1:7" x14ac:dyDescent="0.25">
      <c r="A4428" s="49" t="s">
        <v>2869</v>
      </c>
      <c r="B4428" s="50">
        <v>4.2619999999999998E-2</v>
      </c>
      <c r="C4428" s="51">
        <f t="shared" si="217"/>
        <v>4.1012E-2</v>
      </c>
      <c r="D4428" s="51">
        <f t="shared" si="218"/>
        <v>4.2590666666666659E-2</v>
      </c>
      <c r="E4428" s="59">
        <f t="shared" si="219"/>
        <v>4.040948207171316E-2</v>
      </c>
      <c r="F4428" s="59"/>
      <c r="G4428" s="59"/>
    </row>
    <row r="4429" spans="1:7" x14ac:dyDescent="0.25">
      <c r="A4429" s="49" t="s">
        <v>2870</v>
      </c>
      <c r="B4429" s="50">
        <v>4.3069999999999997E-2</v>
      </c>
      <c r="C4429" s="51">
        <f t="shared" si="217"/>
        <v>4.1105999999999997E-2</v>
      </c>
      <c r="D4429" s="51">
        <f t="shared" si="218"/>
        <v>4.2624333333333327E-2</v>
      </c>
      <c r="E4429" s="59">
        <f t="shared" si="219"/>
        <v>4.0435298804780889E-2</v>
      </c>
      <c r="F4429" s="59"/>
      <c r="G4429" s="59"/>
    </row>
    <row r="4430" spans="1:7" x14ac:dyDescent="0.25">
      <c r="A4430" s="49" t="s">
        <v>2871</v>
      </c>
      <c r="B4430" s="50">
        <v>4.233E-2</v>
      </c>
      <c r="C4430" s="51">
        <f t="shared" si="217"/>
        <v>4.1113999999999998E-2</v>
      </c>
      <c r="D4430" s="51">
        <f t="shared" si="218"/>
        <v>4.2647499999999998E-2</v>
      </c>
      <c r="E4430" s="59">
        <f t="shared" si="219"/>
        <v>4.046418326693229E-2</v>
      </c>
      <c r="F4430" s="59"/>
      <c r="G4430" s="59"/>
    </row>
    <row r="4431" spans="1:7" x14ac:dyDescent="0.25">
      <c r="A4431" s="49" t="s">
        <v>2872</v>
      </c>
      <c r="B4431" s="50">
        <v>4.1410000000000002E-2</v>
      </c>
      <c r="C4431" s="51">
        <f t="shared" si="217"/>
        <v>4.1095499999999993E-2</v>
      </c>
      <c r="D4431" s="51">
        <f t="shared" si="218"/>
        <v>4.2660666666666666E-2</v>
      </c>
      <c r="E4431" s="59">
        <f t="shared" si="219"/>
        <v>4.0487928286852604E-2</v>
      </c>
      <c r="F4431" s="59"/>
      <c r="G4431" s="59"/>
    </row>
    <row r="4432" spans="1:7" x14ac:dyDescent="0.25">
      <c r="A4432" s="49" t="s">
        <v>2873</v>
      </c>
      <c r="B4432" s="50">
        <v>4.1439999999999998E-2</v>
      </c>
      <c r="C4432" s="51">
        <f t="shared" si="217"/>
        <v>4.1102E-2</v>
      </c>
      <c r="D4432" s="51">
        <f t="shared" si="218"/>
        <v>4.2664166666666663E-2</v>
      </c>
      <c r="E4432" s="59">
        <f t="shared" si="219"/>
        <v>4.0506135458167343E-2</v>
      </c>
      <c r="F4432" s="59"/>
      <c r="G4432" s="59"/>
    </row>
    <row r="4433" spans="1:7" x14ac:dyDescent="0.25">
      <c r="A4433" s="49" t="s">
        <v>2874</v>
      </c>
      <c r="B4433" s="50">
        <v>4.0430000000000001E-2</v>
      </c>
      <c r="C4433" s="51">
        <f t="shared" si="217"/>
        <v>4.1102E-2</v>
      </c>
      <c r="D4433" s="51">
        <f t="shared" si="218"/>
        <v>4.2648833333333337E-2</v>
      </c>
      <c r="E4433" s="59">
        <f t="shared" si="219"/>
        <v>4.0523665338645432E-2</v>
      </c>
      <c r="F4433" s="59"/>
      <c r="G4433" s="59"/>
    </row>
    <row r="4434" spans="1:7" x14ac:dyDescent="0.25">
      <c r="A4434" s="49" t="s">
        <v>2875</v>
      </c>
      <c r="B4434" s="50">
        <v>4.0759999999999998E-2</v>
      </c>
      <c r="C4434" s="51">
        <f t="shared" si="217"/>
        <v>4.1095000000000007E-2</v>
      </c>
      <c r="D4434" s="51">
        <f t="shared" si="218"/>
        <v>4.2631666666666665E-2</v>
      </c>
      <c r="E4434" s="59">
        <f t="shared" si="219"/>
        <v>4.0532948207171335E-2</v>
      </c>
      <c r="F4434" s="59"/>
      <c r="G4434" s="59"/>
    </row>
    <row r="4435" spans="1:7" x14ac:dyDescent="0.25">
      <c r="A4435" s="49" t="s">
        <v>2876</v>
      </c>
      <c r="B4435" s="50">
        <v>4.0969999999999999E-2</v>
      </c>
      <c r="C4435" s="51">
        <f t="shared" si="217"/>
        <v>4.1069000000000001E-2</v>
      </c>
      <c r="D4435" s="51">
        <f t="shared" si="218"/>
        <v>4.261800000000001E-2</v>
      </c>
      <c r="E4435" s="59">
        <f t="shared" si="219"/>
        <v>4.0546215139442253E-2</v>
      </c>
      <c r="F4435" s="59"/>
      <c r="G4435" s="59"/>
    </row>
    <row r="4436" spans="1:7" x14ac:dyDescent="0.25">
      <c r="A4436" s="49">
        <v>44931</v>
      </c>
      <c r="B4436" s="50">
        <v>4.0599999999999997E-2</v>
      </c>
      <c r="C4436" s="51">
        <f t="shared" si="217"/>
        <v>4.0993999999999996E-2</v>
      </c>
      <c r="D4436" s="51">
        <f t="shared" si="218"/>
        <v>4.2616666666666678E-2</v>
      </c>
      <c r="E4436" s="59">
        <f t="shared" si="219"/>
        <v>4.0558406374502011E-2</v>
      </c>
      <c r="F4436" s="59"/>
      <c r="G4436" s="59"/>
    </row>
    <row r="4437" spans="1:7" x14ac:dyDescent="0.25">
      <c r="A4437" s="49">
        <v>44962</v>
      </c>
      <c r="B4437" s="50">
        <v>4.1439999999999998E-2</v>
      </c>
      <c r="C4437" s="51">
        <f t="shared" si="217"/>
        <v>4.0962499999999999E-2</v>
      </c>
      <c r="D4437" s="51">
        <f t="shared" si="218"/>
        <v>4.2652333333333355E-2</v>
      </c>
      <c r="E4437" s="59">
        <f t="shared" si="219"/>
        <v>4.0568087649402403E-2</v>
      </c>
      <c r="F4437" s="59"/>
      <c r="G4437" s="59"/>
    </row>
    <row r="4438" spans="1:7" x14ac:dyDescent="0.25">
      <c r="A4438" s="49">
        <v>44990</v>
      </c>
      <c r="B4438" s="50">
        <v>4.1390000000000003E-2</v>
      </c>
      <c r="C4438" s="51">
        <f t="shared" si="217"/>
        <v>4.0969999999999999E-2</v>
      </c>
      <c r="D4438" s="51">
        <f t="shared" si="218"/>
        <v>4.2687166666666679E-2</v>
      </c>
      <c r="E4438" s="59">
        <f t="shared" si="219"/>
        <v>4.0582470119521923E-2</v>
      </c>
      <c r="F4438" s="59"/>
      <c r="G4438" s="59"/>
    </row>
    <row r="4439" spans="1:7" x14ac:dyDescent="0.25">
      <c r="A4439" s="49">
        <v>45021</v>
      </c>
      <c r="B4439" s="50">
        <v>4.122E-2</v>
      </c>
      <c r="C4439" s="51">
        <f t="shared" si="217"/>
        <v>4.0988999999999998E-2</v>
      </c>
      <c r="D4439" s="51">
        <f t="shared" si="218"/>
        <v>4.2693833333333341E-2</v>
      </c>
      <c r="E4439" s="59">
        <f t="shared" si="219"/>
        <v>4.0598047808764949E-2</v>
      </c>
      <c r="F4439" s="59"/>
      <c r="G4439" s="59"/>
    </row>
    <row r="4440" spans="1:7" x14ac:dyDescent="0.25">
      <c r="A4440" s="49">
        <v>45051</v>
      </c>
      <c r="B4440" s="50">
        <v>4.0910000000000002E-2</v>
      </c>
      <c r="C4440" s="51">
        <f t="shared" si="217"/>
        <v>4.1020999999999995E-2</v>
      </c>
      <c r="D4440" s="51">
        <f t="shared" si="218"/>
        <v>4.2687166666666672E-2</v>
      </c>
      <c r="E4440" s="59">
        <f t="shared" si="219"/>
        <v>4.0615617529880479E-2</v>
      </c>
      <c r="F4440" s="59"/>
      <c r="G4440" s="59"/>
    </row>
    <row r="4441" spans="1:7" x14ac:dyDescent="0.25">
      <c r="A4441" s="49">
        <v>45143</v>
      </c>
      <c r="B4441" s="50">
        <v>4.1500000000000002E-2</v>
      </c>
      <c r="C4441" s="51">
        <f t="shared" ref="C4441:C4504" si="220">AVERAGE(B4422:B4441)</f>
        <v>4.1121499999999998E-2</v>
      </c>
      <c r="D4441" s="51">
        <f t="shared" si="218"/>
        <v>4.2683833333333344E-2</v>
      </c>
      <c r="E4441" s="59">
        <f t="shared" si="219"/>
        <v>4.0635657370517927E-2</v>
      </c>
      <c r="F4441" s="59"/>
      <c r="G4441" s="59"/>
    </row>
    <row r="4442" spans="1:7" x14ac:dyDescent="0.25">
      <c r="A4442" s="49">
        <v>45174</v>
      </c>
      <c r="B4442" s="50">
        <v>4.1779999999999998E-2</v>
      </c>
      <c r="C4442" s="51">
        <f t="shared" si="220"/>
        <v>4.1236000000000009E-2</v>
      </c>
      <c r="D4442" s="51">
        <f t="shared" si="218"/>
        <v>4.2682500000000019E-2</v>
      </c>
      <c r="E4442" s="59">
        <f t="shared" si="219"/>
        <v>4.0659681274900397E-2</v>
      </c>
      <c r="F4442" s="59"/>
      <c r="G4442" s="59"/>
    </row>
    <row r="4443" spans="1:7" x14ac:dyDescent="0.25">
      <c r="A4443" s="49">
        <v>45204</v>
      </c>
      <c r="B4443" s="50">
        <v>4.165E-2</v>
      </c>
      <c r="C4443" s="51">
        <f t="shared" si="220"/>
        <v>4.1328000000000004E-2</v>
      </c>
      <c r="D4443" s="51">
        <f t="shared" si="218"/>
        <v>4.2662833333333344E-2</v>
      </c>
      <c r="E4443" s="59">
        <f t="shared" si="219"/>
        <v>4.0682350597609558E-2</v>
      </c>
      <c r="F4443" s="59"/>
      <c r="G4443" s="59"/>
    </row>
    <row r="4444" spans="1:7" x14ac:dyDescent="0.25">
      <c r="A4444" s="49">
        <v>45235</v>
      </c>
      <c r="B4444" s="50">
        <v>4.1270000000000001E-2</v>
      </c>
      <c r="C4444" s="51">
        <f t="shared" si="220"/>
        <v>4.1379000000000006E-2</v>
      </c>
      <c r="D4444" s="51">
        <f t="shared" si="218"/>
        <v>4.2635000000000013E-2</v>
      </c>
      <c r="E4444" s="59">
        <f t="shared" si="219"/>
        <v>4.0704023904382464E-2</v>
      </c>
      <c r="F4444" s="59"/>
      <c r="G4444" s="59"/>
    </row>
    <row r="4445" spans="1:7" x14ac:dyDescent="0.25">
      <c r="A4445" s="49">
        <v>45265</v>
      </c>
      <c r="B4445" s="50">
        <v>4.0250000000000001E-2</v>
      </c>
      <c r="C4445" s="51">
        <f t="shared" si="220"/>
        <v>4.1362000000000003E-2</v>
      </c>
      <c r="D4445" s="51">
        <f t="shared" si="218"/>
        <v>4.2589833333333348E-2</v>
      </c>
      <c r="E4445" s="59">
        <f t="shared" si="219"/>
        <v>4.0725179282868521E-2</v>
      </c>
      <c r="F4445" s="59"/>
      <c r="G4445" s="59"/>
    </row>
    <row r="4446" spans="1:7" x14ac:dyDescent="0.25">
      <c r="A4446" s="49" t="s">
        <v>2877</v>
      </c>
      <c r="B4446" s="50">
        <v>4.0730000000000002E-2</v>
      </c>
      <c r="C4446" s="51">
        <f t="shared" si="220"/>
        <v>4.1344000000000006E-2</v>
      </c>
      <c r="D4446" s="51">
        <f t="shared" si="218"/>
        <v>4.2544000000000005E-2</v>
      </c>
      <c r="E4446" s="59">
        <f t="shared" si="219"/>
        <v>4.0747091633466126E-2</v>
      </c>
      <c r="F4446" s="59"/>
      <c r="G4446" s="59"/>
    </row>
    <row r="4447" spans="1:7" x14ac:dyDescent="0.25">
      <c r="A4447" s="49" t="s">
        <v>2878</v>
      </c>
      <c r="B4447" s="50">
        <v>4.1410000000000002E-2</v>
      </c>
      <c r="C4447" s="51">
        <f t="shared" si="220"/>
        <v>4.1359E-2</v>
      </c>
      <c r="D4447" s="51">
        <f t="shared" si="218"/>
        <v>4.250683333333332E-2</v>
      </c>
      <c r="E4447" s="59">
        <f t="shared" si="219"/>
        <v>4.0770239043824687E-2</v>
      </c>
      <c r="F4447" s="59"/>
      <c r="G4447" s="59"/>
    </row>
    <row r="4448" spans="1:7" x14ac:dyDescent="0.25">
      <c r="A4448" s="49" t="s">
        <v>2879</v>
      </c>
      <c r="B4448" s="50">
        <v>4.224E-2</v>
      </c>
      <c r="C4448" s="51">
        <f t="shared" si="220"/>
        <v>4.1340000000000009E-2</v>
      </c>
      <c r="D4448" s="51">
        <f t="shared" si="218"/>
        <v>4.2485333333333333E-2</v>
      </c>
      <c r="E4448" s="59">
        <f t="shared" si="219"/>
        <v>4.0796693227091625E-2</v>
      </c>
      <c r="F4448" s="59"/>
      <c r="G4448" s="59"/>
    </row>
    <row r="4449" spans="1:7" x14ac:dyDescent="0.25">
      <c r="A4449" s="49" t="s">
        <v>2880</v>
      </c>
      <c r="B4449" s="50">
        <v>4.3150000000000001E-2</v>
      </c>
      <c r="C4449" s="51">
        <f t="shared" si="220"/>
        <v>4.1344000000000006E-2</v>
      </c>
      <c r="D4449" s="51">
        <f t="shared" si="218"/>
        <v>4.2472666666666652E-2</v>
      </c>
      <c r="E4449" s="59">
        <f t="shared" si="219"/>
        <v>4.0824302788844621E-2</v>
      </c>
      <c r="F4449" s="59"/>
      <c r="G4449" s="59"/>
    </row>
    <row r="4450" spans="1:7" x14ac:dyDescent="0.25">
      <c r="A4450" s="49" t="s">
        <v>2881</v>
      </c>
      <c r="B4450" s="50">
        <v>4.4220000000000002E-2</v>
      </c>
      <c r="C4450" s="51">
        <f t="shared" si="220"/>
        <v>4.1438500000000003E-2</v>
      </c>
      <c r="D4450" s="51">
        <f t="shared" si="218"/>
        <v>4.2458333333333334E-2</v>
      </c>
      <c r="E4450" s="59">
        <f t="shared" si="219"/>
        <v>4.0857808764940245E-2</v>
      </c>
      <c r="F4450" s="59"/>
      <c r="G4450" s="59"/>
    </row>
    <row r="4451" spans="1:7" x14ac:dyDescent="0.25">
      <c r="A4451" s="49" t="s">
        <v>2882</v>
      </c>
      <c r="B4451" s="50">
        <v>4.3990000000000001E-2</v>
      </c>
      <c r="C4451" s="51">
        <f t="shared" si="220"/>
        <v>4.1567500000000007E-2</v>
      </c>
      <c r="D4451" s="51">
        <f t="shared" si="218"/>
        <v>4.2418999999999991E-2</v>
      </c>
      <c r="E4451" s="59">
        <f t="shared" si="219"/>
        <v>4.0895498007968135E-2</v>
      </c>
      <c r="F4451" s="59"/>
      <c r="G4451" s="59"/>
    </row>
    <row r="4452" spans="1:7" x14ac:dyDescent="0.25">
      <c r="A4452" s="49" t="s">
        <v>2883</v>
      </c>
      <c r="B4452" s="50">
        <v>4.4850000000000001E-2</v>
      </c>
      <c r="C4452" s="51">
        <f t="shared" si="220"/>
        <v>4.1738000000000011E-2</v>
      </c>
      <c r="D4452" s="51">
        <f t="shared" si="218"/>
        <v>4.2395666666666658E-2</v>
      </c>
      <c r="E4452" s="59">
        <f t="shared" si="219"/>
        <v>4.0931035856573719E-2</v>
      </c>
      <c r="F4452" s="59"/>
      <c r="G4452" s="59"/>
    </row>
    <row r="4453" spans="1:7" x14ac:dyDescent="0.25">
      <c r="A4453" s="49" t="s">
        <v>2884</v>
      </c>
      <c r="B4453" s="50">
        <v>4.36E-2</v>
      </c>
      <c r="C4453" s="51">
        <f t="shared" si="220"/>
        <v>4.189650000000001E-2</v>
      </c>
      <c r="D4453" s="51">
        <f t="shared" si="218"/>
        <v>4.234683333333332E-2</v>
      </c>
      <c r="E4453" s="59">
        <f t="shared" si="219"/>
        <v>4.0967250996015954E-2</v>
      </c>
      <c r="F4453" s="59"/>
      <c r="G4453" s="59"/>
    </row>
    <row r="4454" spans="1:7" x14ac:dyDescent="0.25">
      <c r="A4454" s="49" t="s">
        <v>2885</v>
      </c>
      <c r="B4454" s="50">
        <v>4.3909999999999998E-2</v>
      </c>
      <c r="C4454" s="51">
        <f t="shared" si="220"/>
        <v>4.2054000000000001E-2</v>
      </c>
      <c r="D4454" s="51">
        <f t="shared" si="218"/>
        <v>4.2315166666666654E-2</v>
      </c>
      <c r="E4454" s="59">
        <f t="shared" si="219"/>
        <v>4.0997968127490056E-2</v>
      </c>
      <c r="F4454" s="59"/>
      <c r="G4454" s="59"/>
    </row>
    <row r="4455" spans="1:7" x14ac:dyDescent="0.25">
      <c r="A4455" s="49" t="s">
        <v>2886</v>
      </c>
      <c r="B4455" s="50">
        <v>4.4150000000000002E-2</v>
      </c>
      <c r="C4455" s="51">
        <f t="shared" si="220"/>
        <v>4.2213000000000007E-2</v>
      </c>
      <c r="D4455" s="51">
        <f t="shared" si="218"/>
        <v>4.2293666666666653E-2</v>
      </c>
      <c r="E4455" s="59">
        <f t="shared" si="219"/>
        <v>4.1029003984063762E-2</v>
      </c>
      <c r="F4455" s="59"/>
      <c r="G4455" s="59"/>
    </row>
    <row r="4456" spans="1:7" x14ac:dyDescent="0.25">
      <c r="A4456" s="49" t="s">
        <v>2887</v>
      </c>
      <c r="B4456" s="50">
        <v>4.3929999999999997E-2</v>
      </c>
      <c r="C4456" s="51">
        <f t="shared" si="220"/>
        <v>4.2379500000000001E-2</v>
      </c>
      <c r="D4456" s="51">
        <f t="shared" ref="D4456:D4519" si="221">AVERAGE(B4397:B4456)</f>
        <v>4.2254499999999987E-2</v>
      </c>
      <c r="E4456" s="59">
        <f t="shared" si="219"/>
        <v>4.1060199203187264E-2</v>
      </c>
      <c r="F4456" s="59"/>
      <c r="G4456" s="59"/>
    </row>
    <row r="4457" spans="1:7" x14ac:dyDescent="0.25">
      <c r="A4457" s="49" t="s">
        <v>2888</v>
      </c>
      <c r="B4457" s="50">
        <v>4.3319999999999997E-2</v>
      </c>
      <c r="C4457" s="51">
        <f t="shared" si="220"/>
        <v>4.2473500000000004E-2</v>
      </c>
      <c r="D4457" s="51">
        <f t="shared" si="221"/>
        <v>4.2191333333333324E-2</v>
      </c>
      <c r="E4457" s="59">
        <f t="shared" si="219"/>
        <v>4.1090517928286857E-2</v>
      </c>
      <c r="F4457" s="59"/>
      <c r="G4457" s="59"/>
    </row>
    <row r="4458" spans="1:7" x14ac:dyDescent="0.25">
      <c r="A4458" s="49" t="s">
        <v>2889</v>
      </c>
      <c r="B4458" s="50">
        <v>4.2950000000000002E-2</v>
      </c>
      <c r="C4458" s="51">
        <f t="shared" si="220"/>
        <v>4.2551500000000006E-2</v>
      </c>
      <c r="D4458" s="51">
        <f t="shared" si="221"/>
        <v>4.2135166666666654E-2</v>
      </c>
      <c r="E4458" s="59">
        <f t="shared" si="219"/>
        <v>4.1115657370517929E-2</v>
      </c>
      <c r="F4458" s="59"/>
      <c r="G4458" s="59"/>
    </row>
    <row r="4459" spans="1:7" x14ac:dyDescent="0.25">
      <c r="A4459" s="49">
        <v>44932</v>
      </c>
      <c r="B4459" s="50">
        <v>4.3310000000000001E-2</v>
      </c>
      <c r="C4459" s="51">
        <f t="shared" si="220"/>
        <v>4.2655999999999999E-2</v>
      </c>
      <c r="D4459" s="51">
        <f t="shared" si="221"/>
        <v>4.2085666666666653E-2</v>
      </c>
      <c r="E4459" s="59">
        <f t="shared" si="219"/>
        <v>4.1137569721115541E-2</v>
      </c>
      <c r="F4459" s="59"/>
      <c r="G4459" s="59"/>
    </row>
    <row r="4460" spans="1:7" x14ac:dyDescent="0.25">
      <c r="A4460" s="49">
        <v>44963</v>
      </c>
      <c r="B4460" s="50">
        <v>4.3369999999999999E-2</v>
      </c>
      <c r="C4460" s="51">
        <f t="shared" si="220"/>
        <v>4.2778999999999998E-2</v>
      </c>
      <c r="D4460" s="51">
        <f t="shared" si="221"/>
        <v>4.2037666666666654E-2</v>
      </c>
      <c r="E4460" s="59">
        <f t="shared" si="219"/>
        <v>4.115756972111554E-2</v>
      </c>
      <c r="F4460" s="59"/>
      <c r="G4460" s="59"/>
    </row>
    <row r="4461" spans="1:7" x14ac:dyDescent="0.25">
      <c r="A4461" s="49">
        <v>45052</v>
      </c>
      <c r="B4461" s="50">
        <v>4.3369999999999999E-2</v>
      </c>
      <c r="C4461" s="51">
        <f t="shared" si="220"/>
        <v>4.2872500000000008E-2</v>
      </c>
      <c r="D4461" s="51">
        <f t="shared" si="221"/>
        <v>4.2002166666666653E-2</v>
      </c>
      <c r="E4461" s="59">
        <f t="shared" si="219"/>
        <v>4.1175816733067729E-2</v>
      </c>
      <c r="F4461" s="59"/>
      <c r="G4461" s="59"/>
    </row>
    <row r="4462" spans="1:7" x14ac:dyDescent="0.25">
      <c r="A4462" s="49">
        <v>45083</v>
      </c>
      <c r="B4462" s="50">
        <v>4.444E-2</v>
      </c>
      <c r="C4462" s="51">
        <f t="shared" si="220"/>
        <v>4.3005500000000009E-2</v>
      </c>
      <c r="D4462" s="51">
        <f t="shared" si="221"/>
        <v>4.2000999999999983E-2</v>
      </c>
      <c r="E4462" s="59">
        <f t="shared" si="219"/>
        <v>4.1188804780876498E-2</v>
      </c>
      <c r="F4462" s="59"/>
      <c r="G4462" s="59"/>
    </row>
    <row r="4463" spans="1:7" x14ac:dyDescent="0.25">
      <c r="A4463" s="49">
        <v>45113</v>
      </c>
      <c r="B4463" s="50">
        <v>4.4569999999999999E-2</v>
      </c>
      <c r="C4463" s="51">
        <f t="shared" si="220"/>
        <v>4.3151500000000009E-2</v>
      </c>
      <c r="D4463" s="51">
        <f t="shared" si="221"/>
        <v>4.2014666666666652E-2</v>
      </c>
      <c r="E4463" s="59">
        <f t="shared" si="219"/>
        <v>4.1198804780876494E-2</v>
      </c>
      <c r="F4463" s="59"/>
      <c r="G4463" s="59"/>
    </row>
    <row r="4464" spans="1:7" x14ac:dyDescent="0.25">
      <c r="A4464" s="49">
        <v>45144</v>
      </c>
      <c r="B4464" s="50">
        <v>4.5740000000000003E-2</v>
      </c>
      <c r="C4464" s="51">
        <f t="shared" si="220"/>
        <v>4.3375000000000011E-2</v>
      </c>
      <c r="D4464" s="51">
        <f t="shared" si="221"/>
        <v>4.2064333333333308E-2</v>
      </c>
      <c r="E4464" s="59">
        <f t="shared" si="219"/>
        <v>4.1206613545816735E-2</v>
      </c>
      <c r="F4464" s="59"/>
      <c r="G4464" s="59"/>
    </row>
    <row r="4465" spans="1:7" x14ac:dyDescent="0.25">
      <c r="A4465" s="49">
        <v>45175</v>
      </c>
      <c r="B4465" s="50">
        <v>4.53E-2</v>
      </c>
      <c r="C4465" s="51">
        <f t="shared" si="220"/>
        <v>4.3627500000000007E-2</v>
      </c>
      <c r="D4465" s="51">
        <f t="shared" si="221"/>
        <v>4.2078999999999984E-2</v>
      </c>
      <c r="E4465" s="59">
        <f t="shared" si="219"/>
        <v>4.1218804780876486E-2</v>
      </c>
      <c r="F4465" s="59"/>
      <c r="G4465" s="59"/>
    </row>
    <row r="4466" spans="1:7" x14ac:dyDescent="0.25">
      <c r="A4466" s="49">
        <v>45266</v>
      </c>
      <c r="B4466" s="50">
        <v>4.5280000000000001E-2</v>
      </c>
      <c r="C4466" s="51">
        <f t="shared" si="220"/>
        <v>4.3855000000000005E-2</v>
      </c>
      <c r="D4466" s="51">
        <f t="shared" si="221"/>
        <v>4.2110166666666643E-2</v>
      </c>
      <c r="E4466" s="59">
        <f t="shared" si="219"/>
        <v>4.122996015936254E-2</v>
      </c>
      <c r="F4466" s="59"/>
      <c r="G4466" s="59"/>
    </row>
    <row r="4467" spans="1:7" x14ac:dyDescent="0.25">
      <c r="A4467" s="49" t="s">
        <v>2890</v>
      </c>
      <c r="B4467" s="50">
        <v>4.5069999999999999E-2</v>
      </c>
      <c r="C4467" s="51">
        <f t="shared" si="220"/>
        <v>4.4038000000000008E-2</v>
      </c>
      <c r="D4467" s="51">
        <f t="shared" si="221"/>
        <v>4.2129499999999979E-2</v>
      </c>
      <c r="E4467" s="59">
        <f t="shared" si="219"/>
        <v>4.1243306772908356E-2</v>
      </c>
      <c r="F4467" s="59"/>
      <c r="G4467" s="59"/>
    </row>
    <row r="4468" spans="1:7" x14ac:dyDescent="0.25">
      <c r="A4468" s="49" t="s">
        <v>2891</v>
      </c>
      <c r="B4468" s="50">
        <v>4.555E-2</v>
      </c>
      <c r="C4468" s="51">
        <f t="shared" si="220"/>
        <v>4.4203500000000007E-2</v>
      </c>
      <c r="D4468" s="51">
        <f t="shared" si="221"/>
        <v>4.2185166666666649E-2</v>
      </c>
      <c r="E4468" s="59">
        <f t="shared" si="219"/>
        <v>4.125517928286853E-2</v>
      </c>
      <c r="F4468" s="59"/>
      <c r="G4468" s="59"/>
    </row>
    <row r="4469" spans="1:7" x14ac:dyDescent="0.25">
      <c r="A4469" s="49" t="s">
        <v>2892</v>
      </c>
      <c r="B4469" s="50">
        <v>4.5330000000000002E-2</v>
      </c>
      <c r="C4469" s="51">
        <f t="shared" si="220"/>
        <v>4.4312500000000005E-2</v>
      </c>
      <c r="D4469" s="51">
        <f t="shared" si="221"/>
        <v>4.2254166666666641E-2</v>
      </c>
      <c r="E4469" s="59">
        <f t="shared" si="219"/>
        <v>4.1271633466135459E-2</v>
      </c>
      <c r="F4469" s="59"/>
      <c r="G4469" s="59"/>
    </row>
    <row r="4470" spans="1:7" x14ac:dyDescent="0.25">
      <c r="A4470" s="49" t="s">
        <v>2893</v>
      </c>
      <c r="B4470" s="50">
        <v>4.5179999999999998E-2</v>
      </c>
      <c r="C4470" s="51">
        <f t="shared" si="220"/>
        <v>4.4360499999999997E-2</v>
      </c>
      <c r="D4470" s="51">
        <f t="shared" si="221"/>
        <v>4.2304333333333319E-2</v>
      </c>
      <c r="E4470" s="59">
        <f t="shared" si="219"/>
        <v>4.1293784860557764E-2</v>
      </c>
      <c r="F4470" s="59"/>
      <c r="G4470" s="59"/>
    </row>
    <row r="4471" spans="1:7" x14ac:dyDescent="0.25">
      <c r="A4471" s="49" t="s">
        <v>2894</v>
      </c>
      <c r="B4471" s="50">
        <v>4.437E-2</v>
      </c>
      <c r="C4471" s="51">
        <f t="shared" si="220"/>
        <v>4.4379500000000002E-2</v>
      </c>
      <c r="D4471" s="51">
        <f t="shared" si="221"/>
        <v>4.2347499999999982E-2</v>
      </c>
      <c r="E4471" s="59">
        <f t="shared" si="219"/>
        <v>4.1319123505976087E-2</v>
      </c>
      <c r="F4471" s="59"/>
      <c r="G4471" s="59"/>
    </row>
    <row r="4472" spans="1:7" x14ac:dyDescent="0.25">
      <c r="A4472" s="49" t="s">
        <v>2895</v>
      </c>
      <c r="B4472" s="50">
        <v>4.4670000000000001E-2</v>
      </c>
      <c r="C4472" s="51">
        <f t="shared" si="220"/>
        <v>4.4370499999999993E-2</v>
      </c>
      <c r="D4472" s="51">
        <f t="shared" si="221"/>
        <v>4.2403499999999976E-2</v>
      </c>
      <c r="E4472" s="59">
        <f t="shared" si="219"/>
        <v>4.1340159362549797E-2</v>
      </c>
      <c r="F4472" s="59"/>
      <c r="G4472" s="59"/>
    </row>
    <row r="4473" spans="1:7" x14ac:dyDescent="0.25">
      <c r="A4473" s="49" t="s">
        <v>2896</v>
      </c>
      <c r="B4473" s="50">
        <v>4.496E-2</v>
      </c>
      <c r="C4473" s="51">
        <f t="shared" si="220"/>
        <v>4.4438500000000006E-2</v>
      </c>
      <c r="D4473" s="51">
        <f t="shared" si="221"/>
        <v>4.2478999999999982E-2</v>
      </c>
      <c r="E4473" s="59">
        <f t="shared" si="219"/>
        <v>4.1361713147410363E-2</v>
      </c>
      <c r="F4473" s="59"/>
      <c r="G4473" s="59"/>
    </row>
    <row r="4474" spans="1:7" x14ac:dyDescent="0.25">
      <c r="A4474" s="49" t="s">
        <v>2897</v>
      </c>
      <c r="B4474" s="50">
        <v>4.5269999999999998E-2</v>
      </c>
      <c r="C4474" s="51">
        <f t="shared" si="220"/>
        <v>4.4506499999999997E-2</v>
      </c>
      <c r="D4474" s="51">
        <f t="shared" si="221"/>
        <v>4.2551833333333323E-2</v>
      </c>
      <c r="E4474" s="59">
        <f t="shared" si="219"/>
        <v>4.1387689243027888E-2</v>
      </c>
      <c r="F4474" s="59"/>
      <c r="G4474" s="59"/>
    </row>
    <row r="4475" spans="1:7" x14ac:dyDescent="0.25">
      <c r="A4475" s="49" t="s">
        <v>2898</v>
      </c>
      <c r="B4475" s="50">
        <v>4.5519999999999998E-2</v>
      </c>
      <c r="C4475" s="51">
        <f t="shared" si="220"/>
        <v>4.4574999999999997E-2</v>
      </c>
      <c r="D4475" s="51">
        <f t="shared" si="221"/>
        <v>4.261899999999999E-2</v>
      </c>
      <c r="E4475" s="59">
        <f t="shared" si="219"/>
        <v>4.1421155378486042E-2</v>
      </c>
      <c r="F4475" s="59"/>
      <c r="G4475" s="59"/>
    </row>
    <row r="4476" spans="1:7" x14ac:dyDescent="0.25">
      <c r="A4476" s="49" t="s">
        <v>2899</v>
      </c>
      <c r="B4476" s="50">
        <v>4.4979999999999999E-2</v>
      </c>
      <c r="C4476" s="51">
        <f t="shared" si="220"/>
        <v>4.4627500000000001E-2</v>
      </c>
      <c r="D4476" s="51">
        <f t="shared" si="221"/>
        <v>4.2666999999999983E-2</v>
      </c>
      <c r="E4476" s="59">
        <f t="shared" si="219"/>
        <v>4.1459003984063741E-2</v>
      </c>
      <c r="F4476" s="59"/>
      <c r="G4476" s="59"/>
    </row>
    <row r="4477" spans="1:7" x14ac:dyDescent="0.25">
      <c r="A4477" s="49" t="s">
        <v>2900</v>
      </c>
      <c r="B4477" s="50">
        <v>4.5370000000000001E-2</v>
      </c>
      <c r="C4477" s="51">
        <f t="shared" si="220"/>
        <v>4.4730000000000006E-2</v>
      </c>
      <c r="D4477" s="51">
        <f t="shared" si="221"/>
        <v>4.2721999999999989E-2</v>
      </c>
      <c r="E4477" s="59">
        <f t="shared" si="219"/>
        <v>4.1490796812749003E-2</v>
      </c>
      <c r="F4477" s="59"/>
      <c r="G4477" s="59"/>
    </row>
    <row r="4478" spans="1:7" x14ac:dyDescent="0.25">
      <c r="A4478" s="49" t="s">
        <v>2901</v>
      </c>
      <c r="B4478" s="50">
        <v>4.555E-2</v>
      </c>
      <c r="C4478" s="51">
        <f t="shared" si="220"/>
        <v>4.4860000000000004E-2</v>
      </c>
      <c r="D4478" s="51">
        <f t="shared" si="221"/>
        <v>4.2793833333333316E-2</v>
      </c>
      <c r="E4478" s="59">
        <f t="shared" si="219"/>
        <v>4.1528924302788844E-2</v>
      </c>
      <c r="F4478" s="59"/>
      <c r="G4478" s="59"/>
    </row>
    <row r="4479" spans="1:7" x14ac:dyDescent="0.25">
      <c r="A4479" s="49" t="s">
        <v>2902</v>
      </c>
      <c r="B4479" s="50">
        <v>4.5789999999999997E-2</v>
      </c>
      <c r="C4479" s="51">
        <f t="shared" si="220"/>
        <v>4.4983999999999996E-2</v>
      </c>
      <c r="D4479" s="51">
        <f t="shared" si="221"/>
        <v>4.2876333333333308E-2</v>
      </c>
      <c r="E4479" s="59">
        <f t="shared" ref="E4479:E4542" si="222">AVERAGE(B4228:B4478)</f>
        <v>4.1566932270916332E-2</v>
      </c>
      <c r="F4479" s="59"/>
      <c r="G4479" s="59"/>
    </row>
    <row r="4480" spans="1:7" x14ac:dyDescent="0.25">
      <c r="A4480" s="49" t="s">
        <v>2903</v>
      </c>
      <c r="B4480" s="50">
        <v>4.6420000000000003E-2</v>
      </c>
      <c r="C4480" s="51">
        <f t="shared" si="220"/>
        <v>4.5136500000000003E-2</v>
      </c>
      <c r="D4480" s="51">
        <f t="shared" si="221"/>
        <v>4.2978833333333313E-2</v>
      </c>
      <c r="E4480" s="59">
        <f t="shared" si="222"/>
        <v>4.1604980079681268E-2</v>
      </c>
      <c r="F4480" s="59"/>
      <c r="G4480" s="59"/>
    </row>
    <row r="4481" spans="1:7" x14ac:dyDescent="0.25">
      <c r="A4481" s="49">
        <v>44992</v>
      </c>
      <c r="B4481" s="50">
        <v>4.5940000000000002E-2</v>
      </c>
      <c r="C4481" s="51">
        <f t="shared" si="220"/>
        <v>4.5265E-2</v>
      </c>
      <c r="D4481" s="51">
        <f t="shared" si="221"/>
        <v>4.3086333333333317E-2</v>
      </c>
      <c r="E4481" s="59">
        <f t="shared" si="222"/>
        <v>4.1642788844621505E-2</v>
      </c>
      <c r="F4481" s="59"/>
      <c r="G4481" s="59"/>
    </row>
    <row r="4482" spans="1:7" x14ac:dyDescent="0.25">
      <c r="A4482" s="49">
        <v>45023</v>
      </c>
      <c r="B4482" s="50">
        <v>4.6449999999999998E-2</v>
      </c>
      <c r="C4482" s="51">
        <f t="shared" si="220"/>
        <v>4.5365499999999996E-2</v>
      </c>
      <c r="D4482" s="51">
        <f t="shared" si="221"/>
        <v>4.3202333333333322E-2</v>
      </c>
      <c r="E4482" s="59">
        <f t="shared" si="222"/>
        <v>4.16798406374502E-2</v>
      </c>
      <c r="F4482" s="59"/>
      <c r="G4482" s="59"/>
    </row>
    <row r="4483" spans="1:7" x14ac:dyDescent="0.25">
      <c r="A4483" s="49">
        <v>45053</v>
      </c>
      <c r="B4483" s="50">
        <v>4.684E-2</v>
      </c>
      <c r="C4483" s="51">
        <f t="shared" si="220"/>
        <v>4.5478999999999999E-2</v>
      </c>
      <c r="D4483" s="51">
        <f t="shared" si="221"/>
        <v>4.3319499999999983E-2</v>
      </c>
      <c r="E4483" s="59">
        <f t="shared" si="222"/>
        <v>4.1721274900398404E-2</v>
      </c>
      <c r="F4483" s="59"/>
      <c r="G4483" s="59"/>
    </row>
    <row r="4484" spans="1:7" x14ac:dyDescent="0.25">
      <c r="A4484" s="49">
        <v>45084</v>
      </c>
      <c r="B4484" s="50">
        <v>4.727E-2</v>
      </c>
      <c r="C4484" s="51">
        <f t="shared" si="220"/>
        <v>4.5555499999999999E-2</v>
      </c>
      <c r="D4484" s="51">
        <f t="shared" si="221"/>
        <v>4.3436499999999996E-2</v>
      </c>
      <c r="E4484" s="59">
        <f t="shared" si="222"/>
        <v>4.1761752988047796E-2</v>
      </c>
      <c r="F4484" s="59"/>
      <c r="G4484" s="59"/>
    </row>
    <row r="4485" spans="1:7" x14ac:dyDescent="0.25">
      <c r="A4485" s="49">
        <v>45114</v>
      </c>
      <c r="B4485" s="50">
        <v>4.8509999999999998E-2</v>
      </c>
      <c r="C4485" s="51">
        <f t="shared" si="220"/>
        <v>4.5716E-2</v>
      </c>
      <c r="D4485" s="51">
        <f t="shared" si="221"/>
        <v>4.3568499999999996E-2</v>
      </c>
      <c r="E4485" s="59">
        <f t="shared" si="222"/>
        <v>4.1804103585657365E-2</v>
      </c>
      <c r="F4485" s="59"/>
      <c r="G4485" s="59"/>
    </row>
    <row r="4486" spans="1:7" x14ac:dyDescent="0.25">
      <c r="A4486" s="49">
        <v>45206</v>
      </c>
      <c r="B4486" s="50">
        <v>4.897E-2</v>
      </c>
      <c r="C4486" s="51">
        <f t="shared" si="220"/>
        <v>4.5900499999999997E-2</v>
      </c>
      <c r="D4486" s="51">
        <f t="shared" si="221"/>
        <v>4.369983333333332E-2</v>
      </c>
      <c r="E4486" s="59">
        <f t="shared" si="222"/>
        <v>4.1850717131474091E-2</v>
      </c>
      <c r="F4486" s="59"/>
      <c r="G4486" s="59"/>
    </row>
    <row r="4487" spans="1:7" x14ac:dyDescent="0.25">
      <c r="A4487" s="49">
        <v>45237</v>
      </c>
      <c r="B4487" s="50">
        <v>4.7759999999999997E-2</v>
      </c>
      <c r="C4487" s="51">
        <f t="shared" si="220"/>
        <v>4.6035000000000006E-2</v>
      </c>
      <c r="D4487" s="51">
        <f t="shared" si="221"/>
        <v>4.3810666666666657E-2</v>
      </c>
      <c r="E4487" s="59">
        <f t="shared" si="222"/>
        <v>4.1898406374501977E-2</v>
      </c>
      <c r="F4487" s="59"/>
      <c r="G4487" s="59"/>
    </row>
    <row r="4488" spans="1:7" x14ac:dyDescent="0.25">
      <c r="A4488" s="49">
        <v>45267</v>
      </c>
      <c r="B4488" s="50">
        <v>4.6800000000000001E-2</v>
      </c>
      <c r="C4488" s="51">
        <f t="shared" si="220"/>
        <v>4.6097499999999993E-2</v>
      </c>
      <c r="D4488" s="51">
        <f t="shared" si="221"/>
        <v>4.388033333333332E-2</v>
      </c>
      <c r="E4488" s="59">
        <f t="shared" si="222"/>
        <v>4.1937848605577692E-2</v>
      </c>
      <c r="F4488" s="59"/>
      <c r="G4488" s="59"/>
    </row>
    <row r="4489" spans="1:7" x14ac:dyDescent="0.25">
      <c r="A4489" s="49" t="s">
        <v>2904</v>
      </c>
      <c r="B4489" s="50">
        <v>4.5690000000000001E-2</v>
      </c>
      <c r="C4489" s="51">
        <f t="shared" si="220"/>
        <v>4.6115499999999997E-2</v>
      </c>
      <c r="D4489" s="51">
        <f t="shared" si="221"/>
        <v>4.3923999999999998E-2</v>
      </c>
      <c r="E4489" s="59">
        <f t="shared" si="222"/>
        <v>4.1973784860557757E-2</v>
      </c>
      <c r="F4489" s="59"/>
      <c r="G4489" s="59"/>
    </row>
    <row r="4490" spans="1:7" x14ac:dyDescent="0.25">
      <c r="A4490" s="49" t="s">
        <v>2905</v>
      </c>
      <c r="B4490" s="50">
        <v>4.5190000000000001E-2</v>
      </c>
      <c r="C4490" s="51">
        <f t="shared" si="220"/>
        <v>4.6115999999999997E-2</v>
      </c>
      <c r="D4490" s="51">
        <f t="shared" si="221"/>
        <v>4.3971666666666666E-2</v>
      </c>
      <c r="E4490" s="59">
        <f t="shared" si="222"/>
        <v>4.2008565737051778E-2</v>
      </c>
      <c r="F4490" s="59"/>
      <c r="G4490" s="59"/>
    </row>
    <row r="4491" spans="1:7" x14ac:dyDescent="0.25">
      <c r="A4491" s="49" t="s">
        <v>2906</v>
      </c>
      <c r="B4491" s="50">
        <v>4.5019999999999998E-2</v>
      </c>
      <c r="C4491" s="51">
        <f t="shared" si="220"/>
        <v>4.6148499999999995E-2</v>
      </c>
      <c r="D4491" s="51">
        <f t="shared" si="221"/>
        <v>4.4031833333333339E-2</v>
      </c>
      <c r="E4491" s="59">
        <f t="shared" si="222"/>
        <v>4.2045179282868522E-2</v>
      </c>
      <c r="F4491" s="59"/>
      <c r="G4491" s="59"/>
    </row>
    <row r="4492" spans="1:7" x14ac:dyDescent="0.25">
      <c r="A4492" s="49" t="s">
        <v>2907</v>
      </c>
      <c r="B4492" s="50">
        <v>4.512E-2</v>
      </c>
      <c r="C4492" s="51">
        <f t="shared" si="220"/>
        <v>4.6170999999999997E-2</v>
      </c>
      <c r="D4492" s="51">
        <f t="shared" si="221"/>
        <v>4.4093166666666656E-2</v>
      </c>
      <c r="E4492" s="59">
        <f t="shared" si="222"/>
        <v>4.2081235059760948E-2</v>
      </c>
      <c r="F4492" s="59"/>
      <c r="G4492" s="59"/>
    </row>
    <row r="4493" spans="1:7" x14ac:dyDescent="0.25">
      <c r="A4493" s="49" t="s">
        <v>2908</v>
      </c>
      <c r="B4493" s="50">
        <v>4.5469999999999997E-2</v>
      </c>
      <c r="C4493" s="51">
        <f t="shared" si="220"/>
        <v>4.6196499999999988E-2</v>
      </c>
      <c r="D4493" s="51">
        <f t="shared" si="221"/>
        <v>4.4177166666666663E-2</v>
      </c>
      <c r="E4493" s="59">
        <f t="shared" si="222"/>
        <v>4.2119681274900379E-2</v>
      </c>
      <c r="F4493" s="59"/>
      <c r="G4493" s="59"/>
    </row>
    <row r="4494" spans="1:7" x14ac:dyDescent="0.25">
      <c r="A4494" s="49" t="s">
        <v>2909</v>
      </c>
      <c r="B4494" s="50">
        <v>4.6330000000000003E-2</v>
      </c>
      <c r="C4494" s="51">
        <f t="shared" si="220"/>
        <v>4.6249499999999992E-2</v>
      </c>
      <c r="D4494" s="51">
        <f t="shared" si="221"/>
        <v>4.4269999999999997E-2</v>
      </c>
      <c r="E4494" s="59">
        <f t="shared" si="222"/>
        <v>4.216163346613544E-2</v>
      </c>
      <c r="F4494" s="59"/>
      <c r="G4494" s="59"/>
    </row>
    <row r="4495" spans="1:7" x14ac:dyDescent="0.25">
      <c r="A4495" s="49" t="s">
        <v>2910</v>
      </c>
      <c r="B4495" s="50">
        <v>4.5990000000000003E-2</v>
      </c>
      <c r="C4495" s="51">
        <f t="shared" si="220"/>
        <v>4.6272999999999995E-2</v>
      </c>
      <c r="D4495" s="51">
        <f t="shared" si="221"/>
        <v>4.4353666666666666E-2</v>
      </c>
      <c r="E4495" s="59">
        <f t="shared" si="222"/>
        <v>4.2211195219123483E-2</v>
      </c>
      <c r="F4495" s="59"/>
      <c r="G4495" s="59"/>
    </row>
    <row r="4496" spans="1:7" x14ac:dyDescent="0.25">
      <c r="A4496" s="49" t="s">
        <v>2911</v>
      </c>
      <c r="B4496" s="50">
        <v>4.6339999999999999E-2</v>
      </c>
      <c r="C4496" s="51">
        <f t="shared" si="220"/>
        <v>4.6341E-2</v>
      </c>
      <c r="D4496" s="51">
        <f t="shared" si="221"/>
        <v>4.4449333333333327E-2</v>
      </c>
      <c r="E4496" s="59">
        <f t="shared" si="222"/>
        <v>4.2259282868525871E-2</v>
      </c>
      <c r="F4496" s="59"/>
      <c r="G4496" s="59"/>
    </row>
    <row r="4497" spans="1:7" x14ac:dyDescent="0.25">
      <c r="A4497" s="49" t="s">
        <v>2912</v>
      </c>
      <c r="B4497" s="50">
        <v>4.6539999999999998E-2</v>
      </c>
      <c r="C4497" s="51">
        <f t="shared" si="220"/>
        <v>4.6399499999999996E-2</v>
      </c>
      <c r="D4497" s="51">
        <f t="shared" si="221"/>
        <v>4.4534333333333335E-2</v>
      </c>
      <c r="E4497" s="59">
        <f t="shared" si="222"/>
        <v>4.2312549800796802E-2</v>
      </c>
      <c r="F4497" s="59"/>
      <c r="G4497" s="59"/>
    </row>
    <row r="4498" spans="1:7" x14ac:dyDescent="0.25">
      <c r="A4498" s="49" t="s">
        <v>2913</v>
      </c>
      <c r="B4498" s="50">
        <v>4.6519999999999999E-2</v>
      </c>
      <c r="C4498" s="51">
        <f t="shared" si="220"/>
        <v>4.6447999999999996E-2</v>
      </c>
      <c r="D4498" s="51">
        <f t="shared" si="221"/>
        <v>4.4619833333333324E-2</v>
      </c>
      <c r="E4498" s="59">
        <f t="shared" si="222"/>
        <v>4.236693227091632E-2</v>
      </c>
      <c r="F4498" s="59"/>
      <c r="G4498" s="59"/>
    </row>
    <row r="4499" spans="1:7" x14ac:dyDescent="0.25">
      <c r="A4499" s="49" t="s">
        <v>2914</v>
      </c>
      <c r="B4499" s="50">
        <v>4.734E-2</v>
      </c>
      <c r="C4499" s="51">
        <f t="shared" si="220"/>
        <v>4.6525500000000004E-2</v>
      </c>
      <c r="D4499" s="51">
        <f t="shared" si="221"/>
        <v>4.4721833333333329E-2</v>
      </c>
      <c r="E4499" s="59">
        <f t="shared" si="222"/>
        <v>4.2418047808764923E-2</v>
      </c>
      <c r="F4499" s="59"/>
      <c r="G4499" s="59"/>
    </row>
    <row r="4500" spans="1:7" x14ac:dyDescent="0.25">
      <c r="A4500" s="49" t="s">
        <v>2915</v>
      </c>
      <c r="B4500" s="50">
        <v>4.7120000000000002E-2</v>
      </c>
      <c r="C4500" s="51">
        <f t="shared" si="220"/>
        <v>4.6560500000000012E-2</v>
      </c>
      <c r="D4500" s="51">
        <f t="shared" si="221"/>
        <v>4.4825333333333335E-2</v>
      </c>
      <c r="E4500" s="59">
        <f t="shared" si="222"/>
        <v>4.2474501992031857E-2</v>
      </c>
      <c r="F4500" s="59"/>
      <c r="G4500" s="59"/>
    </row>
    <row r="4501" spans="1:7" x14ac:dyDescent="0.25">
      <c r="A4501" s="49">
        <v>44934</v>
      </c>
      <c r="B4501" s="50">
        <v>4.7210000000000002E-2</v>
      </c>
      <c r="C4501" s="51">
        <f t="shared" si="220"/>
        <v>4.6624000000000006E-2</v>
      </c>
      <c r="D4501" s="51">
        <f t="shared" si="221"/>
        <v>4.4920500000000002E-2</v>
      </c>
      <c r="E4501" s="59">
        <f t="shared" si="222"/>
        <v>4.2528127490039827E-2</v>
      </c>
      <c r="F4501" s="59"/>
      <c r="G4501" s="59"/>
    </row>
    <row r="4502" spans="1:7" x14ac:dyDescent="0.25">
      <c r="A4502" s="49">
        <v>44965</v>
      </c>
      <c r="B4502" s="50">
        <v>4.7469999999999998E-2</v>
      </c>
      <c r="C4502" s="51">
        <f t="shared" si="220"/>
        <v>4.6675000000000008E-2</v>
      </c>
      <c r="D4502" s="51">
        <f t="shared" si="221"/>
        <v>4.5015333333333338E-2</v>
      </c>
      <c r="E4502" s="59">
        <f t="shared" si="222"/>
        <v>4.2585776892430267E-2</v>
      </c>
      <c r="F4502" s="59"/>
      <c r="G4502" s="59"/>
    </row>
    <row r="4503" spans="1:7" x14ac:dyDescent="0.25">
      <c r="A4503" s="49">
        <v>44993</v>
      </c>
      <c r="B4503" s="50">
        <v>4.7719999999999999E-2</v>
      </c>
      <c r="C4503" s="51">
        <f t="shared" si="220"/>
        <v>4.6719000000000004E-2</v>
      </c>
      <c r="D4503" s="51">
        <f t="shared" si="221"/>
        <v>4.5116500000000004E-2</v>
      </c>
      <c r="E4503" s="59">
        <f t="shared" si="222"/>
        <v>4.2642549800796806E-2</v>
      </c>
      <c r="F4503" s="59"/>
      <c r="G4503" s="59"/>
    </row>
    <row r="4504" spans="1:7" x14ac:dyDescent="0.25">
      <c r="A4504" s="49">
        <v>45024</v>
      </c>
      <c r="B4504" s="50">
        <v>4.836E-2</v>
      </c>
      <c r="C4504" s="51">
        <f t="shared" si="220"/>
        <v>4.677350000000001E-2</v>
      </c>
      <c r="D4504" s="51">
        <f t="shared" si="221"/>
        <v>4.5234666666666673E-2</v>
      </c>
      <c r="E4504" s="59">
        <f t="shared" si="222"/>
        <v>4.2696812749003971E-2</v>
      </c>
      <c r="F4504" s="59"/>
      <c r="G4504" s="59"/>
    </row>
    <row r="4505" spans="1:7" x14ac:dyDescent="0.25">
      <c r="A4505" s="49">
        <v>45115</v>
      </c>
      <c r="B4505" s="50">
        <v>4.7500000000000001E-2</v>
      </c>
      <c r="C4505" s="51">
        <f t="shared" ref="C4505:C4568" si="223">AVERAGE(B4486:B4505)</f>
        <v>4.6723000000000001E-2</v>
      </c>
      <c r="D4505" s="51">
        <f t="shared" si="221"/>
        <v>4.5355500000000007E-2</v>
      </c>
      <c r="E4505" s="59">
        <f t="shared" si="222"/>
        <v>4.2750478087649389E-2</v>
      </c>
      <c r="F4505" s="59"/>
      <c r="G4505" s="59"/>
    </row>
    <row r="4506" spans="1:7" x14ac:dyDescent="0.25">
      <c r="A4506" s="49">
        <v>45146</v>
      </c>
      <c r="B4506" s="50">
        <v>4.7919999999999997E-2</v>
      </c>
      <c r="C4506" s="51">
        <f t="shared" si="223"/>
        <v>4.6670499999999997E-2</v>
      </c>
      <c r="D4506" s="51">
        <f t="shared" si="221"/>
        <v>4.547533333333334E-2</v>
      </c>
      <c r="E4506" s="59">
        <f t="shared" si="222"/>
        <v>4.2801952191235046E-2</v>
      </c>
      <c r="F4506" s="59"/>
      <c r="G4506" s="59"/>
    </row>
    <row r="4507" spans="1:7" x14ac:dyDescent="0.25">
      <c r="A4507" s="49">
        <v>45177</v>
      </c>
      <c r="B4507" s="50">
        <v>4.7809999999999998E-2</v>
      </c>
      <c r="C4507" s="51">
        <f t="shared" si="223"/>
        <v>4.6672999999999999E-2</v>
      </c>
      <c r="D4507" s="51">
        <f t="shared" si="221"/>
        <v>4.5582000000000011E-2</v>
      </c>
      <c r="E4507" s="59">
        <f t="shared" si="222"/>
        <v>4.2858605577689224E-2</v>
      </c>
      <c r="F4507" s="59"/>
      <c r="G4507" s="59"/>
    </row>
    <row r="4508" spans="1:7" x14ac:dyDescent="0.25">
      <c r="A4508" s="49">
        <v>45207</v>
      </c>
      <c r="B4508" s="50">
        <v>4.7940000000000003E-2</v>
      </c>
      <c r="C4508" s="51">
        <f t="shared" si="223"/>
        <v>4.6729999999999994E-2</v>
      </c>
      <c r="D4508" s="51">
        <f t="shared" si="221"/>
        <v>4.5677000000000009E-2</v>
      </c>
      <c r="E4508" s="59">
        <f t="shared" si="222"/>
        <v>4.2914462151394404E-2</v>
      </c>
      <c r="F4508" s="59"/>
      <c r="G4508" s="59"/>
    </row>
    <row r="4509" spans="1:7" x14ac:dyDescent="0.25">
      <c r="A4509" s="49">
        <v>45238</v>
      </c>
      <c r="B4509" s="50">
        <v>4.8390000000000002E-2</v>
      </c>
      <c r="C4509" s="51">
        <f t="shared" si="223"/>
        <v>4.6864999999999997E-2</v>
      </c>
      <c r="D4509" s="51">
        <f t="shared" si="221"/>
        <v>4.5764333333333344E-2</v>
      </c>
      <c r="E4509" s="59">
        <f t="shared" si="222"/>
        <v>4.296645418326691E-2</v>
      </c>
      <c r="F4509" s="59"/>
      <c r="G4509" s="59"/>
    </row>
    <row r="4510" spans="1:7" x14ac:dyDescent="0.25">
      <c r="A4510" s="49" t="s">
        <v>2916</v>
      </c>
      <c r="B4510" s="50">
        <v>4.9059999999999999E-2</v>
      </c>
      <c r="C4510" s="51">
        <f t="shared" si="223"/>
        <v>4.7058499999999996E-2</v>
      </c>
      <c r="D4510" s="51">
        <f t="shared" si="221"/>
        <v>4.5845000000000004E-2</v>
      </c>
      <c r="E4510" s="59">
        <f t="shared" si="222"/>
        <v>4.3018247011952171E-2</v>
      </c>
      <c r="F4510" s="59"/>
      <c r="G4510" s="59"/>
    </row>
    <row r="4511" spans="1:7" x14ac:dyDescent="0.25">
      <c r="A4511" s="49" t="s">
        <v>2917</v>
      </c>
      <c r="B4511" s="50">
        <v>4.9630000000000001E-2</v>
      </c>
      <c r="C4511" s="51">
        <f t="shared" si="223"/>
        <v>4.7288999999999991E-2</v>
      </c>
      <c r="D4511" s="51">
        <f t="shared" si="221"/>
        <v>4.5939000000000001E-2</v>
      </c>
      <c r="E4511" s="59">
        <f t="shared" si="222"/>
        <v>4.3066932270916312E-2</v>
      </c>
      <c r="F4511" s="59"/>
      <c r="G4511" s="59"/>
    </row>
    <row r="4512" spans="1:7" x14ac:dyDescent="0.25">
      <c r="A4512" s="49" t="s">
        <v>2918</v>
      </c>
      <c r="B4512" s="50">
        <v>4.9610000000000001E-2</v>
      </c>
      <c r="C4512" s="51">
        <f t="shared" si="223"/>
        <v>4.75135E-2</v>
      </c>
      <c r="D4512" s="51">
        <f t="shared" si="221"/>
        <v>4.6018333333333342E-2</v>
      </c>
      <c r="E4512" s="59">
        <f t="shared" si="222"/>
        <v>4.3114422310756947E-2</v>
      </c>
      <c r="F4512" s="59"/>
      <c r="G4512" s="59"/>
    </row>
    <row r="4513" spans="1:7" x14ac:dyDescent="0.25">
      <c r="A4513" s="49" t="s">
        <v>2919</v>
      </c>
      <c r="B4513" s="50">
        <v>5.0659999999999997E-2</v>
      </c>
      <c r="C4513" s="51">
        <f t="shared" si="223"/>
        <v>4.7772999999999996E-2</v>
      </c>
      <c r="D4513" s="51">
        <f t="shared" si="221"/>
        <v>4.6136000000000017E-2</v>
      </c>
      <c r="E4513" s="59">
        <f t="shared" si="222"/>
        <v>4.3160756972111532E-2</v>
      </c>
      <c r="F4513" s="59"/>
      <c r="G4513" s="59"/>
    </row>
    <row r="4514" spans="1:7" x14ac:dyDescent="0.25">
      <c r="A4514" s="49" t="s">
        <v>2920</v>
      </c>
      <c r="B4514" s="50">
        <v>5.0310000000000001E-2</v>
      </c>
      <c r="C4514" s="51">
        <f t="shared" si="223"/>
        <v>4.7972000000000001E-2</v>
      </c>
      <c r="D4514" s="51">
        <f t="shared" si="221"/>
        <v>4.6242666666666682E-2</v>
      </c>
      <c r="E4514" s="59">
        <f t="shared" si="222"/>
        <v>4.3208725099601566E-2</v>
      </c>
      <c r="F4514" s="59"/>
      <c r="G4514" s="59"/>
    </row>
    <row r="4515" spans="1:7" x14ac:dyDescent="0.25">
      <c r="A4515" s="49" t="s">
        <v>2921</v>
      </c>
      <c r="B4515" s="50">
        <v>5.0659999999999997E-2</v>
      </c>
      <c r="C4515" s="51">
        <f t="shared" si="223"/>
        <v>4.8205499999999998E-2</v>
      </c>
      <c r="D4515" s="51">
        <f t="shared" si="221"/>
        <v>4.6351166666666686E-2</v>
      </c>
      <c r="E4515" s="59">
        <f t="shared" si="222"/>
        <v>4.3256055776892399E-2</v>
      </c>
      <c r="F4515" s="59"/>
      <c r="G4515" s="59"/>
    </row>
    <row r="4516" spans="1:7" x14ac:dyDescent="0.25">
      <c r="A4516" s="49" t="s">
        <v>2922</v>
      </c>
      <c r="B4516" s="50">
        <v>5.1549999999999999E-2</v>
      </c>
      <c r="C4516" s="51">
        <f t="shared" si="223"/>
        <v>4.8466000000000002E-2</v>
      </c>
      <c r="D4516" s="51">
        <f t="shared" si="221"/>
        <v>4.6478166666666682E-2</v>
      </c>
      <c r="E4516" s="59">
        <f t="shared" si="222"/>
        <v>4.3300717131474084E-2</v>
      </c>
      <c r="F4516" s="59"/>
      <c r="G4516" s="59"/>
    </row>
    <row r="4517" spans="1:7" x14ac:dyDescent="0.25">
      <c r="A4517" s="49" t="s">
        <v>2923</v>
      </c>
      <c r="B4517" s="50">
        <v>5.0810000000000001E-2</v>
      </c>
      <c r="C4517" s="51">
        <f t="shared" si="223"/>
        <v>4.8679500000000001E-2</v>
      </c>
      <c r="D4517" s="51">
        <f t="shared" si="221"/>
        <v>4.6603000000000012E-2</v>
      </c>
      <c r="E4517" s="59">
        <f t="shared" si="222"/>
        <v>4.3349083665338628E-2</v>
      </c>
      <c r="F4517" s="59"/>
      <c r="G4517" s="59"/>
    </row>
    <row r="4518" spans="1:7" x14ac:dyDescent="0.25">
      <c r="A4518" s="49" t="s">
        <v>2924</v>
      </c>
      <c r="B4518" s="50">
        <v>4.9860000000000002E-2</v>
      </c>
      <c r="C4518" s="51">
        <f t="shared" si="223"/>
        <v>4.8846500000000001E-2</v>
      </c>
      <c r="D4518" s="51">
        <f t="shared" si="221"/>
        <v>4.6718166666666679E-2</v>
      </c>
      <c r="E4518" s="59">
        <f t="shared" si="222"/>
        <v>4.3394382470119508E-2</v>
      </c>
      <c r="F4518" s="59"/>
      <c r="G4518" s="59"/>
    </row>
    <row r="4519" spans="1:7" x14ac:dyDescent="0.25">
      <c r="A4519" s="49" t="s">
        <v>2925</v>
      </c>
      <c r="B4519" s="50">
        <v>5.024E-2</v>
      </c>
      <c r="C4519" s="51">
        <f t="shared" si="223"/>
        <v>4.89915E-2</v>
      </c>
      <c r="D4519" s="51">
        <f t="shared" si="221"/>
        <v>4.6833666666666669E-2</v>
      </c>
      <c r="E4519" s="59">
        <f t="shared" si="222"/>
        <v>4.3432191235059744E-2</v>
      </c>
      <c r="F4519" s="59"/>
      <c r="G4519" s="59"/>
    </row>
    <row r="4520" spans="1:7" x14ac:dyDescent="0.25">
      <c r="A4520" s="49" t="s">
        <v>2926</v>
      </c>
      <c r="B4520" s="50">
        <v>0.05</v>
      </c>
      <c r="C4520" s="51">
        <f t="shared" si="223"/>
        <v>4.9135500000000006E-2</v>
      </c>
      <c r="D4520" s="51">
        <f t="shared" ref="D4520:D4583" si="224">AVERAGE(B4461:B4520)</f>
        <v>4.6944166666666662E-2</v>
      </c>
      <c r="E4520" s="59">
        <f t="shared" si="222"/>
        <v>4.3474302788844607E-2</v>
      </c>
      <c r="F4520" s="59"/>
      <c r="G4520" s="59"/>
    </row>
    <row r="4521" spans="1:7" x14ac:dyDescent="0.25">
      <c r="A4521" s="49" t="s">
        <v>2927</v>
      </c>
      <c r="B4521" s="50">
        <v>4.9450000000000001E-2</v>
      </c>
      <c r="C4521" s="51">
        <f t="shared" si="223"/>
        <v>4.92475E-2</v>
      </c>
      <c r="D4521" s="51">
        <f t="shared" si="224"/>
        <v>4.7045499999999997E-2</v>
      </c>
      <c r="E4521" s="59">
        <f t="shared" si="222"/>
        <v>4.351486055776891E-2</v>
      </c>
      <c r="F4521" s="59"/>
      <c r="G4521" s="59"/>
    </row>
    <row r="4522" spans="1:7" x14ac:dyDescent="0.25">
      <c r="A4522" s="49" t="s">
        <v>2928</v>
      </c>
      <c r="B4522" s="50">
        <v>4.8840000000000001E-2</v>
      </c>
      <c r="C4522" s="51">
        <f t="shared" si="223"/>
        <v>4.9315999999999999E-2</v>
      </c>
      <c r="D4522" s="51">
        <f t="shared" si="224"/>
        <v>4.7118833333333339E-2</v>
      </c>
      <c r="E4522" s="59">
        <f t="shared" si="222"/>
        <v>4.3552868525896411E-2</v>
      </c>
      <c r="F4522" s="59"/>
      <c r="G4522" s="59"/>
    </row>
    <row r="4523" spans="1:7" x14ac:dyDescent="0.25">
      <c r="A4523" s="49">
        <v>44935</v>
      </c>
      <c r="B4523" s="50">
        <v>4.8379999999999999E-2</v>
      </c>
      <c r="C4523" s="51">
        <f t="shared" si="223"/>
        <v>4.9348999999999997E-2</v>
      </c>
      <c r="D4523" s="51">
        <f t="shared" si="224"/>
        <v>4.7182333333333333E-2</v>
      </c>
      <c r="E4523" s="59">
        <f t="shared" si="222"/>
        <v>4.3585498007968126E-2</v>
      </c>
      <c r="F4523" s="59"/>
      <c r="G4523" s="59"/>
    </row>
    <row r="4524" spans="1:7" x14ac:dyDescent="0.25">
      <c r="A4524" s="49">
        <v>45025</v>
      </c>
      <c r="B4524" s="50">
        <v>4.922E-2</v>
      </c>
      <c r="C4524" s="51">
        <f t="shared" si="223"/>
        <v>4.9392000000000005E-2</v>
      </c>
      <c r="D4524" s="51">
        <f t="shared" si="224"/>
        <v>4.7240333333333329E-2</v>
      </c>
      <c r="E4524" s="59">
        <f t="shared" si="222"/>
        <v>4.3621872509960156E-2</v>
      </c>
      <c r="F4524" s="59"/>
      <c r="G4524" s="59"/>
    </row>
    <row r="4525" spans="1:7" x14ac:dyDescent="0.25">
      <c r="A4525" s="49">
        <v>45055</v>
      </c>
      <c r="B4525" s="50">
        <v>4.9910000000000003E-2</v>
      </c>
      <c r="C4525" s="51">
        <f t="shared" si="223"/>
        <v>4.9512500000000001E-2</v>
      </c>
      <c r="D4525" s="51">
        <f t="shared" si="224"/>
        <v>4.7317166666666667E-2</v>
      </c>
      <c r="E4525" s="59">
        <f t="shared" si="222"/>
        <v>4.3661553784860564E-2</v>
      </c>
      <c r="F4525" s="59"/>
      <c r="G4525" s="59"/>
    </row>
    <row r="4526" spans="1:7" x14ac:dyDescent="0.25">
      <c r="A4526" s="49">
        <v>45086</v>
      </c>
      <c r="B4526" s="50">
        <v>5.0220000000000001E-2</v>
      </c>
      <c r="C4526" s="51">
        <f t="shared" si="223"/>
        <v>4.9627500000000005E-2</v>
      </c>
      <c r="D4526" s="51">
        <f t="shared" si="224"/>
        <v>4.7399500000000004E-2</v>
      </c>
      <c r="E4526" s="59">
        <f t="shared" si="222"/>
        <v>4.3704422310756975E-2</v>
      </c>
      <c r="F4526" s="59"/>
      <c r="G4526" s="59"/>
    </row>
    <row r="4527" spans="1:7" x14ac:dyDescent="0.25">
      <c r="A4527" s="49">
        <v>45116</v>
      </c>
      <c r="B4527" s="50">
        <v>5.0090000000000003E-2</v>
      </c>
      <c r="C4527" s="51">
        <f t="shared" si="223"/>
        <v>4.9741500000000001E-2</v>
      </c>
      <c r="D4527" s="51">
        <f t="shared" si="224"/>
        <v>4.7483166666666667E-2</v>
      </c>
      <c r="E4527" s="59">
        <f t="shared" si="222"/>
        <v>4.3749322709163339E-2</v>
      </c>
      <c r="F4527" s="59"/>
      <c r="G4527" s="59"/>
    </row>
    <row r="4528" spans="1:7" x14ac:dyDescent="0.25">
      <c r="A4528" s="49">
        <v>45147</v>
      </c>
      <c r="B4528" s="50">
        <v>4.947E-2</v>
      </c>
      <c r="C4528" s="51">
        <f t="shared" si="223"/>
        <v>4.9818000000000001E-2</v>
      </c>
      <c r="D4528" s="51">
        <f t="shared" si="224"/>
        <v>4.75485E-2</v>
      </c>
      <c r="E4528" s="59">
        <f t="shared" si="222"/>
        <v>4.3789880478087649E-2</v>
      </c>
      <c r="F4528" s="59"/>
      <c r="G4528" s="59"/>
    </row>
    <row r="4529" spans="1:7" x14ac:dyDescent="0.25">
      <c r="A4529" s="49">
        <v>45239</v>
      </c>
      <c r="B4529" s="50">
        <v>0.05</v>
      </c>
      <c r="C4529" s="51">
        <f t="shared" si="223"/>
        <v>4.9898500000000005E-2</v>
      </c>
      <c r="D4529" s="51">
        <f t="shared" si="224"/>
        <v>4.7626333333333333E-2</v>
      </c>
      <c r="E4529" s="59">
        <f t="shared" si="222"/>
        <v>4.3829123505976099E-2</v>
      </c>
      <c r="F4529" s="59"/>
      <c r="G4529" s="59"/>
    </row>
    <row r="4530" spans="1:7" x14ac:dyDescent="0.25">
      <c r="A4530" s="49">
        <v>45269</v>
      </c>
      <c r="B4530" s="50">
        <v>4.9979999999999997E-2</v>
      </c>
      <c r="C4530" s="51">
        <f t="shared" si="223"/>
        <v>4.994450000000001E-2</v>
      </c>
      <c r="D4530" s="51">
        <f t="shared" si="224"/>
        <v>4.770633333333333E-2</v>
      </c>
      <c r="E4530" s="59">
        <f t="shared" si="222"/>
        <v>4.3867250996015947E-2</v>
      </c>
      <c r="F4530" s="59"/>
      <c r="G4530" s="59"/>
    </row>
    <row r="4531" spans="1:7" x14ac:dyDescent="0.25">
      <c r="A4531" s="49" t="s">
        <v>2929</v>
      </c>
      <c r="B4531" s="50">
        <v>4.9919999999999999E-2</v>
      </c>
      <c r="C4531" s="51">
        <f t="shared" si="223"/>
        <v>4.9959000000000003E-2</v>
      </c>
      <c r="D4531" s="51">
        <f t="shared" si="224"/>
        <v>4.7798833333333332E-2</v>
      </c>
      <c r="E4531" s="59">
        <f t="shared" si="222"/>
        <v>4.3906613545816736E-2</v>
      </c>
      <c r="F4531" s="59"/>
      <c r="G4531" s="59"/>
    </row>
    <row r="4532" spans="1:7" x14ac:dyDescent="0.25">
      <c r="A4532" s="49" t="s">
        <v>2930</v>
      </c>
      <c r="B4532" s="50">
        <v>4.9450000000000001E-2</v>
      </c>
      <c r="C4532" s="51">
        <f t="shared" si="223"/>
        <v>4.9951000000000009E-2</v>
      </c>
      <c r="D4532" s="51">
        <f t="shared" si="224"/>
        <v>4.7878500000000004E-2</v>
      </c>
      <c r="E4532" s="59">
        <f t="shared" si="222"/>
        <v>4.3947968127490043E-2</v>
      </c>
      <c r="F4532" s="59"/>
      <c r="G4532" s="59"/>
    </row>
    <row r="4533" spans="1:7" x14ac:dyDescent="0.25">
      <c r="A4533" s="49" t="s">
        <v>2931</v>
      </c>
      <c r="B4533" s="50">
        <v>4.947E-2</v>
      </c>
      <c r="C4533" s="51">
        <f t="shared" si="223"/>
        <v>4.9891500000000005E-2</v>
      </c>
      <c r="D4533" s="51">
        <f t="shared" si="224"/>
        <v>4.7953666666666665E-2</v>
      </c>
      <c r="E4533" s="59">
        <f t="shared" si="222"/>
        <v>4.3984820717131487E-2</v>
      </c>
      <c r="F4533" s="59"/>
      <c r="G4533" s="59"/>
    </row>
    <row r="4534" spans="1:7" x14ac:dyDescent="0.25">
      <c r="A4534" s="49" t="s">
        <v>2932</v>
      </c>
      <c r="B4534" s="50">
        <v>5.0259999999999999E-2</v>
      </c>
      <c r="C4534" s="51">
        <f t="shared" si="223"/>
        <v>4.9889000000000003E-2</v>
      </c>
      <c r="D4534" s="51">
        <f t="shared" si="224"/>
        <v>4.8036833333333327E-2</v>
      </c>
      <c r="E4534" s="59">
        <f t="shared" si="222"/>
        <v>4.4022310756972119E-2</v>
      </c>
      <c r="F4534" s="59"/>
      <c r="G4534" s="59"/>
    </row>
    <row r="4535" spans="1:7" x14ac:dyDescent="0.25">
      <c r="A4535" s="49" t="s">
        <v>2933</v>
      </c>
      <c r="B4535" s="50">
        <v>5.0360000000000002E-2</v>
      </c>
      <c r="C4535" s="51">
        <f t="shared" si="223"/>
        <v>4.9873999999999995E-2</v>
      </c>
      <c r="D4535" s="51">
        <f t="shared" si="224"/>
        <v>4.8117500000000001E-2</v>
      </c>
      <c r="E4535" s="59">
        <f t="shared" si="222"/>
        <v>4.4057370517928296E-2</v>
      </c>
      <c r="F4535" s="59"/>
      <c r="G4535" s="59"/>
    </row>
    <row r="4536" spans="1:7" x14ac:dyDescent="0.25">
      <c r="A4536" s="49" t="s">
        <v>2934</v>
      </c>
      <c r="B4536" s="50">
        <v>5.0849999999999999E-2</v>
      </c>
      <c r="C4536" s="51">
        <f t="shared" si="223"/>
        <v>4.9838999999999994E-2</v>
      </c>
      <c r="D4536" s="51">
        <f t="shared" si="224"/>
        <v>4.8215333333333339E-2</v>
      </c>
      <c r="E4536" s="59">
        <f t="shared" si="222"/>
        <v>4.4092828685258968E-2</v>
      </c>
      <c r="F4536" s="59"/>
      <c r="G4536" s="59"/>
    </row>
    <row r="4537" spans="1:7" x14ac:dyDescent="0.25">
      <c r="A4537" s="49" t="s">
        <v>2935</v>
      </c>
      <c r="B4537" s="50">
        <v>5.16E-2</v>
      </c>
      <c r="C4537" s="51">
        <f t="shared" si="223"/>
        <v>4.9878499999999992E-2</v>
      </c>
      <c r="D4537" s="51">
        <f t="shared" si="224"/>
        <v>4.8319166666666677E-2</v>
      </c>
      <c r="E4537" s="59">
        <f t="shared" si="222"/>
        <v>4.4125617529880479E-2</v>
      </c>
      <c r="F4537" s="59"/>
      <c r="G4537" s="59"/>
    </row>
    <row r="4538" spans="1:7" x14ac:dyDescent="0.25">
      <c r="A4538" s="49" t="s">
        <v>2936</v>
      </c>
      <c r="B4538" s="50">
        <v>5.1889999999999999E-2</v>
      </c>
      <c r="C4538" s="51">
        <f t="shared" si="223"/>
        <v>4.9979999999999997E-2</v>
      </c>
      <c r="D4538" s="51">
        <f t="shared" si="224"/>
        <v>4.8424833333333347E-2</v>
      </c>
      <c r="E4538" s="59">
        <f t="shared" si="222"/>
        <v>4.4159282868525905E-2</v>
      </c>
      <c r="F4538" s="59"/>
      <c r="G4538" s="59"/>
    </row>
    <row r="4539" spans="1:7" x14ac:dyDescent="0.25">
      <c r="A4539" s="49" t="s">
        <v>2937</v>
      </c>
      <c r="B4539" s="50">
        <v>5.142E-2</v>
      </c>
      <c r="C4539" s="51">
        <f t="shared" si="223"/>
        <v>5.0038999999999986E-2</v>
      </c>
      <c r="D4539" s="51">
        <f t="shared" si="224"/>
        <v>4.8518666666666682E-2</v>
      </c>
      <c r="E4539" s="59">
        <f t="shared" si="222"/>
        <v>4.4199561752988052E-2</v>
      </c>
      <c r="F4539" s="59"/>
      <c r="G4539" s="59"/>
    </row>
    <row r="4540" spans="1:7" x14ac:dyDescent="0.25">
      <c r="A4540" s="49" t="s">
        <v>2938</v>
      </c>
      <c r="B4540" s="50">
        <v>5.2249999999999998E-2</v>
      </c>
      <c r="C4540" s="51">
        <f t="shared" si="223"/>
        <v>5.0151499999999995E-2</v>
      </c>
      <c r="D4540" s="51">
        <f t="shared" si="224"/>
        <v>4.8615833333333344E-2</v>
      </c>
      <c r="E4540" s="59">
        <f t="shared" si="222"/>
        <v>4.4234063745019939E-2</v>
      </c>
      <c r="F4540" s="59"/>
      <c r="G4540" s="59"/>
    </row>
    <row r="4541" spans="1:7" x14ac:dyDescent="0.25">
      <c r="A4541" s="49" t="s">
        <v>2939</v>
      </c>
      <c r="B4541" s="50">
        <v>5.1920000000000001E-2</v>
      </c>
      <c r="C4541" s="51">
        <f t="shared" si="223"/>
        <v>5.0275E-2</v>
      </c>
      <c r="D4541" s="51">
        <f t="shared" si="224"/>
        <v>4.8715500000000009E-2</v>
      </c>
      <c r="E4541" s="59">
        <f t="shared" si="222"/>
        <v>4.4272350597609575E-2</v>
      </c>
      <c r="F4541" s="59"/>
      <c r="G4541" s="59"/>
    </row>
    <row r="4542" spans="1:7" x14ac:dyDescent="0.25">
      <c r="A4542" s="49" t="s">
        <v>2940</v>
      </c>
      <c r="B4542" s="50">
        <v>5.2540000000000003E-2</v>
      </c>
      <c r="C4542" s="51">
        <f t="shared" si="223"/>
        <v>5.0459999999999991E-2</v>
      </c>
      <c r="D4542" s="51">
        <f t="shared" si="224"/>
        <v>4.8817000000000013E-2</v>
      </c>
      <c r="E4542" s="59">
        <f t="shared" si="222"/>
        <v>4.4314262948207186E-2</v>
      </c>
      <c r="F4542" s="59"/>
      <c r="G4542" s="59"/>
    </row>
    <row r="4543" spans="1:7" x14ac:dyDescent="0.25">
      <c r="A4543" s="49" t="s">
        <v>2941</v>
      </c>
      <c r="B4543" s="50">
        <v>5.3199999999999997E-2</v>
      </c>
      <c r="C4543" s="51">
        <f t="shared" si="223"/>
        <v>5.0700999999999996E-2</v>
      </c>
      <c r="D4543" s="51">
        <f t="shared" si="224"/>
        <v>4.8923000000000008E-2</v>
      </c>
      <c r="E4543" s="59">
        <f t="shared" ref="E4543:E4606" si="225">AVERAGE(B4292:B4542)</f>
        <v>4.4363745019920332E-2</v>
      </c>
      <c r="F4543" s="59"/>
      <c r="G4543" s="59"/>
    </row>
    <row r="4544" spans="1:7" x14ac:dyDescent="0.25">
      <c r="A4544" s="49">
        <v>44967</v>
      </c>
      <c r="B4544" s="50">
        <v>5.3809999999999997E-2</v>
      </c>
      <c r="C4544" s="51">
        <f t="shared" si="223"/>
        <v>5.0930500000000004E-2</v>
      </c>
      <c r="D4544" s="51">
        <f t="shared" si="224"/>
        <v>4.9032000000000006E-2</v>
      </c>
      <c r="E4544" s="59">
        <f t="shared" si="225"/>
        <v>4.4411394422310776E-2</v>
      </c>
      <c r="F4544" s="59"/>
      <c r="G4544" s="59"/>
    </row>
    <row r="4545" spans="1:7" x14ac:dyDescent="0.25">
      <c r="A4545" s="49">
        <v>44995</v>
      </c>
      <c r="B4545" s="50">
        <v>5.441E-2</v>
      </c>
      <c r="C4545" s="51">
        <f t="shared" si="223"/>
        <v>5.1155500000000007E-2</v>
      </c>
      <c r="D4545" s="51">
        <f t="shared" si="224"/>
        <v>4.9130333333333338E-2</v>
      </c>
      <c r="E4545" s="59">
        <f t="shared" si="225"/>
        <v>4.4457250996015961E-2</v>
      </c>
      <c r="F4545" s="59"/>
      <c r="G4545" s="59"/>
    </row>
    <row r="4546" spans="1:7" x14ac:dyDescent="0.25">
      <c r="A4546" s="49">
        <v>45026</v>
      </c>
      <c r="B4546" s="50">
        <v>5.5530000000000003E-2</v>
      </c>
      <c r="C4546" s="51">
        <f t="shared" si="223"/>
        <v>5.1421000000000008E-2</v>
      </c>
      <c r="D4546" s="51">
        <f t="shared" si="224"/>
        <v>4.9239666666666675E-2</v>
      </c>
      <c r="E4546" s="59">
        <f t="shared" si="225"/>
        <v>4.4501633466135483E-2</v>
      </c>
      <c r="F4546" s="59"/>
      <c r="G4546" s="59"/>
    </row>
    <row r="4547" spans="1:7" x14ac:dyDescent="0.25">
      <c r="A4547" s="49">
        <v>45056</v>
      </c>
      <c r="B4547" s="50">
        <v>5.5329999999999997E-2</v>
      </c>
      <c r="C4547" s="51">
        <f t="shared" si="223"/>
        <v>5.1683E-2</v>
      </c>
      <c r="D4547" s="51">
        <f t="shared" si="224"/>
        <v>4.9365833333333338E-2</v>
      </c>
      <c r="E4547" s="59">
        <f t="shared" si="225"/>
        <v>4.4545139442231096E-2</v>
      </c>
      <c r="F4547" s="59"/>
      <c r="G4547" s="59"/>
    </row>
    <row r="4548" spans="1:7" x14ac:dyDescent="0.25">
      <c r="A4548" s="49">
        <v>45087</v>
      </c>
      <c r="B4548" s="50">
        <v>5.5370000000000003E-2</v>
      </c>
      <c r="C4548" s="51">
        <f t="shared" si="223"/>
        <v>5.1978000000000003E-2</v>
      </c>
      <c r="D4548" s="51">
        <f t="shared" si="224"/>
        <v>4.9508666666666666E-2</v>
      </c>
      <c r="E4548" s="59">
        <f t="shared" si="225"/>
        <v>4.4587290836653415E-2</v>
      </c>
      <c r="F4548" s="59"/>
      <c r="G4548" s="59"/>
    </row>
    <row r="4549" spans="1:7" x14ac:dyDescent="0.25">
      <c r="A4549" s="49">
        <v>45179</v>
      </c>
      <c r="B4549" s="50">
        <v>5.518E-2</v>
      </c>
      <c r="C4549" s="51">
        <f t="shared" si="223"/>
        <v>5.2236999999999999E-2</v>
      </c>
      <c r="D4549" s="51">
        <f t="shared" si="224"/>
        <v>4.9666833333333334E-2</v>
      </c>
      <c r="E4549" s="59">
        <f t="shared" si="225"/>
        <v>4.4629402390438271E-2</v>
      </c>
      <c r="F4549" s="59"/>
      <c r="G4549" s="59"/>
    </row>
    <row r="4550" spans="1:7" x14ac:dyDescent="0.25">
      <c r="A4550" s="49">
        <v>45209</v>
      </c>
      <c r="B4550" s="50">
        <v>5.4519999999999999E-2</v>
      </c>
      <c r="C4550" s="51">
        <f t="shared" si="223"/>
        <v>5.2463999999999997E-2</v>
      </c>
      <c r="D4550" s="51">
        <f t="shared" si="224"/>
        <v>4.982233333333333E-2</v>
      </c>
      <c r="E4550" s="59">
        <f t="shared" si="225"/>
        <v>4.4671035856573733E-2</v>
      </c>
      <c r="F4550" s="59"/>
      <c r="G4550" s="59"/>
    </row>
    <row r="4551" spans="1:7" x14ac:dyDescent="0.25">
      <c r="A4551" s="49">
        <v>45240</v>
      </c>
      <c r="B4551" s="50">
        <v>5.4140000000000001E-2</v>
      </c>
      <c r="C4551" s="51">
        <f t="shared" si="223"/>
        <v>5.2675000000000007E-2</v>
      </c>
      <c r="D4551" s="51">
        <f t="shared" si="224"/>
        <v>4.9974333333333329E-2</v>
      </c>
      <c r="E4551" s="59">
        <f t="shared" si="225"/>
        <v>4.470884462151397E-2</v>
      </c>
      <c r="F4551" s="59"/>
      <c r="G4551" s="59"/>
    </row>
    <row r="4552" spans="1:7" x14ac:dyDescent="0.25">
      <c r="A4552" s="49">
        <v>45270</v>
      </c>
      <c r="B4552" s="50">
        <v>5.3659999999999999E-2</v>
      </c>
      <c r="C4552" s="51">
        <f t="shared" si="223"/>
        <v>5.2885500000000009E-2</v>
      </c>
      <c r="D4552" s="51">
        <f t="shared" si="224"/>
        <v>5.0116666666666657E-2</v>
      </c>
      <c r="E4552" s="59">
        <f t="shared" si="225"/>
        <v>4.4744183266932303E-2</v>
      </c>
      <c r="F4552" s="59"/>
      <c r="G4552" s="59"/>
    </row>
    <row r="4553" spans="1:7" x14ac:dyDescent="0.25">
      <c r="A4553" s="49" t="s">
        <v>2942</v>
      </c>
      <c r="B4553" s="50">
        <v>5.45E-2</v>
      </c>
      <c r="C4553" s="51">
        <f t="shared" si="223"/>
        <v>5.3137000000000004E-2</v>
      </c>
      <c r="D4553" s="51">
        <f t="shared" si="224"/>
        <v>5.0267166666666654E-2</v>
      </c>
      <c r="E4553" s="59">
        <f t="shared" si="225"/>
        <v>4.4772709163346643E-2</v>
      </c>
      <c r="F4553" s="59"/>
      <c r="G4553" s="59"/>
    </row>
    <row r="4554" spans="1:7" x14ac:dyDescent="0.25">
      <c r="A4554" s="49" t="s">
        <v>2943</v>
      </c>
      <c r="B4554" s="50">
        <v>5.4089999999999999E-2</v>
      </c>
      <c r="C4554" s="51">
        <f t="shared" si="223"/>
        <v>5.3328500000000001E-2</v>
      </c>
      <c r="D4554" s="51">
        <f t="shared" si="224"/>
        <v>5.039649999999999E-2</v>
      </c>
      <c r="E4554" s="59">
        <f t="shared" si="225"/>
        <v>4.4804581673306802E-2</v>
      </c>
      <c r="F4554" s="59"/>
      <c r="G4554" s="59"/>
    </row>
    <row r="4555" spans="1:7" x14ac:dyDescent="0.25">
      <c r="A4555" s="49" t="s">
        <v>2944</v>
      </c>
      <c r="B4555" s="50">
        <v>5.4390000000000001E-2</v>
      </c>
      <c r="C4555" s="51">
        <f t="shared" si="223"/>
        <v>5.3530000000000001E-2</v>
      </c>
      <c r="D4555" s="51">
        <f t="shared" si="224"/>
        <v>5.0536499999999991E-2</v>
      </c>
      <c r="E4555" s="59">
        <f t="shared" si="225"/>
        <v>4.4835617529880516E-2</v>
      </c>
      <c r="F4555" s="59"/>
      <c r="G4555" s="59"/>
    </row>
    <row r="4556" spans="1:7" x14ac:dyDescent="0.25">
      <c r="A4556" s="49" t="s">
        <v>2945</v>
      </c>
      <c r="B4556" s="50">
        <v>5.4769999999999999E-2</v>
      </c>
      <c r="C4556" s="51">
        <f t="shared" si="223"/>
        <v>5.372600000000001E-2</v>
      </c>
      <c r="D4556" s="51">
        <f t="shared" si="224"/>
        <v>5.0676999999999986E-2</v>
      </c>
      <c r="E4556" s="59">
        <f t="shared" si="225"/>
        <v>4.4867848605577722E-2</v>
      </c>
      <c r="F4556" s="59"/>
      <c r="G4556" s="59"/>
    </row>
    <row r="4557" spans="1:7" x14ac:dyDescent="0.25">
      <c r="A4557" s="49" t="s">
        <v>2946</v>
      </c>
      <c r="B4557" s="50">
        <v>5.5919999999999997E-2</v>
      </c>
      <c r="C4557" s="51">
        <f t="shared" si="223"/>
        <v>5.3942000000000011E-2</v>
      </c>
      <c r="D4557" s="51">
        <f t="shared" si="224"/>
        <v>5.0833333333333321E-2</v>
      </c>
      <c r="E4557" s="59">
        <f t="shared" si="225"/>
        <v>4.4904541832669356E-2</v>
      </c>
      <c r="F4557" s="59"/>
      <c r="G4557" s="59"/>
    </row>
    <row r="4558" spans="1:7" x14ac:dyDescent="0.25">
      <c r="A4558" s="49" t="s">
        <v>2947</v>
      </c>
      <c r="B4558" s="50">
        <v>5.5509999999999997E-2</v>
      </c>
      <c r="C4558" s="51">
        <f t="shared" si="223"/>
        <v>5.4122999999999998E-2</v>
      </c>
      <c r="D4558" s="51">
        <f t="shared" si="224"/>
        <v>5.0983166666666656E-2</v>
      </c>
      <c r="E4558" s="59">
        <f t="shared" si="225"/>
        <v>4.4949043824701232E-2</v>
      </c>
      <c r="F4558" s="59"/>
      <c r="G4558" s="59"/>
    </row>
    <row r="4559" spans="1:7" x14ac:dyDescent="0.25">
      <c r="A4559" s="49" t="s">
        <v>2948</v>
      </c>
      <c r="B4559" s="50">
        <v>5.5509999999999997E-2</v>
      </c>
      <c r="C4559" s="51">
        <f t="shared" si="223"/>
        <v>5.4327499999999994E-2</v>
      </c>
      <c r="D4559" s="51">
        <f t="shared" si="224"/>
        <v>5.1119333333333322E-2</v>
      </c>
      <c r="E4559" s="59">
        <f t="shared" si="225"/>
        <v>4.4998326693227127E-2</v>
      </c>
      <c r="F4559" s="59"/>
      <c r="G4559" s="59"/>
    </row>
    <row r="4560" spans="1:7" x14ac:dyDescent="0.25">
      <c r="A4560" s="49" t="s">
        <v>2949</v>
      </c>
      <c r="B4560" s="50">
        <v>5.4670000000000003E-2</v>
      </c>
      <c r="C4560" s="51">
        <f t="shared" si="223"/>
        <v>5.4448499999999997E-2</v>
      </c>
      <c r="D4560" s="51">
        <f t="shared" si="224"/>
        <v>5.1245166666666661E-2</v>
      </c>
      <c r="E4560" s="59">
        <f t="shared" si="225"/>
        <v>4.5050677290836692E-2</v>
      </c>
      <c r="F4560" s="59"/>
      <c r="G4560" s="59"/>
    </row>
    <row r="4561" spans="1:7" x14ac:dyDescent="0.25">
      <c r="A4561" s="49" t="s">
        <v>2950</v>
      </c>
      <c r="B4561" s="50">
        <v>5.4190000000000002E-2</v>
      </c>
      <c r="C4561" s="51">
        <f t="shared" si="223"/>
        <v>5.4561999999999999E-2</v>
      </c>
      <c r="D4561" s="51">
        <f t="shared" si="224"/>
        <v>5.136149999999999E-2</v>
      </c>
      <c r="E4561" s="59">
        <f t="shared" si="225"/>
        <v>4.5102031872510003E-2</v>
      </c>
      <c r="F4561" s="59"/>
      <c r="G4561" s="59"/>
    </row>
    <row r="4562" spans="1:7" x14ac:dyDescent="0.25">
      <c r="A4562" s="49" t="s">
        <v>2951</v>
      </c>
      <c r="B4562" s="50">
        <v>5.5079999999999997E-2</v>
      </c>
      <c r="C4562" s="51">
        <f t="shared" si="223"/>
        <v>5.4689000000000002E-2</v>
      </c>
      <c r="D4562" s="51">
        <f t="shared" si="224"/>
        <v>5.1488333333333323E-2</v>
      </c>
      <c r="E4562" s="59">
        <f t="shared" si="225"/>
        <v>4.5147370517928324E-2</v>
      </c>
      <c r="F4562" s="59"/>
      <c r="G4562" s="59"/>
    </row>
    <row r="4563" spans="1:7" x14ac:dyDescent="0.25">
      <c r="A4563" s="49" t="s">
        <v>2952</v>
      </c>
      <c r="B4563" s="50">
        <v>5.4870000000000002E-2</v>
      </c>
      <c r="C4563" s="51">
        <f t="shared" si="223"/>
        <v>5.4772499999999988E-2</v>
      </c>
      <c r="D4563" s="51">
        <f t="shared" si="224"/>
        <v>5.1607499999999994E-2</v>
      </c>
      <c r="E4563" s="59">
        <f t="shared" si="225"/>
        <v>4.5189760956175336E-2</v>
      </c>
      <c r="F4563" s="59"/>
      <c r="G4563" s="59"/>
    </row>
    <row r="4564" spans="1:7" x14ac:dyDescent="0.25">
      <c r="A4564" s="49" t="s">
        <v>2953</v>
      </c>
      <c r="B4564" s="50">
        <v>5.5120000000000002E-2</v>
      </c>
      <c r="C4564" s="51">
        <f t="shared" si="223"/>
        <v>5.4837999999999998E-2</v>
      </c>
      <c r="D4564" s="51">
        <f t="shared" si="224"/>
        <v>5.1720166666666664E-2</v>
      </c>
      <c r="E4564" s="59">
        <f t="shared" si="225"/>
        <v>4.5227370517928328E-2</v>
      </c>
      <c r="F4564" s="59"/>
      <c r="G4564" s="59"/>
    </row>
    <row r="4565" spans="1:7" x14ac:dyDescent="0.25">
      <c r="A4565" s="49" t="s">
        <v>2954</v>
      </c>
      <c r="B4565" s="50">
        <v>5.5570000000000001E-2</v>
      </c>
      <c r="C4565" s="51">
        <f t="shared" si="223"/>
        <v>5.4895999999999986E-2</v>
      </c>
      <c r="D4565" s="51">
        <f t="shared" si="224"/>
        <v>5.1854666666666667E-2</v>
      </c>
      <c r="E4565" s="59">
        <f t="shared" si="225"/>
        <v>4.526665338645422E-2</v>
      </c>
      <c r="F4565" s="59"/>
      <c r="G4565" s="59"/>
    </row>
    <row r="4566" spans="1:7" x14ac:dyDescent="0.25">
      <c r="A4566" s="49">
        <v>44937</v>
      </c>
      <c r="B4566" s="50">
        <v>5.509E-2</v>
      </c>
      <c r="C4566" s="51">
        <f t="shared" si="223"/>
        <v>5.4873999999999992E-2</v>
      </c>
      <c r="D4566" s="51">
        <f t="shared" si="224"/>
        <v>5.1974166666666662E-2</v>
      </c>
      <c r="E4566" s="59">
        <f t="shared" si="225"/>
        <v>4.5307370517928325E-2</v>
      </c>
      <c r="F4566" s="59"/>
      <c r="G4566" s="59"/>
    </row>
    <row r="4567" spans="1:7" x14ac:dyDescent="0.25">
      <c r="A4567" s="49">
        <v>44968</v>
      </c>
      <c r="B4567" s="50">
        <v>5.262E-2</v>
      </c>
      <c r="C4567" s="51">
        <f t="shared" si="223"/>
        <v>5.4738500000000002E-2</v>
      </c>
      <c r="D4567" s="51">
        <f t="shared" si="224"/>
        <v>5.2054333333333327E-2</v>
      </c>
      <c r="E4567" s="59">
        <f t="shared" si="225"/>
        <v>4.534071713147414E-2</v>
      </c>
      <c r="F4567" s="59"/>
      <c r="G4567" s="59"/>
    </row>
    <row r="4568" spans="1:7" x14ac:dyDescent="0.25">
      <c r="A4568" s="49">
        <v>44996</v>
      </c>
      <c r="B4568" s="50">
        <v>5.2420000000000001E-2</v>
      </c>
      <c r="C4568" s="51">
        <f t="shared" si="223"/>
        <v>5.459099999999998E-2</v>
      </c>
      <c r="D4568" s="51">
        <f t="shared" si="224"/>
        <v>5.2129000000000002E-2</v>
      </c>
      <c r="E4568" s="59">
        <f t="shared" si="225"/>
        <v>4.5367888446215171E-2</v>
      </c>
      <c r="F4568" s="59"/>
      <c r="G4568" s="59"/>
    </row>
    <row r="4569" spans="1:7" x14ac:dyDescent="0.25">
      <c r="A4569" s="49">
        <v>45088</v>
      </c>
      <c r="B4569" s="50">
        <v>5.1790000000000003E-2</v>
      </c>
      <c r="C4569" s="51">
        <f t="shared" ref="C4569:C4607" si="226">AVERAGE(B4550:B4569)</f>
        <v>5.4421499999999998E-2</v>
      </c>
      <c r="D4569" s="51">
        <f t="shared" si="224"/>
        <v>5.2185666666666672E-2</v>
      </c>
      <c r="E4569" s="59">
        <f t="shared" si="225"/>
        <v>4.5400597609561784E-2</v>
      </c>
      <c r="F4569" s="59"/>
      <c r="G4569" s="59"/>
    </row>
    <row r="4570" spans="1:7" x14ac:dyDescent="0.25">
      <c r="A4570" s="49">
        <v>45118</v>
      </c>
      <c r="B4570" s="50">
        <v>5.21E-2</v>
      </c>
      <c r="C4570" s="51">
        <f t="shared" si="226"/>
        <v>5.4300499999999995E-2</v>
      </c>
      <c r="D4570" s="51">
        <f t="shared" si="224"/>
        <v>5.2236333333333336E-2</v>
      </c>
      <c r="E4570" s="59">
        <f t="shared" si="225"/>
        <v>4.5437131474103609E-2</v>
      </c>
      <c r="F4570" s="59"/>
      <c r="G4570" s="59"/>
    </row>
    <row r="4571" spans="1:7" x14ac:dyDescent="0.25">
      <c r="A4571" s="49">
        <v>45149</v>
      </c>
      <c r="B4571" s="50">
        <v>5.1040000000000002E-2</v>
      </c>
      <c r="C4571" s="51">
        <f t="shared" si="226"/>
        <v>5.4145499999999999E-2</v>
      </c>
      <c r="D4571" s="51">
        <f t="shared" si="224"/>
        <v>5.2259833333333332E-2</v>
      </c>
      <c r="E4571" s="59">
        <f t="shared" si="225"/>
        <v>4.5473027888446239E-2</v>
      </c>
      <c r="F4571" s="59"/>
      <c r="G4571" s="59"/>
    </row>
    <row r="4572" spans="1:7" x14ac:dyDescent="0.25">
      <c r="A4572" s="49">
        <v>45180</v>
      </c>
      <c r="B4572" s="50">
        <v>5.0160000000000003E-2</v>
      </c>
      <c r="C4572" s="51">
        <f t="shared" si="226"/>
        <v>5.3970499999999998E-2</v>
      </c>
      <c r="D4572" s="51">
        <f t="shared" si="224"/>
        <v>5.2269000000000003E-2</v>
      </c>
      <c r="E4572" s="59">
        <f t="shared" si="225"/>
        <v>4.5507171314741073E-2</v>
      </c>
      <c r="F4572" s="59"/>
      <c r="G4572" s="59"/>
    </row>
    <row r="4573" spans="1:7" x14ac:dyDescent="0.25">
      <c r="A4573" s="49">
        <v>45210</v>
      </c>
      <c r="B4573" s="50">
        <v>5.1290000000000002E-2</v>
      </c>
      <c r="C4573" s="51">
        <f t="shared" si="226"/>
        <v>5.3810000000000004E-2</v>
      </c>
      <c r="D4573" s="51">
        <f t="shared" si="224"/>
        <v>5.2279500000000007E-2</v>
      </c>
      <c r="E4573" s="59">
        <f t="shared" si="225"/>
        <v>4.5538964143426335E-2</v>
      </c>
      <c r="F4573" s="59"/>
      <c r="G4573" s="59"/>
    </row>
    <row r="4574" spans="1:7" x14ac:dyDescent="0.25">
      <c r="A4574" s="49" t="s">
        <v>2955</v>
      </c>
      <c r="B4574" s="50">
        <v>5.178E-2</v>
      </c>
      <c r="C4574" s="51">
        <f t="shared" si="226"/>
        <v>5.3694499999999999E-2</v>
      </c>
      <c r="D4574" s="51">
        <f t="shared" si="224"/>
        <v>5.2304000000000003E-2</v>
      </c>
      <c r="E4574" s="59">
        <f t="shared" si="225"/>
        <v>4.557788844621518E-2</v>
      </c>
      <c r="F4574" s="59"/>
      <c r="G4574" s="59"/>
    </row>
    <row r="4575" spans="1:7" x14ac:dyDescent="0.25">
      <c r="A4575" s="49" t="s">
        <v>2956</v>
      </c>
      <c r="B4575" s="50">
        <v>5.1560000000000002E-2</v>
      </c>
      <c r="C4575" s="51">
        <f t="shared" si="226"/>
        <v>5.3552999999999996E-2</v>
      </c>
      <c r="D4575" s="51">
        <f t="shared" si="224"/>
        <v>5.2318999999999997E-2</v>
      </c>
      <c r="E4575" s="59">
        <f t="shared" si="225"/>
        <v>4.5617330677290874E-2</v>
      </c>
      <c r="F4575" s="59"/>
      <c r="G4575" s="59"/>
    </row>
    <row r="4576" spans="1:7" x14ac:dyDescent="0.25">
      <c r="A4576" s="49" t="s">
        <v>2957</v>
      </c>
      <c r="B4576" s="50">
        <v>4.9950000000000001E-2</v>
      </c>
      <c r="C4576" s="51">
        <f t="shared" si="226"/>
        <v>5.3312000000000005E-2</v>
      </c>
      <c r="D4576" s="51">
        <f t="shared" si="224"/>
        <v>5.2292333333333323E-2</v>
      </c>
      <c r="E4576" s="59">
        <f t="shared" si="225"/>
        <v>4.5655179282868573E-2</v>
      </c>
      <c r="F4576" s="59"/>
      <c r="G4576" s="59"/>
    </row>
    <row r="4577" spans="1:7" x14ac:dyDescent="0.25">
      <c r="A4577" s="49" t="s">
        <v>2958</v>
      </c>
      <c r="B4577" s="50">
        <v>4.9880000000000001E-2</v>
      </c>
      <c r="C4577" s="51">
        <f t="shared" si="226"/>
        <v>5.3010000000000015E-2</v>
      </c>
      <c r="D4577" s="51">
        <f t="shared" si="224"/>
        <v>5.2276833333333321E-2</v>
      </c>
      <c r="E4577" s="59">
        <f t="shared" si="225"/>
        <v>4.5688087649402444E-2</v>
      </c>
      <c r="F4577" s="59"/>
      <c r="G4577" s="59"/>
    </row>
    <row r="4578" spans="1:7" x14ac:dyDescent="0.25">
      <c r="A4578" s="49" t="s">
        <v>2959</v>
      </c>
      <c r="B4578" s="50">
        <v>4.8820000000000002E-2</v>
      </c>
      <c r="C4578" s="51">
        <f t="shared" si="226"/>
        <v>5.2675500000000007E-2</v>
      </c>
      <c r="D4578" s="51">
        <f t="shared" si="224"/>
        <v>5.2259499999999993E-2</v>
      </c>
      <c r="E4578" s="59">
        <f t="shared" si="225"/>
        <v>4.5718924302788885E-2</v>
      </c>
      <c r="F4578" s="59"/>
      <c r="G4578" s="59"/>
    </row>
    <row r="4579" spans="1:7" x14ac:dyDescent="0.25">
      <c r="A4579" s="49" t="s">
        <v>2960</v>
      </c>
      <c r="B4579" s="50">
        <v>4.9239999999999999E-2</v>
      </c>
      <c r="C4579" s="51">
        <f t="shared" si="226"/>
        <v>5.2362000000000006E-2</v>
      </c>
      <c r="D4579" s="51">
        <f t="shared" si="224"/>
        <v>5.2242833333333329E-2</v>
      </c>
      <c r="E4579" s="59">
        <f t="shared" si="225"/>
        <v>4.5748525896414385E-2</v>
      </c>
      <c r="F4579" s="59"/>
      <c r="G4579" s="59"/>
    </row>
    <row r="4580" spans="1:7" x14ac:dyDescent="0.25">
      <c r="A4580" s="49" t="s">
        <v>2961</v>
      </c>
      <c r="B4580" s="50">
        <v>4.9070000000000003E-2</v>
      </c>
      <c r="C4580" s="51">
        <f t="shared" si="226"/>
        <v>5.2082000000000003E-2</v>
      </c>
      <c r="D4580" s="51">
        <f t="shared" si="224"/>
        <v>5.2227333333333327E-2</v>
      </c>
      <c r="E4580" s="59">
        <f t="shared" si="225"/>
        <v>4.5780478087649436E-2</v>
      </c>
      <c r="F4580" s="59"/>
      <c r="G4580" s="59"/>
    </row>
    <row r="4581" spans="1:7" x14ac:dyDescent="0.25">
      <c r="A4581" s="49" t="s">
        <v>2962</v>
      </c>
      <c r="B4581" s="50">
        <v>4.9140000000000003E-2</v>
      </c>
      <c r="C4581" s="51">
        <f t="shared" si="226"/>
        <v>5.1829500000000008E-2</v>
      </c>
      <c r="D4581" s="51">
        <f t="shared" si="224"/>
        <v>5.222216666666666E-2</v>
      </c>
      <c r="E4581" s="59">
        <f t="shared" si="225"/>
        <v>4.5815418326693259E-2</v>
      </c>
      <c r="F4581" s="59"/>
      <c r="G4581" s="59"/>
    </row>
    <row r="4582" spans="1:7" x14ac:dyDescent="0.25">
      <c r="A4582" s="49" t="s">
        <v>2963</v>
      </c>
      <c r="B4582" s="50">
        <v>4.9349999999999998E-2</v>
      </c>
      <c r="C4582" s="51">
        <f t="shared" si="226"/>
        <v>5.1543000000000005E-2</v>
      </c>
      <c r="D4582" s="51">
        <f t="shared" si="224"/>
        <v>5.2230666666666654E-2</v>
      </c>
      <c r="E4582" s="59">
        <f t="shared" si="225"/>
        <v>4.5848406374502021E-2</v>
      </c>
      <c r="F4582" s="59"/>
      <c r="G4582" s="59"/>
    </row>
    <row r="4583" spans="1:7" x14ac:dyDescent="0.25">
      <c r="A4583" s="49" t="s">
        <v>2964</v>
      </c>
      <c r="B4583" s="50">
        <v>5.0040000000000001E-2</v>
      </c>
      <c r="C4583" s="51">
        <f t="shared" si="226"/>
        <v>5.13015E-2</v>
      </c>
      <c r="D4583" s="51">
        <f t="shared" si="224"/>
        <v>5.2258333333333323E-2</v>
      </c>
      <c r="E4583" s="59">
        <f t="shared" si="225"/>
        <v>4.5882111553784896E-2</v>
      </c>
      <c r="F4583" s="59"/>
      <c r="G4583" s="59"/>
    </row>
    <row r="4584" spans="1:7" x14ac:dyDescent="0.25">
      <c r="A4584" s="49" t="s">
        <v>2965</v>
      </c>
      <c r="B4584" s="50">
        <v>5.0389999999999997E-2</v>
      </c>
      <c r="C4584" s="51">
        <f t="shared" si="226"/>
        <v>5.1065000000000006E-2</v>
      </c>
      <c r="D4584" s="51">
        <f t="shared" ref="D4584:D4607" si="227">AVERAGE(B4525:B4584)</f>
        <v>5.2277833333333329E-2</v>
      </c>
      <c r="E4584" s="59">
        <f t="shared" si="225"/>
        <v>4.5918486055776919E-2</v>
      </c>
      <c r="F4584" s="59"/>
      <c r="G4584" s="59"/>
    </row>
    <row r="4585" spans="1:7" x14ac:dyDescent="0.25">
      <c r="A4585" s="49" t="s">
        <v>2966</v>
      </c>
      <c r="B4585" s="50">
        <v>4.9590000000000002E-2</v>
      </c>
      <c r="C4585" s="51">
        <f t="shared" si="226"/>
        <v>5.0765999999999999E-2</v>
      </c>
      <c r="D4585" s="51">
        <f t="shared" si="227"/>
        <v>5.2272499999999993E-2</v>
      </c>
      <c r="E4585" s="59">
        <f t="shared" si="225"/>
        <v>4.5960079681274933E-2</v>
      </c>
      <c r="F4585" s="59"/>
      <c r="G4585" s="59"/>
    </row>
    <row r="4586" spans="1:7" x14ac:dyDescent="0.25">
      <c r="A4586" s="49" t="s">
        <v>2967</v>
      </c>
      <c r="B4586" s="50">
        <v>4.9340000000000002E-2</v>
      </c>
      <c r="C4586" s="51">
        <f t="shared" si="226"/>
        <v>5.0478499999999996E-2</v>
      </c>
      <c r="D4586" s="51">
        <f t="shared" si="227"/>
        <v>5.2257833333333323E-2</v>
      </c>
      <c r="E4586" s="59">
        <f t="shared" si="225"/>
        <v>4.5999123505976118E-2</v>
      </c>
      <c r="F4586" s="59"/>
      <c r="G4586" s="59"/>
    </row>
    <row r="4587" spans="1:7" x14ac:dyDescent="0.25">
      <c r="A4587" s="49" t="s">
        <v>2968</v>
      </c>
      <c r="B4587" s="50">
        <v>4.895E-2</v>
      </c>
      <c r="C4587" s="51">
        <f t="shared" si="226"/>
        <v>5.0294999999999999E-2</v>
      </c>
      <c r="D4587" s="51">
        <f t="shared" si="227"/>
        <v>5.2238833333333325E-2</v>
      </c>
      <c r="E4587" s="59">
        <f t="shared" si="225"/>
        <v>4.6035657370517957E-2</v>
      </c>
      <c r="F4587" s="59"/>
      <c r="G4587" s="59"/>
    </row>
    <row r="4588" spans="1:7" x14ac:dyDescent="0.25">
      <c r="A4588" s="49">
        <v>44938</v>
      </c>
      <c r="B4588" s="50">
        <v>4.9979999999999997E-2</v>
      </c>
      <c r="C4588" s="51">
        <f t="shared" si="226"/>
        <v>5.0173000000000002E-2</v>
      </c>
      <c r="D4588" s="51">
        <f t="shared" si="227"/>
        <v>5.2247333333333326E-2</v>
      </c>
      <c r="E4588" s="59">
        <f t="shared" si="225"/>
        <v>4.6068406374502019E-2</v>
      </c>
      <c r="F4588" s="59"/>
      <c r="G4588" s="59"/>
    </row>
    <row r="4589" spans="1:7" x14ac:dyDescent="0.25">
      <c r="A4589" s="49">
        <v>45028</v>
      </c>
      <c r="B4589" s="50">
        <v>4.9500000000000002E-2</v>
      </c>
      <c r="C4589" s="51">
        <f t="shared" si="226"/>
        <v>5.0058500000000006E-2</v>
      </c>
      <c r="D4589" s="51">
        <f t="shared" si="227"/>
        <v>5.2238999999999994E-2</v>
      </c>
      <c r="E4589" s="59">
        <f t="shared" si="225"/>
        <v>4.6106892430278906E-2</v>
      </c>
      <c r="F4589" s="59"/>
      <c r="G4589" s="59"/>
    </row>
    <row r="4590" spans="1:7" x14ac:dyDescent="0.25">
      <c r="A4590" s="49">
        <v>45058</v>
      </c>
      <c r="B4590" s="50">
        <v>4.9259999999999998E-2</v>
      </c>
      <c r="C4590" s="51">
        <f t="shared" si="226"/>
        <v>4.9916500000000003E-2</v>
      </c>
      <c r="D4590" s="51">
        <f t="shared" si="227"/>
        <v>5.2226999999999996E-2</v>
      </c>
      <c r="E4590" s="59">
        <f t="shared" si="225"/>
        <v>4.6142031872509981E-2</v>
      </c>
      <c r="F4590" s="59"/>
      <c r="G4590" s="59"/>
    </row>
    <row r="4591" spans="1:7" x14ac:dyDescent="0.25">
      <c r="A4591" s="49">
        <v>45089</v>
      </c>
      <c r="B4591" s="50">
        <v>4.8419999999999998E-2</v>
      </c>
      <c r="C4591" s="51">
        <f t="shared" si="226"/>
        <v>4.9785500000000003E-2</v>
      </c>
      <c r="D4591" s="51">
        <f t="shared" si="227"/>
        <v>5.2201999999999991E-2</v>
      </c>
      <c r="E4591" s="59">
        <f t="shared" si="225"/>
        <v>4.6174422310756996E-2</v>
      </c>
      <c r="F4591" s="59"/>
      <c r="G4591" s="59"/>
    </row>
    <row r="4592" spans="1:7" x14ac:dyDescent="0.25">
      <c r="A4592" s="49">
        <v>45119</v>
      </c>
      <c r="B4592" s="50">
        <v>4.8410000000000002E-2</v>
      </c>
      <c r="C4592" s="51">
        <f t="shared" si="226"/>
        <v>4.9698000000000006E-2</v>
      </c>
      <c r="D4592" s="51">
        <f t="shared" si="227"/>
        <v>5.2184666666666664E-2</v>
      </c>
      <c r="E4592" s="59">
        <f t="shared" si="225"/>
        <v>4.6201593625498034E-2</v>
      </c>
      <c r="F4592" s="59"/>
      <c r="G4592" s="59"/>
    </row>
    <row r="4593" spans="1:7" x14ac:dyDescent="0.25">
      <c r="A4593" s="49">
        <v>45150</v>
      </c>
      <c r="B4593" s="50">
        <v>4.8869999999999997E-2</v>
      </c>
      <c r="C4593" s="51">
        <f t="shared" si="226"/>
        <v>4.957700000000001E-2</v>
      </c>
      <c r="D4593" s="51">
        <f t="shared" si="227"/>
        <v>5.2174666666666661E-2</v>
      </c>
      <c r="E4593" s="59">
        <f t="shared" si="225"/>
        <v>4.6229163346613582E-2</v>
      </c>
      <c r="F4593" s="59"/>
      <c r="G4593" s="59"/>
    </row>
    <row r="4594" spans="1:7" x14ac:dyDescent="0.25">
      <c r="A4594" s="49">
        <v>45242</v>
      </c>
      <c r="B4594" s="50">
        <v>4.9119999999999997E-2</v>
      </c>
      <c r="C4594" s="51">
        <f t="shared" si="226"/>
        <v>4.9444000000000002E-2</v>
      </c>
      <c r="D4594" s="51">
        <f t="shared" si="227"/>
        <v>5.2155666666666663E-2</v>
      </c>
      <c r="E4594" s="59">
        <f t="shared" si="225"/>
        <v>4.6252749003984094E-2</v>
      </c>
      <c r="F4594" s="59"/>
      <c r="G4594" s="59"/>
    </row>
    <row r="4595" spans="1:7" x14ac:dyDescent="0.25">
      <c r="A4595" s="49">
        <v>45272</v>
      </c>
      <c r="B4595" s="50">
        <v>4.8930000000000001E-2</v>
      </c>
      <c r="C4595" s="51">
        <f t="shared" si="226"/>
        <v>4.9312499999999995E-2</v>
      </c>
      <c r="D4595" s="51">
        <f t="shared" si="227"/>
        <v>5.2131833333333329E-2</v>
      </c>
      <c r="E4595" s="59">
        <f t="shared" si="225"/>
        <v>4.6277689243027928E-2</v>
      </c>
      <c r="F4595" s="59"/>
      <c r="G4595" s="59"/>
    </row>
    <row r="4596" spans="1:7" x14ac:dyDescent="0.25">
      <c r="A4596" s="49" t="s">
        <v>2969</v>
      </c>
      <c r="B4596" s="50">
        <v>4.8030000000000003E-2</v>
      </c>
      <c r="C4596" s="51">
        <f t="shared" si="226"/>
        <v>4.9216500000000003E-2</v>
      </c>
      <c r="D4596" s="51">
        <f t="shared" si="227"/>
        <v>5.208483333333333E-2</v>
      </c>
      <c r="E4596" s="59">
        <f t="shared" si="225"/>
        <v>4.6302908366533904E-2</v>
      </c>
      <c r="F4596" s="59"/>
      <c r="G4596" s="59"/>
    </row>
    <row r="4597" spans="1:7" x14ac:dyDescent="0.25">
      <c r="A4597" s="49" t="s">
        <v>2970</v>
      </c>
      <c r="B4597" s="50">
        <v>4.5900000000000003E-2</v>
      </c>
      <c r="C4597" s="51">
        <f t="shared" si="226"/>
        <v>4.9017499999999999E-2</v>
      </c>
      <c r="D4597" s="51">
        <f t="shared" si="227"/>
        <v>5.1989833333333332E-2</v>
      </c>
      <c r="E4597" s="59">
        <f t="shared" si="225"/>
        <v>4.6322350597609599E-2</v>
      </c>
      <c r="F4597" s="59"/>
      <c r="G4597" s="59"/>
    </row>
    <row r="4598" spans="1:7" x14ac:dyDescent="0.25">
      <c r="A4598" s="49" t="s">
        <v>2971</v>
      </c>
      <c r="B4598" s="50">
        <v>4.5809999999999997E-2</v>
      </c>
      <c r="C4598" s="51">
        <f t="shared" si="226"/>
        <v>4.8867000000000008E-2</v>
      </c>
      <c r="D4598" s="51">
        <f t="shared" si="227"/>
        <v>5.1888499999999997E-2</v>
      </c>
      <c r="E4598" s="59">
        <f t="shared" si="225"/>
        <v>4.6330996015936293E-2</v>
      </c>
      <c r="F4598" s="59"/>
      <c r="G4598" s="59"/>
    </row>
    <row r="4599" spans="1:7" x14ac:dyDescent="0.25">
      <c r="A4599" s="49" t="s">
        <v>2972</v>
      </c>
      <c r="B4599" s="50">
        <v>4.53E-2</v>
      </c>
      <c r="C4599" s="51">
        <f t="shared" si="226"/>
        <v>4.8669999999999998E-2</v>
      </c>
      <c r="D4599" s="51">
        <f t="shared" si="227"/>
        <v>5.1786499999999992E-2</v>
      </c>
      <c r="E4599" s="59">
        <f t="shared" si="225"/>
        <v>4.6339721115537878E-2</v>
      </c>
      <c r="F4599" s="59"/>
      <c r="G4599" s="59"/>
    </row>
    <row r="4600" spans="1:7" x14ac:dyDescent="0.25">
      <c r="A4600" s="49" t="s">
        <v>2973</v>
      </c>
      <c r="B4600" s="50">
        <v>4.5429999999999998E-2</v>
      </c>
      <c r="C4600" s="51">
        <f t="shared" si="226"/>
        <v>4.8487999999999996E-2</v>
      </c>
      <c r="D4600" s="51">
        <f t="shared" si="227"/>
        <v>5.1672833333333328E-2</v>
      </c>
      <c r="E4600" s="59">
        <f t="shared" si="225"/>
        <v>4.6346175298804811E-2</v>
      </c>
      <c r="F4600" s="59"/>
      <c r="G4600" s="59"/>
    </row>
    <row r="4601" spans="1:7" x14ac:dyDescent="0.25">
      <c r="A4601" s="49" t="s">
        <v>2974</v>
      </c>
      <c r="B4601" s="50">
        <v>4.4900000000000002E-2</v>
      </c>
      <c r="C4601" s="51">
        <f t="shared" si="226"/>
        <v>4.8275999999999999E-2</v>
      </c>
      <c r="D4601" s="51">
        <f t="shared" si="227"/>
        <v>5.1555833333333335E-2</v>
      </c>
      <c r="E4601" s="59">
        <f t="shared" si="225"/>
        <v>4.6353147410358599E-2</v>
      </c>
      <c r="F4601" s="59"/>
      <c r="G4601" s="59"/>
    </row>
    <row r="4602" spans="1:7" x14ac:dyDescent="0.25">
      <c r="A4602" s="49" t="s">
        <v>2975</v>
      </c>
      <c r="B4602" s="50">
        <v>4.4429999999999997E-2</v>
      </c>
      <c r="C4602" s="51">
        <f t="shared" si="226"/>
        <v>4.8030000000000003E-2</v>
      </c>
      <c r="D4602" s="51">
        <f t="shared" si="227"/>
        <v>5.142066666666667E-2</v>
      </c>
      <c r="E4602" s="59">
        <f t="shared" si="225"/>
        <v>4.6351992031872534E-2</v>
      </c>
      <c r="F4602" s="59"/>
      <c r="G4602" s="59"/>
    </row>
    <row r="4603" spans="1:7" x14ac:dyDescent="0.25">
      <c r="A4603" s="49" t="s">
        <v>2976</v>
      </c>
      <c r="B4603" s="50">
        <v>4.4749999999999998E-2</v>
      </c>
      <c r="C4603" s="51">
        <f t="shared" si="226"/>
        <v>4.7765500000000002E-2</v>
      </c>
      <c r="D4603" s="51">
        <f t="shared" si="227"/>
        <v>5.1279833333333337E-2</v>
      </c>
      <c r="E4603" s="59">
        <f t="shared" si="225"/>
        <v>4.6348127490039866E-2</v>
      </c>
      <c r="F4603" s="59"/>
      <c r="G4603" s="59"/>
    </row>
    <row r="4604" spans="1:7" x14ac:dyDescent="0.25">
      <c r="A4604" s="49" t="s">
        <v>2977</v>
      </c>
      <c r="B4604" s="50">
        <v>4.4749999999999998E-2</v>
      </c>
      <c r="C4604" s="51">
        <f t="shared" si="226"/>
        <v>4.7483499999999998E-2</v>
      </c>
      <c r="D4604" s="51">
        <f t="shared" si="227"/>
        <v>5.1128833333333332E-2</v>
      </c>
      <c r="E4604" s="59">
        <f t="shared" si="225"/>
        <v>4.634772908366537E-2</v>
      </c>
      <c r="F4604" s="59"/>
      <c r="G4604" s="59"/>
    </row>
    <row r="4605" spans="1:7" x14ac:dyDescent="0.25">
      <c r="A4605" s="49" t="s">
        <v>2978</v>
      </c>
      <c r="B4605" s="50">
        <v>4.4069999999999998E-2</v>
      </c>
      <c r="C4605" s="51">
        <f t="shared" si="226"/>
        <v>4.7207499999999999E-2</v>
      </c>
      <c r="D4605" s="51">
        <f t="shared" si="227"/>
        <v>5.0956499999999995E-2</v>
      </c>
      <c r="E4605" s="59">
        <f t="shared" si="225"/>
        <v>4.6347330677290868E-2</v>
      </c>
      <c r="F4605" s="59"/>
      <c r="G4605" s="59">
        <f>AVERAGE(B4353:B4607)</f>
        <v>4.6308196078431403E-2</v>
      </c>
    </row>
    <row r="4606" spans="1:7" x14ac:dyDescent="0.25">
      <c r="A4606" s="49" t="s">
        <v>2979</v>
      </c>
      <c r="B4606" s="50">
        <v>4.317E-2</v>
      </c>
      <c r="C4606" s="51">
        <f t="shared" si="226"/>
        <v>4.6898999999999996E-2</v>
      </c>
      <c r="D4606" s="51">
        <f t="shared" si="227"/>
        <v>5.0750499999999997E-2</v>
      </c>
      <c r="E4606" s="59">
        <f t="shared" si="225"/>
        <v>4.6344223107569756E-2</v>
      </c>
      <c r="F4606" s="59"/>
      <c r="G4606" s="59"/>
    </row>
    <row r="4607" spans="1:7" x14ac:dyDescent="0.25">
      <c r="A4607" s="49" t="s">
        <v>2980</v>
      </c>
      <c r="B4607" s="50">
        <v>4.3319999999999997E-2</v>
      </c>
      <c r="C4607" s="51">
        <f t="shared" si="226"/>
        <v>4.6617499999999992E-2</v>
      </c>
      <c r="D4607" s="51">
        <f t="shared" si="227"/>
        <v>5.0550333333333336E-2</v>
      </c>
      <c r="E4607" s="59">
        <f t="shared" ref="E4607" si="228">AVERAGE(B4356:B4606)</f>
        <v>4.6341792828685294E-2</v>
      </c>
      <c r="F4607" s="59"/>
      <c r="G4607" s="59"/>
    </row>
    <row r="4608" spans="1:7" x14ac:dyDescent="0.25">
      <c r="A4608" s="49"/>
      <c r="B4608" s="55"/>
      <c r="C4608" s="51"/>
      <c r="D4608" s="51"/>
      <c r="E4608" s="59"/>
      <c r="F4608" s="59"/>
      <c r="G4608" s="59"/>
    </row>
    <row r="4609" spans="1:7" x14ac:dyDescent="0.25">
      <c r="A4609" s="49"/>
      <c r="B4609" s="55"/>
      <c r="C4609" s="51"/>
      <c r="D4609" s="51"/>
      <c r="E4609" s="59"/>
      <c r="F4609" s="59"/>
      <c r="G4609" s="59"/>
    </row>
    <row r="4610" spans="1:7" x14ac:dyDescent="0.25">
      <c r="A4610" s="49"/>
      <c r="B4610" s="55"/>
      <c r="C4610" s="51"/>
      <c r="D4610" s="51"/>
      <c r="E4610" s="59"/>
      <c r="F4610" s="59"/>
      <c r="G4610" s="59"/>
    </row>
    <row r="4611" spans="1:7" x14ac:dyDescent="0.25">
      <c r="A4611" s="49"/>
      <c r="B4611" s="55"/>
      <c r="C4611" s="51"/>
      <c r="D4611" s="51"/>
      <c r="E4611" s="59"/>
      <c r="F4611" s="59"/>
      <c r="G4611" s="59"/>
    </row>
    <row r="4612" spans="1:7" x14ac:dyDescent="0.25">
      <c r="A4612" s="49"/>
      <c r="B4612" s="55"/>
      <c r="C4612" s="51"/>
      <c r="D4612" s="51"/>
      <c r="E4612" s="59"/>
      <c r="F4612" s="59"/>
      <c r="G4612" s="59"/>
    </row>
    <row r="4613" spans="1:7" x14ac:dyDescent="0.25">
      <c r="A4613" s="49"/>
      <c r="B4613" s="55"/>
      <c r="C4613" s="51"/>
      <c r="D4613" s="51"/>
      <c r="E4613" s="59"/>
      <c r="F4613" s="59"/>
      <c r="G4613" s="59"/>
    </row>
    <row r="4614" spans="1:7" x14ac:dyDescent="0.25">
      <c r="A4614" s="49"/>
      <c r="B4614" s="55"/>
      <c r="C4614" s="51"/>
      <c r="D4614" s="51"/>
      <c r="E4614" s="59"/>
      <c r="F4614" s="59"/>
      <c r="G4614" s="59"/>
    </row>
    <row r="4615" spans="1:7" x14ac:dyDescent="0.25">
      <c r="A4615" s="49"/>
      <c r="B4615" s="55"/>
      <c r="C4615" s="51"/>
      <c r="D4615" s="51"/>
      <c r="E4615" s="59"/>
      <c r="F4615" s="59"/>
      <c r="G4615" s="59"/>
    </row>
    <row r="4616" spans="1:7" x14ac:dyDescent="0.25">
      <c r="A4616" s="49"/>
      <c r="B4616" s="55"/>
      <c r="C4616" s="51"/>
      <c r="D4616" s="51"/>
      <c r="E4616" s="59"/>
      <c r="F4616" s="59"/>
      <c r="G4616" s="59"/>
    </row>
    <row r="4617" spans="1:7" x14ac:dyDescent="0.25">
      <c r="A4617" s="49"/>
      <c r="B4617" s="55"/>
      <c r="C4617" s="51"/>
      <c r="D4617" s="51"/>
      <c r="E4617" s="59"/>
      <c r="F4617" s="59"/>
      <c r="G4617" s="59"/>
    </row>
    <row r="4618" spans="1:7" x14ac:dyDescent="0.25">
      <c r="A4618" s="49"/>
      <c r="B4618" s="55"/>
      <c r="C4618" s="51"/>
      <c r="D4618" s="51"/>
      <c r="E4618" s="59"/>
      <c r="F4618" s="59"/>
      <c r="G4618" s="59"/>
    </row>
    <row r="4619" spans="1:7" x14ac:dyDescent="0.25">
      <c r="A4619" s="49"/>
      <c r="B4619" s="55"/>
      <c r="C4619" s="51"/>
      <c r="D4619" s="51"/>
      <c r="E4619" s="59"/>
      <c r="F4619" s="59"/>
      <c r="G4619" s="59"/>
    </row>
    <row r="4620" spans="1:7" x14ac:dyDescent="0.25">
      <c r="A4620" s="49"/>
      <c r="B4620" s="55"/>
      <c r="C4620" s="51"/>
      <c r="D4620" s="51"/>
      <c r="E4620" s="59"/>
      <c r="F4620" s="59"/>
      <c r="G4620" s="59"/>
    </row>
    <row r="4621" spans="1:7" x14ac:dyDescent="0.25">
      <c r="A4621" s="49"/>
      <c r="B4621" s="55"/>
      <c r="C4621" s="51"/>
      <c r="D4621" s="51"/>
      <c r="E4621" s="59"/>
      <c r="F4621" s="59"/>
      <c r="G4621" s="59"/>
    </row>
    <row r="4622" spans="1:7" x14ac:dyDescent="0.25">
      <c r="A4622" s="49"/>
      <c r="B4622" s="55"/>
      <c r="C4622" s="51"/>
      <c r="D4622" s="51"/>
      <c r="E4622" s="59"/>
      <c r="F4622" s="59"/>
      <c r="G4622" s="59"/>
    </row>
    <row r="4623" spans="1:7" x14ac:dyDescent="0.25">
      <c r="A4623" s="49"/>
      <c r="B4623" s="55"/>
      <c r="C4623" s="51"/>
      <c r="D4623" s="51"/>
      <c r="E4623" s="59"/>
      <c r="F4623" s="59"/>
      <c r="G4623" s="59"/>
    </row>
    <row r="4624" spans="1:7" x14ac:dyDescent="0.25">
      <c r="A4624" s="49"/>
      <c r="B4624" s="55"/>
      <c r="C4624" s="51"/>
      <c r="D4624" s="51"/>
      <c r="E4624" s="59"/>
      <c r="F4624" s="59"/>
      <c r="G4624" s="59"/>
    </row>
    <row r="4625" spans="1:7" x14ac:dyDescent="0.25">
      <c r="A4625" s="49"/>
      <c r="B4625" s="55"/>
      <c r="C4625" s="51"/>
      <c r="D4625" s="51"/>
      <c r="E4625" s="59"/>
      <c r="F4625" s="59"/>
      <c r="G4625" s="59"/>
    </row>
    <row r="4626" spans="1:7" x14ac:dyDescent="0.25">
      <c r="A4626" s="49"/>
      <c r="B4626" s="55"/>
      <c r="C4626" s="51"/>
      <c r="D4626" s="51"/>
      <c r="E4626" s="59"/>
      <c r="F4626" s="59"/>
      <c r="G4626" s="59"/>
    </row>
    <row r="4627" spans="1:7" x14ac:dyDescent="0.25">
      <c r="A4627" s="49"/>
      <c r="B4627" s="55"/>
      <c r="C4627" s="51"/>
      <c r="D4627" s="51"/>
      <c r="E4627" s="59"/>
      <c r="F4627" s="59"/>
      <c r="G4627" s="59"/>
    </row>
    <row r="4628" spans="1:7" x14ac:dyDescent="0.25">
      <c r="A4628" s="49"/>
      <c r="B4628" s="55"/>
      <c r="C4628" s="51"/>
      <c r="D4628" s="51"/>
      <c r="E4628" s="59"/>
      <c r="F4628" s="59"/>
      <c r="G4628" s="59"/>
    </row>
    <row r="4629" spans="1:7" x14ac:dyDescent="0.25">
      <c r="A4629" s="49"/>
      <c r="B4629" s="55"/>
      <c r="C4629" s="51"/>
      <c r="D4629" s="51"/>
      <c r="E4629" s="59"/>
      <c r="F4629" s="59"/>
      <c r="G4629" s="59"/>
    </row>
    <row r="4630" spans="1:7" x14ac:dyDescent="0.25">
      <c r="A4630" s="49"/>
      <c r="B4630" s="55"/>
      <c r="C4630" s="51"/>
      <c r="D4630" s="51"/>
      <c r="E4630" s="59"/>
      <c r="F4630" s="59"/>
      <c r="G4630" s="59"/>
    </row>
    <row r="4631" spans="1:7" x14ac:dyDescent="0.25">
      <c r="A4631" s="49"/>
      <c r="B4631" s="55"/>
      <c r="C4631" s="51"/>
      <c r="D4631" s="51"/>
      <c r="E4631" s="59"/>
      <c r="F4631" s="59"/>
      <c r="G4631" s="59"/>
    </row>
    <row r="4632" spans="1:7" x14ac:dyDescent="0.25">
      <c r="A4632" s="49"/>
      <c r="B4632" s="55"/>
      <c r="C4632" s="51"/>
      <c r="D4632" s="51"/>
      <c r="E4632" s="59"/>
      <c r="F4632" s="59"/>
      <c r="G4632" s="59"/>
    </row>
    <row r="4633" spans="1:7" x14ac:dyDescent="0.25">
      <c r="A4633" s="49"/>
      <c r="B4633" s="55"/>
      <c r="C4633" s="51"/>
      <c r="D4633" s="51"/>
      <c r="E4633" s="59"/>
      <c r="F4633" s="59"/>
      <c r="G4633" s="59"/>
    </row>
    <row r="4634" spans="1:7" x14ac:dyDescent="0.25">
      <c r="A4634" s="49"/>
      <c r="B4634" s="55"/>
      <c r="C4634" s="51"/>
      <c r="D4634" s="51"/>
      <c r="E4634" s="59"/>
      <c r="F4634" s="59"/>
      <c r="G4634" s="59"/>
    </row>
    <row r="4635" spans="1:7" x14ac:dyDescent="0.25">
      <c r="A4635" s="49"/>
      <c r="B4635" s="55"/>
      <c r="C4635" s="51"/>
      <c r="D4635" s="51"/>
      <c r="E4635" s="59"/>
      <c r="F4635" s="59"/>
      <c r="G4635" s="59"/>
    </row>
    <row r="4636" spans="1:7" x14ac:dyDescent="0.25">
      <c r="A4636" s="49"/>
      <c r="B4636" s="55"/>
      <c r="C4636" s="51"/>
      <c r="D4636" s="51"/>
      <c r="E4636" s="59"/>
      <c r="F4636" s="59"/>
      <c r="G4636" s="59"/>
    </row>
    <row r="4637" spans="1:7" x14ac:dyDescent="0.25">
      <c r="A4637" s="49"/>
      <c r="B4637" s="55"/>
      <c r="C4637" s="51"/>
      <c r="D4637" s="51"/>
      <c r="E4637" s="59"/>
      <c r="F4637" s="59"/>
      <c r="G4637" s="59"/>
    </row>
    <row r="4638" spans="1:7" x14ac:dyDescent="0.25">
      <c r="A4638" s="49"/>
      <c r="B4638" s="55"/>
      <c r="C4638" s="51"/>
      <c r="D4638" s="51"/>
      <c r="E4638" s="59"/>
      <c r="F4638" s="59"/>
      <c r="G4638" s="59"/>
    </row>
    <row r="4639" spans="1:7" x14ac:dyDescent="0.25">
      <c r="A4639" s="49"/>
      <c r="B4639" s="55"/>
      <c r="C4639" s="51"/>
      <c r="D4639" s="51"/>
      <c r="E4639" s="59"/>
      <c r="F4639" s="59"/>
      <c r="G4639" s="59"/>
    </row>
    <row r="4640" spans="1:7" x14ac:dyDescent="0.25">
      <c r="A4640" s="49"/>
      <c r="B4640" s="55"/>
      <c r="C4640" s="51"/>
      <c r="D4640" s="51"/>
      <c r="E4640" s="59"/>
      <c r="F4640" s="59"/>
      <c r="G4640" s="59"/>
    </row>
    <row r="4641" spans="1:7" x14ac:dyDescent="0.25">
      <c r="A4641" s="49"/>
      <c r="B4641" s="55"/>
      <c r="C4641" s="51"/>
      <c r="D4641" s="51"/>
      <c r="E4641" s="59"/>
      <c r="F4641" s="59"/>
      <c r="G4641" s="59"/>
    </row>
    <row r="4642" spans="1:7" x14ac:dyDescent="0.25">
      <c r="A4642" s="49"/>
      <c r="B4642" s="55"/>
      <c r="C4642" s="51"/>
      <c r="D4642" s="51"/>
      <c r="E4642" s="59"/>
      <c r="F4642" s="59"/>
      <c r="G4642" s="59"/>
    </row>
    <row r="4643" spans="1:7" x14ac:dyDescent="0.25">
      <c r="A4643" s="49"/>
      <c r="B4643" s="55"/>
      <c r="C4643" s="51"/>
      <c r="D4643" s="51"/>
      <c r="E4643" s="59"/>
      <c r="F4643" s="59"/>
      <c r="G4643" s="59"/>
    </row>
    <row r="4644" spans="1:7" x14ac:dyDescent="0.25">
      <c r="A4644" s="49"/>
      <c r="B4644" s="55"/>
      <c r="C4644" s="51"/>
      <c r="D4644" s="51"/>
      <c r="E4644" s="59"/>
      <c r="F4644" s="59"/>
      <c r="G4644" s="59"/>
    </row>
    <row r="4645" spans="1:7" x14ac:dyDescent="0.25">
      <c r="A4645" s="49"/>
      <c r="B4645" s="55"/>
      <c r="C4645" s="51"/>
      <c r="D4645" s="51"/>
      <c r="E4645" s="59"/>
      <c r="F4645" s="59"/>
      <c r="G4645" s="59"/>
    </row>
    <row r="4646" spans="1:7" x14ac:dyDescent="0.25">
      <c r="A4646" s="49"/>
      <c r="B4646" s="55"/>
      <c r="C4646" s="51"/>
      <c r="D4646" s="51"/>
      <c r="E4646" s="59"/>
      <c r="F4646" s="59"/>
      <c r="G4646" s="59"/>
    </row>
    <row r="4647" spans="1:7" x14ac:dyDescent="0.25">
      <c r="A4647" s="49"/>
      <c r="B4647" s="55"/>
      <c r="C4647" s="51"/>
      <c r="D4647" s="51"/>
      <c r="E4647" s="59"/>
      <c r="F4647" s="59"/>
      <c r="G4647" s="59"/>
    </row>
    <row r="4648" spans="1:7" x14ac:dyDescent="0.25">
      <c r="A4648" s="49"/>
      <c r="B4648" s="55"/>
      <c r="C4648" s="51"/>
      <c r="D4648" s="51"/>
      <c r="E4648" s="59"/>
      <c r="F4648" s="59"/>
      <c r="G4648" s="59"/>
    </row>
    <row r="4649" spans="1:7" x14ac:dyDescent="0.25">
      <c r="A4649" s="49"/>
      <c r="B4649" s="55"/>
      <c r="C4649" s="51"/>
      <c r="D4649" s="51"/>
      <c r="E4649" s="59"/>
      <c r="F4649" s="59"/>
      <c r="G4649" s="59"/>
    </row>
    <row r="4650" spans="1:7" x14ac:dyDescent="0.25">
      <c r="A4650" s="49"/>
      <c r="B4650" s="55"/>
      <c r="C4650" s="51"/>
      <c r="D4650" s="51"/>
      <c r="E4650" s="59"/>
      <c r="F4650" s="59"/>
      <c r="G4650" s="59"/>
    </row>
    <row r="4651" spans="1:7" x14ac:dyDescent="0.25">
      <c r="A4651" s="49"/>
      <c r="B4651" s="55"/>
      <c r="C4651" s="51"/>
      <c r="D4651" s="51"/>
      <c r="E4651" s="59"/>
      <c r="F4651" s="59"/>
      <c r="G4651" s="59"/>
    </row>
    <row r="4652" spans="1:7" x14ac:dyDescent="0.25">
      <c r="A4652" s="49"/>
      <c r="B4652" s="55"/>
      <c r="C4652" s="51"/>
      <c r="D4652" s="51"/>
      <c r="E4652" s="59"/>
      <c r="F4652" s="59"/>
      <c r="G4652" s="59"/>
    </row>
    <row r="4653" spans="1:7" x14ac:dyDescent="0.25">
      <c r="A4653" s="49"/>
      <c r="B4653" s="55"/>
      <c r="C4653" s="51"/>
      <c r="D4653" s="51"/>
      <c r="E4653" s="59"/>
      <c r="F4653" s="59"/>
      <c r="G4653" s="59"/>
    </row>
    <row r="4654" spans="1:7" x14ac:dyDescent="0.25">
      <c r="A4654" s="49"/>
      <c r="B4654" s="55"/>
      <c r="C4654" s="51"/>
      <c r="D4654" s="51"/>
      <c r="E4654" s="59"/>
      <c r="F4654" s="59"/>
      <c r="G4654" s="59"/>
    </row>
    <row r="4655" spans="1:7" x14ac:dyDescent="0.25">
      <c r="A4655" s="49"/>
      <c r="B4655" s="55"/>
      <c r="C4655" s="51"/>
      <c r="D4655" s="51"/>
      <c r="E4655" s="59"/>
      <c r="F4655" s="59"/>
      <c r="G4655" s="59"/>
    </row>
    <row r="4656" spans="1:7" x14ac:dyDescent="0.25">
      <c r="A4656" s="49"/>
      <c r="B4656" s="55"/>
      <c r="C4656" s="51"/>
      <c r="D4656" s="51"/>
      <c r="E4656" s="59"/>
      <c r="F4656" s="59"/>
      <c r="G4656" s="59"/>
    </row>
    <row r="4657" spans="1:7" x14ac:dyDescent="0.25">
      <c r="A4657" s="49"/>
      <c r="B4657" s="55"/>
      <c r="C4657" s="51"/>
      <c r="D4657" s="51"/>
      <c r="E4657" s="59"/>
      <c r="F4657" s="59"/>
      <c r="G4657" s="59"/>
    </row>
    <row r="4658" spans="1:7" x14ac:dyDescent="0.25">
      <c r="A4658" s="49"/>
      <c r="B4658" s="55"/>
      <c r="C4658" s="51"/>
      <c r="D4658" s="51"/>
      <c r="E4658" s="59"/>
      <c r="F4658" s="59"/>
      <c r="G4658" s="59"/>
    </row>
    <row r="4659" spans="1:7" x14ac:dyDescent="0.25">
      <c r="A4659" s="49"/>
      <c r="B4659" s="55"/>
      <c r="C4659" s="51"/>
      <c r="D4659" s="51"/>
      <c r="E4659" s="59"/>
      <c r="F4659" s="59"/>
      <c r="G4659" s="59"/>
    </row>
    <row r="4660" spans="1:7" x14ac:dyDescent="0.25">
      <c r="A4660" s="49"/>
      <c r="B4660" s="55"/>
      <c r="C4660" s="51"/>
      <c r="D4660" s="51"/>
      <c r="E4660" s="59"/>
      <c r="F4660" s="59"/>
      <c r="G4660" s="59"/>
    </row>
    <row r="4661" spans="1:7" x14ac:dyDescent="0.25">
      <c r="A4661" s="49"/>
      <c r="B4661" s="55"/>
      <c r="C4661" s="51"/>
      <c r="D4661" s="51"/>
      <c r="E4661" s="59"/>
      <c r="F4661" s="59"/>
      <c r="G4661" s="59"/>
    </row>
    <row r="4662" spans="1:7" x14ac:dyDescent="0.25">
      <c r="A4662" s="49"/>
      <c r="B4662" s="55"/>
      <c r="C4662" s="51"/>
      <c r="D4662" s="51"/>
      <c r="E4662" s="59"/>
      <c r="F4662" s="59"/>
      <c r="G4662" s="59"/>
    </row>
    <row r="4663" spans="1:7" x14ac:dyDescent="0.25">
      <c r="A4663" s="49"/>
      <c r="B4663" s="55"/>
      <c r="C4663" s="51"/>
      <c r="D4663" s="51"/>
      <c r="E4663" s="59"/>
      <c r="F4663" s="59"/>
      <c r="G4663" s="59"/>
    </row>
    <row r="4664" spans="1:7" x14ac:dyDescent="0.25">
      <c r="A4664" s="49"/>
      <c r="B4664" s="55"/>
      <c r="C4664" s="51"/>
      <c r="D4664" s="51"/>
      <c r="E4664" s="59"/>
      <c r="F4664" s="59"/>
      <c r="G4664" s="59"/>
    </row>
    <row r="4665" spans="1:7" x14ac:dyDescent="0.25">
      <c r="A4665" s="49"/>
      <c r="B4665" s="55"/>
      <c r="C4665" s="51"/>
      <c r="D4665" s="51"/>
      <c r="E4665" s="59"/>
      <c r="F4665" s="59"/>
      <c r="G4665" s="59"/>
    </row>
    <row r="4666" spans="1:7" x14ac:dyDescent="0.25">
      <c r="A4666" s="49"/>
      <c r="B4666" s="55"/>
      <c r="C4666" s="51"/>
      <c r="D4666" s="51"/>
      <c r="E4666" s="59"/>
      <c r="F4666" s="59"/>
      <c r="G4666" s="59"/>
    </row>
    <row r="4667" spans="1:7" x14ac:dyDescent="0.25">
      <c r="A4667" s="49"/>
      <c r="B4667" s="55"/>
      <c r="C4667" s="51"/>
      <c r="D4667" s="51"/>
      <c r="E4667" s="59"/>
      <c r="F4667" s="59"/>
      <c r="G4667" s="59"/>
    </row>
    <row r="4668" spans="1:7" x14ac:dyDescent="0.25">
      <c r="A4668" s="49"/>
      <c r="B4668" s="55"/>
      <c r="C4668" s="51"/>
      <c r="D4668" s="51"/>
      <c r="E4668" s="59"/>
      <c r="F4668" s="59"/>
      <c r="G4668" s="59"/>
    </row>
    <row r="4669" spans="1:7" x14ac:dyDescent="0.25">
      <c r="A4669" s="49"/>
      <c r="B4669" s="55"/>
      <c r="C4669" s="51"/>
      <c r="D4669" s="51"/>
      <c r="E4669" s="59"/>
      <c r="F4669" s="59"/>
      <c r="G4669" s="59"/>
    </row>
    <row r="4670" spans="1:7" x14ac:dyDescent="0.25">
      <c r="A4670" s="49"/>
      <c r="B4670" s="55"/>
      <c r="C4670" s="51"/>
      <c r="D4670" s="51"/>
      <c r="E4670" s="59"/>
      <c r="F4670" s="59"/>
      <c r="G4670" s="59"/>
    </row>
    <row r="4671" spans="1:7" x14ac:dyDescent="0.25">
      <c r="A4671" s="49"/>
      <c r="B4671" s="55"/>
      <c r="C4671" s="51"/>
      <c r="D4671" s="51"/>
      <c r="E4671" s="59"/>
      <c r="F4671" s="59"/>
      <c r="G4671" s="59"/>
    </row>
    <row r="4672" spans="1:7" x14ac:dyDescent="0.25">
      <c r="A4672" s="49"/>
      <c r="B4672" s="55"/>
      <c r="C4672" s="51"/>
      <c r="D4672" s="51"/>
      <c r="E4672" s="59"/>
      <c r="F4672" s="59"/>
      <c r="G4672" s="59"/>
    </row>
    <row r="4673" spans="1:7" x14ac:dyDescent="0.25">
      <c r="A4673" s="49"/>
      <c r="B4673" s="55"/>
      <c r="C4673" s="51"/>
      <c r="D4673" s="51"/>
      <c r="E4673" s="59"/>
      <c r="F4673" s="59"/>
      <c r="G4673" s="59"/>
    </row>
    <row r="4674" spans="1:7" x14ac:dyDescent="0.25">
      <c r="A4674" s="49"/>
      <c r="B4674" s="55"/>
      <c r="C4674" s="51"/>
      <c r="D4674" s="51"/>
      <c r="E4674" s="59"/>
      <c r="F4674" s="59"/>
      <c r="G4674" s="59"/>
    </row>
    <row r="4675" spans="1:7" x14ac:dyDescent="0.25">
      <c r="A4675" s="49"/>
      <c r="B4675" s="55"/>
      <c r="C4675" s="51"/>
      <c r="D4675" s="51"/>
      <c r="E4675" s="59"/>
      <c r="F4675" s="59"/>
      <c r="G4675" s="59"/>
    </row>
    <row r="4676" spans="1:7" x14ac:dyDescent="0.25">
      <c r="A4676" s="49"/>
      <c r="B4676" s="55"/>
      <c r="C4676" s="51"/>
      <c r="D4676" s="51"/>
      <c r="E4676" s="59"/>
      <c r="F4676" s="59"/>
      <c r="G4676" s="59"/>
    </row>
    <row r="4677" spans="1:7" x14ac:dyDescent="0.25">
      <c r="A4677" s="49"/>
      <c r="B4677" s="55"/>
      <c r="C4677" s="51"/>
      <c r="D4677" s="51"/>
      <c r="E4677" s="59"/>
      <c r="F4677" s="59"/>
      <c r="G4677" s="59"/>
    </row>
    <row r="4678" spans="1:7" x14ac:dyDescent="0.25">
      <c r="A4678" s="49"/>
      <c r="B4678" s="55"/>
      <c r="C4678" s="51"/>
      <c r="D4678" s="51"/>
      <c r="E4678" s="59"/>
      <c r="F4678" s="59"/>
      <c r="G4678" s="59"/>
    </row>
    <row r="4679" spans="1:7" x14ac:dyDescent="0.25">
      <c r="A4679" s="49"/>
      <c r="B4679" s="55"/>
      <c r="C4679" s="51"/>
      <c r="D4679" s="51"/>
      <c r="E4679" s="59"/>
      <c r="F4679" s="59"/>
      <c r="G4679" s="59"/>
    </row>
    <row r="4680" spans="1:7" x14ac:dyDescent="0.25">
      <c r="A4680" s="49"/>
      <c r="B4680" s="55"/>
      <c r="C4680" s="51"/>
      <c r="D4680" s="51"/>
      <c r="E4680" s="59"/>
      <c r="F4680" s="59"/>
      <c r="G4680" s="59"/>
    </row>
    <row r="4681" spans="1:7" x14ac:dyDescent="0.25">
      <c r="A4681" s="49"/>
      <c r="B4681" s="55"/>
      <c r="C4681" s="51"/>
      <c r="D4681" s="51"/>
      <c r="E4681" s="59"/>
      <c r="F4681" s="59"/>
      <c r="G4681" s="59"/>
    </row>
    <row r="4682" spans="1:7" x14ac:dyDescent="0.25">
      <c r="A4682" s="49"/>
      <c r="B4682" s="55"/>
      <c r="C4682" s="51"/>
      <c r="D4682" s="51"/>
      <c r="E4682" s="59"/>
      <c r="F4682" s="59"/>
      <c r="G4682" s="59"/>
    </row>
    <row r="4683" spans="1:7" x14ac:dyDescent="0.25">
      <c r="A4683" s="49"/>
      <c r="B4683" s="55"/>
      <c r="C4683" s="51"/>
      <c r="D4683" s="51"/>
      <c r="E4683" s="59"/>
      <c r="F4683" s="59"/>
      <c r="G4683" s="59"/>
    </row>
    <row r="4684" spans="1:7" x14ac:dyDescent="0.25">
      <c r="A4684" s="49"/>
      <c r="B4684" s="55"/>
      <c r="C4684" s="51"/>
      <c r="D4684" s="51"/>
      <c r="E4684" s="59"/>
      <c r="F4684" s="59"/>
      <c r="G4684" s="59"/>
    </row>
    <row r="4685" spans="1:7" x14ac:dyDescent="0.25">
      <c r="A4685" s="49"/>
      <c r="B4685" s="55"/>
      <c r="C4685" s="51"/>
      <c r="D4685" s="51"/>
      <c r="E4685" s="59"/>
      <c r="F4685" s="59"/>
      <c r="G4685" s="59"/>
    </row>
    <row r="4686" spans="1:7" x14ac:dyDescent="0.25">
      <c r="A4686" s="49"/>
      <c r="B4686" s="55"/>
      <c r="C4686" s="51"/>
      <c r="D4686" s="51"/>
      <c r="E4686" s="59"/>
      <c r="F4686" s="59"/>
      <c r="G4686" s="59"/>
    </row>
    <row r="4687" spans="1:7" x14ac:dyDescent="0.25">
      <c r="A4687" s="49"/>
      <c r="B4687" s="55"/>
      <c r="C4687" s="51"/>
      <c r="D4687" s="51"/>
      <c r="E4687" s="59"/>
      <c r="F4687" s="59"/>
      <c r="G4687" s="59"/>
    </row>
    <row r="4688" spans="1:7" x14ac:dyDescent="0.25">
      <c r="A4688" s="49"/>
      <c r="B4688" s="55"/>
      <c r="C4688" s="51"/>
      <c r="D4688" s="51"/>
      <c r="E4688" s="59"/>
      <c r="F4688" s="59"/>
      <c r="G4688" s="59"/>
    </row>
    <row r="4689" spans="1:7" x14ac:dyDescent="0.25">
      <c r="A4689" s="49"/>
      <c r="B4689" s="55"/>
      <c r="C4689" s="51"/>
      <c r="D4689" s="51"/>
      <c r="E4689" s="59"/>
      <c r="F4689" s="59"/>
      <c r="G4689" s="59"/>
    </row>
    <row r="4690" spans="1:7" x14ac:dyDescent="0.25">
      <c r="A4690" s="49"/>
      <c r="B4690" s="55"/>
      <c r="C4690" s="51"/>
      <c r="D4690" s="51"/>
      <c r="E4690" s="59"/>
      <c r="F4690" s="59"/>
      <c r="G4690" s="59"/>
    </row>
    <row r="4691" spans="1:7" x14ac:dyDescent="0.25">
      <c r="A4691" s="49"/>
      <c r="B4691" s="55"/>
      <c r="C4691" s="51"/>
      <c r="D4691" s="51"/>
      <c r="E4691" s="59"/>
      <c r="F4691" s="59"/>
      <c r="G4691" s="59"/>
    </row>
    <row r="4692" spans="1:7" x14ac:dyDescent="0.25">
      <c r="A4692" s="49"/>
      <c r="B4692" s="55"/>
      <c r="C4692" s="51"/>
      <c r="D4692" s="51"/>
      <c r="E4692" s="59"/>
      <c r="F4692" s="59"/>
      <c r="G4692" s="59"/>
    </row>
    <row r="4693" spans="1:7" x14ac:dyDescent="0.25">
      <c r="A4693" s="49"/>
      <c r="B4693" s="55"/>
      <c r="C4693" s="51"/>
      <c r="D4693" s="51"/>
      <c r="E4693" s="59"/>
      <c r="F4693" s="59"/>
      <c r="G4693" s="59"/>
    </row>
    <row r="4694" spans="1:7" x14ac:dyDescent="0.25">
      <c r="A4694" s="49"/>
      <c r="B4694" s="55"/>
      <c r="C4694" s="51"/>
      <c r="D4694" s="51"/>
      <c r="E4694" s="59"/>
      <c r="F4694" s="59"/>
      <c r="G4694" s="59"/>
    </row>
    <row r="4695" spans="1:7" x14ac:dyDescent="0.25">
      <c r="A4695" s="49"/>
      <c r="B4695" s="55"/>
      <c r="C4695" s="51"/>
      <c r="D4695" s="51"/>
      <c r="E4695" s="59"/>
      <c r="F4695" s="59"/>
      <c r="G4695" s="59"/>
    </row>
    <row r="4696" spans="1:7" x14ac:dyDescent="0.25">
      <c r="A4696" s="49"/>
      <c r="B4696" s="55"/>
      <c r="C4696" s="51"/>
      <c r="D4696" s="51"/>
      <c r="E4696" s="59"/>
      <c r="F4696" s="59"/>
      <c r="G4696" s="59"/>
    </row>
    <row r="4697" spans="1:7" x14ac:dyDescent="0.25">
      <c r="A4697" s="49"/>
      <c r="B4697" s="55"/>
      <c r="C4697" s="51"/>
      <c r="D4697" s="51"/>
      <c r="E4697" s="59"/>
      <c r="F4697" s="59"/>
      <c r="G4697" s="59"/>
    </row>
    <row r="4698" spans="1:7" x14ac:dyDescent="0.25">
      <c r="A4698" s="49"/>
      <c r="B4698" s="55"/>
      <c r="C4698" s="51"/>
      <c r="D4698" s="51"/>
      <c r="E4698" s="59"/>
      <c r="F4698" s="59"/>
      <c r="G4698" s="59"/>
    </row>
    <row r="4699" spans="1:7" x14ac:dyDescent="0.25">
      <c r="A4699" s="49"/>
      <c r="B4699" s="55"/>
      <c r="C4699" s="51"/>
      <c r="D4699" s="51"/>
      <c r="E4699" s="59"/>
      <c r="F4699" s="59"/>
      <c r="G4699" s="59"/>
    </row>
    <row r="4700" spans="1:7" x14ac:dyDescent="0.25">
      <c r="A4700" s="49"/>
      <c r="B4700" s="55"/>
      <c r="C4700" s="51"/>
      <c r="D4700" s="51"/>
      <c r="E4700" s="59"/>
      <c r="F4700" s="59"/>
      <c r="G4700" s="59"/>
    </row>
    <row r="4701" spans="1:7" x14ac:dyDescent="0.25">
      <c r="A4701" s="49"/>
      <c r="B4701" s="55"/>
      <c r="C4701" s="51"/>
      <c r="D4701" s="51"/>
      <c r="E4701" s="59"/>
      <c r="F4701" s="59"/>
      <c r="G4701" s="59"/>
    </row>
    <row r="4702" spans="1:7" x14ac:dyDescent="0.25">
      <c r="A4702" s="49"/>
      <c r="B4702" s="55"/>
      <c r="C4702" s="51"/>
      <c r="D4702" s="51"/>
      <c r="E4702" s="59"/>
      <c r="F4702" s="59"/>
      <c r="G4702" s="59"/>
    </row>
    <row r="4703" spans="1:7" x14ac:dyDescent="0.25">
      <c r="A4703" s="49"/>
      <c r="B4703" s="55"/>
      <c r="C4703" s="51"/>
      <c r="D4703" s="51"/>
      <c r="E4703" s="59"/>
      <c r="F4703" s="59"/>
      <c r="G4703" s="59"/>
    </row>
    <row r="4704" spans="1:7" x14ac:dyDescent="0.25">
      <c r="A4704" s="49"/>
      <c r="B4704" s="55"/>
      <c r="C4704" s="51"/>
      <c r="D4704" s="51"/>
      <c r="E4704" s="59"/>
      <c r="F4704" s="59"/>
      <c r="G4704" s="59"/>
    </row>
    <row r="4705" spans="1:7" x14ac:dyDescent="0.25">
      <c r="A4705" s="49"/>
      <c r="B4705" s="55"/>
      <c r="C4705" s="51"/>
      <c r="D4705" s="51"/>
      <c r="E4705" s="59"/>
      <c r="F4705" s="59"/>
      <c r="G4705" s="59"/>
    </row>
    <row r="4706" spans="1:7" x14ac:dyDescent="0.25">
      <c r="A4706" s="49"/>
      <c r="B4706" s="55"/>
      <c r="C4706" s="51"/>
      <c r="D4706" s="51"/>
      <c r="E4706" s="59"/>
      <c r="F4706" s="59"/>
      <c r="G4706" s="59"/>
    </row>
    <row r="4707" spans="1:7" x14ac:dyDescent="0.25">
      <c r="A4707" s="49"/>
      <c r="B4707" s="55"/>
      <c r="C4707" s="51"/>
      <c r="D4707" s="51"/>
      <c r="E4707" s="59"/>
      <c r="F4707" s="59"/>
      <c r="G4707" s="59"/>
    </row>
    <row r="4708" spans="1:7" x14ac:dyDescent="0.25">
      <c r="A4708" s="49"/>
      <c r="B4708" s="55"/>
      <c r="C4708" s="51"/>
      <c r="D4708" s="51"/>
      <c r="E4708" s="59"/>
      <c r="F4708" s="59"/>
      <c r="G4708" s="59"/>
    </row>
    <row r="4709" spans="1:7" x14ac:dyDescent="0.25">
      <c r="A4709" s="49"/>
      <c r="B4709" s="55"/>
      <c r="C4709" s="51"/>
      <c r="D4709" s="51"/>
      <c r="E4709" s="59"/>
      <c r="F4709" s="59"/>
      <c r="G4709" s="59"/>
    </row>
    <row r="4710" spans="1:7" x14ac:dyDescent="0.25">
      <c r="A4710" s="49"/>
      <c r="B4710" s="55"/>
      <c r="C4710" s="51"/>
      <c r="D4710" s="51"/>
      <c r="E4710" s="59"/>
      <c r="F4710" s="59"/>
      <c r="G4710" s="59"/>
    </row>
    <row r="4711" spans="1:7" x14ac:dyDescent="0.25">
      <c r="A4711" s="49"/>
      <c r="B4711" s="55"/>
      <c r="C4711" s="51"/>
      <c r="D4711" s="51"/>
      <c r="E4711" s="59"/>
      <c r="F4711" s="59"/>
      <c r="G4711" s="59"/>
    </row>
    <row r="4712" spans="1:7" x14ac:dyDescent="0.25">
      <c r="A4712" s="49"/>
      <c r="B4712" s="55"/>
      <c r="C4712" s="51"/>
      <c r="D4712" s="51"/>
      <c r="E4712" s="59"/>
      <c r="F4712" s="59"/>
      <c r="G4712" s="59"/>
    </row>
    <row r="4713" spans="1:7" x14ac:dyDescent="0.25">
      <c r="A4713" s="49"/>
      <c r="B4713" s="55"/>
      <c r="C4713" s="51"/>
      <c r="D4713" s="51"/>
      <c r="E4713" s="59"/>
      <c r="F4713" s="59"/>
      <c r="G4713" s="59"/>
    </row>
    <row r="4714" spans="1:7" x14ac:dyDescent="0.25">
      <c r="A4714" s="49"/>
      <c r="B4714" s="55"/>
      <c r="C4714" s="51"/>
      <c r="D4714" s="51"/>
      <c r="E4714" s="59"/>
      <c r="F4714" s="59"/>
      <c r="G4714" s="59"/>
    </row>
    <row r="4715" spans="1:7" x14ac:dyDescent="0.25">
      <c r="A4715" s="49"/>
      <c r="B4715" s="55"/>
      <c r="C4715" s="51"/>
      <c r="D4715" s="51"/>
      <c r="E4715" s="59"/>
      <c r="F4715" s="59"/>
      <c r="G4715" s="59"/>
    </row>
    <row r="4716" spans="1:7" x14ac:dyDescent="0.25">
      <c r="A4716" s="49"/>
      <c r="B4716" s="55"/>
      <c r="C4716" s="51"/>
      <c r="D4716" s="51"/>
      <c r="E4716" s="59"/>
      <c r="F4716" s="59"/>
      <c r="G4716" s="59"/>
    </row>
    <row r="4717" spans="1:7" x14ac:dyDescent="0.25">
      <c r="A4717" s="49"/>
      <c r="B4717" s="55"/>
      <c r="C4717" s="51"/>
      <c r="D4717" s="51"/>
      <c r="E4717" s="59"/>
      <c r="F4717" s="59"/>
      <c r="G4717" s="59"/>
    </row>
    <row r="4718" spans="1:7" x14ac:dyDescent="0.25">
      <c r="A4718" s="49"/>
      <c r="B4718" s="55"/>
      <c r="C4718" s="51"/>
      <c r="D4718" s="51"/>
      <c r="E4718" s="59"/>
      <c r="F4718" s="59"/>
      <c r="G4718" s="59"/>
    </row>
    <row r="4719" spans="1:7" x14ac:dyDescent="0.25">
      <c r="A4719" s="49"/>
      <c r="B4719" s="55"/>
      <c r="C4719" s="51"/>
      <c r="D4719" s="51"/>
      <c r="E4719" s="59"/>
      <c r="F4719" s="59"/>
      <c r="G4719" s="59"/>
    </row>
    <row r="4720" spans="1:7" x14ac:dyDescent="0.25">
      <c r="A4720" s="49"/>
      <c r="B4720" s="55"/>
      <c r="C4720" s="51"/>
      <c r="D4720" s="51"/>
      <c r="E4720" s="59"/>
      <c r="F4720" s="59"/>
      <c r="G4720" s="59"/>
    </row>
    <row r="4721" spans="1:7" x14ac:dyDescent="0.25">
      <c r="A4721" s="49"/>
      <c r="B4721" s="55"/>
      <c r="C4721" s="51"/>
      <c r="D4721" s="51"/>
      <c r="E4721" s="59"/>
      <c r="F4721" s="59"/>
      <c r="G4721" s="59"/>
    </row>
    <row r="4722" spans="1:7" x14ac:dyDescent="0.25">
      <c r="A4722" s="49"/>
      <c r="B4722" s="55"/>
      <c r="C4722" s="51"/>
      <c r="D4722" s="51"/>
      <c r="E4722" s="59"/>
      <c r="F4722" s="59"/>
      <c r="G4722" s="59"/>
    </row>
    <row r="4723" spans="1:7" x14ac:dyDescent="0.25">
      <c r="A4723" s="49"/>
      <c r="B4723" s="55"/>
      <c r="C4723" s="51"/>
      <c r="D4723" s="51"/>
      <c r="E4723" s="59"/>
      <c r="F4723" s="59"/>
      <c r="G4723" s="59"/>
    </row>
    <row r="4724" spans="1:7" x14ac:dyDescent="0.25">
      <c r="A4724" s="49"/>
      <c r="B4724" s="55"/>
      <c r="C4724" s="51"/>
      <c r="D4724" s="51"/>
      <c r="E4724" s="59"/>
      <c r="F4724" s="59"/>
      <c r="G4724" s="59"/>
    </row>
    <row r="4725" spans="1:7" x14ac:dyDescent="0.25">
      <c r="A4725" s="49"/>
      <c r="B4725" s="55"/>
      <c r="C4725" s="51"/>
      <c r="D4725" s="51"/>
      <c r="E4725" s="59"/>
      <c r="F4725" s="59"/>
      <c r="G4725" s="59"/>
    </row>
    <row r="4726" spans="1:7" x14ac:dyDescent="0.25">
      <c r="A4726" s="49"/>
      <c r="B4726" s="55"/>
      <c r="C4726" s="51"/>
      <c r="D4726" s="51"/>
      <c r="E4726" s="59"/>
      <c r="F4726" s="59"/>
      <c r="G4726" s="59"/>
    </row>
    <row r="4727" spans="1:7" x14ac:dyDescent="0.25">
      <c r="A4727" s="49"/>
      <c r="B4727" s="55"/>
      <c r="C4727" s="51"/>
      <c r="D4727" s="51"/>
      <c r="E4727" s="59"/>
      <c r="F4727" s="59"/>
      <c r="G4727" s="59"/>
    </row>
    <row r="4728" spans="1:7" x14ac:dyDescent="0.25">
      <c r="A4728" s="49"/>
      <c r="B4728" s="55"/>
      <c r="C4728" s="51"/>
      <c r="D4728" s="51"/>
      <c r="E4728" s="59"/>
      <c r="F4728" s="59"/>
      <c r="G4728" s="59"/>
    </row>
    <row r="4729" spans="1:7" x14ac:dyDescent="0.25">
      <c r="A4729" s="49"/>
      <c r="B4729" s="55"/>
      <c r="C4729" s="51"/>
      <c r="D4729" s="51"/>
      <c r="E4729" s="59"/>
      <c r="F4729" s="59"/>
      <c r="G4729" s="59"/>
    </row>
    <row r="4730" spans="1:7" x14ac:dyDescent="0.25">
      <c r="A4730" s="49"/>
      <c r="B4730" s="55"/>
      <c r="C4730" s="51"/>
      <c r="D4730" s="51"/>
      <c r="E4730" s="59"/>
      <c r="F4730" s="59"/>
      <c r="G4730" s="59"/>
    </row>
    <row r="4731" spans="1:7" x14ac:dyDescent="0.25">
      <c r="A4731" s="49"/>
      <c r="B4731" s="55"/>
      <c r="C4731" s="51"/>
      <c r="D4731" s="51"/>
      <c r="E4731" s="59"/>
      <c r="F4731" s="59"/>
      <c r="G4731" s="59"/>
    </row>
    <row r="4732" spans="1:7" x14ac:dyDescent="0.25">
      <c r="A4732" s="49"/>
      <c r="B4732" s="55"/>
      <c r="C4732" s="51"/>
      <c r="D4732" s="51"/>
      <c r="E4732" s="59"/>
      <c r="F4732" s="59"/>
      <c r="G4732" s="59"/>
    </row>
    <row r="4733" spans="1:7" x14ac:dyDescent="0.25">
      <c r="A4733" s="49"/>
      <c r="B4733" s="55"/>
      <c r="C4733" s="51"/>
      <c r="D4733" s="51"/>
      <c r="E4733" s="59"/>
      <c r="F4733" s="59"/>
      <c r="G4733" s="59"/>
    </row>
    <row r="4734" spans="1:7" x14ac:dyDescent="0.25">
      <c r="A4734" s="49"/>
      <c r="B4734" s="55"/>
      <c r="C4734" s="51"/>
      <c r="D4734" s="51"/>
      <c r="E4734" s="59"/>
      <c r="F4734" s="59"/>
      <c r="G4734" s="59"/>
    </row>
    <row r="4735" spans="1:7" x14ac:dyDescent="0.25">
      <c r="A4735" s="49"/>
      <c r="B4735" s="55"/>
      <c r="C4735" s="51"/>
      <c r="D4735" s="51"/>
      <c r="E4735" s="59"/>
      <c r="F4735" s="59"/>
      <c r="G4735" s="59"/>
    </row>
    <row r="4736" spans="1:7" x14ac:dyDescent="0.25">
      <c r="A4736" s="49"/>
      <c r="B4736" s="55"/>
      <c r="C4736" s="51"/>
      <c r="D4736" s="51"/>
      <c r="E4736" s="59"/>
      <c r="F4736" s="59"/>
      <c r="G4736" s="59"/>
    </row>
    <row r="4737" spans="1:7" x14ac:dyDescent="0.25">
      <c r="A4737" s="49"/>
      <c r="B4737" s="55"/>
      <c r="C4737" s="51"/>
      <c r="D4737" s="51"/>
      <c r="E4737" s="59"/>
      <c r="F4737" s="59"/>
      <c r="G4737" s="59"/>
    </row>
    <row r="4738" spans="1:7" x14ac:dyDescent="0.25">
      <c r="A4738" s="49"/>
      <c r="B4738" s="55"/>
      <c r="C4738" s="51"/>
      <c r="D4738" s="51"/>
      <c r="E4738" s="59"/>
      <c r="F4738" s="59"/>
      <c r="G4738" s="59"/>
    </row>
    <row r="4739" spans="1:7" x14ac:dyDescent="0.25">
      <c r="A4739" s="49"/>
      <c r="B4739" s="55"/>
      <c r="C4739" s="51"/>
      <c r="D4739" s="51"/>
      <c r="E4739" s="59"/>
      <c r="F4739" s="59"/>
      <c r="G4739" s="59"/>
    </row>
    <row r="4740" spans="1:7" x14ac:dyDescent="0.25">
      <c r="A4740" s="49"/>
      <c r="B4740" s="55"/>
      <c r="C4740" s="51"/>
      <c r="D4740" s="51"/>
      <c r="E4740" s="59"/>
      <c r="F4740" s="59"/>
      <c r="G4740" s="59"/>
    </row>
    <row r="4741" spans="1:7" x14ac:dyDescent="0.25">
      <c r="A4741" s="49"/>
      <c r="B4741" s="55"/>
      <c r="C4741" s="51"/>
      <c r="D4741" s="51"/>
      <c r="E4741" s="59"/>
      <c r="F4741" s="59"/>
      <c r="G4741" s="59"/>
    </row>
    <row r="4742" spans="1:7" x14ac:dyDescent="0.25">
      <c r="A4742" s="49"/>
      <c r="B4742" s="55"/>
      <c r="C4742" s="51"/>
      <c r="D4742" s="51"/>
      <c r="E4742" s="59"/>
      <c r="F4742" s="59"/>
      <c r="G4742" s="59"/>
    </row>
    <row r="4743" spans="1:7" x14ac:dyDescent="0.25">
      <c r="A4743" s="49"/>
      <c r="B4743" s="55"/>
      <c r="C4743" s="51"/>
      <c r="D4743" s="51"/>
      <c r="E4743" s="59"/>
      <c r="F4743" s="59"/>
      <c r="G4743" s="59"/>
    </row>
    <row r="4744" spans="1:7" x14ac:dyDescent="0.25">
      <c r="A4744" s="49"/>
      <c r="B4744" s="55"/>
      <c r="C4744" s="51"/>
      <c r="D4744" s="51"/>
      <c r="E4744" s="59"/>
      <c r="F4744" s="59"/>
      <c r="G4744" s="59"/>
    </row>
    <row r="4745" spans="1:7" x14ac:dyDescent="0.25">
      <c r="A4745" s="49"/>
      <c r="B4745" s="55"/>
      <c r="C4745" s="51"/>
      <c r="D4745" s="51"/>
      <c r="E4745" s="59"/>
      <c r="F4745" s="59"/>
      <c r="G4745" s="59"/>
    </row>
    <row r="4746" spans="1:7" x14ac:dyDescent="0.25">
      <c r="A4746" s="49"/>
      <c r="B4746" s="55"/>
      <c r="C4746" s="51"/>
      <c r="D4746" s="51"/>
      <c r="E4746" s="59"/>
      <c r="F4746" s="59"/>
      <c r="G4746" s="59"/>
    </row>
    <row r="4747" spans="1:7" x14ac:dyDescent="0.25">
      <c r="A4747" s="49"/>
      <c r="B4747" s="55"/>
      <c r="C4747" s="51"/>
      <c r="D4747" s="51"/>
      <c r="E4747" s="59"/>
      <c r="F4747" s="59"/>
      <c r="G4747" s="59"/>
    </row>
    <row r="4748" spans="1:7" x14ac:dyDescent="0.25">
      <c r="A4748" s="49"/>
      <c r="B4748" s="55"/>
      <c r="C4748" s="51"/>
      <c r="D4748" s="51"/>
      <c r="E4748" s="59"/>
      <c r="F4748" s="59"/>
      <c r="G4748" s="59"/>
    </row>
    <row r="4749" spans="1:7" x14ac:dyDescent="0.25">
      <c r="A4749" s="49"/>
      <c r="B4749" s="55"/>
      <c r="C4749" s="51"/>
      <c r="D4749" s="51"/>
      <c r="E4749" s="59"/>
      <c r="F4749" s="59"/>
      <c r="G4749" s="59"/>
    </row>
    <row r="4750" spans="1:7" x14ac:dyDescent="0.25">
      <c r="A4750" s="49"/>
      <c r="B4750" s="55"/>
      <c r="C4750" s="51"/>
      <c r="D4750" s="51"/>
      <c r="E4750" s="59"/>
      <c r="F4750" s="59"/>
      <c r="G4750" s="59"/>
    </row>
    <row r="4751" spans="1:7" x14ac:dyDescent="0.25">
      <c r="A4751" s="49"/>
      <c r="B4751" s="55"/>
      <c r="C4751" s="51"/>
      <c r="D4751" s="51"/>
      <c r="E4751" s="59"/>
      <c r="F4751" s="59"/>
      <c r="G4751" s="59"/>
    </row>
    <row r="4752" spans="1:7" x14ac:dyDescent="0.25">
      <c r="A4752" s="49"/>
      <c r="B4752" s="55"/>
      <c r="C4752" s="51"/>
      <c r="D4752" s="51"/>
      <c r="E4752" s="59"/>
      <c r="F4752" s="59"/>
      <c r="G4752" s="59"/>
    </row>
    <row r="4753" spans="1:7" x14ac:dyDescent="0.25">
      <c r="A4753" s="49"/>
      <c r="B4753" s="55"/>
      <c r="C4753" s="51"/>
      <c r="D4753" s="51"/>
      <c r="E4753" s="59"/>
      <c r="F4753" s="59"/>
      <c r="G4753" s="59"/>
    </row>
    <row r="4754" spans="1:7" x14ac:dyDescent="0.25">
      <c r="A4754" s="49"/>
      <c r="B4754" s="55"/>
      <c r="C4754" s="51"/>
      <c r="D4754" s="51"/>
      <c r="E4754" s="59"/>
      <c r="F4754" s="59"/>
      <c r="G4754" s="59"/>
    </row>
    <row r="4755" spans="1:7" x14ac:dyDescent="0.25">
      <c r="A4755" s="49"/>
      <c r="B4755" s="62"/>
      <c r="C4755" s="51"/>
      <c r="D4755" s="51"/>
      <c r="E4755" s="59"/>
      <c r="F4755" s="59"/>
      <c r="G4755" s="59"/>
    </row>
    <row r="4756" spans="1:7" x14ac:dyDescent="0.25">
      <c r="A4756" s="49"/>
      <c r="B4756" s="55"/>
      <c r="C4756" s="51"/>
      <c r="D4756" s="51"/>
      <c r="E4756" s="59"/>
      <c r="F4756" s="59"/>
      <c r="G4756" s="59"/>
    </row>
    <row r="4757" spans="1:7" x14ac:dyDescent="0.25">
      <c r="A4757" s="49"/>
      <c r="B4757" s="55"/>
      <c r="C4757" s="51"/>
      <c r="D4757" s="51"/>
      <c r="E4757" s="59"/>
      <c r="F4757" s="59"/>
      <c r="G4757" s="59"/>
    </row>
    <row r="4758" spans="1:7" x14ac:dyDescent="0.25">
      <c r="A4758" s="49"/>
      <c r="B4758" s="55"/>
      <c r="C4758" s="51"/>
      <c r="D4758" s="51"/>
      <c r="E4758" s="59"/>
      <c r="F4758" s="59"/>
      <c r="G4758" s="59"/>
    </row>
    <row r="4759" spans="1:7" x14ac:dyDescent="0.25">
      <c r="A4759" s="49"/>
      <c r="B4759" s="55"/>
      <c r="C4759" s="51"/>
      <c r="D4759" s="51"/>
      <c r="E4759" s="59"/>
      <c r="F4759" s="59"/>
      <c r="G4759" s="59"/>
    </row>
    <row r="4760" spans="1:7" x14ac:dyDescent="0.25">
      <c r="A4760" s="49"/>
      <c r="B4760" s="55"/>
      <c r="C4760" s="51"/>
      <c r="D4760" s="51"/>
      <c r="E4760" s="59"/>
      <c r="F4760" s="59"/>
      <c r="G4760" s="59"/>
    </row>
    <row r="4761" spans="1:7" x14ac:dyDescent="0.25">
      <c r="A4761" s="49"/>
      <c r="B4761" s="55"/>
      <c r="C4761" s="51"/>
      <c r="D4761" s="51"/>
      <c r="E4761" s="59"/>
      <c r="F4761" s="59"/>
      <c r="G4761" s="59"/>
    </row>
    <row r="4762" spans="1:7" x14ac:dyDescent="0.25">
      <c r="A4762" s="49"/>
      <c r="B4762" s="55"/>
      <c r="C4762" s="51"/>
      <c r="D4762" s="51"/>
      <c r="E4762" s="59"/>
      <c r="F4762" s="59"/>
      <c r="G4762" s="59"/>
    </row>
    <row r="4763" spans="1:7" x14ac:dyDescent="0.25">
      <c r="A4763" s="49"/>
      <c r="B4763" s="55"/>
      <c r="C4763" s="51"/>
      <c r="D4763" s="51"/>
      <c r="E4763" s="59"/>
      <c r="F4763" s="59"/>
      <c r="G4763" s="59"/>
    </row>
    <row r="4764" spans="1:7" x14ac:dyDescent="0.25">
      <c r="A4764" s="49"/>
      <c r="B4764" s="55"/>
      <c r="C4764" s="51"/>
      <c r="D4764" s="51"/>
      <c r="E4764" s="59"/>
      <c r="F4764" s="59"/>
      <c r="G4764" s="59"/>
    </row>
    <row r="4765" spans="1:7" x14ac:dyDescent="0.25">
      <c r="A4765" s="49"/>
      <c r="B4765" s="55"/>
      <c r="C4765" s="51"/>
      <c r="D4765" s="51"/>
      <c r="E4765" s="59"/>
      <c r="F4765" s="59"/>
      <c r="G4765" s="59"/>
    </row>
    <row r="4766" spans="1:7" x14ac:dyDescent="0.25">
      <c r="A4766" s="49"/>
      <c r="B4766" s="55"/>
      <c r="C4766" s="51"/>
      <c r="D4766" s="51"/>
      <c r="E4766" s="59"/>
      <c r="F4766" s="59"/>
      <c r="G4766" s="59"/>
    </row>
    <row r="4767" spans="1:7" x14ac:dyDescent="0.25">
      <c r="A4767" s="49"/>
      <c r="B4767" s="55"/>
      <c r="C4767" s="51"/>
      <c r="D4767" s="51"/>
      <c r="E4767" s="59"/>
      <c r="F4767" s="59"/>
      <c r="G4767" s="59"/>
    </row>
    <row r="4768" spans="1:7" x14ac:dyDescent="0.25">
      <c r="A4768" s="49"/>
      <c r="B4768" s="55"/>
      <c r="C4768" s="51"/>
      <c r="D4768" s="51"/>
      <c r="E4768" s="59"/>
      <c r="F4768" s="59"/>
      <c r="G4768" s="59"/>
    </row>
    <row r="4769" spans="1:7" x14ac:dyDescent="0.25">
      <c r="A4769" s="49"/>
      <c r="B4769" s="55"/>
      <c r="C4769" s="51"/>
      <c r="D4769" s="51"/>
      <c r="E4769" s="59"/>
      <c r="F4769" s="59"/>
      <c r="G4769" s="59"/>
    </row>
    <row r="4770" spans="1:7" x14ac:dyDescent="0.25">
      <c r="A4770" s="49"/>
      <c r="B4770" s="55"/>
      <c r="C4770" s="51"/>
      <c r="D4770" s="51"/>
      <c r="E4770" s="59"/>
      <c r="F4770" s="59"/>
      <c r="G4770" s="59"/>
    </row>
    <row r="4771" spans="1:7" x14ac:dyDescent="0.25">
      <c r="A4771" s="49"/>
      <c r="B4771" s="55"/>
      <c r="C4771" s="51"/>
      <c r="D4771" s="51"/>
      <c r="E4771" s="59"/>
      <c r="F4771" s="59"/>
      <c r="G4771" s="59"/>
    </row>
    <row r="4772" spans="1:7" x14ac:dyDescent="0.25">
      <c r="A4772" s="49"/>
      <c r="B4772" s="55"/>
      <c r="C4772" s="51"/>
      <c r="D4772" s="51"/>
      <c r="E4772" s="59"/>
      <c r="F4772" s="59"/>
      <c r="G4772" s="59"/>
    </row>
    <row r="4773" spans="1:7" x14ac:dyDescent="0.25">
      <c r="A4773" s="49"/>
      <c r="B4773" s="55"/>
      <c r="C4773" s="51"/>
      <c r="D4773" s="51"/>
      <c r="E4773" s="59"/>
      <c r="F4773" s="59"/>
      <c r="G4773" s="59"/>
    </row>
    <row r="4774" spans="1:7" x14ac:dyDescent="0.25">
      <c r="A4774" s="49"/>
      <c r="B4774" s="55"/>
      <c r="C4774" s="51"/>
      <c r="D4774" s="51"/>
      <c r="E4774" s="59"/>
      <c r="F4774" s="59"/>
      <c r="G4774" s="59"/>
    </row>
    <row r="4775" spans="1:7" x14ac:dyDescent="0.25">
      <c r="A4775" s="49"/>
      <c r="B4775" s="55"/>
      <c r="C4775" s="51"/>
      <c r="D4775" s="51"/>
      <c r="E4775" s="59"/>
      <c r="F4775" s="59"/>
      <c r="G4775" s="59"/>
    </row>
    <row r="4776" spans="1:7" x14ac:dyDescent="0.25">
      <c r="A4776" s="49"/>
      <c r="B4776" s="55"/>
      <c r="C4776" s="51"/>
      <c r="D4776" s="51"/>
      <c r="E4776" s="59"/>
      <c r="F4776" s="59"/>
      <c r="G4776" s="59"/>
    </row>
    <row r="4777" spans="1:7" x14ac:dyDescent="0.25">
      <c r="A4777" s="49"/>
      <c r="B4777" s="55"/>
      <c r="C4777" s="51"/>
      <c r="D4777" s="51"/>
      <c r="E4777" s="59"/>
      <c r="F4777" s="59"/>
      <c r="G4777" s="59"/>
    </row>
    <row r="4778" spans="1:7" x14ac:dyDescent="0.25">
      <c r="A4778" s="49"/>
      <c r="B4778" s="55"/>
      <c r="C4778" s="51"/>
      <c r="D4778" s="51"/>
      <c r="E4778" s="59"/>
      <c r="F4778" s="59"/>
      <c r="G4778" s="59"/>
    </row>
    <row r="4779" spans="1:7" x14ac:dyDescent="0.25">
      <c r="A4779" s="49"/>
      <c r="B4779" s="55"/>
      <c r="C4779" s="51"/>
      <c r="D4779" s="51"/>
      <c r="E4779" s="59"/>
      <c r="F4779" s="59"/>
      <c r="G4779" s="59"/>
    </row>
    <row r="4780" spans="1:7" x14ac:dyDescent="0.25">
      <c r="A4780" s="49"/>
      <c r="B4780" s="55"/>
      <c r="C4780" s="51"/>
      <c r="D4780" s="51"/>
      <c r="E4780" s="59"/>
      <c r="F4780" s="59"/>
      <c r="G4780" s="59"/>
    </row>
    <row r="4781" spans="1:7" x14ac:dyDescent="0.25">
      <c r="A4781" s="49"/>
      <c r="B4781" s="55"/>
      <c r="C4781" s="51"/>
      <c r="D4781" s="51"/>
      <c r="E4781" s="59"/>
      <c r="F4781" s="59"/>
      <c r="G4781" s="59"/>
    </row>
    <row r="4782" spans="1:7" x14ac:dyDescent="0.25">
      <c r="A4782" s="49"/>
      <c r="B4782" s="55"/>
      <c r="C4782" s="51"/>
      <c r="D4782" s="51"/>
      <c r="E4782" s="59"/>
      <c r="F4782" s="59"/>
      <c r="G4782" s="59"/>
    </row>
    <row r="4783" spans="1:7" x14ac:dyDescent="0.25">
      <c r="A4783" s="49"/>
      <c r="B4783" s="55"/>
      <c r="C4783" s="51"/>
      <c r="D4783" s="51"/>
      <c r="E4783" s="59"/>
      <c r="F4783" s="59"/>
      <c r="G4783" s="59"/>
    </row>
    <row r="4784" spans="1:7" x14ac:dyDescent="0.25">
      <c r="A4784" s="49"/>
      <c r="B4784" s="55"/>
      <c r="C4784" s="51"/>
      <c r="D4784" s="51"/>
      <c r="E4784" s="59"/>
      <c r="F4784" s="59"/>
      <c r="G4784" s="59"/>
    </row>
    <row r="4785" spans="1:7" x14ac:dyDescent="0.25">
      <c r="A4785" s="49"/>
      <c r="B4785" s="55"/>
      <c r="C4785" s="51"/>
      <c r="D4785" s="51"/>
      <c r="E4785" s="59"/>
      <c r="F4785" s="59"/>
      <c r="G4785" s="59"/>
    </row>
    <row r="4786" spans="1:7" x14ac:dyDescent="0.25">
      <c r="A4786" s="49"/>
      <c r="B4786" s="55"/>
      <c r="C4786" s="51"/>
      <c r="D4786" s="51"/>
      <c r="E4786" s="59"/>
      <c r="F4786" s="59"/>
      <c r="G4786" s="59"/>
    </row>
    <row r="4787" spans="1:7" x14ac:dyDescent="0.25">
      <c r="A4787" s="49"/>
      <c r="B4787" s="55"/>
      <c r="C4787" s="51"/>
      <c r="D4787" s="51"/>
      <c r="E4787" s="59"/>
      <c r="F4787" s="59"/>
      <c r="G4787" s="59"/>
    </row>
    <row r="4788" spans="1:7" x14ac:dyDescent="0.25">
      <c r="A4788" s="49"/>
      <c r="B4788" s="55"/>
      <c r="C4788" s="51"/>
      <c r="D4788" s="51"/>
      <c r="E4788" s="59"/>
      <c r="F4788" s="59"/>
      <c r="G4788" s="59"/>
    </row>
    <row r="4789" spans="1:7" x14ac:dyDescent="0.25">
      <c r="A4789" s="49"/>
      <c r="B4789" s="55"/>
      <c r="C4789" s="51"/>
      <c r="D4789" s="51"/>
      <c r="E4789" s="59"/>
      <c r="F4789" s="59"/>
      <c r="G4789" s="59"/>
    </row>
    <row r="4790" spans="1:7" x14ac:dyDescent="0.25">
      <c r="A4790" s="49"/>
      <c r="B4790" s="55"/>
      <c r="C4790" s="51"/>
      <c r="D4790" s="51"/>
      <c r="E4790" s="59"/>
      <c r="F4790" s="59"/>
      <c r="G4790" s="59"/>
    </row>
    <row r="4791" spans="1:7" x14ac:dyDescent="0.25">
      <c r="A4791" s="49"/>
      <c r="B4791" s="55"/>
      <c r="C4791" s="51"/>
      <c r="D4791" s="51"/>
      <c r="E4791" s="59"/>
      <c r="F4791" s="59"/>
      <c r="G4791" s="59"/>
    </row>
    <row r="4792" spans="1:7" x14ac:dyDescent="0.25">
      <c r="A4792" s="49"/>
      <c r="B4792" s="55"/>
      <c r="C4792" s="51"/>
      <c r="D4792" s="51"/>
      <c r="E4792" s="59"/>
      <c r="F4792" s="59"/>
      <c r="G4792" s="59"/>
    </row>
    <row r="4793" spans="1:7" x14ac:dyDescent="0.25">
      <c r="A4793" s="49"/>
      <c r="B4793" s="55"/>
      <c r="C4793" s="51"/>
      <c r="D4793" s="51"/>
      <c r="E4793" s="59"/>
      <c r="F4793" s="59"/>
      <c r="G4793" s="59"/>
    </row>
    <row r="4794" spans="1:7" x14ac:dyDescent="0.25">
      <c r="A4794" s="49"/>
      <c r="B4794" s="55"/>
      <c r="C4794" s="51"/>
      <c r="D4794" s="51"/>
      <c r="E4794" s="59"/>
      <c r="F4794" s="59"/>
      <c r="G4794" s="59"/>
    </row>
    <row r="4795" spans="1:7" x14ac:dyDescent="0.25">
      <c r="A4795" s="49"/>
      <c r="B4795" s="55"/>
      <c r="C4795" s="51"/>
      <c r="D4795" s="51"/>
      <c r="E4795" s="59"/>
      <c r="F4795" s="59"/>
      <c r="G4795" s="59"/>
    </row>
    <row r="4796" spans="1:7" x14ac:dyDescent="0.25">
      <c r="A4796" s="49"/>
      <c r="B4796" s="55"/>
      <c r="C4796" s="51"/>
      <c r="D4796" s="51"/>
      <c r="E4796" s="59"/>
      <c r="F4796" s="59"/>
      <c r="G4796" s="59"/>
    </row>
    <row r="4797" spans="1:7" x14ac:dyDescent="0.25">
      <c r="A4797" s="49"/>
      <c r="B4797" s="55"/>
      <c r="C4797" s="51"/>
      <c r="D4797" s="51"/>
      <c r="E4797" s="59"/>
      <c r="F4797" s="59"/>
      <c r="G4797" s="59"/>
    </row>
    <row r="4798" spans="1:7" x14ac:dyDescent="0.25">
      <c r="A4798" s="49"/>
      <c r="B4798" s="55"/>
      <c r="C4798" s="51"/>
      <c r="D4798" s="51"/>
      <c r="E4798" s="59"/>
      <c r="F4798" s="59"/>
      <c r="G4798" s="59"/>
    </row>
    <row r="4799" spans="1:7" x14ac:dyDescent="0.25">
      <c r="A4799" s="49"/>
      <c r="B4799" s="55"/>
      <c r="C4799" s="51"/>
      <c r="D4799" s="51"/>
      <c r="E4799" s="59"/>
      <c r="F4799" s="59"/>
      <c r="G4799" s="59"/>
    </row>
    <row r="4800" spans="1:7" x14ac:dyDescent="0.25">
      <c r="A4800" s="49"/>
      <c r="B4800" s="55"/>
      <c r="C4800" s="51"/>
      <c r="D4800" s="51"/>
      <c r="E4800" s="59"/>
      <c r="F4800" s="59"/>
      <c r="G4800" s="59"/>
    </row>
    <row r="4801" spans="1:7" x14ac:dyDescent="0.25">
      <c r="A4801" s="49"/>
      <c r="B4801" s="55"/>
      <c r="C4801" s="51"/>
      <c r="D4801" s="51"/>
      <c r="E4801" s="59"/>
      <c r="F4801" s="59"/>
      <c r="G4801" s="59"/>
    </row>
    <row r="4802" spans="1:7" x14ac:dyDescent="0.25">
      <c r="A4802" s="49"/>
      <c r="B4802" s="55"/>
      <c r="C4802" s="51"/>
      <c r="D4802" s="51"/>
      <c r="E4802" s="59"/>
      <c r="F4802" s="59"/>
      <c r="G4802" s="59"/>
    </row>
    <row r="4803" spans="1:7" x14ac:dyDescent="0.25">
      <c r="A4803" s="49"/>
      <c r="B4803" s="55"/>
      <c r="C4803" s="51"/>
      <c r="D4803" s="51"/>
      <c r="E4803" s="59"/>
      <c r="F4803" s="59"/>
      <c r="G4803" s="59"/>
    </row>
    <row r="4804" spans="1:7" x14ac:dyDescent="0.25">
      <c r="A4804" s="49"/>
      <c r="B4804" s="55"/>
      <c r="C4804" s="51"/>
      <c r="D4804" s="51"/>
      <c r="E4804" s="59"/>
      <c r="F4804" s="59"/>
      <c r="G4804" s="59"/>
    </row>
    <row r="4805" spans="1:7" x14ac:dyDescent="0.25">
      <c r="A4805" s="49"/>
      <c r="B4805" s="55"/>
      <c r="C4805" s="51"/>
      <c r="D4805" s="51"/>
      <c r="E4805" s="59"/>
      <c r="F4805" s="59"/>
      <c r="G4805" s="59"/>
    </row>
    <row r="4806" spans="1:7" x14ac:dyDescent="0.25">
      <c r="A4806" s="49"/>
      <c r="B4806" s="55"/>
      <c r="C4806" s="51"/>
      <c r="D4806" s="51"/>
      <c r="E4806" s="59"/>
      <c r="F4806" s="59"/>
      <c r="G4806" s="59"/>
    </row>
    <row r="4807" spans="1:7" x14ac:dyDescent="0.25">
      <c r="A4807" s="49"/>
      <c r="B4807" s="55"/>
      <c r="C4807" s="51"/>
      <c r="D4807" s="51"/>
      <c r="E4807" s="59"/>
      <c r="F4807" s="59"/>
      <c r="G4807" s="59"/>
    </row>
    <row r="4808" spans="1:7" x14ac:dyDescent="0.25">
      <c r="A4808" s="49"/>
      <c r="B4808" s="55"/>
      <c r="C4808" s="51"/>
      <c r="D4808" s="51"/>
      <c r="E4808" s="59"/>
      <c r="F4808" s="59"/>
      <c r="G4808" s="59"/>
    </row>
    <row r="4809" spans="1:7" x14ac:dyDescent="0.25">
      <c r="A4809" s="49"/>
      <c r="B4809" s="55"/>
      <c r="C4809" s="51"/>
      <c r="D4809" s="51"/>
      <c r="E4809" s="59"/>
      <c r="F4809" s="59"/>
      <c r="G4809" s="59"/>
    </row>
    <row r="4810" spans="1:7" x14ac:dyDescent="0.25">
      <c r="A4810" s="49"/>
      <c r="B4810" s="55"/>
      <c r="C4810" s="51"/>
      <c r="D4810" s="51"/>
      <c r="E4810" s="59"/>
      <c r="F4810" s="59"/>
      <c r="G4810" s="59"/>
    </row>
    <row r="4811" spans="1:7" x14ac:dyDescent="0.25">
      <c r="A4811" s="49"/>
      <c r="B4811" s="55"/>
      <c r="C4811" s="51"/>
      <c r="D4811" s="51"/>
      <c r="E4811" s="59"/>
      <c r="F4811" s="59"/>
      <c r="G4811" s="59"/>
    </row>
    <row r="4812" spans="1:7" x14ac:dyDescent="0.25">
      <c r="A4812" s="49"/>
      <c r="B4812" s="55"/>
      <c r="C4812" s="51"/>
      <c r="D4812" s="51"/>
      <c r="E4812" s="59"/>
      <c r="F4812" s="59"/>
      <c r="G4812" s="59"/>
    </row>
    <row r="4813" spans="1:7" x14ac:dyDescent="0.25">
      <c r="A4813" s="49"/>
      <c r="B4813" s="55"/>
      <c r="C4813" s="51"/>
      <c r="D4813" s="51"/>
      <c r="E4813" s="59"/>
      <c r="F4813" s="59"/>
      <c r="G4813" s="59"/>
    </row>
    <row r="4814" spans="1:7" x14ac:dyDescent="0.25">
      <c r="A4814" s="49"/>
      <c r="B4814" s="55"/>
      <c r="C4814" s="51"/>
      <c r="D4814" s="51"/>
      <c r="E4814" s="59"/>
      <c r="F4814" s="59"/>
      <c r="G4814" s="59"/>
    </row>
    <row r="4815" spans="1:7" x14ac:dyDescent="0.25">
      <c r="A4815" s="49"/>
      <c r="B4815" s="55"/>
      <c r="C4815" s="51"/>
      <c r="D4815" s="51"/>
      <c r="E4815" s="59"/>
      <c r="F4815" s="59"/>
      <c r="G4815" s="59"/>
    </row>
    <row r="4816" spans="1:7" x14ac:dyDescent="0.25">
      <c r="A4816" s="49"/>
      <c r="B4816" s="55"/>
      <c r="C4816" s="51"/>
      <c r="D4816" s="51"/>
      <c r="E4816" s="59"/>
      <c r="F4816" s="59"/>
      <c r="G4816" s="59"/>
    </row>
    <row r="4817" spans="1:7" x14ac:dyDescent="0.25">
      <c r="A4817" s="49"/>
      <c r="B4817" s="55"/>
      <c r="C4817" s="51"/>
      <c r="D4817" s="51"/>
      <c r="E4817" s="59"/>
      <c r="F4817" s="59"/>
      <c r="G4817" s="59"/>
    </row>
    <row r="4818" spans="1:7" x14ac:dyDescent="0.25">
      <c r="A4818" s="49"/>
      <c r="B4818" s="55"/>
      <c r="C4818" s="51"/>
      <c r="D4818" s="51"/>
      <c r="E4818" s="59"/>
      <c r="F4818" s="59"/>
      <c r="G4818" s="59"/>
    </row>
    <row r="4819" spans="1:7" x14ac:dyDescent="0.25">
      <c r="A4819" s="49"/>
      <c r="B4819" s="55"/>
      <c r="C4819" s="51"/>
      <c r="D4819" s="51"/>
      <c r="E4819" s="59"/>
      <c r="F4819" s="59"/>
      <c r="G4819" s="59"/>
    </row>
    <row r="4820" spans="1:7" x14ac:dyDescent="0.25">
      <c r="A4820" s="49"/>
      <c r="B4820" s="55"/>
      <c r="C4820" s="51"/>
      <c r="D4820" s="51"/>
      <c r="E4820" s="59"/>
      <c r="F4820" s="59"/>
      <c r="G4820" s="59"/>
    </row>
    <row r="4821" spans="1:7" x14ac:dyDescent="0.25">
      <c r="A4821" s="49"/>
      <c r="B4821" s="55"/>
      <c r="C4821" s="51"/>
      <c r="D4821" s="51"/>
      <c r="E4821" s="59"/>
      <c r="F4821" s="59"/>
      <c r="G4821" s="59"/>
    </row>
    <row r="4822" spans="1:7" x14ac:dyDescent="0.25">
      <c r="A4822" s="49"/>
      <c r="B4822" s="55"/>
      <c r="C4822" s="51"/>
      <c r="D4822" s="51"/>
      <c r="E4822" s="59"/>
      <c r="F4822" s="59"/>
      <c r="G4822" s="59"/>
    </row>
    <row r="4823" spans="1:7" x14ac:dyDescent="0.25">
      <c r="A4823" s="49"/>
      <c r="B4823" s="55"/>
      <c r="C4823" s="51"/>
      <c r="D4823" s="51"/>
      <c r="E4823" s="59"/>
      <c r="F4823" s="59"/>
      <c r="G4823" s="59"/>
    </row>
    <row r="4824" spans="1:7" x14ac:dyDescent="0.25">
      <c r="A4824" s="49"/>
      <c r="B4824" s="55"/>
      <c r="C4824" s="51"/>
      <c r="D4824" s="51"/>
      <c r="E4824" s="59"/>
      <c r="F4824" s="59"/>
      <c r="G4824" s="59"/>
    </row>
    <row r="4825" spans="1:7" x14ac:dyDescent="0.25">
      <c r="A4825" s="49"/>
      <c r="B4825" s="55"/>
      <c r="C4825" s="51"/>
      <c r="D4825" s="51"/>
      <c r="E4825" s="59"/>
      <c r="F4825" s="59"/>
      <c r="G4825" s="59"/>
    </row>
    <row r="4826" spans="1:7" x14ac:dyDescent="0.25">
      <c r="A4826" s="49"/>
      <c r="B4826" s="55"/>
      <c r="C4826" s="51"/>
      <c r="D4826" s="51"/>
      <c r="E4826" s="59"/>
      <c r="F4826" s="59"/>
      <c r="G4826" s="59"/>
    </row>
    <row r="4827" spans="1:7" x14ac:dyDescent="0.25">
      <c r="A4827" s="49"/>
      <c r="B4827" s="55"/>
      <c r="C4827" s="51"/>
      <c r="D4827" s="51"/>
      <c r="E4827" s="59"/>
      <c r="F4827" s="59"/>
      <c r="G4827" s="59"/>
    </row>
    <row r="4828" spans="1:7" x14ac:dyDescent="0.25">
      <c r="A4828" s="49"/>
      <c r="B4828" s="55"/>
      <c r="C4828" s="51"/>
      <c r="D4828" s="51"/>
      <c r="E4828" s="59"/>
      <c r="F4828" s="59"/>
      <c r="G4828" s="59"/>
    </row>
    <row r="4829" spans="1:7" x14ac:dyDescent="0.25">
      <c r="A4829" s="49"/>
      <c r="B4829" s="55"/>
      <c r="C4829" s="51"/>
      <c r="D4829" s="51"/>
      <c r="E4829" s="59"/>
      <c r="F4829" s="59"/>
      <c r="G4829" s="59"/>
    </row>
    <row r="4830" spans="1:7" x14ac:dyDescent="0.25">
      <c r="A4830" s="49"/>
      <c r="B4830" s="55"/>
      <c r="C4830" s="51"/>
      <c r="D4830" s="51"/>
      <c r="E4830" s="59"/>
      <c r="F4830" s="59"/>
      <c r="G4830" s="59"/>
    </row>
    <row r="4831" spans="1:7" x14ac:dyDescent="0.25">
      <c r="A4831" s="49"/>
      <c r="B4831" s="55"/>
      <c r="C4831" s="51"/>
      <c r="D4831" s="51"/>
      <c r="E4831" s="59"/>
      <c r="F4831" s="59"/>
      <c r="G4831" s="59"/>
    </row>
    <row r="4832" spans="1:7" x14ac:dyDescent="0.25">
      <c r="A4832" s="49"/>
      <c r="B4832" s="55"/>
      <c r="C4832" s="51"/>
      <c r="D4832" s="51"/>
      <c r="E4832" s="59"/>
      <c r="F4832" s="59"/>
      <c r="G4832" s="59"/>
    </row>
    <row r="4833" spans="1:7" x14ac:dyDescent="0.25">
      <c r="A4833" s="49"/>
      <c r="B4833" s="55"/>
      <c r="C4833" s="51"/>
      <c r="D4833" s="51"/>
      <c r="E4833" s="59"/>
      <c r="F4833" s="59"/>
      <c r="G4833" s="59"/>
    </row>
    <row r="4834" spans="1:7" x14ac:dyDescent="0.25">
      <c r="A4834" s="49"/>
      <c r="B4834" s="55"/>
      <c r="C4834" s="51"/>
      <c r="D4834" s="51"/>
      <c r="E4834" s="59"/>
      <c r="F4834" s="59"/>
      <c r="G4834" s="59"/>
    </row>
    <row r="4835" spans="1:7" x14ac:dyDescent="0.25">
      <c r="A4835" s="49"/>
      <c r="B4835" s="55"/>
      <c r="C4835" s="51"/>
      <c r="D4835" s="51"/>
      <c r="E4835" s="59"/>
      <c r="F4835" s="59"/>
      <c r="G4835" s="59"/>
    </row>
    <row r="4836" spans="1:7" x14ac:dyDescent="0.25">
      <c r="A4836" s="49"/>
      <c r="B4836" s="55"/>
      <c r="C4836" s="51"/>
      <c r="D4836" s="51"/>
      <c r="E4836" s="59"/>
      <c r="F4836" s="59"/>
      <c r="G4836" s="59"/>
    </row>
    <row r="4837" spans="1:7" x14ac:dyDescent="0.25">
      <c r="A4837" s="49"/>
      <c r="B4837" s="55"/>
      <c r="C4837" s="51"/>
      <c r="D4837" s="51"/>
      <c r="E4837" s="59"/>
      <c r="F4837" s="59"/>
      <c r="G4837" s="59"/>
    </row>
    <row r="4838" spans="1:7" x14ac:dyDescent="0.25">
      <c r="A4838" s="49"/>
      <c r="B4838" s="55"/>
      <c r="C4838" s="51"/>
      <c r="D4838" s="51"/>
      <c r="E4838" s="59"/>
      <c r="F4838" s="59"/>
      <c r="G4838" s="59"/>
    </row>
    <row r="4839" spans="1:7" x14ac:dyDescent="0.25">
      <c r="A4839" s="49"/>
      <c r="B4839" s="55"/>
      <c r="C4839" s="51"/>
      <c r="D4839" s="51"/>
      <c r="E4839" s="59"/>
      <c r="F4839" s="59"/>
      <c r="G4839" s="59"/>
    </row>
    <row r="4840" spans="1:7" x14ac:dyDescent="0.25">
      <c r="A4840" s="49"/>
      <c r="B4840" s="55"/>
      <c r="C4840" s="51"/>
      <c r="D4840" s="51"/>
      <c r="E4840" s="59"/>
      <c r="F4840" s="59"/>
      <c r="G4840" s="59"/>
    </row>
    <row r="4841" spans="1:7" x14ac:dyDescent="0.25">
      <c r="A4841" s="49"/>
      <c r="B4841" s="55"/>
      <c r="C4841" s="51"/>
      <c r="D4841" s="51"/>
      <c r="E4841" s="59"/>
      <c r="F4841" s="59"/>
      <c r="G4841" s="59"/>
    </row>
    <row r="4842" spans="1:7" x14ac:dyDescent="0.25">
      <c r="A4842" s="49"/>
      <c r="B4842" s="55"/>
      <c r="C4842" s="51"/>
      <c r="D4842" s="51"/>
      <c r="E4842" s="59"/>
      <c r="F4842" s="59"/>
      <c r="G4842" s="59"/>
    </row>
    <row r="4843" spans="1:7" x14ac:dyDescent="0.25">
      <c r="A4843" s="49"/>
      <c r="B4843" s="55"/>
      <c r="C4843" s="51"/>
      <c r="D4843" s="51"/>
      <c r="E4843" s="59"/>
      <c r="F4843" s="59"/>
      <c r="G4843" s="59"/>
    </row>
    <row r="4844" spans="1:7" x14ac:dyDescent="0.25">
      <c r="A4844" s="49"/>
      <c r="B4844" s="55"/>
      <c r="C4844" s="51"/>
      <c r="D4844" s="51"/>
      <c r="E4844" s="59"/>
      <c r="F4844" s="59"/>
      <c r="G4844" s="59"/>
    </row>
    <row r="4845" spans="1:7" x14ac:dyDescent="0.25">
      <c r="A4845" s="49"/>
      <c r="B4845" s="55"/>
      <c r="C4845" s="51"/>
      <c r="D4845" s="51"/>
      <c r="E4845" s="59"/>
      <c r="F4845" s="59"/>
      <c r="G4845" s="59"/>
    </row>
    <row r="4846" spans="1:7" x14ac:dyDescent="0.25">
      <c r="A4846" s="49"/>
      <c r="B4846" s="55"/>
      <c r="C4846" s="51"/>
      <c r="D4846" s="51"/>
      <c r="E4846" s="59"/>
      <c r="F4846" s="59"/>
      <c r="G4846" s="59"/>
    </row>
    <row r="4847" spans="1:7" x14ac:dyDescent="0.25">
      <c r="A4847" s="49"/>
      <c r="B4847" s="55"/>
      <c r="C4847" s="51"/>
      <c r="D4847" s="51"/>
      <c r="E4847" s="59"/>
      <c r="F4847" s="59"/>
      <c r="G4847" s="59"/>
    </row>
    <row r="4848" spans="1:7" x14ac:dyDescent="0.25">
      <c r="A4848" s="49"/>
      <c r="B4848" s="55"/>
      <c r="C4848" s="51"/>
      <c r="D4848" s="51"/>
      <c r="E4848" s="59"/>
      <c r="F4848" s="59"/>
      <c r="G4848" s="59"/>
    </row>
    <row r="4849" spans="1:7" x14ac:dyDescent="0.25">
      <c r="A4849" s="49"/>
      <c r="B4849" s="55"/>
      <c r="C4849" s="51"/>
      <c r="D4849" s="51"/>
      <c r="E4849" s="59"/>
      <c r="F4849" s="59"/>
      <c r="G4849" s="59"/>
    </row>
    <row r="4850" spans="1:7" x14ac:dyDescent="0.25">
      <c r="A4850" s="49"/>
      <c r="B4850" s="55"/>
      <c r="C4850" s="51"/>
      <c r="D4850" s="51"/>
      <c r="E4850" s="59"/>
      <c r="F4850" s="59"/>
      <c r="G4850" s="59"/>
    </row>
    <row r="4851" spans="1:7" x14ac:dyDescent="0.25">
      <c r="A4851" s="49"/>
      <c r="B4851" s="55"/>
      <c r="C4851" s="51"/>
      <c r="D4851" s="51"/>
      <c r="E4851" s="59"/>
      <c r="F4851" s="59"/>
      <c r="G4851" s="59"/>
    </row>
    <row r="4852" spans="1:7" x14ac:dyDescent="0.25">
      <c r="A4852" s="49"/>
      <c r="B4852" s="55"/>
      <c r="C4852" s="51"/>
      <c r="D4852" s="51"/>
      <c r="E4852" s="59"/>
      <c r="F4852" s="59"/>
      <c r="G4852" s="59"/>
    </row>
    <row r="4853" spans="1:7" x14ac:dyDescent="0.25">
      <c r="A4853" s="49"/>
      <c r="B4853" s="55"/>
      <c r="C4853" s="51"/>
      <c r="D4853" s="51"/>
      <c r="E4853" s="59"/>
      <c r="F4853" s="59"/>
      <c r="G4853" s="59"/>
    </row>
    <row r="4854" spans="1:7" x14ac:dyDescent="0.25">
      <c r="A4854" s="49"/>
      <c r="B4854" s="55"/>
      <c r="C4854" s="51"/>
      <c r="D4854" s="51"/>
      <c r="E4854" s="59"/>
      <c r="F4854" s="59"/>
      <c r="G4854" s="59"/>
    </row>
    <row r="4855" spans="1:7" x14ac:dyDescent="0.25">
      <c r="A4855" s="49"/>
      <c r="B4855" s="55"/>
      <c r="C4855" s="51"/>
      <c r="D4855" s="51"/>
      <c r="E4855" s="59"/>
      <c r="F4855" s="59"/>
      <c r="G4855" s="59"/>
    </row>
    <row r="4856" spans="1:7" x14ac:dyDescent="0.25">
      <c r="A4856" s="49"/>
      <c r="B4856" s="55"/>
      <c r="C4856" s="51"/>
      <c r="D4856" s="51"/>
      <c r="E4856" s="59"/>
      <c r="F4856" s="59"/>
      <c r="G4856" s="59"/>
    </row>
    <row r="4857" spans="1:7" x14ac:dyDescent="0.25">
      <c r="A4857" s="49"/>
      <c r="B4857" s="55"/>
      <c r="C4857" s="51"/>
      <c r="D4857" s="51"/>
      <c r="E4857" s="59"/>
      <c r="F4857" s="59"/>
      <c r="G4857" s="59"/>
    </row>
    <row r="4858" spans="1:7" x14ac:dyDescent="0.25">
      <c r="A4858" s="49"/>
      <c r="B4858" s="55"/>
      <c r="C4858" s="51"/>
      <c r="D4858" s="51"/>
      <c r="E4858" s="59"/>
      <c r="F4858" s="59"/>
      <c r="G4858" s="59"/>
    </row>
    <row r="4859" spans="1:7" x14ac:dyDescent="0.25">
      <c r="A4859" s="49"/>
      <c r="B4859" s="55"/>
      <c r="C4859" s="51"/>
      <c r="D4859" s="51"/>
      <c r="E4859" s="59"/>
      <c r="F4859" s="59"/>
      <c r="G4859" s="59"/>
    </row>
    <row r="4860" spans="1:7" x14ac:dyDescent="0.25">
      <c r="A4860" s="49"/>
      <c r="B4860" s="55"/>
      <c r="C4860" s="51"/>
      <c r="D4860" s="51"/>
      <c r="E4860" s="59"/>
      <c r="F4860" s="59"/>
      <c r="G4860" s="59"/>
    </row>
    <row r="4861" spans="1:7" x14ac:dyDescent="0.25">
      <c r="A4861" s="49"/>
      <c r="B4861" s="55"/>
      <c r="C4861" s="51"/>
      <c r="D4861" s="51"/>
      <c r="E4861" s="59"/>
      <c r="F4861" s="59"/>
      <c r="G4861" s="59"/>
    </row>
    <row r="4862" spans="1:7" x14ac:dyDescent="0.25">
      <c r="A4862" s="49"/>
      <c r="B4862" s="55"/>
      <c r="C4862" s="51"/>
      <c r="D4862" s="51"/>
      <c r="E4862" s="59"/>
      <c r="F4862" s="59"/>
      <c r="G4862" s="59"/>
    </row>
    <row r="4863" spans="1:7" x14ac:dyDescent="0.25">
      <c r="A4863" s="49"/>
      <c r="B4863" s="55"/>
      <c r="C4863" s="51"/>
      <c r="D4863" s="51"/>
      <c r="E4863" s="59"/>
      <c r="F4863" s="59"/>
      <c r="G4863" s="59"/>
    </row>
    <row r="4864" spans="1:7" x14ac:dyDescent="0.25">
      <c r="A4864" s="49"/>
      <c r="B4864" s="55"/>
      <c r="C4864" s="51"/>
      <c r="D4864" s="51"/>
      <c r="E4864" s="59"/>
      <c r="F4864" s="59"/>
      <c r="G4864" s="59"/>
    </row>
    <row r="4865" spans="1:7" x14ac:dyDescent="0.25">
      <c r="A4865" s="49"/>
      <c r="B4865" s="55"/>
      <c r="C4865" s="51"/>
      <c r="D4865" s="51"/>
      <c r="E4865" s="59"/>
      <c r="F4865" s="59"/>
      <c r="G4865" s="59"/>
    </row>
    <row r="4866" spans="1:7" x14ac:dyDescent="0.25">
      <c r="A4866" s="49"/>
      <c r="B4866" s="55"/>
      <c r="C4866" s="51"/>
      <c r="D4866" s="51"/>
      <c r="E4866" s="59"/>
      <c r="F4866" s="59"/>
      <c r="G4866" s="59"/>
    </row>
    <row r="4867" spans="1:7" x14ac:dyDescent="0.25">
      <c r="A4867" s="49"/>
      <c r="B4867" s="55"/>
      <c r="C4867" s="51"/>
      <c r="D4867" s="51"/>
      <c r="E4867" s="59"/>
      <c r="F4867" s="59"/>
      <c r="G4867" s="59"/>
    </row>
    <row r="4868" spans="1:7" x14ac:dyDescent="0.25">
      <c r="A4868" s="49"/>
      <c r="B4868" s="55"/>
      <c r="C4868" s="51"/>
      <c r="D4868" s="51"/>
      <c r="E4868" s="59"/>
      <c r="F4868" s="59"/>
      <c r="G4868" s="59"/>
    </row>
    <row r="4869" spans="1:7" x14ac:dyDescent="0.25">
      <c r="A4869" s="49"/>
      <c r="B4869" s="55"/>
      <c r="C4869" s="51"/>
      <c r="D4869" s="51"/>
      <c r="E4869" s="59"/>
      <c r="F4869" s="59"/>
      <c r="G4869" s="59"/>
    </row>
    <row r="4870" spans="1:7" x14ac:dyDescent="0.25">
      <c r="A4870" s="49"/>
      <c r="B4870" s="55"/>
      <c r="C4870" s="51"/>
      <c r="D4870" s="51"/>
      <c r="E4870" s="59"/>
      <c r="F4870" s="59"/>
      <c r="G4870" s="59"/>
    </row>
    <row r="4871" spans="1:7" x14ac:dyDescent="0.25">
      <c r="A4871" s="49"/>
      <c r="B4871" s="55"/>
      <c r="C4871" s="51"/>
      <c r="D4871" s="51"/>
      <c r="E4871" s="59"/>
      <c r="F4871" s="59"/>
      <c r="G4871" s="59"/>
    </row>
    <row r="4872" spans="1:7" x14ac:dyDescent="0.25">
      <c r="A4872" s="49"/>
      <c r="B4872" s="55"/>
      <c r="C4872" s="51"/>
      <c r="D4872" s="51"/>
      <c r="E4872" s="59"/>
      <c r="F4872" s="59"/>
      <c r="G4872" s="59"/>
    </row>
    <row r="4873" spans="1:7" x14ac:dyDescent="0.25">
      <c r="A4873" s="49"/>
      <c r="B4873" s="55"/>
      <c r="C4873" s="51"/>
      <c r="D4873" s="51"/>
      <c r="E4873" s="59"/>
      <c r="F4873" s="59"/>
      <c r="G4873" s="59"/>
    </row>
    <row r="4874" spans="1:7" x14ac:dyDescent="0.25">
      <c r="A4874" s="49"/>
      <c r="B4874" s="55"/>
      <c r="C4874" s="51"/>
      <c r="D4874" s="51"/>
      <c r="E4874" s="59"/>
      <c r="F4874" s="59"/>
      <c r="G4874" s="59"/>
    </row>
    <row r="4875" spans="1:7" x14ac:dyDescent="0.25">
      <c r="A4875" s="49"/>
      <c r="B4875" s="55"/>
      <c r="C4875" s="51"/>
      <c r="D4875" s="51"/>
      <c r="E4875" s="59"/>
      <c r="F4875" s="59"/>
      <c r="G4875" s="59"/>
    </row>
    <row r="4876" spans="1:7" x14ac:dyDescent="0.25">
      <c r="A4876" s="49"/>
      <c r="B4876" s="55"/>
      <c r="C4876" s="51"/>
      <c r="D4876" s="51"/>
      <c r="E4876" s="59"/>
      <c r="F4876" s="59"/>
      <c r="G4876" s="59"/>
    </row>
    <row r="4877" spans="1:7" x14ac:dyDescent="0.25">
      <c r="A4877" s="49"/>
      <c r="B4877" s="55"/>
      <c r="C4877" s="51"/>
      <c r="D4877" s="51"/>
      <c r="E4877" s="59"/>
      <c r="F4877" s="59"/>
      <c r="G4877" s="59"/>
    </row>
    <row r="4878" spans="1:7" x14ac:dyDescent="0.25">
      <c r="A4878" s="49"/>
      <c r="B4878" s="55"/>
      <c r="C4878" s="51"/>
      <c r="D4878" s="51"/>
      <c r="E4878" s="59"/>
      <c r="F4878" s="59"/>
      <c r="G4878" s="59"/>
    </row>
    <row r="4879" spans="1:7" x14ac:dyDescent="0.25">
      <c r="A4879" s="49"/>
      <c r="B4879" s="55"/>
      <c r="C4879" s="51"/>
      <c r="D4879" s="51"/>
      <c r="E4879" s="59"/>
      <c r="F4879" s="59"/>
      <c r="G4879" s="59"/>
    </row>
    <row r="4880" spans="1:7" x14ac:dyDescent="0.25">
      <c r="A4880" s="49"/>
      <c r="B4880" s="55"/>
      <c r="C4880" s="51"/>
      <c r="D4880" s="51"/>
      <c r="E4880" s="59"/>
      <c r="F4880" s="59"/>
      <c r="G4880" s="59"/>
    </row>
    <row r="4881" spans="1:7" x14ac:dyDescent="0.25">
      <c r="A4881" s="49"/>
      <c r="B4881" s="55"/>
      <c r="C4881" s="51"/>
      <c r="D4881" s="51"/>
      <c r="E4881" s="59"/>
      <c r="F4881" s="59"/>
      <c r="G4881" s="59"/>
    </row>
    <row r="4882" spans="1:7" x14ac:dyDescent="0.25">
      <c r="A4882" s="49"/>
      <c r="B4882" s="55"/>
      <c r="C4882" s="51"/>
      <c r="D4882" s="51"/>
      <c r="E4882" s="59"/>
      <c r="F4882" s="59"/>
      <c r="G4882" s="59"/>
    </row>
    <row r="4883" spans="1:7" x14ac:dyDescent="0.25">
      <c r="A4883" s="49"/>
      <c r="B4883" s="55"/>
      <c r="C4883" s="51"/>
      <c r="D4883" s="51"/>
      <c r="E4883" s="59"/>
      <c r="F4883" s="59"/>
      <c r="G4883" s="59"/>
    </row>
    <row r="4884" spans="1:7" x14ac:dyDescent="0.25">
      <c r="A4884" s="49"/>
      <c r="B4884" s="55"/>
      <c r="C4884" s="51"/>
      <c r="D4884" s="51"/>
      <c r="E4884" s="59"/>
      <c r="F4884" s="59"/>
      <c r="G4884" s="59"/>
    </row>
    <row r="4885" spans="1:7" x14ac:dyDescent="0.25">
      <c r="A4885" s="49"/>
      <c r="B4885" s="55"/>
      <c r="C4885" s="51"/>
      <c r="D4885" s="51"/>
      <c r="E4885" s="59"/>
      <c r="F4885" s="59"/>
      <c r="G4885" s="59"/>
    </row>
    <row r="4886" spans="1:7" x14ac:dyDescent="0.25">
      <c r="A4886" s="49"/>
      <c r="B4886" s="55"/>
      <c r="C4886" s="51"/>
      <c r="D4886" s="51"/>
      <c r="E4886" s="59"/>
      <c r="F4886" s="59"/>
      <c r="G4886" s="59"/>
    </row>
    <row r="4887" spans="1:7" x14ac:dyDescent="0.25">
      <c r="A4887" s="49"/>
      <c r="B4887" s="55"/>
      <c r="C4887" s="51"/>
      <c r="D4887" s="51"/>
      <c r="E4887" s="59"/>
      <c r="F4887" s="59"/>
      <c r="G4887" s="59"/>
    </row>
    <row r="4888" spans="1:7" x14ac:dyDescent="0.25">
      <c r="A4888" s="49"/>
      <c r="B4888" s="55"/>
      <c r="C4888" s="51"/>
      <c r="D4888" s="51"/>
      <c r="E4888" s="59"/>
      <c r="F4888" s="59"/>
      <c r="G4888" s="59"/>
    </row>
    <row r="4889" spans="1:7" x14ac:dyDescent="0.25">
      <c r="A4889" s="49"/>
      <c r="B4889" s="55"/>
      <c r="C4889" s="51"/>
      <c r="D4889" s="51"/>
      <c r="E4889" s="59"/>
      <c r="F4889" s="59"/>
      <c r="G4889" s="59"/>
    </row>
    <row r="4890" spans="1:7" x14ac:dyDescent="0.25">
      <c r="A4890" s="49"/>
      <c r="B4890" s="55"/>
      <c r="C4890" s="51"/>
      <c r="D4890" s="51"/>
      <c r="E4890" s="59"/>
      <c r="F4890" s="59"/>
      <c r="G4890" s="59"/>
    </row>
    <row r="4891" spans="1:7" x14ac:dyDescent="0.25">
      <c r="A4891" s="49"/>
      <c r="B4891" s="55"/>
      <c r="C4891" s="51"/>
      <c r="D4891" s="51"/>
      <c r="E4891" s="59"/>
      <c r="F4891" s="59"/>
      <c r="G4891" s="59"/>
    </row>
    <row r="4892" spans="1:7" x14ac:dyDescent="0.25">
      <c r="A4892" s="49"/>
      <c r="B4892" s="55"/>
      <c r="C4892" s="51"/>
      <c r="D4892" s="51"/>
      <c r="E4892" s="59"/>
      <c r="F4892" s="59"/>
      <c r="G4892" s="59"/>
    </row>
    <row r="4893" spans="1:7" x14ac:dyDescent="0.25">
      <c r="A4893" s="49"/>
      <c r="B4893" s="55"/>
      <c r="C4893" s="51"/>
      <c r="D4893" s="51"/>
      <c r="E4893" s="59"/>
      <c r="F4893" s="59"/>
      <c r="G4893" s="59"/>
    </row>
    <row r="4894" spans="1:7" x14ac:dyDescent="0.25">
      <c r="A4894" s="49"/>
      <c r="B4894" s="55"/>
      <c r="C4894" s="51"/>
      <c r="D4894" s="51"/>
      <c r="E4894" s="59"/>
      <c r="F4894" s="59"/>
      <c r="G4894" s="59"/>
    </row>
    <row r="4895" spans="1:7" x14ac:dyDescent="0.25">
      <c r="A4895" s="49"/>
      <c r="B4895" s="55"/>
      <c r="C4895" s="51"/>
      <c r="D4895" s="51"/>
      <c r="E4895" s="59"/>
      <c r="F4895" s="59"/>
      <c r="G4895" s="59"/>
    </row>
    <row r="4896" spans="1:7" x14ac:dyDescent="0.25">
      <c r="A4896" s="49"/>
      <c r="B4896" s="55"/>
      <c r="C4896" s="51"/>
      <c r="D4896" s="51"/>
      <c r="E4896" s="59"/>
      <c r="F4896" s="59"/>
      <c r="G4896" s="59"/>
    </row>
    <row r="4897" spans="1:7" x14ac:dyDescent="0.25">
      <c r="A4897" s="49"/>
      <c r="B4897" s="55"/>
      <c r="C4897" s="51"/>
      <c r="D4897" s="51"/>
      <c r="E4897" s="59"/>
      <c r="F4897" s="59"/>
      <c r="G4897" s="59"/>
    </row>
    <row r="4898" spans="1:7" x14ac:dyDescent="0.25">
      <c r="A4898" s="49"/>
      <c r="B4898" s="55"/>
      <c r="C4898" s="51"/>
      <c r="D4898" s="51"/>
      <c r="E4898" s="59"/>
      <c r="F4898" s="59"/>
      <c r="G4898" s="59"/>
    </row>
    <row r="4899" spans="1:7" x14ac:dyDescent="0.25">
      <c r="A4899" s="49"/>
      <c r="B4899" s="55"/>
      <c r="C4899" s="51"/>
      <c r="D4899" s="51"/>
      <c r="E4899" s="59"/>
      <c r="F4899" s="59"/>
      <c r="G4899" s="59"/>
    </row>
    <row r="4900" spans="1:7" x14ac:dyDescent="0.25">
      <c r="A4900" s="49"/>
      <c r="B4900" s="55"/>
      <c r="C4900" s="51"/>
      <c r="D4900" s="51"/>
      <c r="E4900" s="59"/>
      <c r="F4900" s="59"/>
      <c r="G4900" s="59"/>
    </row>
    <row r="4901" spans="1:7" x14ac:dyDescent="0.25">
      <c r="A4901" s="49"/>
      <c r="B4901" s="55"/>
      <c r="C4901" s="51"/>
      <c r="D4901" s="51"/>
      <c r="E4901" s="59"/>
      <c r="F4901" s="59"/>
      <c r="G4901" s="59"/>
    </row>
    <row r="4902" spans="1:7" x14ac:dyDescent="0.25">
      <c r="A4902" s="49"/>
      <c r="B4902" s="55"/>
      <c r="C4902" s="51"/>
      <c r="D4902" s="51"/>
      <c r="E4902" s="59"/>
      <c r="F4902" s="59"/>
      <c r="G4902" s="59"/>
    </row>
    <row r="4903" spans="1:7" x14ac:dyDescent="0.25">
      <c r="A4903" s="49"/>
      <c r="B4903" s="55"/>
      <c r="C4903" s="51"/>
      <c r="D4903" s="51"/>
      <c r="E4903" s="59"/>
      <c r="F4903" s="59"/>
      <c r="G4903" s="59"/>
    </row>
    <row r="4904" spans="1:7" x14ac:dyDescent="0.25">
      <c r="A4904" s="49"/>
      <c r="B4904" s="55"/>
      <c r="C4904" s="51"/>
      <c r="D4904" s="51"/>
      <c r="E4904" s="59"/>
      <c r="F4904" s="59"/>
      <c r="G4904" s="59"/>
    </row>
    <row r="4905" spans="1:7" x14ac:dyDescent="0.25">
      <c r="A4905" s="49"/>
      <c r="B4905" s="55"/>
      <c r="C4905" s="51"/>
      <c r="D4905" s="51"/>
      <c r="E4905" s="59"/>
      <c r="F4905" s="59"/>
      <c r="G4905" s="59"/>
    </row>
    <row r="4906" spans="1:7" x14ac:dyDescent="0.25">
      <c r="A4906" s="49"/>
      <c r="B4906" s="55"/>
      <c r="C4906" s="51"/>
      <c r="D4906" s="51"/>
      <c r="E4906" s="59"/>
      <c r="F4906" s="59"/>
      <c r="G4906" s="59"/>
    </row>
    <row r="4907" spans="1:7" x14ac:dyDescent="0.25">
      <c r="A4907" s="49"/>
      <c r="B4907" s="55"/>
      <c r="C4907" s="51"/>
      <c r="D4907" s="51"/>
      <c r="E4907" s="59"/>
      <c r="F4907" s="59"/>
      <c r="G4907" s="59"/>
    </row>
    <row r="4908" spans="1:7" x14ac:dyDescent="0.25">
      <c r="A4908" s="49"/>
      <c r="B4908" s="55"/>
      <c r="C4908" s="51"/>
      <c r="D4908" s="51"/>
      <c r="E4908" s="59"/>
      <c r="F4908" s="59"/>
      <c r="G4908" s="59"/>
    </row>
    <row r="4909" spans="1:7" x14ac:dyDescent="0.25">
      <c r="A4909" s="49"/>
      <c r="B4909" s="55"/>
      <c r="C4909" s="51"/>
      <c r="D4909" s="51"/>
      <c r="E4909" s="59"/>
      <c r="F4909" s="59"/>
      <c r="G4909" s="59"/>
    </row>
    <row r="4910" spans="1:7" x14ac:dyDescent="0.25">
      <c r="A4910" s="49"/>
      <c r="B4910" s="55"/>
      <c r="C4910" s="51"/>
      <c r="D4910" s="51"/>
      <c r="E4910" s="59"/>
      <c r="F4910" s="59"/>
      <c r="G4910" s="59"/>
    </row>
    <row r="4911" spans="1:7" x14ac:dyDescent="0.25">
      <c r="A4911" s="49"/>
      <c r="B4911" s="55"/>
      <c r="C4911" s="51"/>
      <c r="D4911" s="51"/>
      <c r="E4911" s="59"/>
      <c r="F4911" s="59"/>
      <c r="G4911" s="59"/>
    </row>
    <row r="4912" spans="1:7" x14ac:dyDescent="0.25">
      <c r="A4912" s="49"/>
      <c r="B4912" s="55"/>
      <c r="C4912" s="51"/>
      <c r="D4912" s="51"/>
      <c r="E4912" s="59"/>
      <c r="F4912" s="59"/>
      <c r="G4912" s="59"/>
    </row>
    <row r="4913" spans="1:7" x14ac:dyDescent="0.25">
      <c r="A4913" s="49"/>
      <c r="B4913" s="55"/>
      <c r="C4913" s="51"/>
      <c r="D4913" s="51"/>
      <c r="E4913" s="59"/>
      <c r="F4913" s="59"/>
      <c r="G4913" s="59"/>
    </row>
    <row r="4914" spans="1:7" x14ac:dyDescent="0.25">
      <c r="A4914" s="49"/>
      <c r="B4914" s="55"/>
      <c r="C4914" s="51"/>
      <c r="D4914" s="51"/>
      <c r="E4914" s="59"/>
      <c r="F4914" s="59"/>
      <c r="G4914" s="59"/>
    </row>
    <row r="4915" spans="1:7" x14ac:dyDescent="0.25">
      <c r="A4915" s="49"/>
      <c r="B4915" s="55"/>
      <c r="C4915" s="51"/>
      <c r="D4915" s="51"/>
      <c r="E4915" s="59"/>
      <c r="F4915" s="59"/>
      <c r="G4915" s="59"/>
    </row>
    <row r="4916" spans="1:7" x14ac:dyDescent="0.25">
      <c r="A4916" s="49"/>
      <c r="B4916" s="55"/>
      <c r="C4916" s="51"/>
      <c r="D4916" s="51"/>
      <c r="E4916" s="59"/>
      <c r="F4916" s="59"/>
      <c r="G4916" s="59"/>
    </row>
    <row r="4917" spans="1:7" x14ac:dyDescent="0.25">
      <c r="A4917" s="49"/>
      <c r="B4917" s="55"/>
      <c r="C4917" s="51"/>
      <c r="D4917" s="51"/>
      <c r="E4917" s="59"/>
      <c r="F4917" s="59"/>
      <c r="G4917" s="59"/>
    </row>
    <row r="4918" spans="1:7" x14ac:dyDescent="0.25">
      <c r="A4918" s="49"/>
      <c r="B4918" s="55"/>
      <c r="C4918" s="51"/>
      <c r="D4918" s="51"/>
      <c r="E4918" s="59"/>
      <c r="F4918" s="59"/>
      <c r="G4918" s="59"/>
    </row>
    <row r="4919" spans="1:7" x14ac:dyDescent="0.25">
      <c r="A4919" s="49"/>
      <c r="B4919" s="55"/>
      <c r="C4919" s="51"/>
      <c r="D4919" s="51"/>
      <c r="E4919" s="59"/>
      <c r="F4919" s="59"/>
      <c r="G4919" s="59"/>
    </row>
    <row r="4920" spans="1:7" x14ac:dyDescent="0.25">
      <c r="A4920" s="49"/>
      <c r="B4920" s="55"/>
      <c r="C4920" s="51"/>
      <c r="D4920" s="51"/>
      <c r="E4920" s="59"/>
      <c r="F4920" s="59"/>
      <c r="G4920" s="59"/>
    </row>
    <row r="4921" spans="1:7" x14ac:dyDescent="0.25">
      <c r="A4921" s="49"/>
      <c r="B4921" s="55"/>
      <c r="C4921" s="51"/>
      <c r="D4921" s="51"/>
      <c r="E4921" s="59"/>
      <c r="F4921" s="59"/>
      <c r="G4921" s="59"/>
    </row>
    <row r="4922" spans="1:7" x14ac:dyDescent="0.25">
      <c r="A4922" s="49"/>
      <c r="B4922" s="55"/>
      <c r="C4922" s="51"/>
      <c r="D4922" s="51"/>
      <c r="E4922" s="59"/>
      <c r="F4922" s="59"/>
      <c r="G4922" s="59"/>
    </row>
    <row r="4923" spans="1:7" x14ac:dyDescent="0.25">
      <c r="A4923" s="49"/>
      <c r="B4923" s="55"/>
      <c r="C4923" s="51"/>
      <c r="D4923" s="51"/>
      <c r="E4923" s="59"/>
      <c r="F4923" s="59"/>
      <c r="G4923" s="59"/>
    </row>
    <row r="4924" spans="1:7" x14ac:dyDescent="0.25">
      <c r="A4924" s="49"/>
      <c r="B4924" s="55"/>
      <c r="C4924" s="51"/>
      <c r="D4924" s="51"/>
      <c r="E4924" s="59"/>
      <c r="F4924" s="59"/>
      <c r="G4924" s="59"/>
    </row>
    <row r="4925" spans="1:7" x14ac:dyDescent="0.25">
      <c r="A4925" s="49"/>
      <c r="B4925" s="55"/>
      <c r="C4925" s="51"/>
      <c r="D4925" s="51"/>
      <c r="E4925" s="59"/>
      <c r="F4925" s="59"/>
      <c r="G4925" s="59"/>
    </row>
    <row r="4926" spans="1:7" x14ac:dyDescent="0.25">
      <c r="A4926" s="49"/>
      <c r="B4926" s="55"/>
      <c r="C4926" s="51"/>
      <c r="D4926" s="51"/>
      <c r="E4926" s="59"/>
      <c r="F4926" s="59"/>
      <c r="G4926" s="59"/>
    </row>
    <row r="4927" spans="1:7" x14ac:dyDescent="0.25">
      <c r="A4927" s="49"/>
      <c r="B4927" s="55"/>
      <c r="C4927" s="51"/>
      <c r="D4927" s="51"/>
      <c r="E4927" s="59"/>
      <c r="F4927" s="59"/>
      <c r="G4927" s="59"/>
    </row>
    <row r="4928" spans="1:7" x14ac:dyDescent="0.25">
      <c r="A4928" s="49"/>
      <c r="B4928" s="55"/>
      <c r="C4928" s="51"/>
      <c r="D4928" s="51"/>
      <c r="E4928" s="59"/>
      <c r="F4928" s="59"/>
      <c r="G4928" s="59"/>
    </row>
    <row r="4929" spans="1:7" x14ac:dyDescent="0.25">
      <c r="A4929" s="49"/>
      <c r="B4929" s="55"/>
      <c r="C4929" s="51"/>
      <c r="D4929" s="51"/>
      <c r="E4929" s="59"/>
      <c r="F4929" s="59"/>
      <c r="G4929" s="59"/>
    </row>
    <row r="4930" spans="1:7" x14ac:dyDescent="0.25">
      <c r="A4930" s="49"/>
      <c r="B4930" s="55"/>
      <c r="C4930" s="51"/>
      <c r="D4930" s="51"/>
      <c r="E4930" s="59"/>
      <c r="F4930" s="59"/>
      <c r="G4930" s="59"/>
    </row>
    <row r="4931" spans="1:7" x14ac:dyDescent="0.25">
      <c r="A4931" s="49"/>
      <c r="B4931" s="55"/>
      <c r="C4931" s="51"/>
      <c r="D4931" s="51"/>
      <c r="E4931" s="59"/>
      <c r="F4931" s="59"/>
      <c r="G4931" s="59"/>
    </row>
    <row r="4932" spans="1:7" x14ac:dyDescent="0.25">
      <c r="A4932" s="49"/>
      <c r="B4932" s="55"/>
      <c r="C4932" s="51"/>
      <c r="D4932" s="51"/>
      <c r="E4932" s="59"/>
      <c r="F4932" s="59"/>
      <c r="G4932" s="59"/>
    </row>
    <row r="4933" spans="1:7" x14ac:dyDescent="0.25">
      <c r="A4933" s="49"/>
      <c r="B4933" s="55"/>
      <c r="C4933" s="51"/>
      <c r="D4933" s="51"/>
      <c r="E4933" s="59"/>
      <c r="F4933" s="59"/>
      <c r="G4933" s="59"/>
    </row>
    <row r="4934" spans="1:7" x14ac:dyDescent="0.25">
      <c r="A4934" s="49"/>
      <c r="B4934" s="55"/>
      <c r="C4934" s="51"/>
      <c r="D4934" s="51"/>
      <c r="E4934" s="59"/>
      <c r="F4934" s="59"/>
      <c r="G4934" s="59"/>
    </row>
    <row r="4935" spans="1:7" x14ac:dyDescent="0.25">
      <c r="A4935" s="49"/>
      <c r="B4935" s="55"/>
      <c r="C4935" s="51"/>
      <c r="D4935" s="51"/>
      <c r="E4935" s="59"/>
      <c r="F4935" s="59"/>
      <c r="G4935" s="59"/>
    </row>
    <row r="4936" spans="1:7" x14ac:dyDescent="0.25">
      <c r="A4936" s="49"/>
      <c r="B4936" s="55"/>
      <c r="C4936" s="51"/>
      <c r="D4936" s="51"/>
      <c r="E4936" s="59"/>
      <c r="F4936" s="59"/>
      <c r="G4936" s="59"/>
    </row>
    <row r="4937" spans="1:7" x14ac:dyDescent="0.25">
      <c r="A4937" s="49"/>
      <c r="B4937" s="55"/>
      <c r="C4937" s="51"/>
      <c r="D4937" s="51"/>
      <c r="E4937" s="59"/>
      <c r="F4937" s="59"/>
      <c r="G4937" s="59"/>
    </row>
    <row r="4938" spans="1:7" x14ac:dyDescent="0.25">
      <c r="A4938" s="49"/>
      <c r="B4938" s="55"/>
      <c r="C4938" s="51"/>
      <c r="D4938" s="51"/>
      <c r="E4938" s="59"/>
      <c r="F4938" s="59"/>
      <c r="G4938" s="59"/>
    </row>
    <row r="4939" spans="1:7" x14ac:dyDescent="0.25">
      <c r="A4939" s="49"/>
      <c r="B4939" s="55"/>
      <c r="C4939" s="51"/>
      <c r="D4939" s="51"/>
      <c r="E4939" s="59"/>
      <c r="F4939" s="59"/>
      <c r="G4939" s="59"/>
    </row>
    <row r="4940" spans="1:7" x14ac:dyDescent="0.25">
      <c r="A4940" s="49"/>
      <c r="B4940" s="55"/>
      <c r="C4940" s="51"/>
      <c r="D4940" s="51"/>
      <c r="E4940" s="59"/>
      <c r="F4940" s="59"/>
      <c r="G4940" s="59"/>
    </row>
    <row r="4941" spans="1:7" x14ac:dyDescent="0.25">
      <c r="A4941" s="49"/>
      <c r="B4941" s="55"/>
      <c r="C4941" s="51"/>
      <c r="D4941" s="51"/>
      <c r="E4941" s="59"/>
      <c r="F4941" s="59"/>
      <c r="G4941" s="59"/>
    </row>
    <row r="4942" spans="1:7" x14ac:dyDescent="0.25">
      <c r="A4942" s="49"/>
      <c r="B4942" s="55"/>
      <c r="C4942" s="51"/>
      <c r="D4942" s="51"/>
      <c r="E4942" s="59"/>
      <c r="F4942" s="59"/>
      <c r="G4942" s="59"/>
    </row>
    <row r="4943" spans="1:7" x14ac:dyDescent="0.25">
      <c r="A4943" s="49"/>
      <c r="B4943" s="55"/>
      <c r="C4943" s="51"/>
      <c r="D4943" s="51"/>
      <c r="E4943" s="59"/>
      <c r="F4943" s="59"/>
      <c r="G4943" s="59"/>
    </row>
    <row r="4944" spans="1:7" x14ac:dyDescent="0.25">
      <c r="A4944" s="49"/>
      <c r="B4944" s="55"/>
      <c r="C4944" s="51"/>
      <c r="D4944" s="51"/>
      <c r="E4944" s="59"/>
      <c r="F4944" s="59"/>
      <c r="G4944" s="59"/>
    </row>
    <row r="4945" spans="1:7" x14ac:dyDescent="0.25">
      <c r="A4945" s="49"/>
      <c r="B4945" s="55"/>
      <c r="C4945" s="51"/>
      <c r="D4945" s="51"/>
      <c r="E4945" s="59"/>
      <c r="F4945" s="59"/>
      <c r="G4945" s="59"/>
    </row>
    <row r="4946" spans="1:7" x14ac:dyDescent="0.25">
      <c r="A4946" s="49"/>
      <c r="B4946" s="55"/>
      <c r="C4946" s="51"/>
      <c r="D4946" s="51"/>
      <c r="E4946" s="59"/>
      <c r="F4946" s="59"/>
      <c r="G4946" s="59"/>
    </row>
    <row r="4947" spans="1:7" x14ac:dyDescent="0.25">
      <c r="A4947" s="49"/>
      <c r="B4947" s="55"/>
      <c r="C4947" s="51"/>
      <c r="D4947" s="51"/>
      <c r="E4947" s="59"/>
      <c r="F4947" s="59"/>
      <c r="G4947" s="59"/>
    </row>
    <row r="4948" spans="1:7" x14ac:dyDescent="0.25">
      <c r="A4948" s="49"/>
      <c r="B4948" s="55"/>
      <c r="C4948" s="51"/>
      <c r="D4948" s="51"/>
      <c r="E4948" s="59"/>
      <c r="F4948" s="59"/>
      <c r="G4948" s="59"/>
    </row>
    <row r="4949" spans="1:7" x14ac:dyDescent="0.25">
      <c r="A4949" s="49"/>
      <c r="B4949" s="55"/>
      <c r="C4949" s="51"/>
      <c r="D4949" s="51"/>
      <c r="E4949" s="59"/>
      <c r="F4949" s="59"/>
      <c r="G4949" s="59"/>
    </row>
    <row r="4950" spans="1:7" x14ac:dyDescent="0.25">
      <c r="A4950" s="49"/>
      <c r="B4950" s="55"/>
      <c r="C4950" s="51"/>
      <c r="D4950" s="51"/>
      <c r="E4950" s="59"/>
      <c r="F4950" s="59"/>
      <c r="G4950" s="59"/>
    </row>
    <row r="4951" spans="1:7" x14ac:dyDescent="0.25">
      <c r="A4951" s="49"/>
      <c r="B4951" s="55"/>
      <c r="C4951" s="51"/>
      <c r="D4951" s="51"/>
      <c r="E4951" s="59"/>
      <c r="F4951" s="59"/>
      <c r="G4951" s="59"/>
    </row>
    <row r="4952" spans="1:7" x14ac:dyDescent="0.25">
      <c r="A4952" s="49"/>
      <c r="B4952" s="55"/>
      <c r="C4952" s="51"/>
      <c r="D4952" s="51"/>
      <c r="E4952" s="59"/>
      <c r="F4952" s="59"/>
      <c r="G4952" s="59"/>
    </row>
    <row r="4953" spans="1:7" x14ac:dyDescent="0.25">
      <c r="A4953" s="49"/>
      <c r="B4953" s="55"/>
      <c r="C4953" s="51"/>
      <c r="D4953" s="51"/>
      <c r="E4953" s="59"/>
      <c r="F4953" s="59"/>
      <c r="G4953" s="59"/>
    </row>
    <row r="4954" spans="1:7" x14ac:dyDescent="0.25">
      <c r="A4954" s="49"/>
      <c r="B4954" s="55"/>
      <c r="C4954" s="51"/>
      <c r="D4954" s="51"/>
      <c r="E4954" s="59"/>
      <c r="F4954" s="59"/>
      <c r="G4954" s="59"/>
    </row>
    <row r="4955" spans="1:7" x14ac:dyDescent="0.25">
      <c r="A4955" s="49"/>
      <c r="B4955" s="55"/>
      <c r="C4955" s="51"/>
      <c r="D4955" s="51"/>
      <c r="E4955" s="59"/>
      <c r="F4955" s="59"/>
      <c r="G4955" s="59"/>
    </row>
    <row r="4956" spans="1:7" x14ac:dyDescent="0.25">
      <c r="A4956" s="49"/>
      <c r="B4956" s="55"/>
      <c r="C4956" s="51"/>
      <c r="D4956" s="51"/>
      <c r="E4956" s="59"/>
      <c r="F4956" s="59"/>
      <c r="G4956" s="59"/>
    </row>
    <row r="4957" spans="1:7" x14ac:dyDescent="0.25">
      <c r="A4957" s="49"/>
      <c r="B4957" s="55"/>
      <c r="C4957" s="51"/>
      <c r="D4957" s="51"/>
      <c r="E4957" s="59"/>
      <c r="F4957" s="59"/>
      <c r="G4957" s="59"/>
    </row>
    <row r="4958" spans="1:7" x14ac:dyDescent="0.25">
      <c r="A4958" s="49"/>
      <c r="B4958" s="55"/>
      <c r="C4958" s="51"/>
      <c r="D4958" s="51"/>
      <c r="E4958" s="59"/>
      <c r="F4958" s="59"/>
      <c r="G4958" s="59"/>
    </row>
    <row r="4959" spans="1:7" x14ac:dyDescent="0.25">
      <c r="A4959" s="49"/>
      <c r="B4959" s="55"/>
      <c r="C4959" s="51"/>
      <c r="D4959" s="51"/>
      <c r="E4959" s="59"/>
      <c r="F4959" s="59"/>
      <c r="G4959" s="59"/>
    </row>
    <row r="4960" spans="1:7" x14ac:dyDescent="0.25">
      <c r="A4960" s="49"/>
      <c r="B4960" s="55"/>
      <c r="C4960" s="51"/>
      <c r="D4960" s="51"/>
      <c r="E4960" s="59"/>
      <c r="F4960" s="59"/>
      <c r="G4960" s="59"/>
    </row>
    <row r="4961" spans="1:7" x14ac:dyDescent="0.25">
      <c r="A4961" s="49"/>
      <c r="B4961" s="55"/>
      <c r="C4961" s="51"/>
      <c r="D4961" s="51"/>
      <c r="E4961" s="59"/>
      <c r="F4961" s="59"/>
      <c r="G4961" s="59"/>
    </row>
    <row r="4962" spans="1:7" x14ac:dyDescent="0.25">
      <c r="A4962" s="49"/>
      <c r="B4962" s="55"/>
      <c r="C4962" s="51"/>
      <c r="D4962" s="51"/>
      <c r="E4962" s="59"/>
      <c r="F4962" s="59"/>
      <c r="G4962" s="59"/>
    </row>
    <row r="4963" spans="1:7" x14ac:dyDescent="0.25">
      <c r="A4963" s="49"/>
      <c r="B4963" s="55"/>
      <c r="C4963" s="51"/>
      <c r="D4963" s="51"/>
      <c r="E4963" s="59"/>
      <c r="F4963" s="59"/>
      <c r="G4963" s="59"/>
    </row>
    <row r="4964" spans="1:7" x14ac:dyDescent="0.25">
      <c r="A4964" s="49"/>
      <c r="B4964" s="55"/>
      <c r="C4964" s="51"/>
      <c r="D4964" s="51"/>
      <c r="E4964" s="59"/>
      <c r="F4964" s="59"/>
      <c r="G4964" s="59"/>
    </row>
    <row r="4965" spans="1:7" x14ac:dyDescent="0.25">
      <c r="A4965" s="49"/>
      <c r="B4965" s="55"/>
      <c r="C4965" s="51"/>
      <c r="D4965" s="51"/>
      <c r="E4965" s="59"/>
      <c r="F4965" s="59"/>
      <c r="G4965" s="59"/>
    </row>
    <row r="4966" spans="1:7" x14ac:dyDescent="0.25">
      <c r="A4966" s="49"/>
      <c r="B4966" s="55"/>
      <c r="C4966" s="51"/>
      <c r="D4966" s="51"/>
      <c r="E4966" s="59"/>
      <c r="F4966" s="59"/>
      <c r="G4966" s="59"/>
    </row>
    <row r="4967" spans="1:7" x14ac:dyDescent="0.25">
      <c r="A4967" s="49"/>
      <c r="B4967" s="55"/>
      <c r="C4967" s="51"/>
      <c r="D4967" s="51"/>
      <c r="E4967" s="59"/>
      <c r="F4967" s="59"/>
      <c r="G4967" s="59"/>
    </row>
    <row r="4968" spans="1:7" x14ac:dyDescent="0.25">
      <c r="A4968" s="49"/>
      <c r="B4968" s="55"/>
      <c r="C4968" s="51"/>
      <c r="D4968" s="51"/>
      <c r="E4968" s="59"/>
      <c r="F4968" s="59"/>
      <c r="G4968" s="59"/>
    </row>
    <row r="4969" spans="1:7" x14ac:dyDescent="0.25">
      <c r="A4969" s="49"/>
      <c r="B4969" s="55"/>
      <c r="C4969" s="51"/>
      <c r="D4969" s="51"/>
      <c r="E4969" s="59"/>
      <c r="F4969" s="59"/>
      <c r="G4969" s="59"/>
    </row>
    <row r="4970" spans="1:7" x14ac:dyDescent="0.25">
      <c r="A4970" s="49"/>
      <c r="B4970" s="55"/>
      <c r="C4970" s="51"/>
      <c r="D4970" s="51"/>
      <c r="E4970" s="59"/>
      <c r="F4970" s="59"/>
      <c r="G4970" s="59"/>
    </row>
    <row r="4971" spans="1:7" x14ac:dyDescent="0.25">
      <c r="A4971" s="49"/>
      <c r="B4971" s="55"/>
      <c r="C4971" s="51"/>
      <c r="D4971" s="51"/>
      <c r="E4971" s="59"/>
      <c r="F4971" s="59"/>
      <c r="G4971" s="59"/>
    </row>
    <row r="4972" spans="1:7" x14ac:dyDescent="0.25">
      <c r="A4972" s="49"/>
      <c r="B4972" s="55"/>
      <c r="C4972" s="51"/>
      <c r="D4972" s="51"/>
      <c r="E4972" s="59"/>
      <c r="F4972" s="59"/>
      <c r="G4972" s="59"/>
    </row>
    <row r="4973" spans="1:7" x14ac:dyDescent="0.25">
      <c r="A4973" s="49"/>
      <c r="B4973" s="55"/>
      <c r="C4973" s="51"/>
      <c r="D4973" s="51"/>
      <c r="E4973" s="59"/>
      <c r="F4973" s="59"/>
      <c r="G4973" s="59"/>
    </row>
    <row r="4974" spans="1:7" x14ac:dyDescent="0.25">
      <c r="A4974" s="49"/>
      <c r="B4974" s="55"/>
      <c r="C4974" s="51"/>
      <c r="D4974" s="51"/>
      <c r="E4974" s="59"/>
      <c r="F4974" s="59"/>
      <c r="G4974" s="59"/>
    </row>
    <row r="4975" spans="1:7" x14ac:dyDescent="0.25">
      <c r="A4975" s="49"/>
      <c r="B4975" s="55"/>
      <c r="C4975" s="51"/>
      <c r="D4975" s="51"/>
      <c r="E4975" s="59"/>
      <c r="F4975" s="59"/>
      <c r="G4975" s="59"/>
    </row>
    <row r="4976" spans="1:7" x14ac:dyDescent="0.25">
      <c r="A4976" s="49"/>
      <c r="B4976" s="55"/>
      <c r="C4976" s="51"/>
      <c r="D4976" s="51"/>
      <c r="E4976" s="59"/>
      <c r="F4976" s="59"/>
      <c r="G4976" s="59"/>
    </row>
    <row r="4977" spans="1:7" x14ac:dyDescent="0.25">
      <c r="A4977" s="49"/>
      <c r="B4977" s="55"/>
      <c r="C4977" s="51"/>
      <c r="D4977" s="51"/>
      <c r="E4977" s="59"/>
      <c r="F4977" s="59"/>
      <c r="G4977" s="59"/>
    </row>
    <row r="4978" spans="1:7" x14ac:dyDescent="0.25">
      <c r="A4978" s="49"/>
      <c r="B4978" s="55"/>
      <c r="C4978" s="51"/>
      <c r="D4978" s="51"/>
      <c r="E4978" s="59"/>
      <c r="F4978" s="59"/>
      <c r="G4978" s="59"/>
    </row>
    <row r="4979" spans="1:7" x14ac:dyDescent="0.25">
      <c r="A4979" s="49"/>
      <c r="B4979" s="55"/>
      <c r="C4979" s="51"/>
      <c r="D4979" s="51"/>
      <c r="E4979" s="59"/>
      <c r="F4979" s="59"/>
      <c r="G4979" s="59"/>
    </row>
    <row r="4980" spans="1:7" x14ac:dyDescent="0.25">
      <c r="A4980" s="49"/>
      <c r="B4980" s="55"/>
      <c r="C4980" s="51"/>
      <c r="D4980" s="51"/>
      <c r="E4980" s="59"/>
      <c r="F4980" s="59"/>
      <c r="G4980" s="59"/>
    </row>
    <row r="4981" spans="1:7" x14ac:dyDescent="0.25">
      <c r="A4981" s="49"/>
      <c r="B4981" s="55"/>
      <c r="C4981" s="51"/>
      <c r="D4981" s="51"/>
      <c r="E4981" s="59"/>
      <c r="F4981" s="59"/>
      <c r="G4981" s="59"/>
    </row>
    <row r="4982" spans="1:7" x14ac:dyDescent="0.25">
      <c r="A4982" s="49"/>
      <c r="B4982" s="55"/>
      <c r="C4982" s="51"/>
      <c r="D4982" s="51"/>
      <c r="E4982" s="59"/>
      <c r="F4982" s="59"/>
      <c r="G4982" s="59"/>
    </row>
    <row r="4983" spans="1:7" x14ac:dyDescent="0.25">
      <c r="A4983" s="49"/>
      <c r="B4983" s="55"/>
      <c r="C4983" s="51"/>
      <c r="D4983" s="51"/>
      <c r="E4983" s="59"/>
      <c r="F4983" s="59"/>
      <c r="G4983" s="59"/>
    </row>
    <row r="4984" spans="1:7" x14ac:dyDescent="0.25">
      <c r="A4984" s="49"/>
      <c r="B4984" s="55"/>
      <c r="C4984" s="51"/>
      <c r="D4984" s="51"/>
      <c r="E4984" s="59"/>
      <c r="F4984" s="59"/>
      <c r="G4984" s="59"/>
    </row>
    <row r="4985" spans="1:7" x14ac:dyDescent="0.25">
      <c r="A4985" s="49"/>
      <c r="B4985" s="55"/>
      <c r="C4985" s="51"/>
      <c r="D4985" s="51"/>
      <c r="E4985" s="59"/>
      <c r="F4985" s="59"/>
      <c r="G4985" s="59"/>
    </row>
    <row r="4986" spans="1:7" x14ac:dyDescent="0.25">
      <c r="A4986" s="49"/>
      <c r="B4986" s="55"/>
      <c r="C4986" s="51"/>
      <c r="D4986" s="51"/>
      <c r="E4986" s="59"/>
      <c r="F4986" s="59"/>
      <c r="G4986" s="59"/>
    </row>
    <row r="4987" spans="1:7" x14ac:dyDescent="0.25">
      <c r="A4987" s="49"/>
      <c r="B4987" s="55"/>
      <c r="C4987" s="51"/>
      <c r="D4987" s="51"/>
      <c r="E4987" s="59"/>
      <c r="F4987" s="59"/>
      <c r="G4987" s="59"/>
    </row>
    <row r="4988" spans="1:7" x14ac:dyDescent="0.25">
      <c r="A4988" s="49"/>
      <c r="B4988" s="55"/>
      <c r="C4988" s="51"/>
      <c r="D4988" s="51"/>
      <c r="E4988" s="59"/>
      <c r="F4988" s="59"/>
      <c r="G4988" s="59"/>
    </row>
    <row r="4989" spans="1:7" x14ac:dyDescent="0.25">
      <c r="A4989" s="49"/>
      <c r="B4989" s="55"/>
      <c r="C4989" s="51"/>
      <c r="D4989" s="51"/>
      <c r="E4989" s="59"/>
      <c r="F4989" s="59"/>
      <c r="G4989" s="59"/>
    </row>
    <row r="4990" spans="1:7" x14ac:dyDescent="0.25">
      <c r="A4990" s="49"/>
      <c r="B4990" s="55"/>
      <c r="C4990" s="51"/>
      <c r="D4990" s="51"/>
      <c r="E4990" s="59"/>
      <c r="F4990" s="59"/>
      <c r="G4990" s="59"/>
    </row>
    <row r="4991" spans="1:7" x14ac:dyDescent="0.25">
      <c r="A4991" s="49"/>
      <c r="B4991" s="55"/>
      <c r="C4991" s="51"/>
      <c r="D4991" s="51"/>
      <c r="E4991" s="59"/>
      <c r="F4991" s="59"/>
      <c r="G4991" s="59"/>
    </row>
    <row r="4992" spans="1:7" x14ac:dyDescent="0.25">
      <c r="A4992" s="49"/>
      <c r="B4992" s="55"/>
      <c r="C4992" s="51"/>
      <c r="D4992" s="51"/>
      <c r="E4992" s="59"/>
      <c r="F4992" s="59"/>
      <c r="G4992" s="59"/>
    </row>
    <row r="4993" spans="1:7" x14ac:dyDescent="0.25">
      <c r="A4993" s="49"/>
      <c r="B4993" s="55"/>
      <c r="C4993" s="51"/>
      <c r="D4993" s="51"/>
      <c r="E4993" s="59"/>
      <c r="F4993" s="59"/>
      <c r="G4993" s="59"/>
    </row>
    <row r="4994" spans="1:7" x14ac:dyDescent="0.25">
      <c r="A4994" s="49"/>
      <c r="B4994" s="55"/>
      <c r="C4994" s="51"/>
      <c r="D4994" s="51"/>
      <c r="E4994" s="59"/>
      <c r="F4994" s="59"/>
      <c r="G4994" s="59"/>
    </row>
    <row r="4995" spans="1:7" x14ac:dyDescent="0.25">
      <c r="A4995" s="49"/>
      <c r="B4995" s="55"/>
      <c r="C4995" s="51"/>
      <c r="D4995" s="51"/>
      <c r="E4995" s="59"/>
      <c r="F4995" s="59"/>
      <c r="G4995" s="59"/>
    </row>
    <row r="4996" spans="1:7" x14ac:dyDescent="0.25">
      <c r="A4996" s="49"/>
      <c r="B4996" s="55"/>
      <c r="C4996" s="51"/>
      <c r="D4996" s="51"/>
      <c r="E4996" s="59"/>
      <c r="F4996" s="59"/>
      <c r="G4996" s="59"/>
    </row>
    <row r="4997" spans="1:7" x14ac:dyDescent="0.25">
      <c r="A4997" s="49"/>
      <c r="B4997" s="55"/>
      <c r="C4997" s="51"/>
      <c r="D4997" s="51"/>
      <c r="E4997" s="59"/>
      <c r="F4997" s="59"/>
      <c r="G4997" s="59"/>
    </row>
    <row r="4998" spans="1:7" x14ac:dyDescent="0.25">
      <c r="A4998" s="49"/>
      <c r="B4998" s="55"/>
      <c r="C4998" s="51"/>
      <c r="D4998" s="51"/>
      <c r="E4998" s="59"/>
      <c r="F4998" s="59"/>
      <c r="G4998" s="59"/>
    </row>
    <row r="4999" spans="1:7" x14ac:dyDescent="0.25">
      <c r="A4999" s="49"/>
      <c r="B4999" s="55"/>
      <c r="C4999" s="51"/>
      <c r="D4999" s="51"/>
      <c r="E4999" s="59"/>
      <c r="F4999" s="59"/>
      <c r="G4999" s="59"/>
    </row>
    <row r="5000" spans="1:7" x14ac:dyDescent="0.25">
      <c r="A5000" s="49"/>
      <c r="B5000" s="55"/>
      <c r="C5000" s="51"/>
      <c r="D5000" s="51"/>
      <c r="E5000" s="59"/>
      <c r="F5000" s="59"/>
      <c r="G5000" s="59"/>
    </row>
    <row r="5001" spans="1:7" x14ac:dyDescent="0.25">
      <c r="A5001" s="49"/>
      <c r="B5001" s="55"/>
      <c r="C5001" s="51"/>
      <c r="D5001" s="51"/>
      <c r="E5001" s="59"/>
      <c r="F5001" s="59"/>
      <c r="G5001" s="59"/>
    </row>
    <row r="5002" spans="1:7" x14ac:dyDescent="0.25">
      <c r="A5002" s="49"/>
      <c r="B5002" s="55"/>
      <c r="C5002" s="51"/>
      <c r="D5002" s="51"/>
      <c r="E5002" s="59"/>
      <c r="F5002" s="59"/>
      <c r="G5002" s="59"/>
    </row>
    <row r="5003" spans="1:7" x14ac:dyDescent="0.25">
      <c r="A5003" s="49"/>
      <c r="B5003" s="55"/>
      <c r="C5003" s="51"/>
      <c r="D5003" s="51"/>
      <c r="E5003" s="59"/>
      <c r="F5003" s="59"/>
      <c r="G5003" s="59"/>
    </row>
    <row r="5004" spans="1:7" x14ac:dyDescent="0.25">
      <c r="A5004" s="49"/>
      <c r="B5004" s="55"/>
      <c r="C5004" s="51"/>
      <c r="D5004" s="51"/>
      <c r="E5004" s="59"/>
      <c r="F5004" s="59"/>
      <c r="G5004" s="59"/>
    </row>
    <row r="5005" spans="1:7" x14ac:dyDescent="0.25">
      <c r="A5005" s="49"/>
      <c r="B5005" s="55"/>
      <c r="C5005" s="51"/>
      <c r="D5005" s="51"/>
      <c r="E5005" s="59"/>
      <c r="F5005" s="59"/>
      <c r="G5005" s="59"/>
    </row>
    <row r="5006" spans="1:7" x14ac:dyDescent="0.25">
      <c r="A5006" s="49"/>
      <c r="B5006" s="55"/>
      <c r="C5006" s="51"/>
      <c r="D5006" s="51"/>
      <c r="E5006" s="59"/>
      <c r="F5006" s="59"/>
      <c r="G5006" s="59"/>
    </row>
    <row r="5007" spans="1:7" x14ac:dyDescent="0.25">
      <c r="A5007" s="49"/>
      <c r="B5007" s="55"/>
      <c r="C5007" s="51"/>
      <c r="D5007" s="51"/>
      <c r="E5007" s="59"/>
      <c r="F5007" s="59"/>
      <c r="G5007" s="59"/>
    </row>
    <row r="5008" spans="1:7" x14ac:dyDescent="0.25">
      <c r="A5008" s="49"/>
      <c r="B5008" s="55"/>
      <c r="C5008" s="51"/>
      <c r="D5008" s="51"/>
      <c r="E5008" s="59"/>
      <c r="F5008" s="59"/>
      <c r="G5008" s="59"/>
    </row>
    <row r="5009" spans="1:7" x14ac:dyDescent="0.25">
      <c r="A5009" s="49"/>
      <c r="B5009" s="55"/>
      <c r="C5009" s="51"/>
      <c r="D5009" s="51"/>
      <c r="E5009" s="59"/>
      <c r="F5009" s="59"/>
      <c r="G5009" s="59"/>
    </row>
    <row r="5010" spans="1:7" x14ac:dyDescent="0.25">
      <c r="A5010" s="49"/>
      <c r="B5010" s="55"/>
      <c r="C5010" s="51"/>
      <c r="D5010" s="51"/>
      <c r="E5010" s="59"/>
      <c r="F5010" s="59"/>
      <c r="G5010" s="59"/>
    </row>
    <row r="5011" spans="1:7" x14ac:dyDescent="0.25">
      <c r="A5011" s="49"/>
      <c r="B5011" s="55"/>
      <c r="C5011" s="51"/>
      <c r="D5011" s="51"/>
      <c r="E5011" s="59"/>
      <c r="F5011" s="59"/>
      <c r="G5011" s="59"/>
    </row>
    <row r="5012" spans="1:7" x14ac:dyDescent="0.25">
      <c r="A5012" s="49"/>
      <c r="B5012" s="55"/>
      <c r="C5012" s="51"/>
      <c r="D5012" s="51"/>
      <c r="E5012" s="59"/>
      <c r="F5012" s="59"/>
      <c r="G5012" s="59"/>
    </row>
    <row r="5013" spans="1:7" x14ac:dyDescent="0.25">
      <c r="A5013" s="49"/>
      <c r="B5013" s="55"/>
      <c r="C5013" s="51"/>
      <c r="D5013" s="51"/>
      <c r="E5013" s="59"/>
      <c r="F5013" s="59"/>
      <c r="G5013" s="59"/>
    </row>
    <row r="5014" spans="1:7" x14ac:dyDescent="0.25">
      <c r="A5014" s="49"/>
      <c r="B5014" s="55"/>
      <c r="C5014" s="51"/>
      <c r="D5014" s="51"/>
      <c r="E5014" s="59"/>
      <c r="F5014" s="59"/>
      <c r="G5014" s="59"/>
    </row>
    <row r="5015" spans="1:7" x14ac:dyDescent="0.25">
      <c r="A5015" s="49"/>
      <c r="B5015" s="55"/>
      <c r="C5015" s="51"/>
      <c r="D5015" s="51"/>
      <c r="E5015" s="59"/>
      <c r="F5015" s="59"/>
      <c r="G5015" s="59"/>
    </row>
    <row r="5016" spans="1:7" x14ac:dyDescent="0.25">
      <c r="A5016" s="49"/>
      <c r="B5016" s="55"/>
      <c r="C5016" s="51"/>
      <c r="D5016" s="51"/>
      <c r="E5016" s="59"/>
      <c r="F5016" s="59"/>
      <c r="G5016" s="59"/>
    </row>
    <row r="5017" spans="1:7" x14ac:dyDescent="0.25">
      <c r="A5017" s="49"/>
      <c r="B5017" s="55"/>
      <c r="C5017" s="51"/>
      <c r="D5017" s="51"/>
      <c r="E5017" s="59"/>
      <c r="F5017" s="59"/>
      <c r="G5017" s="59"/>
    </row>
    <row r="5018" spans="1:7" x14ac:dyDescent="0.25">
      <c r="A5018" s="49"/>
      <c r="B5018" s="55"/>
      <c r="C5018" s="51"/>
      <c r="D5018" s="51"/>
      <c r="E5018" s="59"/>
      <c r="F5018" s="59"/>
      <c r="G5018" s="59"/>
    </row>
    <row r="5019" spans="1:7" x14ac:dyDescent="0.25">
      <c r="A5019" s="49"/>
      <c r="B5019" s="55"/>
      <c r="C5019" s="51"/>
      <c r="D5019" s="51"/>
      <c r="E5019" s="59"/>
      <c r="F5019" s="59"/>
      <c r="G5019" s="59"/>
    </row>
    <row r="5020" spans="1:7" x14ac:dyDescent="0.25">
      <c r="A5020" s="49"/>
      <c r="B5020" s="55"/>
      <c r="C5020" s="51"/>
      <c r="D5020" s="51"/>
      <c r="E5020" s="59"/>
      <c r="F5020" s="59"/>
      <c r="G5020" s="59"/>
    </row>
    <row r="5021" spans="1:7" x14ac:dyDescent="0.25">
      <c r="A5021" s="49"/>
      <c r="B5021" s="55"/>
      <c r="C5021" s="51"/>
      <c r="D5021" s="51"/>
      <c r="E5021" s="59"/>
      <c r="F5021" s="59"/>
      <c r="G5021" s="59"/>
    </row>
    <row r="5022" spans="1:7" x14ac:dyDescent="0.25">
      <c r="A5022" s="49"/>
      <c r="B5022" s="55"/>
      <c r="C5022" s="51"/>
      <c r="D5022" s="51"/>
      <c r="E5022" s="59"/>
      <c r="F5022" s="59"/>
      <c r="G5022" s="59"/>
    </row>
    <row r="5023" spans="1:7" x14ac:dyDescent="0.25">
      <c r="A5023" s="49"/>
      <c r="B5023" s="55"/>
      <c r="C5023" s="51"/>
      <c r="D5023" s="51"/>
      <c r="E5023" s="59"/>
      <c r="F5023" s="59"/>
      <c r="G5023" s="59"/>
    </row>
    <row r="5024" spans="1:7" x14ac:dyDescent="0.25">
      <c r="A5024" s="49"/>
      <c r="B5024" s="55"/>
      <c r="C5024" s="51"/>
      <c r="D5024" s="51"/>
      <c r="E5024" s="59"/>
      <c r="F5024" s="59"/>
      <c r="G5024" s="59"/>
    </row>
    <row r="5025" spans="1:7" x14ac:dyDescent="0.25">
      <c r="A5025" s="49"/>
      <c r="B5025" s="55"/>
      <c r="C5025" s="51"/>
      <c r="D5025" s="51"/>
      <c r="E5025" s="59"/>
      <c r="F5025" s="59"/>
      <c r="G5025" s="59"/>
    </row>
    <row r="5026" spans="1:7" x14ac:dyDescent="0.25">
      <c r="A5026" s="49"/>
      <c r="B5026" s="55"/>
      <c r="C5026" s="51"/>
      <c r="D5026" s="51"/>
      <c r="E5026" s="59"/>
      <c r="F5026" s="59"/>
      <c r="G5026" s="59"/>
    </row>
    <row r="5027" spans="1:7" x14ac:dyDescent="0.25">
      <c r="A5027" s="49"/>
      <c r="B5027" s="55"/>
      <c r="C5027" s="51"/>
      <c r="D5027" s="51"/>
      <c r="E5027" s="59"/>
      <c r="F5027" s="59"/>
      <c r="G5027" s="59"/>
    </row>
    <row r="5028" spans="1:7" x14ac:dyDescent="0.25">
      <c r="A5028" s="49"/>
      <c r="B5028" s="55"/>
      <c r="C5028" s="51"/>
      <c r="D5028" s="51"/>
      <c r="E5028" s="59"/>
      <c r="F5028" s="59"/>
      <c r="G5028" s="59"/>
    </row>
    <row r="5029" spans="1:7" x14ac:dyDescent="0.25">
      <c r="A5029" s="49"/>
      <c r="B5029" s="55"/>
      <c r="C5029" s="51"/>
      <c r="D5029" s="51"/>
      <c r="E5029" s="59"/>
      <c r="F5029" s="59"/>
      <c r="G5029" s="59"/>
    </row>
    <row r="5030" spans="1:7" x14ac:dyDescent="0.25">
      <c r="A5030" s="49"/>
      <c r="B5030" s="55"/>
      <c r="C5030" s="51"/>
      <c r="D5030" s="51"/>
      <c r="E5030" s="59"/>
      <c r="F5030" s="59"/>
      <c r="G5030" s="59"/>
    </row>
    <row r="5031" spans="1:7" x14ac:dyDescent="0.25">
      <c r="A5031" s="49"/>
      <c r="B5031" s="55"/>
      <c r="C5031" s="51"/>
      <c r="D5031" s="51"/>
      <c r="E5031" s="59"/>
      <c r="F5031" s="59"/>
      <c r="G5031" s="59"/>
    </row>
    <row r="5032" spans="1:7" x14ac:dyDescent="0.25">
      <c r="A5032" s="49"/>
      <c r="B5032" s="55"/>
      <c r="C5032" s="51"/>
      <c r="D5032" s="51"/>
      <c r="E5032" s="59"/>
      <c r="F5032" s="59"/>
      <c r="G5032" s="59"/>
    </row>
    <row r="5033" spans="1:7" x14ac:dyDescent="0.25">
      <c r="A5033" s="49"/>
      <c r="B5033" s="55"/>
      <c r="C5033" s="51"/>
      <c r="D5033" s="51"/>
      <c r="E5033" s="59"/>
      <c r="F5033" s="59"/>
      <c r="G5033" s="59"/>
    </row>
    <row r="5034" spans="1:7" x14ac:dyDescent="0.25">
      <c r="A5034" s="49"/>
      <c r="B5034" s="55"/>
      <c r="C5034" s="51"/>
      <c r="D5034" s="51"/>
      <c r="E5034" s="59"/>
      <c r="F5034" s="59"/>
      <c r="G5034" s="59"/>
    </row>
    <row r="5035" spans="1:7" x14ac:dyDescent="0.25">
      <c r="A5035" s="49"/>
      <c r="B5035" s="55"/>
      <c r="C5035" s="51"/>
      <c r="D5035" s="51"/>
      <c r="E5035" s="59"/>
      <c r="F5035" s="59"/>
      <c r="G5035" s="59"/>
    </row>
    <row r="5036" spans="1:7" x14ac:dyDescent="0.25">
      <c r="A5036" s="49"/>
      <c r="B5036" s="55"/>
      <c r="C5036" s="51"/>
      <c r="D5036" s="51"/>
      <c r="E5036" s="59"/>
      <c r="F5036" s="59"/>
      <c r="G5036" s="59"/>
    </row>
    <row r="5037" spans="1:7" x14ac:dyDescent="0.25">
      <c r="A5037" s="49"/>
      <c r="B5037" s="55"/>
      <c r="C5037" s="51"/>
      <c r="D5037" s="51"/>
      <c r="E5037" s="59"/>
      <c r="F5037" s="59"/>
      <c r="G5037" s="59"/>
    </row>
    <row r="5038" spans="1:7" x14ac:dyDescent="0.25">
      <c r="A5038" s="49"/>
      <c r="B5038" s="55"/>
      <c r="C5038" s="51"/>
      <c r="D5038" s="51"/>
      <c r="E5038" s="59"/>
      <c r="F5038" s="59"/>
      <c r="G5038" s="59"/>
    </row>
    <row r="5039" spans="1:7" x14ac:dyDescent="0.25">
      <c r="A5039" s="49"/>
      <c r="B5039" s="55"/>
      <c r="C5039" s="51"/>
      <c r="D5039" s="51"/>
      <c r="E5039" s="59"/>
      <c r="F5039" s="59"/>
      <c r="G5039" s="59"/>
    </row>
    <row r="5040" spans="1:7" x14ac:dyDescent="0.25">
      <c r="A5040" s="49"/>
      <c r="B5040" s="55"/>
      <c r="C5040" s="51"/>
      <c r="D5040" s="51"/>
      <c r="E5040" s="59"/>
      <c r="F5040" s="59"/>
      <c r="G5040" s="59"/>
    </row>
    <row r="5041" spans="1:7" x14ac:dyDescent="0.25">
      <c r="A5041" s="49"/>
      <c r="B5041" s="55"/>
      <c r="C5041" s="51"/>
      <c r="D5041" s="51"/>
      <c r="E5041" s="59"/>
      <c r="F5041" s="59"/>
      <c r="G5041" s="59"/>
    </row>
    <row r="5042" spans="1:7" x14ac:dyDescent="0.25">
      <c r="A5042" s="49"/>
      <c r="B5042" s="55"/>
      <c r="C5042" s="51"/>
      <c r="D5042" s="51"/>
      <c r="E5042" s="59"/>
      <c r="F5042" s="59"/>
      <c r="G5042" s="59"/>
    </row>
    <row r="5043" spans="1:7" x14ac:dyDescent="0.25">
      <c r="A5043" s="49"/>
      <c r="B5043" s="55"/>
      <c r="C5043" s="51"/>
      <c r="D5043" s="51"/>
      <c r="E5043" s="59"/>
      <c r="F5043" s="59"/>
      <c r="G5043" s="59"/>
    </row>
    <row r="5044" spans="1:7" x14ac:dyDescent="0.25">
      <c r="A5044" s="49"/>
      <c r="B5044" s="55"/>
      <c r="C5044" s="51"/>
      <c r="D5044" s="51"/>
      <c r="E5044" s="59"/>
      <c r="F5044" s="59"/>
      <c r="G5044" s="59"/>
    </row>
    <row r="5045" spans="1:7" x14ac:dyDescent="0.25">
      <c r="A5045" s="49"/>
      <c r="B5045" s="55"/>
      <c r="C5045" s="51"/>
      <c r="D5045" s="51"/>
      <c r="E5045" s="59"/>
      <c r="F5045" s="59"/>
      <c r="G5045" s="59"/>
    </row>
    <row r="5046" spans="1:7" x14ac:dyDescent="0.25">
      <c r="A5046" s="49"/>
      <c r="B5046" s="55"/>
      <c r="C5046" s="51"/>
      <c r="D5046" s="51"/>
      <c r="E5046" s="59"/>
      <c r="F5046" s="59"/>
      <c r="G5046" s="59"/>
    </row>
    <row r="5047" spans="1:7" x14ac:dyDescent="0.25">
      <c r="A5047" s="49"/>
      <c r="B5047" s="55"/>
      <c r="C5047" s="51"/>
      <c r="D5047" s="51"/>
      <c r="E5047" s="59"/>
      <c r="F5047" s="59"/>
      <c r="G5047" s="59"/>
    </row>
    <row r="5048" spans="1:7" x14ac:dyDescent="0.25">
      <c r="A5048" s="49"/>
      <c r="B5048" s="55"/>
      <c r="C5048" s="51"/>
      <c r="D5048" s="51"/>
      <c r="E5048" s="59"/>
      <c r="F5048" s="59"/>
      <c r="G5048" s="59"/>
    </row>
    <row r="5049" spans="1:7" x14ac:dyDescent="0.25">
      <c r="A5049" s="49"/>
      <c r="B5049" s="55"/>
      <c r="C5049" s="51"/>
      <c r="D5049" s="51"/>
      <c r="E5049" s="59"/>
      <c r="F5049" s="59"/>
      <c r="G5049" s="59"/>
    </row>
    <row r="5050" spans="1:7" x14ac:dyDescent="0.25">
      <c r="A5050" s="49"/>
      <c r="B5050" s="55"/>
      <c r="C5050" s="51"/>
      <c r="D5050" s="51"/>
      <c r="E5050" s="59"/>
      <c r="F5050" s="59"/>
      <c r="G5050" s="59"/>
    </row>
    <row r="5051" spans="1:7" x14ac:dyDescent="0.25">
      <c r="A5051" s="49"/>
      <c r="B5051" s="55"/>
      <c r="C5051" s="51"/>
      <c r="D5051" s="51"/>
      <c r="E5051" s="59"/>
      <c r="F5051" s="59"/>
      <c r="G5051" s="59"/>
    </row>
    <row r="5052" spans="1:7" x14ac:dyDescent="0.25">
      <c r="A5052" s="49"/>
      <c r="B5052" s="55"/>
      <c r="C5052" s="51"/>
      <c r="D5052" s="51"/>
      <c r="E5052" s="59"/>
      <c r="F5052" s="59"/>
      <c r="G5052" s="59"/>
    </row>
    <row r="5053" spans="1:7" x14ac:dyDescent="0.25">
      <c r="A5053" s="49"/>
      <c r="B5053" s="55"/>
      <c r="C5053" s="51"/>
      <c r="D5053" s="51"/>
      <c r="E5053" s="59"/>
      <c r="F5053" s="59"/>
      <c r="G5053" s="59"/>
    </row>
    <row r="5054" spans="1:7" x14ac:dyDescent="0.25">
      <c r="A5054" s="49"/>
      <c r="B5054" s="55"/>
      <c r="C5054" s="51"/>
      <c r="D5054" s="51"/>
      <c r="E5054" s="59"/>
      <c r="F5054" s="59"/>
      <c r="G5054" s="59"/>
    </row>
    <row r="5055" spans="1:7" x14ac:dyDescent="0.25">
      <c r="A5055" s="49"/>
      <c r="B5055" s="55"/>
      <c r="C5055" s="51"/>
      <c r="D5055" s="51"/>
      <c r="E5055" s="59"/>
      <c r="F5055" s="59"/>
      <c r="G5055" s="59"/>
    </row>
    <row r="5056" spans="1:7" x14ac:dyDescent="0.25">
      <c r="A5056" s="49"/>
      <c r="B5056" s="55"/>
      <c r="C5056" s="51"/>
      <c r="D5056" s="51"/>
      <c r="E5056" s="59"/>
      <c r="F5056" s="59"/>
      <c r="G5056" s="59"/>
    </row>
    <row r="5057" spans="1:7" x14ac:dyDescent="0.25">
      <c r="A5057" s="49"/>
      <c r="B5057" s="55"/>
      <c r="C5057" s="51"/>
      <c r="D5057" s="51"/>
      <c r="E5057" s="59"/>
      <c r="F5057" s="59"/>
      <c r="G5057" s="59"/>
    </row>
    <row r="5058" spans="1:7" x14ac:dyDescent="0.25">
      <c r="A5058" s="49"/>
      <c r="B5058" s="55"/>
      <c r="C5058" s="51"/>
      <c r="D5058" s="51"/>
      <c r="E5058" s="59"/>
      <c r="F5058" s="59"/>
      <c r="G5058" s="59"/>
    </row>
    <row r="5059" spans="1:7" x14ac:dyDescent="0.25">
      <c r="A5059" s="49"/>
      <c r="B5059" s="55"/>
      <c r="C5059" s="51"/>
      <c r="D5059" s="51"/>
      <c r="E5059" s="59"/>
      <c r="F5059" s="59"/>
      <c r="G5059" s="59"/>
    </row>
    <row r="5060" spans="1:7" x14ac:dyDescent="0.25">
      <c r="A5060" s="49"/>
      <c r="B5060" s="55"/>
      <c r="C5060" s="51"/>
      <c r="D5060" s="51"/>
      <c r="E5060" s="59"/>
      <c r="F5060" s="59"/>
      <c r="G5060" s="59"/>
    </row>
    <row r="5061" spans="1:7" x14ac:dyDescent="0.25">
      <c r="A5061" s="49"/>
      <c r="B5061" s="55"/>
      <c r="C5061" s="51"/>
      <c r="D5061" s="51"/>
      <c r="E5061" s="59"/>
      <c r="F5061" s="59"/>
      <c r="G5061" s="59"/>
    </row>
    <row r="5062" spans="1:7" x14ac:dyDescent="0.25">
      <c r="A5062" s="49"/>
      <c r="B5062" s="55"/>
      <c r="C5062" s="51"/>
      <c r="D5062" s="51"/>
      <c r="E5062" s="59"/>
      <c r="F5062" s="59"/>
      <c r="G5062" s="59"/>
    </row>
    <row r="5063" spans="1:7" x14ac:dyDescent="0.25">
      <c r="A5063" s="49"/>
      <c r="B5063" s="55"/>
      <c r="C5063" s="51"/>
      <c r="D5063" s="51"/>
      <c r="E5063" s="59"/>
      <c r="F5063" s="59"/>
      <c r="G5063" s="59"/>
    </row>
    <row r="5064" spans="1:7" x14ac:dyDescent="0.25">
      <c r="A5064" s="49"/>
      <c r="B5064" s="55"/>
      <c r="C5064" s="51"/>
      <c r="D5064" s="51"/>
      <c r="E5064" s="59"/>
      <c r="F5064" s="59"/>
      <c r="G5064" s="59"/>
    </row>
    <row r="5065" spans="1:7" x14ac:dyDescent="0.25">
      <c r="A5065" s="49"/>
      <c r="B5065" s="55"/>
      <c r="C5065" s="51"/>
      <c r="D5065" s="51"/>
      <c r="E5065" s="59"/>
      <c r="F5065" s="59"/>
      <c r="G5065" s="59"/>
    </row>
    <row r="5066" spans="1:7" x14ac:dyDescent="0.25">
      <c r="A5066" s="49"/>
      <c r="B5066" s="55"/>
      <c r="C5066" s="51"/>
      <c r="D5066" s="51"/>
      <c r="E5066" s="59"/>
      <c r="F5066" s="59"/>
      <c r="G5066" s="59"/>
    </row>
    <row r="5067" spans="1:7" x14ac:dyDescent="0.25">
      <c r="A5067" s="49"/>
      <c r="B5067" s="55"/>
      <c r="C5067" s="51"/>
      <c r="D5067" s="51"/>
      <c r="E5067" s="59"/>
      <c r="F5067" s="59"/>
      <c r="G5067" s="59"/>
    </row>
    <row r="5068" spans="1:7" x14ac:dyDescent="0.25">
      <c r="A5068" s="49"/>
      <c r="B5068" s="55"/>
      <c r="C5068" s="51"/>
      <c r="D5068" s="51"/>
      <c r="E5068" s="59"/>
      <c r="F5068" s="59"/>
      <c r="G5068" s="59"/>
    </row>
    <row r="5069" spans="1:7" x14ac:dyDescent="0.25">
      <c r="A5069" s="49"/>
      <c r="B5069" s="55"/>
      <c r="C5069" s="51"/>
      <c r="D5069" s="51"/>
      <c r="E5069" s="59"/>
      <c r="F5069" s="59"/>
      <c r="G5069" s="59"/>
    </row>
    <row r="5070" spans="1:7" x14ac:dyDescent="0.25">
      <c r="A5070" s="49"/>
      <c r="B5070" s="55"/>
      <c r="C5070" s="51"/>
      <c r="D5070" s="51"/>
      <c r="E5070" s="59"/>
      <c r="F5070" s="59"/>
      <c r="G5070" s="59"/>
    </row>
    <row r="5071" spans="1:7" x14ac:dyDescent="0.25">
      <c r="A5071" s="49"/>
      <c r="B5071" s="55"/>
      <c r="C5071" s="51"/>
      <c r="D5071" s="51"/>
      <c r="E5071" s="59"/>
      <c r="F5071" s="59"/>
      <c r="G5071" s="59"/>
    </row>
    <row r="5072" spans="1:7" x14ac:dyDescent="0.25">
      <c r="A5072" s="49"/>
      <c r="B5072" s="55"/>
      <c r="C5072" s="51"/>
      <c r="D5072" s="51"/>
      <c r="E5072" s="59"/>
      <c r="F5072" s="59"/>
      <c r="G5072" s="59"/>
    </row>
    <row r="5073" spans="1:7" x14ac:dyDescent="0.25">
      <c r="A5073" s="49"/>
      <c r="B5073" s="55"/>
      <c r="C5073" s="51"/>
      <c r="D5073" s="51"/>
      <c r="E5073" s="59"/>
      <c r="F5073" s="59"/>
      <c r="G5073" s="59"/>
    </row>
    <row r="5074" spans="1:7" x14ac:dyDescent="0.25">
      <c r="A5074" s="49"/>
      <c r="B5074" s="55"/>
      <c r="C5074" s="51"/>
      <c r="D5074" s="51"/>
      <c r="E5074" s="59"/>
      <c r="F5074" s="59"/>
      <c r="G5074" s="59"/>
    </row>
    <row r="5075" spans="1:7" x14ac:dyDescent="0.25">
      <c r="A5075" s="49"/>
      <c r="B5075" s="55"/>
      <c r="C5075" s="51"/>
      <c r="D5075" s="51"/>
      <c r="E5075" s="59"/>
      <c r="F5075" s="59"/>
      <c r="G5075" s="59"/>
    </row>
    <row r="5076" spans="1:7" x14ac:dyDescent="0.25">
      <c r="A5076" s="49"/>
      <c r="B5076" s="55"/>
      <c r="C5076" s="51"/>
      <c r="D5076" s="51"/>
      <c r="E5076" s="59"/>
      <c r="F5076" s="59"/>
      <c r="G5076" s="59"/>
    </row>
    <row r="5077" spans="1:7" x14ac:dyDescent="0.25">
      <c r="A5077" s="49"/>
      <c r="B5077" s="55"/>
      <c r="C5077" s="51"/>
      <c r="D5077" s="51"/>
      <c r="E5077" s="59"/>
      <c r="F5077" s="59"/>
      <c r="G5077" s="59"/>
    </row>
    <row r="5078" spans="1:7" x14ac:dyDescent="0.25">
      <c r="A5078" s="49"/>
      <c r="B5078" s="55"/>
      <c r="C5078" s="51"/>
      <c r="D5078" s="51"/>
      <c r="E5078" s="59"/>
      <c r="F5078" s="59"/>
      <c r="G5078" s="59"/>
    </row>
    <row r="5079" spans="1:7" x14ac:dyDescent="0.25">
      <c r="A5079" s="49"/>
      <c r="B5079" s="55"/>
      <c r="C5079" s="51"/>
      <c r="D5079" s="51"/>
      <c r="E5079" s="59"/>
      <c r="F5079" s="59"/>
      <c r="G5079" s="59"/>
    </row>
    <row r="5080" spans="1:7" x14ac:dyDescent="0.25">
      <c r="A5080" s="49"/>
      <c r="B5080" s="55"/>
      <c r="C5080" s="51"/>
      <c r="D5080" s="51"/>
      <c r="E5080" s="59"/>
      <c r="F5080" s="59"/>
      <c r="G5080" s="59"/>
    </row>
    <row r="5081" spans="1:7" x14ac:dyDescent="0.25">
      <c r="A5081" s="49"/>
      <c r="B5081" s="55"/>
      <c r="C5081" s="51"/>
      <c r="D5081" s="51"/>
      <c r="E5081" s="59"/>
      <c r="F5081" s="59"/>
      <c r="G5081" s="59"/>
    </row>
    <row r="5082" spans="1:7" x14ac:dyDescent="0.25">
      <c r="A5082" s="49"/>
      <c r="B5082" s="55"/>
      <c r="C5082" s="51"/>
      <c r="D5082" s="51"/>
      <c r="E5082" s="59"/>
      <c r="F5082" s="59"/>
      <c r="G5082" s="59"/>
    </row>
    <row r="5083" spans="1:7" x14ac:dyDescent="0.25">
      <c r="A5083" s="49"/>
      <c r="B5083" s="55"/>
      <c r="C5083" s="51"/>
      <c r="D5083" s="51"/>
      <c r="E5083" s="59"/>
      <c r="F5083" s="59"/>
      <c r="G5083" s="59"/>
    </row>
    <row r="5084" spans="1:7" x14ac:dyDescent="0.25">
      <c r="A5084" s="49"/>
      <c r="B5084" s="55"/>
      <c r="C5084" s="51"/>
      <c r="D5084" s="51"/>
      <c r="E5084" s="59"/>
      <c r="F5084" s="59"/>
      <c r="G5084" s="59"/>
    </row>
    <row r="5085" spans="1:7" x14ac:dyDescent="0.25">
      <c r="A5085" s="49"/>
      <c r="B5085" s="55"/>
      <c r="C5085" s="51"/>
      <c r="D5085" s="51"/>
      <c r="E5085" s="59"/>
      <c r="F5085" s="59"/>
      <c r="G5085" s="59"/>
    </row>
    <row r="5086" spans="1:7" x14ac:dyDescent="0.25">
      <c r="A5086" s="49"/>
      <c r="B5086" s="55"/>
      <c r="C5086" s="51"/>
      <c r="D5086" s="51"/>
      <c r="E5086" s="59"/>
      <c r="F5086" s="59"/>
      <c r="G5086" s="59"/>
    </row>
    <row r="5087" spans="1:7" x14ac:dyDescent="0.25">
      <c r="A5087" s="49"/>
      <c r="B5087" s="55"/>
      <c r="C5087" s="51"/>
      <c r="D5087" s="51"/>
      <c r="E5087" s="59"/>
      <c r="F5087" s="59"/>
      <c r="G5087" s="59"/>
    </row>
    <row r="5088" spans="1:7" x14ac:dyDescent="0.25">
      <c r="A5088" s="49"/>
      <c r="B5088" s="55"/>
      <c r="C5088" s="51"/>
      <c r="D5088" s="51"/>
      <c r="E5088" s="59"/>
      <c r="F5088" s="59"/>
      <c r="G5088" s="59"/>
    </row>
    <row r="5089" spans="1:7" x14ac:dyDescent="0.25">
      <c r="A5089" s="49"/>
      <c r="B5089" s="55"/>
      <c r="C5089" s="51"/>
      <c r="D5089" s="51"/>
      <c r="E5089" s="59"/>
      <c r="F5089" s="59"/>
      <c r="G5089" s="59"/>
    </row>
    <row r="5090" spans="1:7" x14ac:dyDescent="0.25">
      <c r="A5090" s="49"/>
      <c r="B5090" s="55"/>
      <c r="C5090" s="51"/>
      <c r="D5090" s="51"/>
      <c r="E5090" s="59"/>
      <c r="F5090" s="59"/>
      <c r="G5090" s="59"/>
    </row>
    <row r="5091" spans="1:7" x14ac:dyDescent="0.25">
      <c r="A5091" s="49"/>
      <c r="B5091" s="55"/>
      <c r="C5091" s="51"/>
      <c r="D5091" s="51"/>
      <c r="E5091" s="59"/>
      <c r="F5091" s="59"/>
      <c r="G5091" s="59"/>
    </row>
    <row r="5092" spans="1:7" x14ac:dyDescent="0.25">
      <c r="A5092" s="49"/>
      <c r="B5092" s="55"/>
      <c r="C5092" s="51"/>
      <c r="D5092" s="51"/>
      <c r="E5092" s="59"/>
      <c r="F5092" s="59"/>
      <c r="G5092" s="59"/>
    </row>
    <row r="5093" spans="1:7" x14ac:dyDescent="0.25">
      <c r="A5093" s="49"/>
      <c r="B5093" s="55"/>
      <c r="C5093" s="51"/>
      <c r="D5093" s="51"/>
      <c r="E5093" s="59"/>
      <c r="F5093" s="59"/>
      <c r="G5093" s="59"/>
    </row>
    <row r="5094" spans="1:7" x14ac:dyDescent="0.25">
      <c r="A5094" s="49"/>
      <c r="B5094" s="55"/>
      <c r="C5094" s="51"/>
      <c r="D5094" s="51"/>
      <c r="E5094" s="59"/>
      <c r="F5094" s="59"/>
      <c r="G5094" s="59"/>
    </row>
    <row r="5095" spans="1:7" x14ac:dyDescent="0.25">
      <c r="A5095" s="49"/>
      <c r="B5095" s="55"/>
      <c r="C5095" s="51"/>
      <c r="D5095" s="51"/>
      <c r="E5095" s="59"/>
      <c r="F5095" s="59"/>
      <c r="G5095" s="59"/>
    </row>
    <row r="5096" spans="1:7" x14ac:dyDescent="0.25">
      <c r="A5096" s="49"/>
      <c r="B5096" s="55"/>
      <c r="C5096" s="51"/>
      <c r="D5096" s="51"/>
      <c r="E5096" s="59"/>
      <c r="F5096" s="59"/>
      <c r="G5096" s="59"/>
    </row>
    <row r="5097" spans="1:7" x14ac:dyDescent="0.25">
      <c r="A5097" s="49"/>
      <c r="B5097" s="55"/>
      <c r="C5097" s="51"/>
      <c r="D5097" s="51"/>
      <c r="E5097" s="59"/>
      <c r="F5097" s="59"/>
      <c r="G5097" s="59"/>
    </row>
    <row r="5098" spans="1:7" x14ac:dyDescent="0.25">
      <c r="A5098" s="49"/>
      <c r="B5098" s="55"/>
      <c r="C5098" s="51"/>
      <c r="D5098" s="51"/>
      <c r="E5098" s="59"/>
      <c r="F5098" s="59"/>
      <c r="G5098" s="59"/>
    </row>
    <row r="5099" spans="1:7" x14ac:dyDescent="0.25">
      <c r="A5099" s="49"/>
      <c r="B5099" s="55"/>
      <c r="C5099" s="51"/>
      <c r="D5099" s="51"/>
      <c r="E5099" s="59"/>
      <c r="F5099" s="59"/>
      <c r="G5099" s="59"/>
    </row>
    <row r="5100" spans="1:7" x14ac:dyDescent="0.25">
      <c r="A5100" s="49"/>
      <c r="B5100" s="55"/>
      <c r="C5100" s="51"/>
      <c r="D5100" s="51"/>
      <c r="E5100" s="59"/>
      <c r="F5100" s="59"/>
      <c r="G5100" s="59"/>
    </row>
    <row r="5101" spans="1:7" x14ac:dyDescent="0.25">
      <c r="A5101" s="49"/>
      <c r="B5101" s="55"/>
      <c r="C5101" s="51"/>
      <c r="D5101" s="51"/>
      <c r="E5101" s="59"/>
      <c r="F5101" s="59"/>
      <c r="G5101" s="59"/>
    </row>
    <row r="5102" spans="1:7" x14ac:dyDescent="0.25">
      <c r="A5102" s="49"/>
      <c r="B5102" s="55"/>
      <c r="C5102" s="51"/>
      <c r="D5102" s="51"/>
      <c r="E5102" s="59"/>
      <c r="F5102" s="59"/>
      <c r="G5102" s="59"/>
    </row>
    <row r="5103" spans="1:7" x14ac:dyDescent="0.25">
      <c r="A5103" s="49"/>
      <c r="B5103" s="55"/>
      <c r="C5103" s="51"/>
      <c r="D5103" s="51"/>
      <c r="E5103" s="59"/>
      <c r="F5103" s="59"/>
      <c r="G5103" s="59"/>
    </row>
    <row r="5104" spans="1:7" x14ac:dyDescent="0.25">
      <c r="A5104" s="49"/>
      <c r="B5104" s="55"/>
      <c r="C5104" s="51"/>
      <c r="D5104" s="51"/>
      <c r="E5104" s="59"/>
      <c r="F5104" s="59"/>
      <c r="G5104" s="59"/>
    </row>
    <row r="5105" spans="1:7" x14ac:dyDescent="0.25">
      <c r="A5105" s="49"/>
      <c r="B5105" s="55"/>
      <c r="C5105" s="51"/>
      <c r="D5105" s="51"/>
      <c r="E5105" s="59"/>
      <c r="F5105" s="59"/>
      <c r="G5105" s="59"/>
    </row>
    <row r="5106" spans="1:7" x14ac:dyDescent="0.25">
      <c r="A5106" s="49"/>
      <c r="B5106" s="55"/>
      <c r="C5106" s="51"/>
      <c r="D5106" s="51"/>
      <c r="E5106" s="59"/>
      <c r="F5106" s="59"/>
      <c r="G5106" s="59"/>
    </row>
    <row r="5107" spans="1:7" x14ac:dyDescent="0.25">
      <c r="A5107" s="49"/>
      <c r="B5107" s="55"/>
      <c r="C5107" s="51"/>
      <c r="D5107" s="51"/>
      <c r="E5107" s="59"/>
      <c r="F5107" s="59"/>
      <c r="G5107" s="59"/>
    </row>
    <row r="5108" spans="1:7" x14ac:dyDescent="0.25">
      <c r="A5108" s="49"/>
      <c r="B5108" s="55"/>
      <c r="C5108" s="51"/>
      <c r="D5108" s="51"/>
      <c r="E5108" s="59"/>
      <c r="F5108" s="59"/>
      <c r="G5108" s="59"/>
    </row>
    <row r="5109" spans="1:7" x14ac:dyDescent="0.25">
      <c r="A5109" s="49"/>
      <c r="B5109" s="55"/>
      <c r="C5109" s="51"/>
      <c r="D5109" s="51"/>
      <c r="E5109" s="59"/>
      <c r="F5109" s="59"/>
      <c r="G5109" s="59"/>
    </row>
    <row r="5110" spans="1:7" x14ac:dyDescent="0.25">
      <c r="A5110" s="49"/>
      <c r="B5110" s="55"/>
      <c r="C5110" s="51"/>
      <c r="D5110" s="51"/>
      <c r="E5110" s="59"/>
      <c r="F5110" s="59"/>
      <c r="G5110" s="59"/>
    </row>
    <row r="5111" spans="1:7" x14ac:dyDescent="0.25">
      <c r="A5111" s="49"/>
      <c r="B5111" s="55"/>
      <c r="C5111" s="51"/>
      <c r="D5111" s="51"/>
      <c r="E5111" s="59"/>
      <c r="F5111" s="59"/>
      <c r="G5111" s="59"/>
    </row>
    <row r="5112" spans="1:7" x14ac:dyDescent="0.25">
      <c r="A5112" s="49"/>
      <c r="B5112" s="55"/>
      <c r="C5112" s="51"/>
      <c r="D5112" s="51"/>
      <c r="E5112" s="59"/>
      <c r="F5112" s="59"/>
      <c r="G5112" s="59"/>
    </row>
    <row r="5113" spans="1:7" x14ac:dyDescent="0.25">
      <c r="A5113" s="49"/>
      <c r="B5113" s="55"/>
      <c r="C5113" s="51"/>
      <c r="D5113" s="51"/>
      <c r="E5113" s="59"/>
      <c r="F5113" s="59"/>
      <c r="G5113" s="59"/>
    </row>
    <row r="5114" spans="1:7" x14ac:dyDescent="0.25">
      <c r="A5114" s="49"/>
      <c r="B5114" s="55"/>
      <c r="C5114" s="51"/>
      <c r="D5114" s="51"/>
      <c r="E5114" s="59"/>
      <c r="F5114" s="59"/>
      <c r="G5114" s="59"/>
    </row>
    <row r="5115" spans="1:7" x14ac:dyDescent="0.25">
      <c r="A5115" s="49"/>
      <c r="B5115" s="55"/>
      <c r="C5115" s="51"/>
      <c r="D5115" s="51"/>
      <c r="E5115" s="59"/>
      <c r="F5115" s="59"/>
      <c r="G5115" s="59"/>
    </row>
    <row r="5116" spans="1:7" x14ac:dyDescent="0.25">
      <c r="A5116" s="49"/>
      <c r="B5116" s="55"/>
      <c r="C5116" s="51"/>
      <c r="D5116" s="51"/>
      <c r="E5116" s="59"/>
      <c r="F5116" s="59"/>
      <c r="G5116" s="59"/>
    </row>
    <row r="5117" spans="1:7" x14ac:dyDescent="0.25">
      <c r="A5117" s="49"/>
      <c r="B5117" s="55"/>
      <c r="C5117" s="51"/>
      <c r="D5117" s="51"/>
      <c r="E5117" s="59"/>
      <c r="F5117" s="59"/>
      <c r="G5117" s="59"/>
    </row>
    <row r="5118" spans="1:7" x14ac:dyDescent="0.25">
      <c r="A5118" s="49"/>
      <c r="B5118" s="55"/>
      <c r="C5118" s="51"/>
      <c r="D5118" s="51"/>
      <c r="E5118" s="59"/>
      <c r="F5118" s="59"/>
      <c r="G5118" s="59"/>
    </row>
    <row r="5119" spans="1:7" x14ac:dyDescent="0.25">
      <c r="A5119" s="49"/>
      <c r="B5119" s="55"/>
      <c r="C5119" s="51"/>
      <c r="D5119" s="51"/>
      <c r="E5119" s="59"/>
      <c r="F5119" s="59"/>
      <c r="G5119" s="59"/>
    </row>
    <row r="5120" spans="1:7" x14ac:dyDescent="0.25">
      <c r="A5120" s="49"/>
      <c r="B5120" s="55"/>
      <c r="C5120" s="51"/>
      <c r="D5120" s="51"/>
      <c r="E5120" s="59"/>
      <c r="F5120" s="59"/>
      <c r="G5120" s="59"/>
    </row>
    <row r="5121" spans="1:7" x14ac:dyDescent="0.25">
      <c r="A5121" s="49"/>
      <c r="B5121" s="55"/>
      <c r="C5121" s="51"/>
      <c r="D5121" s="51"/>
      <c r="E5121" s="59"/>
      <c r="F5121" s="59"/>
      <c r="G5121" s="59"/>
    </row>
    <row r="5122" spans="1:7" x14ac:dyDescent="0.25">
      <c r="A5122" s="49"/>
      <c r="B5122" s="55"/>
      <c r="C5122" s="51"/>
      <c r="D5122" s="51"/>
      <c r="E5122" s="59"/>
      <c r="F5122" s="59"/>
      <c r="G5122" s="59"/>
    </row>
    <row r="5123" spans="1:7" x14ac:dyDescent="0.25">
      <c r="A5123" s="49"/>
      <c r="B5123" s="55"/>
      <c r="C5123" s="51"/>
      <c r="D5123" s="51"/>
      <c r="E5123" s="59"/>
      <c r="F5123" s="59"/>
      <c r="G5123" s="59"/>
    </row>
    <row r="5124" spans="1:7" x14ac:dyDescent="0.25">
      <c r="A5124" s="49"/>
      <c r="B5124" s="55"/>
      <c r="C5124" s="51"/>
      <c r="D5124" s="51"/>
      <c r="E5124" s="59"/>
      <c r="F5124" s="59"/>
      <c r="G5124" s="59"/>
    </row>
    <row r="5125" spans="1:7" x14ac:dyDescent="0.25">
      <c r="A5125" s="49"/>
      <c r="B5125" s="55"/>
      <c r="C5125" s="51"/>
      <c r="D5125" s="51"/>
      <c r="E5125" s="59"/>
      <c r="F5125" s="59"/>
      <c r="G5125" s="59"/>
    </row>
    <row r="5126" spans="1:7" x14ac:dyDescent="0.25">
      <c r="A5126" s="49"/>
      <c r="B5126" s="55"/>
      <c r="C5126" s="51"/>
      <c r="D5126" s="51"/>
      <c r="E5126" s="59"/>
      <c r="F5126" s="59"/>
      <c r="G5126" s="59"/>
    </row>
    <row r="5127" spans="1:7" x14ac:dyDescent="0.25">
      <c r="A5127" s="49"/>
      <c r="B5127" s="55"/>
      <c r="C5127" s="51"/>
      <c r="D5127" s="51"/>
      <c r="E5127" s="59"/>
      <c r="F5127" s="59"/>
      <c r="G5127" s="59"/>
    </row>
    <row r="5128" spans="1:7" x14ac:dyDescent="0.25">
      <c r="A5128" s="49"/>
      <c r="B5128" s="55"/>
      <c r="C5128" s="51"/>
      <c r="D5128" s="51"/>
      <c r="E5128" s="59"/>
      <c r="F5128" s="59"/>
      <c r="G5128" s="59"/>
    </row>
    <row r="5129" spans="1:7" x14ac:dyDescent="0.25">
      <c r="A5129" s="49"/>
      <c r="B5129" s="55"/>
      <c r="C5129" s="51"/>
      <c r="D5129" s="51"/>
      <c r="E5129" s="59"/>
      <c r="F5129" s="59"/>
      <c r="G5129" s="59"/>
    </row>
    <row r="5130" spans="1:7" x14ac:dyDescent="0.25">
      <c r="A5130" s="49"/>
      <c r="B5130" s="55"/>
      <c r="C5130" s="51"/>
      <c r="D5130" s="51"/>
      <c r="E5130" s="59"/>
      <c r="F5130" s="59"/>
      <c r="G5130" s="59"/>
    </row>
    <row r="5131" spans="1:7" x14ac:dyDescent="0.25">
      <c r="A5131" s="49"/>
      <c r="B5131" s="55"/>
      <c r="C5131" s="51"/>
      <c r="D5131" s="51"/>
      <c r="E5131" s="59"/>
      <c r="F5131" s="59"/>
      <c r="G5131" s="59"/>
    </row>
    <row r="5132" spans="1:7" x14ac:dyDescent="0.25">
      <c r="A5132" s="49"/>
      <c r="B5132" s="55"/>
      <c r="C5132" s="51"/>
      <c r="D5132" s="51"/>
      <c r="E5132" s="59"/>
      <c r="F5132" s="59"/>
      <c r="G5132" s="59"/>
    </row>
    <row r="5133" spans="1:7" x14ac:dyDescent="0.25">
      <c r="A5133" s="49"/>
      <c r="B5133" s="55"/>
      <c r="C5133" s="51"/>
      <c r="D5133" s="51"/>
      <c r="E5133" s="59"/>
      <c r="F5133" s="59"/>
      <c r="G5133" s="59"/>
    </row>
    <row r="5134" spans="1:7" x14ac:dyDescent="0.25">
      <c r="A5134" s="49"/>
      <c r="B5134" s="55"/>
      <c r="C5134" s="51"/>
      <c r="D5134" s="51"/>
      <c r="E5134" s="59"/>
      <c r="F5134" s="59"/>
      <c r="G5134" s="59"/>
    </row>
    <row r="5135" spans="1:7" x14ac:dyDescent="0.25">
      <c r="A5135" s="49"/>
      <c r="B5135" s="55"/>
      <c r="C5135" s="51"/>
      <c r="D5135" s="51"/>
      <c r="E5135" s="59"/>
      <c r="F5135" s="59"/>
      <c r="G5135" s="59"/>
    </row>
    <row r="5136" spans="1:7" x14ac:dyDescent="0.25">
      <c r="A5136" s="49"/>
      <c r="B5136" s="55"/>
      <c r="C5136" s="51"/>
      <c r="D5136" s="51"/>
      <c r="E5136" s="59"/>
      <c r="F5136" s="59"/>
      <c r="G5136" s="59"/>
    </row>
    <row r="5137" spans="1:7" x14ac:dyDescent="0.25">
      <c r="A5137" s="49"/>
      <c r="B5137" s="55"/>
      <c r="C5137" s="51"/>
      <c r="D5137" s="51"/>
      <c r="E5137" s="59"/>
      <c r="F5137" s="59"/>
      <c r="G5137" s="59"/>
    </row>
    <row r="5138" spans="1:7" x14ac:dyDescent="0.25">
      <c r="A5138" s="49"/>
      <c r="B5138" s="55"/>
      <c r="C5138" s="51"/>
      <c r="D5138" s="51"/>
      <c r="E5138" s="59"/>
      <c r="F5138" s="59"/>
      <c r="G5138" s="59"/>
    </row>
    <row r="5139" spans="1:7" x14ac:dyDescent="0.25">
      <c r="A5139" s="49"/>
      <c r="B5139" s="55"/>
      <c r="C5139" s="51"/>
      <c r="D5139" s="51"/>
      <c r="E5139" s="59"/>
      <c r="F5139" s="59"/>
      <c r="G5139" s="59"/>
    </row>
    <row r="5140" spans="1:7" x14ac:dyDescent="0.25">
      <c r="A5140" s="49"/>
      <c r="B5140" s="55"/>
      <c r="C5140" s="51"/>
      <c r="D5140" s="51"/>
      <c r="E5140" s="59"/>
      <c r="F5140" s="59"/>
      <c r="G5140" s="59"/>
    </row>
    <row r="5141" spans="1:7" x14ac:dyDescent="0.25">
      <c r="A5141" s="49"/>
      <c r="B5141" s="55"/>
      <c r="C5141" s="51"/>
      <c r="D5141" s="51"/>
      <c r="E5141" s="59"/>
      <c r="F5141" s="59"/>
      <c r="G5141" s="59"/>
    </row>
    <row r="5142" spans="1:7" x14ac:dyDescent="0.25">
      <c r="A5142" s="49"/>
      <c r="B5142" s="55"/>
      <c r="C5142" s="51"/>
      <c r="D5142" s="51"/>
      <c r="E5142" s="59"/>
      <c r="F5142" s="59"/>
      <c r="G5142" s="59"/>
    </row>
    <row r="5143" spans="1:7" x14ac:dyDescent="0.25">
      <c r="A5143" s="49"/>
      <c r="B5143" s="55"/>
      <c r="C5143" s="51"/>
      <c r="D5143" s="51"/>
      <c r="E5143" s="59"/>
      <c r="F5143" s="59"/>
      <c r="G5143" s="59"/>
    </row>
    <row r="5144" spans="1:7" x14ac:dyDescent="0.25">
      <c r="A5144" s="49"/>
      <c r="B5144" s="55"/>
      <c r="C5144" s="51"/>
      <c r="D5144" s="51"/>
      <c r="E5144" s="59"/>
      <c r="F5144" s="59"/>
      <c r="G5144" s="59"/>
    </row>
    <row r="5145" spans="1:7" x14ac:dyDescent="0.25">
      <c r="A5145" s="49"/>
      <c r="B5145" s="55"/>
      <c r="C5145" s="51"/>
      <c r="D5145" s="51"/>
      <c r="E5145" s="59"/>
      <c r="F5145" s="59"/>
      <c r="G5145" s="59"/>
    </row>
    <row r="5146" spans="1:7" x14ac:dyDescent="0.25">
      <c r="A5146" s="49"/>
      <c r="B5146" s="55"/>
      <c r="C5146" s="51"/>
      <c r="D5146" s="51"/>
      <c r="E5146" s="59"/>
      <c r="F5146" s="59"/>
      <c r="G5146" s="59"/>
    </row>
    <row r="5147" spans="1:7" x14ac:dyDescent="0.25">
      <c r="A5147" s="49"/>
      <c r="B5147" s="55"/>
      <c r="C5147" s="51"/>
      <c r="D5147" s="51"/>
      <c r="E5147" s="59"/>
      <c r="F5147" s="59"/>
      <c r="G5147" s="59"/>
    </row>
    <row r="5148" spans="1:7" x14ac:dyDescent="0.25">
      <c r="A5148" s="49"/>
      <c r="B5148" s="55"/>
      <c r="C5148" s="51"/>
      <c r="D5148" s="51"/>
      <c r="E5148" s="59"/>
      <c r="F5148" s="59"/>
      <c r="G5148" s="59"/>
    </row>
    <row r="5149" spans="1:7" x14ac:dyDescent="0.25">
      <c r="A5149" s="49"/>
      <c r="B5149" s="55"/>
      <c r="C5149" s="51"/>
      <c r="D5149" s="51"/>
      <c r="E5149" s="59"/>
      <c r="F5149" s="59"/>
      <c r="G5149" s="59"/>
    </row>
    <row r="5150" spans="1:7" x14ac:dyDescent="0.25">
      <c r="A5150" s="49"/>
      <c r="B5150" s="55"/>
      <c r="C5150" s="51"/>
      <c r="D5150" s="51"/>
      <c r="E5150" s="59"/>
      <c r="F5150" s="59"/>
      <c r="G5150" s="59"/>
    </row>
    <row r="5151" spans="1:7" x14ac:dyDescent="0.25">
      <c r="A5151" s="49"/>
      <c r="B5151" s="55"/>
      <c r="C5151" s="51"/>
      <c r="D5151" s="51"/>
      <c r="E5151" s="59"/>
      <c r="F5151" s="59"/>
      <c r="G5151" s="59"/>
    </row>
    <row r="5152" spans="1:7" x14ac:dyDescent="0.25">
      <c r="A5152" s="49"/>
      <c r="B5152" s="55"/>
      <c r="C5152" s="51"/>
      <c r="D5152" s="51"/>
      <c r="E5152" s="59"/>
      <c r="F5152" s="59"/>
      <c r="G5152" s="59"/>
    </row>
    <row r="5153" spans="1:7" x14ac:dyDescent="0.25">
      <c r="A5153" s="49"/>
      <c r="B5153" s="55"/>
      <c r="C5153" s="51"/>
      <c r="D5153" s="51"/>
      <c r="E5153" s="59"/>
      <c r="F5153" s="59"/>
      <c r="G5153" s="59"/>
    </row>
    <row r="5154" spans="1:7" x14ac:dyDescent="0.25">
      <c r="A5154" s="49"/>
      <c r="B5154" s="55"/>
      <c r="C5154" s="51"/>
      <c r="D5154" s="51"/>
      <c r="E5154" s="59"/>
      <c r="F5154" s="59"/>
      <c r="G5154" s="59"/>
    </row>
    <row r="5155" spans="1:7" x14ac:dyDescent="0.25">
      <c r="A5155" s="49"/>
      <c r="B5155" s="55"/>
      <c r="C5155" s="51"/>
      <c r="D5155" s="51"/>
      <c r="E5155" s="59"/>
      <c r="F5155" s="59"/>
      <c r="G5155" s="59"/>
    </row>
    <row r="5156" spans="1:7" x14ac:dyDescent="0.25">
      <c r="A5156" s="49"/>
      <c r="B5156" s="55"/>
      <c r="C5156" s="51"/>
      <c r="D5156" s="51"/>
      <c r="E5156" s="59"/>
      <c r="F5156" s="59"/>
      <c r="G5156" s="59"/>
    </row>
    <row r="5157" spans="1:7" x14ac:dyDescent="0.25">
      <c r="A5157" s="49"/>
      <c r="B5157" s="55"/>
      <c r="C5157" s="51"/>
      <c r="D5157" s="51"/>
      <c r="E5157" s="59"/>
      <c r="F5157" s="59"/>
      <c r="G5157" s="59"/>
    </row>
    <row r="5158" spans="1:7" x14ac:dyDescent="0.25">
      <c r="A5158" s="49"/>
      <c r="B5158" s="55"/>
      <c r="C5158" s="51"/>
      <c r="D5158" s="51"/>
      <c r="E5158" s="59"/>
      <c r="F5158" s="59"/>
      <c r="G5158" s="59"/>
    </row>
    <row r="5159" spans="1:7" x14ac:dyDescent="0.25">
      <c r="A5159" s="49"/>
      <c r="B5159" s="55"/>
      <c r="C5159" s="51"/>
      <c r="D5159" s="51"/>
      <c r="E5159" s="59"/>
      <c r="F5159" s="59"/>
      <c r="G5159" s="52"/>
    </row>
    <row r="5160" spans="1:7" x14ac:dyDescent="0.25">
      <c r="A5160" s="49"/>
      <c r="B5160" s="55"/>
      <c r="C5160" s="51"/>
      <c r="D5160" s="51"/>
      <c r="E5160" s="59"/>
      <c r="F5160" s="59"/>
      <c r="G5160" s="52"/>
    </row>
    <row r="5161" spans="1:7" x14ac:dyDescent="0.25">
      <c r="A5161" s="49"/>
      <c r="B5161" s="55"/>
      <c r="C5161" s="51"/>
      <c r="D5161" s="51"/>
      <c r="E5161" s="52"/>
      <c r="F5161" s="52"/>
      <c r="G5161" s="52"/>
    </row>
    <row r="5162" spans="1:7" x14ac:dyDescent="0.25">
      <c r="A5162" s="49"/>
      <c r="B5162" s="55"/>
      <c r="C5162" s="51"/>
      <c r="D5162" s="51"/>
      <c r="E5162" s="52"/>
      <c r="F5162" s="52"/>
      <c r="G5162" s="52"/>
    </row>
    <row r="5163" spans="1:7" x14ac:dyDescent="0.25">
      <c r="A5163" s="49"/>
      <c r="B5163" s="55"/>
      <c r="C5163" s="51"/>
      <c r="D5163" s="51"/>
      <c r="E5163" s="52"/>
      <c r="F5163" s="52"/>
      <c r="G5163" s="52"/>
    </row>
    <row r="5164" spans="1:7" x14ac:dyDescent="0.25">
      <c r="A5164" s="49"/>
      <c r="B5164" s="55"/>
      <c r="C5164" s="51"/>
      <c r="D5164" s="51"/>
      <c r="E5164" s="52"/>
      <c r="F5164" s="52"/>
      <c r="G5164" s="52"/>
    </row>
    <row r="5165" spans="1:7" x14ac:dyDescent="0.25">
      <c r="A5165" s="49"/>
      <c r="B5165" s="55"/>
      <c r="C5165" s="51"/>
      <c r="D5165" s="51"/>
      <c r="E5165" s="52"/>
      <c r="F5165" s="52"/>
      <c r="G5165" s="52"/>
    </row>
    <row r="5166" spans="1:7" x14ac:dyDescent="0.25">
      <c r="A5166" s="49"/>
      <c r="B5166" s="55"/>
      <c r="C5166" s="51"/>
      <c r="D5166" s="51"/>
      <c r="E5166" s="52"/>
      <c r="F5166" s="52"/>
      <c r="G5166" s="52"/>
    </row>
    <row r="5167" spans="1:7" x14ac:dyDescent="0.25">
      <c r="A5167" s="49"/>
      <c r="B5167" s="55"/>
      <c r="C5167" s="51"/>
      <c r="D5167" s="51"/>
      <c r="E5167" s="52"/>
      <c r="F5167" s="52"/>
      <c r="G5167" s="52"/>
    </row>
    <row r="5168" spans="1:7" x14ac:dyDescent="0.25">
      <c r="A5168" s="49"/>
      <c r="B5168" s="55"/>
      <c r="C5168" s="51"/>
      <c r="D5168" s="51"/>
      <c r="E5168" s="52"/>
      <c r="F5168" s="52"/>
      <c r="G5168" s="52"/>
    </row>
    <row r="5169" spans="1:7" x14ac:dyDescent="0.25">
      <c r="A5169" s="49"/>
      <c r="B5169" s="55"/>
      <c r="C5169" s="51"/>
      <c r="D5169" s="51"/>
      <c r="E5169" s="52"/>
      <c r="F5169" s="52"/>
      <c r="G5169" s="52"/>
    </row>
    <row r="5170" spans="1:7" x14ac:dyDescent="0.25">
      <c r="A5170" s="49"/>
      <c r="B5170" s="55"/>
      <c r="C5170" s="51"/>
      <c r="D5170" s="51"/>
      <c r="E5170" s="52"/>
      <c r="F5170" s="52"/>
      <c r="G5170" s="52"/>
    </row>
    <row r="5171" spans="1:7" x14ac:dyDescent="0.25">
      <c r="A5171" s="49"/>
      <c r="B5171" s="55"/>
      <c r="C5171" s="51"/>
      <c r="D5171" s="51"/>
      <c r="E5171" s="52"/>
      <c r="F5171" s="52"/>
      <c r="G5171" s="52"/>
    </row>
    <row r="5172" spans="1:7" x14ac:dyDescent="0.25">
      <c r="A5172" s="49"/>
      <c r="B5172" s="55"/>
      <c r="C5172" s="51"/>
      <c r="D5172" s="51"/>
      <c r="E5172" s="52"/>
      <c r="F5172" s="52"/>
      <c r="G5172" s="52"/>
    </row>
    <row r="5173" spans="1:7" x14ac:dyDescent="0.25">
      <c r="A5173" s="49"/>
      <c r="B5173" s="55"/>
      <c r="C5173" s="51"/>
      <c r="D5173" s="51"/>
      <c r="E5173" s="52"/>
      <c r="F5173" s="52"/>
      <c r="G5173" s="52"/>
    </row>
    <row r="5174" spans="1:7" x14ac:dyDescent="0.25">
      <c r="A5174" s="49"/>
      <c r="B5174" s="55"/>
      <c r="C5174" s="51"/>
      <c r="D5174" s="51"/>
      <c r="E5174" s="52"/>
      <c r="F5174" s="52"/>
      <c r="G5174" s="52"/>
    </row>
    <row r="5175" spans="1:7" x14ac:dyDescent="0.25">
      <c r="A5175" s="49"/>
      <c r="B5175" s="55"/>
      <c r="C5175" s="51"/>
      <c r="D5175" s="51"/>
      <c r="E5175" s="52"/>
      <c r="F5175" s="52"/>
      <c r="G5175" s="52"/>
    </row>
    <row r="5176" spans="1:7" x14ac:dyDescent="0.25">
      <c r="A5176" s="49"/>
      <c r="B5176" s="55"/>
      <c r="C5176" s="51"/>
      <c r="D5176" s="51"/>
      <c r="E5176" s="52"/>
      <c r="F5176" s="52"/>
      <c r="G5176" s="52"/>
    </row>
    <row r="5177" spans="1:7" x14ac:dyDescent="0.25">
      <c r="A5177" s="49"/>
      <c r="B5177" s="55"/>
      <c r="C5177" s="51"/>
      <c r="D5177" s="51"/>
      <c r="E5177" s="52"/>
      <c r="F5177" s="52"/>
      <c r="G5177" s="52"/>
    </row>
    <row r="5178" spans="1:7" x14ac:dyDescent="0.25">
      <c r="A5178" s="49"/>
      <c r="B5178" s="55"/>
      <c r="C5178" s="51"/>
      <c r="D5178" s="51"/>
      <c r="E5178" s="52"/>
      <c r="F5178" s="52"/>
      <c r="G5178" s="52"/>
    </row>
    <row r="5179" spans="1:7" x14ac:dyDescent="0.25">
      <c r="A5179" s="49"/>
      <c r="B5179" s="55"/>
      <c r="C5179" s="51"/>
      <c r="D5179" s="51"/>
      <c r="E5179" s="52"/>
      <c r="F5179" s="52"/>
      <c r="G5179" s="52"/>
    </row>
    <row r="5180" spans="1:7" x14ac:dyDescent="0.25">
      <c r="A5180" s="49"/>
      <c r="B5180" s="55"/>
      <c r="C5180" s="51"/>
      <c r="D5180" s="51"/>
      <c r="E5180" s="52"/>
      <c r="F5180" s="52"/>
      <c r="G5180" s="52"/>
    </row>
    <row r="5181" spans="1:7" x14ac:dyDescent="0.25">
      <c r="A5181" s="49"/>
      <c r="B5181" s="55"/>
      <c r="C5181" s="51"/>
      <c r="D5181" s="51"/>
      <c r="E5181" s="52"/>
      <c r="F5181" s="52"/>
      <c r="G5181" s="52"/>
    </row>
    <row r="5182" spans="1:7" x14ac:dyDescent="0.25">
      <c r="A5182" s="49"/>
      <c r="B5182" s="55"/>
      <c r="C5182" s="51"/>
      <c r="D5182" s="51"/>
      <c r="E5182" s="52"/>
      <c r="F5182" s="52"/>
      <c r="G5182" s="52"/>
    </row>
    <row r="5183" spans="1:7" x14ac:dyDescent="0.25">
      <c r="A5183" s="49"/>
      <c r="B5183" s="55"/>
      <c r="C5183" s="51"/>
      <c r="D5183" s="51"/>
      <c r="E5183" s="52"/>
      <c r="F5183" s="52"/>
      <c r="G5183" s="52"/>
    </row>
    <row r="5184" spans="1:7" x14ac:dyDescent="0.25">
      <c r="A5184" s="49"/>
      <c r="B5184" s="55"/>
      <c r="C5184" s="51"/>
      <c r="D5184" s="51"/>
      <c r="E5184" s="52"/>
      <c r="F5184" s="52"/>
      <c r="G5184" s="52"/>
    </row>
    <row r="5185" spans="1:7" x14ac:dyDescent="0.25">
      <c r="A5185" s="49"/>
      <c r="B5185" s="55"/>
      <c r="C5185" s="51"/>
      <c r="D5185" s="51"/>
      <c r="E5185" s="52"/>
      <c r="F5185" s="52"/>
      <c r="G5185" s="52"/>
    </row>
    <row r="5186" spans="1:7" x14ac:dyDescent="0.25">
      <c r="A5186" s="49"/>
      <c r="B5186" s="55"/>
      <c r="C5186" s="51"/>
      <c r="D5186" s="51"/>
      <c r="E5186" s="52"/>
      <c r="F5186" s="52"/>
      <c r="G5186" s="52"/>
    </row>
    <row r="5187" spans="1:7" x14ac:dyDescent="0.25">
      <c r="A5187" s="49"/>
      <c r="B5187" s="55"/>
      <c r="C5187" s="51"/>
      <c r="D5187" s="51"/>
      <c r="E5187" s="52"/>
      <c r="F5187" s="52"/>
      <c r="G5187" s="52"/>
    </row>
    <row r="5188" spans="1:7" x14ac:dyDescent="0.25">
      <c r="A5188" s="49"/>
      <c r="B5188" s="55"/>
      <c r="C5188" s="51"/>
      <c r="D5188" s="51"/>
      <c r="E5188" s="52"/>
      <c r="F5188" s="52"/>
      <c r="G5188" s="52"/>
    </row>
    <row r="5189" spans="1:7" x14ac:dyDescent="0.25">
      <c r="A5189" s="49"/>
      <c r="B5189" s="55"/>
      <c r="C5189" s="51"/>
      <c r="D5189" s="51"/>
      <c r="E5189" s="52"/>
      <c r="F5189" s="52"/>
      <c r="G5189" s="52"/>
    </row>
    <row r="5190" spans="1:7" x14ac:dyDescent="0.25">
      <c r="A5190" s="49"/>
      <c r="B5190" s="55"/>
      <c r="C5190" s="51"/>
      <c r="D5190" s="51"/>
      <c r="E5190" s="52"/>
      <c r="F5190" s="52"/>
      <c r="G5190" s="52"/>
    </row>
    <row r="5191" spans="1:7" x14ac:dyDescent="0.25">
      <c r="A5191" s="49"/>
      <c r="B5191" s="55"/>
      <c r="C5191" s="51"/>
      <c r="D5191" s="51"/>
      <c r="E5191" s="52"/>
      <c r="F5191" s="52"/>
      <c r="G5191" s="52"/>
    </row>
    <row r="5192" spans="1:7" x14ac:dyDescent="0.25">
      <c r="A5192" s="49"/>
      <c r="B5192" s="55"/>
      <c r="C5192" s="51"/>
      <c r="D5192" s="51"/>
      <c r="E5192" s="52"/>
      <c r="F5192" s="52"/>
      <c r="G5192" s="52"/>
    </row>
    <row r="5193" spans="1:7" x14ac:dyDescent="0.25">
      <c r="A5193" s="49"/>
      <c r="B5193" s="55"/>
      <c r="C5193" s="51"/>
      <c r="D5193" s="51"/>
      <c r="E5193" s="52"/>
      <c r="F5193" s="52"/>
      <c r="G5193" s="52"/>
    </row>
    <row r="5194" spans="1:7" x14ac:dyDescent="0.25">
      <c r="A5194" s="49"/>
      <c r="B5194" s="55"/>
      <c r="C5194" s="51"/>
      <c r="D5194" s="51"/>
      <c r="E5194" s="52"/>
      <c r="F5194" s="52"/>
      <c r="G5194" s="52"/>
    </row>
    <row r="5195" spans="1:7" x14ac:dyDescent="0.25">
      <c r="A5195" s="49"/>
      <c r="B5195" s="55"/>
      <c r="C5195" s="51"/>
      <c r="D5195" s="51"/>
      <c r="E5195" s="52"/>
      <c r="F5195" s="52"/>
      <c r="G5195" s="52"/>
    </row>
    <row r="5196" spans="1:7" x14ac:dyDescent="0.25">
      <c r="A5196" s="49"/>
      <c r="B5196" s="55"/>
      <c r="C5196" s="51"/>
      <c r="D5196" s="51"/>
      <c r="E5196" s="52"/>
      <c r="F5196" s="52"/>
      <c r="G5196" s="52"/>
    </row>
    <row r="5197" spans="1:7" x14ac:dyDescent="0.25">
      <c r="A5197" s="49"/>
      <c r="B5197" s="55"/>
      <c r="C5197" s="51"/>
      <c r="D5197" s="51"/>
      <c r="E5197" s="52"/>
      <c r="F5197" s="52"/>
      <c r="G5197" s="52"/>
    </row>
    <row r="5198" spans="1:7" x14ac:dyDescent="0.25">
      <c r="A5198" s="49"/>
      <c r="B5198" s="55"/>
      <c r="C5198" s="51"/>
      <c r="D5198" s="51"/>
      <c r="E5198" s="52"/>
      <c r="F5198" s="52"/>
      <c r="G5198" s="52"/>
    </row>
    <row r="5199" spans="1:7" x14ac:dyDescent="0.25">
      <c r="A5199" s="49"/>
      <c r="B5199" s="55"/>
      <c r="C5199" s="51"/>
      <c r="D5199" s="51"/>
      <c r="E5199" s="52"/>
      <c r="F5199" s="52"/>
      <c r="G5199" s="52"/>
    </row>
    <row r="5200" spans="1:7" x14ac:dyDescent="0.25">
      <c r="A5200" s="49"/>
      <c r="B5200" s="55"/>
      <c r="C5200" s="51"/>
      <c r="D5200" s="51"/>
      <c r="E5200" s="52"/>
      <c r="F5200" s="52"/>
      <c r="G5200" s="52"/>
    </row>
    <row r="5201" spans="1:7" x14ac:dyDescent="0.25">
      <c r="A5201" s="49"/>
      <c r="B5201" s="55"/>
      <c r="C5201" s="51"/>
      <c r="D5201" s="51"/>
      <c r="E5201" s="52"/>
      <c r="F5201" s="52"/>
      <c r="G5201" s="52"/>
    </row>
    <row r="5202" spans="1:7" x14ac:dyDescent="0.25">
      <c r="A5202" s="49"/>
      <c r="B5202" s="55"/>
      <c r="C5202" s="51"/>
      <c r="D5202" s="51"/>
      <c r="E5202" s="52"/>
      <c r="F5202" s="52"/>
      <c r="G5202" s="52"/>
    </row>
    <row r="5203" spans="1:7" x14ac:dyDescent="0.25">
      <c r="A5203" s="49"/>
      <c r="B5203" s="55"/>
      <c r="C5203" s="51"/>
      <c r="D5203" s="51"/>
      <c r="E5203" s="52"/>
      <c r="F5203" s="52"/>
      <c r="G5203" s="52"/>
    </row>
    <row r="5204" spans="1:7" x14ac:dyDescent="0.25">
      <c r="A5204" s="49"/>
      <c r="B5204" s="55"/>
      <c r="C5204" s="51"/>
      <c r="D5204" s="51"/>
      <c r="E5204" s="52"/>
      <c r="F5204" s="52"/>
      <c r="G5204" s="52"/>
    </row>
    <row r="5205" spans="1:7" x14ac:dyDescent="0.25">
      <c r="A5205" s="49"/>
      <c r="B5205" s="55"/>
      <c r="C5205" s="51"/>
      <c r="D5205" s="51"/>
      <c r="E5205" s="52"/>
      <c r="F5205" s="52"/>
      <c r="G5205" s="52"/>
    </row>
    <row r="5206" spans="1:7" x14ac:dyDescent="0.25">
      <c r="A5206" s="49"/>
      <c r="B5206" s="55"/>
      <c r="C5206" s="51"/>
      <c r="D5206" s="51"/>
      <c r="E5206" s="52"/>
      <c r="F5206" s="52"/>
      <c r="G5206" s="52"/>
    </row>
    <row r="5207" spans="1:7" x14ac:dyDescent="0.25">
      <c r="A5207" s="49"/>
      <c r="B5207" s="55"/>
      <c r="C5207" s="51"/>
      <c r="D5207" s="51"/>
      <c r="E5207" s="52"/>
      <c r="F5207" s="52"/>
      <c r="G5207" s="52"/>
    </row>
    <row r="5208" spans="1:7" x14ac:dyDescent="0.25">
      <c r="A5208" s="49"/>
      <c r="B5208" s="55"/>
      <c r="C5208" s="51"/>
      <c r="D5208" s="51"/>
      <c r="E5208" s="52"/>
      <c r="F5208" s="52"/>
      <c r="G5208" s="52"/>
    </row>
    <row r="5209" spans="1:7" x14ac:dyDescent="0.25">
      <c r="A5209" s="49"/>
      <c r="B5209" s="55"/>
      <c r="C5209" s="51"/>
      <c r="D5209" s="51"/>
      <c r="E5209" s="52"/>
      <c r="F5209" s="52"/>
      <c r="G5209" s="52"/>
    </row>
    <row r="5210" spans="1:7" x14ac:dyDescent="0.25">
      <c r="A5210" s="49"/>
      <c r="B5210" s="55"/>
      <c r="C5210" s="51"/>
      <c r="D5210" s="51"/>
      <c r="E5210" s="52"/>
      <c r="F5210" s="52"/>
      <c r="G5210" s="52"/>
    </row>
    <row r="5211" spans="1:7" x14ac:dyDescent="0.25">
      <c r="A5211" s="49"/>
      <c r="B5211" s="55"/>
      <c r="C5211" s="51"/>
      <c r="D5211" s="51"/>
      <c r="E5211" s="52"/>
      <c r="F5211" s="52"/>
      <c r="G5211" s="52"/>
    </row>
    <row r="5212" spans="1:7" x14ac:dyDescent="0.25">
      <c r="A5212" s="49"/>
      <c r="B5212" s="55"/>
      <c r="C5212" s="51"/>
      <c r="D5212" s="51"/>
      <c r="E5212" s="52"/>
      <c r="F5212" s="52"/>
      <c r="G5212" s="52"/>
    </row>
    <row r="5213" spans="1:7" x14ac:dyDescent="0.25">
      <c r="A5213" s="49"/>
      <c r="B5213" s="55"/>
      <c r="C5213" s="51"/>
      <c r="D5213" s="51"/>
      <c r="E5213" s="52"/>
      <c r="F5213" s="52"/>
      <c r="G5213" s="52"/>
    </row>
    <row r="5214" spans="1:7" x14ac:dyDescent="0.25">
      <c r="A5214" s="49"/>
      <c r="B5214" s="55"/>
      <c r="C5214" s="51"/>
      <c r="D5214" s="51"/>
      <c r="E5214" s="52"/>
      <c r="F5214" s="52"/>
      <c r="G5214" s="52"/>
    </row>
    <row r="5215" spans="1:7" x14ac:dyDescent="0.25">
      <c r="A5215" s="49"/>
      <c r="B5215" s="55"/>
      <c r="C5215" s="51"/>
      <c r="D5215" s="51"/>
      <c r="E5215" s="52"/>
      <c r="F5215" s="52"/>
      <c r="G5215" s="52"/>
    </row>
    <row r="5216" spans="1:7" x14ac:dyDescent="0.25">
      <c r="A5216" s="49"/>
      <c r="B5216" s="55"/>
      <c r="C5216" s="51"/>
      <c r="D5216" s="51"/>
      <c r="E5216" s="52"/>
      <c r="F5216" s="52"/>
      <c r="G5216" s="52"/>
    </row>
    <row r="5217" spans="1:7" x14ac:dyDescent="0.25">
      <c r="A5217" s="49"/>
      <c r="B5217" s="55"/>
      <c r="C5217" s="51"/>
      <c r="D5217" s="51"/>
      <c r="E5217" s="52"/>
      <c r="F5217" s="52"/>
      <c r="G5217" s="52"/>
    </row>
    <row r="5218" spans="1:7" x14ac:dyDescent="0.25">
      <c r="A5218" s="49"/>
      <c r="B5218" s="55"/>
      <c r="C5218" s="51"/>
      <c r="D5218" s="51"/>
      <c r="E5218" s="52"/>
      <c r="F5218" s="52"/>
      <c r="G5218" s="52"/>
    </row>
    <row r="5219" spans="1:7" x14ac:dyDescent="0.25">
      <c r="A5219" s="49"/>
      <c r="B5219" s="55"/>
      <c r="C5219" s="51"/>
      <c r="D5219" s="51"/>
      <c r="E5219" s="52"/>
      <c r="F5219" s="52"/>
      <c r="G5219" s="52"/>
    </row>
    <row r="5220" spans="1:7" x14ac:dyDescent="0.25">
      <c r="A5220" s="49"/>
      <c r="B5220" s="55"/>
      <c r="C5220" s="51"/>
      <c r="D5220" s="51"/>
      <c r="E5220" s="52"/>
      <c r="F5220" s="52"/>
      <c r="G5220" s="52"/>
    </row>
    <row r="5221" spans="1:7" x14ac:dyDescent="0.25">
      <c r="A5221" s="49"/>
      <c r="B5221" s="55"/>
      <c r="C5221" s="51"/>
      <c r="D5221" s="51"/>
      <c r="E5221" s="52"/>
      <c r="F5221" s="52"/>
      <c r="G5221" s="52"/>
    </row>
    <row r="5222" spans="1:7" x14ac:dyDescent="0.25">
      <c r="A5222" s="49"/>
      <c r="B5222" s="55"/>
      <c r="C5222" s="51"/>
      <c r="D5222" s="51"/>
      <c r="E5222" s="52"/>
      <c r="F5222" s="52"/>
      <c r="G5222" s="52"/>
    </row>
    <row r="5223" spans="1:7" x14ac:dyDescent="0.25">
      <c r="A5223" s="49"/>
      <c r="B5223" s="55"/>
      <c r="C5223" s="51"/>
      <c r="D5223" s="51"/>
      <c r="E5223" s="52"/>
      <c r="F5223" s="52"/>
      <c r="G5223" s="52"/>
    </row>
    <row r="5224" spans="1:7" x14ac:dyDescent="0.25">
      <c r="A5224" s="49"/>
      <c r="B5224" s="55"/>
      <c r="C5224" s="51"/>
      <c r="D5224" s="51"/>
      <c r="E5224" s="52"/>
      <c r="F5224" s="52"/>
      <c r="G5224" s="52"/>
    </row>
    <row r="5225" spans="1:7" x14ac:dyDescent="0.25">
      <c r="A5225" s="49"/>
      <c r="B5225" s="55"/>
      <c r="C5225" s="51"/>
      <c r="D5225" s="51"/>
      <c r="E5225" s="52"/>
      <c r="F5225" s="52"/>
      <c r="G5225" s="52"/>
    </row>
    <row r="5226" spans="1:7" x14ac:dyDescent="0.25">
      <c r="A5226" s="49"/>
      <c r="B5226" s="55"/>
      <c r="C5226" s="51"/>
      <c r="D5226" s="51"/>
      <c r="E5226" s="52"/>
      <c r="F5226" s="52"/>
      <c r="G5226" s="52"/>
    </row>
    <row r="5227" spans="1:7" x14ac:dyDescent="0.25">
      <c r="A5227" s="49"/>
      <c r="B5227" s="55"/>
      <c r="C5227" s="51"/>
      <c r="D5227" s="51"/>
      <c r="E5227" s="52"/>
      <c r="F5227" s="52"/>
      <c r="G5227" s="52"/>
    </row>
    <row r="5228" spans="1:7" x14ac:dyDescent="0.25">
      <c r="A5228" s="49"/>
      <c r="B5228" s="55"/>
      <c r="C5228" s="51"/>
      <c r="D5228" s="51"/>
      <c r="E5228" s="52"/>
      <c r="F5228" s="52"/>
      <c r="G5228" s="52"/>
    </row>
    <row r="5229" spans="1:7" x14ac:dyDescent="0.25">
      <c r="A5229" s="49"/>
      <c r="B5229" s="55"/>
      <c r="C5229" s="51"/>
      <c r="D5229" s="51"/>
      <c r="E5229" s="52"/>
      <c r="F5229" s="52"/>
      <c r="G5229" s="52"/>
    </row>
    <row r="5230" spans="1:7" x14ac:dyDescent="0.25">
      <c r="A5230" s="49"/>
      <c r="B5230" s="55"/>
      <c r="C5230" s="51"/>
      <c r="D5230" s="51"/>
      <c r="E5230" s="52"/>
      <c r="F5230" s="52"/>
      <c r="G5230" s="52"/>
    </row>
    <row r="5231" spans="1:7" x14ac:dyDescent="0.25">
      <c r="A5231" s="49"/>
      <c r="B5231" s="55"/>
      <c r="C5231" s="51"/>
      <c r="D5231" s="51"/>
      <c r="E5231" s="52"/>
      <c r="F5231" s="52"/>
      <c r="G5231" s="52"/>
    </row>
    <row r="5232" spans="1:7" x14ac:dyDescent="0.25">
      <c r="A5232" s="49"/>
      <c r="B5232" s="55"/>
      <c r="C5232" s="51"/>
      <c r="D5232" s="51"/>
      <c r="E5232" s="52"/>
      <c r="F5232" s="52"/>
      <c r="G5232" s="52"/>
    </row>
    <row r="5233" spans="1:7" x14ac:dyDescent="0.25">
      <c r="A5233" s="49"/>
      <c r="B5233" s="55"/>
      <c r="C5233" s="51"/>
      <c r="D5233" s="51"/>
      <c r="E5233" s="52"/>
      <c r="F5233" s="52"/>
      <c r="G5233" s="52"/>
    </row>
    <row r="5234" spans="1:7" x14ac:dyDescent="0.25">
      <c r="A5234" s="49"/>
      <c r="B5234" s="55"/>
      <c r="C5234" s="51"/>
      <c r="D5234" s="51"/>
      <c r="E5234" s="52"/>
      <c r="F5234" s="52"/>
      <c r="G5234" s="52"/>
    </row>
    <row r="5235" spans="1:7" x14ac:dyDescent="0.25">
      <c r="A5235" s="49"/>
      <c r="B5235" s="55"/>
      <c r="C5235" s="51"/>
      <c r="D5235" s="51"/>
      <c r="E5235" s="52"/>
      <c r="F5235" s="52"/>
      <c r="G5235" s="52"/>
    </row>
    <row r="5236" spans="1:7" x14ac:dyDescent="0.25">
      <c r="A5236" s="49"/>
      <c r="B5236" s="55"/>
      <c r="C5236" s="51"/>
      <c r="D5236" s="51"/>
      <c r="E5236" s="52"/>
      <c r="F5236" s="52"/>
      <c r="G5236" s="52"/>
    </row>
    <row r="5237" spans="1:7" x14ac:dyDescent="0.25">
      <c r="A5237" s="49"/>
      <c r="B5237" s="55"/>
      <c r="C5237" s="51"/>
      <c r="D5237" s="51"/>
      <c r="E5237" s="52"/>
      <c r="F5237" s="52"/>
      <c r="G5237" s="52"/>
    </row>
    <row r="5238" spans="1:7" x14ac:dyDescent="0.25">
      <c r="A5238" s="49"/>
      <c r="B5238" s="55"/>
      <c r="C5238" s="51"/>
      <c r="D5238" s="51"/>
      <c r="E5238" s="52"/>
      <c r="F5238" s="52"/>
      <c r="G5238" s="52"/>
    </row>
    <row r="5239" spans="1:7" x14ac:dyDescent="0.25">
      <c r="A5239" s="49"/>
      <c r="B5239" s="55"/>
      <c r="C5239" s="51"/>
      <c r="D5239" s="51"/>
      <c r="E5239" s="52"/>
      <c r="F5239" s="52"/>
      <c r="G5239" s="52"/>
    </row>
    <row r="5240" spans="1:7" x14ac:dyDescent="0.25">
      <c r="A5240" s="49"/>
      <c r="B5240" s="55"/>
      <c r="C5240" s="51"/>
      <c r="D5240" s="51"/>
      <c r="E5240" s="52"/>
      <c r="F5240" s="52"/>
      <c r="G5240" s="52"/>
    </row>
    <row r="5241" spans="1:7" x14ac:dyDescent="0.25">
      <c r="A5241" s="49"/>
      <c r="B5241" s="55"/>
      <c r="C5241" s="51"/>
      <c r="D5241" s="51"/>
      <c r="E5241" s="52"/>
      <c r="F5241" s="52"/>
      <c r="G5241" s="52"/>
    </row>
    <row r="5242" spans="1:7" x14ac:dyDescent="0.25">
      <c r="A5242" s="49"/>
      <c r="B5242" s="55"/>
      <c r="C5242" s="51"/>
      <c r="D5242" s="51"/>
      <c r="E5242" s="52"/>
      <c r="F5242" s="52"/>
      <c r="G5242" s="52"/>
    </row>
    <row r="5243" spans="1:7" x14ac:dyDescent="0.25">
      <c r="A5243" s="49"/>
      <c r="B5243" s="55"/>
      <c r="C5243" s="51"/>
      <c r="D5243" s="51"/>
      <c r="E5243" s="52"/>
      <c r="F5243" s="52"/>
      <c r="G5243" s="52"/>
    </row>
    <row r="5244" spans="1:7" x14ac:dyDescent="0.25">
      <c r="A5244" s="49"/>
      <c r="B5244" s="55"/>
      <c r="C5244" s="51"/>
      <c r="D5244" s="51"/>
      <c r="E5244" s="52"/>
      <c r="F5244" s="52"/>
      <c r="G5244" s="52"/>
    </row>
    <row r="5245" spans="1:7" x14ac:dyDescent="0.25">
      <c r="A5245" s="49"/>
      <c r="B5245" s="55"/>
      <c r="C5245" s="51"/>
      <c r="D5245" s="51"/>
      <c r="E5245" s="52"/>
      <c r="F5245" s="52"/>
      <c r="G5245" s="52"/>
    </row>
    <row r="5246" spans="1:7" x14ac:dyDescent="0.25">
      <c r="A5246" s="49"/>
      <c r="B5246" s="55"/>
      <c r="C5246" s="51"/>
      <c r="D5246" s="51"/>
      <c r="E5246" s="52"/>
      <c r="F5246" s="52"/>
      <c r="G5246" s="52"/>
    </row>
    <row r="5247" spans="1:7" x14ac:dyDescent="0.25">
      <c r="A5247" s="49"/>
      <c r="B5247" s="55"/>
      <c r="C5247" s="51"/>
      <c r="D5247" s="51"/>
      <c r="E5247" s="52"/>
      <c r="F5247" s="52"/>
      <c r="G5247" s="52"/>
    </row>
    <row r="5248" spans="1:7" x14ac:dyDescent="0.25">
      <c r="A5248" s="49"/>
      <c r="B5248" s="55"/>
      <c r="C5248" s="51"/>
      <c r="D5248" s="51"/>
      <c r="E5248" s="52"/>
      <c r="F5248" s="52"/>
      <c r="G5248" s="52"/>
    </row>
    <row r="5249" spans="1:7" x14ac:dyDescent="0.25">
      <c r="A5249" s="49"/>
      <c r="B5249" s="55"/>
      <c r="C5249" s="51"/>
      <c r="D5249" s="51"/>
      <c r="E5249" s="52"/>
      <c r="F5249" s="52"/>
      <c r="G5249" s="52"/>
    </row>
    <row r="5250" spans="1:7" x14ac:dyDescent="0.25">
      <c r="A5250" s="49"/>
      <c r="B5250" s="55"/>
      <c r="C5250" s="51"/>
      <c r="D5250" s="51"/>
      <c r="E5250" s="52"/>
      <c r="F5250" s="52"/>
      <c r="G5250" s="52"/>
    </row>
    <row r="5251" spans="1:7" x14ac:dyDescent="0.25">
      <c r="A5251" s="49"/>
      <c r="B5251" s="55"/>
      <c r="C5251" s="51"/>
      <c r="D5251" s="51"/>
      <c r="E5251" s="52"/>
      <c r="F5251" s="52"/>
      <c r="G5251" s="52"/>
    </row>
    <row r="5252" spans="1:7" x14ac:dyDescent="0.25">
      <c r="A5252" s="49"/>
      <c r="B5252" s="55"/>
      <c r="C5252" s="51"/>
      <c r="D5252" s="51"/>
      <c r="E5252" s="52"/>
      <c r="F5252" s="52"/>
      <c r="G5252" s="52"/>
    </row>
    <row r="5253" spans="1:7" x14ac:dyDescent="0.25">
      <c r="A5253" s="49"/>
      <c r="B5253" s="55"/>
      <c r="C5253" s="51"/>
      <c r="D5253" s="51"/>
      <c r="E5253" s="52"/>
      <c r="F5253" s="52"/>
      <c r="G5253" s="52"/>
    </row>
    <row r="5254" spans="1:7" x14ac:dyDescent="0.25">
      <c r="A5254" s="49"/>
      <c r="B5254" s="55"/>
      <c r="C5254" s="51"/>
      <c r="D5254" s="51"/>
      <c r="E5254" s="52"/>
      <c r="F5254" s="52"/>
      <c r="G5254" s="52"/>
    </row>
    <row r="5255" spans="1:7" x14ac:dyDescent="0.25">
      <c r="A5255" s="49"/>
      <c r="B5255" s="55"/>
      <c r="C5255" s="51"/>
      <c r="D5255" s="51"/>
      <c r="E5255" s="52"/>
      <c r="F5255" s="52"/>
      <c r="G5255" s="52"/>
    </row>
    <row r="5256" spans="1:7" x14ac:dyDescent="0.25">
      <c r="A5256" s="49"/>
      <c r="B5256" s="55"/>
      <c r="C5256" s="51"/>
      <c r="D5256" s="51"/>
      <c r="E5256" s="52"/>
      <c r="F5256" s="52"/>
      <c r="G5256" s="52"/>
    </row>
    <row r="5257" spans="1:7" x14ac:dyDescent="0.25">
      <c r="A5257" s="49"/>
      <c r="B5257" s="55"/>
      <c r="C5257" s="51"/>
      <c r="D5257" s="51"/>
      <c r="E5257" s="52"/>
      <c r="F5257" s="52"/>
      <c r="G5257" s="52"/>
    </row>
    <row r="5258" spans="1:7" x14ac:dyDescent="0.25">
      <c r="A5258" s="49"/>
      <c r="B5258" s="55"/>
      <c r="C5258" s="51"/>
      <c r="D5258" s="51"/>
      <c r="E5258" s="52"/>
      <c r="F5258" s="52"/>
      <c r="G5258" s="52"/>
    </row>
    <row r="5259" spans="1:7" x14ac:dyDescent="0.25">
      <c r="A5259" s="49"/>
      <c r="B5259" s="55"/>
      <c r="C5259" s="51"/>
      <c r="D5259" s="51"/>
      <c r="E5259" s="52"/>
      <c r="F5259" s="52"/>
      <c r="G5259" s="52"/>
    </row>
    <row r="5260" spans="1:7" x14ac:dyDescent="0.25">
      <c r="A5260" s="49"/>
      <c r="B5260" s="55"/>
      <c r="C5260" s="51"/>
      <c r="D5260" s="51"/>
      <c r="E5260" s="52"/>
      <c r="F5260" s="52"/>
      <c r="G5260" s="52"/>
    </row>
    <row r="5261" spans="1:7" x14ac:dyDescent="0.25">
      <c r="A5261" s="49"/>
      <c r="B5261" s="55"/>
      <c r="C5261" s="51"/>
      <c r="D5261" s="51"/>
      <c r="E5261" s="52"/>
      <c r="F5261" s="52"/>
      <c r="G5261" s="52"/>
    </row>
    <row r="5262" spans="1:7" x14ac:dyDescent="0.25">
      <c r="A5262" s="49"/>
      <c r="B5262" s="55"/>
      <c r="C5262" s="51"/>
      <c r="D5262" s="51"/>
      <c r="E5262" s="52"/>
      <c r="F5262" s="52"/>
      <c r="G5262" s="52"/>
    </row>
    <row r="5263" spans="1:7" x14ac:dyDescent="0.25">
      <c r="A5263" s="49"/>
      <c r="B5263" s="55"/>
      <c r="C5263" s="51"/>
      <c r="D5263" s="51"/>
      <c r="E5263" s="52"/>
      <c r="F5263" s="52"/>
      <c r="G5263" s="52"/>
    </row>
    <row r="5264" spans="1:7" x14ac:dyDescent="0.25">
      <c r="A5264" s="49"/>
      <c r="B5264" s="55"/>
      <c r="C5264" s="51"/>
      <c r="D5264" s="51"/>
      <c r="E5264" s="52"/>
      <c r="F5264" s="52"/>
      <c r="G5264" s="52"/>
    </row>
    <row r="5265" spans="1:7" x14ac:dyDescent="0.25">
      <c r="A5265" s="49"/>
      <c r="B5265" s="55"/>
      <c r="C5265" s="51"/>
      <c r="D5265" s="51"/>
      <c r="E5265" s="52"/>
      <c r="F5265" s="52"/>
      <c r="G5265" s="52"/>
    </row>
    <row r="5266" spans="1:7" x14ac:dyDescent="0.25">
      <c r="A5266" s="49"/>
      <c r="B5266" s="55"/>
      <c r="C5266" s="51"/>
      <c r="D5266" s="51"/>
      <c r="E5266" s="52"/>
      <c r="F5266" s="52"/>
      <c r="G5266" s="52"/>
    </row>
    <row r="5267" spans="1:7" x14ac:dyDescent="0.25">
      <c r="A5267" s="49"/>
      <c r="B5267" s="55"/>
      <c r="C5267" s="51"/>
      <c r="D5267" s="51"/>
      <c r="E5267" s="52"/>
      <c r="F5267" s="52"/>
      <c r="G5267" s="52"/>
    </row>
    <row r="5268" spans="1:7" x14ac:dyDescent="0.25">
      <c r="A5268" s="49"/>
      <c r="B5268" s="55"/>
      <c r="C5268" s="51"/>
      <c r="D5268" s="51"/>
      <c r="E5268" s="52"/>
      <c r="F5268" s="52"/>
      <c r="G5268" s="52"/>
    </row>
    <row r="5269" spans="1:7" x14ac:dyDescent="0.25">
      <c r="A5269" s="49"/>
      <c r="B5269" s="55"/>
      <c r="C5269" s="51"/>
      <c r="D5269" s="51"/>
      <c r="E5269" s="52"/>
      <c r="F5269" s="52"/>
      <c r="G5269" s="52"/>
    </row>
    <row r="5270" spans="1:7" x14ac:dyDescent="0.25">
      <c r="A5270" s="49"/>
      <c r="B5270" s="55"/>
      <c r="C5270" s="51"/>
      <c r="D5270" s="51"/>
      <c r="E5270" s="52"/>
      <c r="F5270" s="52"/>
      <c r="G5270" s="52"/>
    </row>
    <row r="5271" spans="1:7" x14ac:dyDescent="0.25">
      <c r="A5271" s="49"/>
      <c r="B5271" s="55"/>
      <c r="C5271" s="51"/>
      <c r="D5271" s="51"/>
      <c r="E5271" s="52"/>
      <c r="F5271" s="52"/>
      <c r="G5271" s="52"/>
    </row>
    <row r="5272" spans="1:7" x14ac:dyDescent="0.25">
      <c r="A5272" s="49"/>
      <c r="B5272" s="55"/>
      <c r="C5272" s="51"/>
      <c r="D5272" s="51"/>
      <c r="E5272" s="52"/>
      <c r="F5272" s="52"/>
      <c r="G5272" s="52"/>
    </row>
    <row r="5273" spans="1:7" x14ac:dyDescent="0.25">
      <c r="A5273" s="49"/>
      <c r="B5273" s="55"/>
      <c r="C5273" s="51"/>
      <c r="D5273" s="51"/>
      <c r="E5273" s="52"/>
      <c r="F5273" s="52"/>
      <c r="G5273" s="52"/>
    </row>
    <row r="5274" spans="1:7" x14ac:dyDescent="0.25">
      <c r="A5274" s="49"/>
      <c r="B5274" s="55"/>
      <c r="C5274" s="51"/>
      <c r="D5274" s="51"/>
      <c r="E5274" s="52"/>
      <c r="F5274" s="52"/>
      <c r="G5274" s="52"/>
    </row>
    <row r="5275" spans="1:7" x14ac:dyDescent="0.25">
      <c r="A5275" s="49"/>
      <c r="B5275" s="55"/>
      <c r="C5275" s="51"/>
      <c r="D5275" s="51"/>
      <c r="E5275" s="52"/>
      <c r="F5275" s="52"/>
      <c r="G5275" s="52"/>
    </row>
    <row r="5276" spans="1:7" x14ac:dyDescent="0.25">
      <c r="A5276" s="49"/>
      <c r="B5276" s="55"/>
      <c r="C5276" s="51"/>
      <c r="D5276" s="51"/>
      <c r="E5276" s="52"/>
      <c r="F5276" s="52"/>
      <c r="G5276" s="52"/>
    </row>
    <row r="5277" spans="1:7" x14ac:dyDescent="0.25">
      <c r="A5277" s="49"/>
      <c r="B5277" s="55"/>
      <c r="C5277" s="51"/>
      <c r="D5277" s="51"/>
      <c r="E5277" s="52"/>
      <c r="F5277" s="52"/>
      <c r="G5277" s="52"/>
    </row>
    <row r="5278" spans="1:7" x14ac:dyDescent="0.25">
      <c r="A5278" s="49"/>
      <c r="B5278" s="55"/>
      <c r="C5278" s="51"/>
      <c r="D5278" s="51"/>
      <c r="E5278" s="52"/>
      <c r="F5278" s="52"/>
      <c r="G5278" s="52"/>
    </row>
    <row r="5279" spans="1:7" x14ac:dyDescent="0.25">
      <c r="A5279" s="49"/>
      <c r="B5279" s="55"/>
      <c r="C5279" s="51"/>
      <c r="D5279" s="51"/>
      <c r="E5279" s="52"/>
      <c r="F5279" s="52"/>
      <c r="G5279" s="52"/>
    </row>
    <row r="5280" spans="1:7" x14ac:dyDescent="0.25">
      <c r="A5280" s="49"/>
      <c r="B5280" s="55"/>
      <c r="C5280" s="51"/>
      <c r="D5280" s="51"/>
      <c r="E5280" s="52"/>
      <c r="F5280" s="52"/>
      <c r="G5280" s="52"/>
    </row>
    <row r="5281" spans="1:7" x14ac:dyDescent="0.25">
      <c r="A5281" s="49"/>
      <c r="B5281" s="55"/>
      <c r="C5281" s="51"/>
      <c r="D5281" s="51"/>
      <c r="E5281" s="52"/>
      <c r="F5281" s="52"/>
      <c r="G5281" s="52"/>
    </row>
    <row r="5282" spans="1:7" x14ac:dyDescent="0.25">
      <c r="A5282" s="49"/>
      <c r="B5282" s="55"/>
      <c r="C5282" s="51"/>
      <c r="D5282" s="51"/>
      <c r="E5282" s="52"/>
      <c r="F5282" s="52"/>
      <c r="G5282" s="52"/>
    </row>
    <row r="5283" spans="1:7" x14ac:dyDescent="0.25">
      <c r="A5283" s="49"/>
      <c r="B5283" s="55"/>
      <c r="C5283" s="51"/>
      <c r="D5283" s="51"/>
      <c r="E5283" s="52"/>
      <c r="F5283" s="52"/>
      <c r="G5283" s="52"/>
    </row>
    <row r="5284" spans="1:7" x14ac:dyDescent="0.25">
      <c r="A5284" s="49"/>
      <c r="B5284" s="55"/>
      <c r="C5284" s="51"/>
      <c r="D5284" s="51"/>
      <c r="E5284" s="52"/>
      <c r="F5284" s="52"/>
      <c r="G5284" s="52"/>
    </row>
    <row r="5285" spans="1:7" x14ac:dyDescent="0.25">
      <c r="A5285" s="49"/>
      <c r="B5285" s="55"/>
      <c r="C5285" s="51"/>
      <c r="D5285" s="51"/>
      <c r="E5285" s="52"/>
      <c r="F5285" s="52"/>
      <c r="G5285" s="52"/>
    </row>
    <row r="5286" spans="1:7" x14ac:dyDescent="0.25">
      <c r="A5286" s="49"/>
      <c r="B5286" s="55"/>
      <c r="C5286" s="51"/>
      <c r="D5286" s="51"/>
      <c r="E5286" s="52"/>
      <c r="F5286" s="52"/>
      <c r="G5286" s="52"/>
    </row>
    <row r="5287" spans="1:7" x14ac:dyDescent="0.25">
      <c r="A5287" s="49"/>
      <c r="B5287" s="55"/>
      <c r="C5287" s="51"/>
      <c r="D5287" s="51"/>
      <c r="E5287" s="52"/>
      <c r="F5287" s="52"/>
      <c r="G5287" s="52"/>
    </row>
    <row r="5288" spans="1:7" x14ac:dyDescent="0.25">
      <c r="A5288" s="49"/>
      <c r="B5288" s="55"/>
      <c r="C5288" s="51"/>
      <c r="D5288" s="51"/>
      <c r="E5288" s="52"/>
      <c r="F5288" s="52"/>
      <c r="G5288" s="52"/>
    </row>
    <row r="5289" spans="1:7" x14ac:dyDescent="0.25">
      <c r="A5289" s="49"/>
      <c r="B5289" s="55"/>
      <c r="C5289" s="51"/>
      <c r="D5289" s="51"/>
      <c r="E5289" s="52"/>
      <c r="F5289" s="52"/>
      <c r="G5289" s="52"/>
    </row>
    <row r="5290" spans="1:7" x14ac:dyDescent="0.25">
      <c r="A5290" s="49"/>
      <c r="B5290" s="55"/>
      <c r="C5290" s="51"/>
      <c r="D5290" s="51"/>
      <c r="E5290" s="52"/>
      <c r="F5290" s="52"/>
      <c r="G5290" s="52"/>
    </row>
    <row r="5291" spans="1:7" x14ac:dyDescent="0.25">
      <c r="A5291" s="49"/>
      <c r="B5291" s="55"/>
      <c r="C5291" s="51"/>
      <c r="D5291" s="51"/>
      <c r="E5291" s="52"/>
      <c r="F5291" s="52"/>
      <c r="G5291" s="52"/>
    </row>
    <row r="5292" spans="1:7" x14ac:dyDescent="0.25">
      <c r="A5292" s="49"/>
      <c r="B5292" s="55"/>
      <c r="C5292" s="51"/>
      <c r="D5292" s="51"/>
      <c r="E5292" s="52"/>
      <c r="F5292" s="52"/>
      <c r="G5292" s="52"/>
    </row>
    <row r="5293" spans="1:7" x14ac:dyDescent="0.25">
      <c r="A5293" s="49"/>
      <c r="B5293" s="55"/>
      <c r="C5293" s="51"/>
      <c r="D5293" s="51"/>
      <c r="E5293" s="52"/>
      <c r="F5293" s="52"/>
      <c r="G5293" s="52"/>
    </row>
    <row r="5294" spans="1:7" x14ac:dyDescent="0.25">
      <c r="A5294" s="49"/>
      <c r="B5294" s="55"/>
      <c r="C5294" s="51"/>
      <c r="D5294" s="51"/>
      <c r="E5294" s="52"/>
      <c r="F5294" s="52"/>
      <c r="G5294" s="52"/>
    </row>
    <row r="5295" spans="1:7" x14ac:dyDescent="0.25">
      <c r="A5295" s="49"/>
      <c r="B5295" s="55"/>
      <c r="C5295" s="51"/>
      <c r="D5295" s="51"/>
      <c r="E5295" s="52"/>
      <c r="F5295" s="52"/>
      <c r="G5295" s="52"/>
    </row>
    <row r="5296" spans="1:7" x14ac:dyDescent="0.25">
      <c r="A5296" s="49"/>
      <c r="B5296" s="55"/>
      <c r="C5296" s="51"/>
      <c r="D5296" s="51"/>
      <c r="E5296" s="52"/>
      <c r="F5296" s="52"/>
      <c r="G5296" s="52"/>
    </row>
    <row r="5297" spans="1:7" x14ac:dyDescent="0.25">
      <c r="A5297" s="49"/>
      <c r="B5297" s="55"/>
      <c r="C5297" s="51"/>
      <c r="D5297" s="51"/>
      <c r="E5297" s="52"/>
      <c r="F5297" s="52"/>
      <c r="G5297" s="52"/>
    </row>
    <row r="5298" spans="1:7" x14ac:dyDescent="0.25">
      <c r="A5298" s="49"/>
      <c r="B5298" s="55"/>
      <c r="C5298" s="51"/>
      <c r="D5298" s="51"/>
      <c r="E5298" s="52"/>
      <c r="F5298" s="52"/>
      <c r="G5298" s="52"/>
    </row>
    <row r="5299" spans="1:7" x14ac:dyDescent="0.25">
      <c r="A5299" s="49"/>
      <c r="B5299" s="55"/>
      <c r="C5299" s="51"/>
      <c r="D5299" s="51"/>
      <c r="E5299" s="52"/>
      <c r="F5299" s="52"/>
      <c r="G5299" s="52"/>
    </row>
    <row r="5300" spans="1:7" x14ac:dyDescent="0.25">
      <c r="A5300" s="49"/>
      <c r="B5300" s="55"/>
      <c r="C5300" s="51"/>
      <c r="D5300" s="51"/>
      <c r="E5300" s="52"/>
      <c r="F5300" s="52"/>
      <c r="G5300" s="52"/>
    </row>
    <row r="5301" spans="1:7" x14ac:dyDescent="0.25">
      <c r="A5301" s="49"/>
      <c r="B5301" s="55"/>
      <c r="C5301" s="51"/>
      <c r="D5301" s="51"/>
      <c r="E5301" s="52"/>
      <c r="F5301" s="52"/>
      <c r="G5301" s="52"/>
    </row>
    <row r="5302" spans="1:7" x14ac:dyDescent="0.25">
      <c r="A5302" s="49"/>
      <c r="B5302" s="55"/>
      <c r="C5302" s="51"/>
      <c r="D5302" s="51"/>
      <c r="E5302" s="52"/>
      <c r="F5302" s="52"/>
      <c r="G5302" s="52"/>
    </row>
    <row r="5303" spans="1:7" x14ac:dyDescent="0.25">
      <c r="A5303" s="49"/>
      <c r="B5303" s="55"/>
      <c r="C5303" s="51"/>
      <c r="D5303" s="51"/>
      <c r="E5303" s="52"/>
      <c r="F5303" s="52"/>
      <c r="G5303" s="52"/>
    </row>
    <row r="5304" spans="1:7" x14ac:dyDescent="0.25">
      <c r="A5304" s="49"/>
      <c r="B5304" s="55"/>
      <c r="C5304" s="51"/>
      <c r="D5304" s="51"/>
      <c r="E5304" s="52"/>
      <c r="F5304" s="52"/>
      <c r="G5304" s="52"/>
    </row>
    <row r="5305" spans="1:7" x14ac:dyDescent="0.25">
      <c r="A5305" s="49"/>
      <c r="B5305" s="55"/>
      <c r="C5305" s="51"/>
      <c r="D5305" s="51"/>
      <c r="E5305" s="52"/>
      <c r="F5305" s="52"/>
      <c r="G5305" s="52"/>
    </row>
    <row r="5306" spans="1:7" x14ac:dyDescent="0.25">
      <c r="A5306" s="49"/>
      <c r="B5306" s="55"/>
      <c r="C5306" s="51"/>
      <c r="D5306" s="51"/>
      <c r="E5306" s="52"/>
      <c r="F5306" s="52"/>
      <c r="G5306" s="52"/>
    </row>
    <row r="5307" spans="1:7" x14ac:dyDescent="0.25">
      <c r="A5307" s="49"/>
      <c r="B5307" s="55"/>
      <c r="C5307" s="51"/>
      <c r="D5307" s="51"/>
      <c r="E5307" s="52"/>
      <c r="F5307" s="52"/>
      <c r="G5307" s="52"/>
    </row>
    <row r="5308" spans="1:7" x14ac:dyDescent="0.25">
      <c r="A5308" s="49"/>
      <c r="B5308" s="55"/>
      <c r="C5308" s="51"/>
      <c r="D5308" s="51"/>
      <c r="E5308" s="52"/>
      <c r="F5308" s="52"/>
      <c r="G5308" s="52"/>
    </row>
    <row r="5309" spans="1:7" x14ac:dyDescent="0.25">
      <c r="A5309" s="49"/>
      <c r="B5309" s="55"/>
      <c r="C5309" s="51"/>
      <c r="D5309" s="51"/>
      <c r="E5309" s="52"/>
      <c r="F5309" s="52"/>
      <c r="G5309" s="52"/>
    </row>
    <row r="5310" spans="1:7" x14ac:dyDescent="0.25">
      <c r="A5310" s="49"/>
      <c r="B5310" s="55"/>
      <c r="C5310" s="51"/>
      <c r="D5310" s="51"/>
      <c r="E5310" s="52"/>
      <c r="F5310" s="52"/>
      <c r="G5310" s="52"/>
    </row>
    <row r="5311" spans="1:7" x14ac:dyDescent="0.25">
      <c r="A5311" s="49"/>
      <c r="B5311" s="55"/>
      <c r="C5311" s="51"/>
      <c r="D5311" s="51"/>
      <c r="E5311" s="52"/>
      <c r="F5311" s="52"/>
      <c r="G5311" s="52"/>
    </row>
    <row r="5312" spans="1:7" x14ac:dyDescent="0.25">
      <c r="A5312" s="49"/>
      <c r="B5312" s="55"/>
      <c r="C5312" s="51"/>
      <c r="D5312" s="51"/>
      <c r="E5312" s="52"/>
      <c r="F5312" s="52"/>
      <c r="G5312" s="52"/>
    </row>
    <row r="5313" spans="1:7" x14ac:dyDescent="0.25">
      <c r="A5313" s="49"/>
      <c r="B5313" s="55"/>
      <c r="C5313" s="51"/>
      <c r="D5313" s="51"/>
      <c r="E5313" s="52"/>
      <c r="F5313" s="52"/>
      <c r="G5313" s="52"/>
    </row>
    <row r="5314" spans="1:7" x14ac:dyDescent="0.25">
      <c r="A5314" s="49"/>
      <c r="B5314" s="55"/>
      <c r="C5314" s="51"/>
      <c r="D5314" s="51"/>
      <c r="E5314" s="52"/>
      <c r="F5314" s="52"/>
      <c r="G5314" s="52"/>
    </row>
    <row r="5315" spans="1:7" x14ac:dyDescent="0.25">
      <c r="A5315" s="49"/>
      <c r="B5315" s="55"/>
      <c r="C5315" s="51"/>
      <c r="D5315" s="51"/>
      <c r="E5315" s="52"/>
      <c r="F5315" s="52"/>
      <c r="G5315" s="52"/>
    </row>
    <row r="5316" spans="1:7" x14ac:dyDescent="0.25">
      <c r="A5316" s="49"/>
      <c r="B5316" s="55"/>
      <c r="C5316" s="51"/>
      <c r="D5316" s="51"/>
      <c r="E5316" s="52"/>
      <c r="F5316" s="52"/>
      <c r="G5316" s="52"/>
    </row>
    <row r="5317" spans="1:7" x14ac:dyDescent="0.25">
      <c r="A5317" s="49"/>
      <c r="B5317" s="55"/>
      <c r="C5317" s="51"/>
      <c r="D5317" s="51"/>
      <c r="E5317" s="52"/>
      <c r="F5317" s="52"/>
      <c r="G5317" s="52"/>
    </row>
    <row r="5318" spans="1:7" x14ac:dyDescent="0.25">
      <c r="A5318" s="49"/>
      <c r="B5318" s="55"/>
      <c r="C5318" s="51"/>
      <c r="D5318" s="51"/>
      <c r="E5318" s="52"/>
      <c r="F5318" s="52"/>
      <c r="G5318" s="52"/>
    </row>
    <row r="5319" spans="1:7" x14ac:dyDescent="0.25">
      <c r="A5319" s="49"/>
      <c r="B5319" s="55"/>
      <c r="C5319" s="51"/>
      <c r="D5319" s="51"/>
      <c r="E5319" s="52"/>
      <c r="F5319" s="52"/>
      <c r="G5319" s="52"/>
    </row>
    <row r="5320" spans="1:7" x14ac:dyDescent="0.25">
      <c r="A5320" s="49"/>
      <c r="B5320" s="55"/>
      <c r="C5320" s="51"/>
      <c r="D5320" s="51"/>
      <c r="E5320" s="52"/>
      <c r="F5320" s="52"/>
      <c r="G5320" s="52"/>
    </row>
    <row r="5321" spans="1:7" x14ac:dyDescent="0.25">
      <c r="A5321" s="49"/>
      <c r="B5321" s="55"/>
      <c r="C5321" s="51"/>
      <c r="D5321" s="51"/>
      <c r="E5321" s="52"/>
      <c r="F5321" s="52"/>
      <c r="G5321" s="52"/>
    </row>
    <row r="5322" spans="1:7" x14ac:dyDescent="0.25">
      <c r="A5322" s="49"/>
      <c r="B5322" s="55"/>
      <c r="C5322" s="51"/>
      <c r="D5322" s="51"/>
      <c r="E5322" s="52"/>
      <c r="F5322" s="52"/>
      <c r="G5322" s="52"/>
    </row>
    <row r="5323" spans="1:7" x14ac:dyDescent="0.25">
      <c r="A5323" s="49"/>
      <c r="B5323" s="55"/>
      <c r="C5323" s="51"/>
      <c r="D5323" s="51"/>
      <c r="E5323" s="52"/>
      <c r="F5323" s="52"/>
      <c r="G5323" s="52"/>
    </row>
    <row r="5324" spans="1:7" x14ac:dyDescent="0.25">
      <c r="A5324" s="49"/>
      <c r="B5324" s="55"/>
      <c r="C5324" s="51"/>
      <c r="D5324" s="51"/>
      <c r="E5324" s="52"/>
      <c r="F5324" s="52"/>
      <c r="G5324" s="52"/>
    </row>
    <row r="5325" spans="1:7" x14ac:dyDescent="0.25">
      <c r="A5325" s="49"/>
      <c r="B5325" s="55"/>
      <c r="C5325" s="51"/>
      <c r="D5325" s="51"/>
      <c r="E5325" s="52"/>
      <c r="F5325" s="52"/>
      <c r="G5325" s="52"/>
    </row>
    <row r="5326" spans="1:7" x14ac:dyDescent="0.25">
      <c r="A5326" s="49"/>
      <c r="B5326" s="55"/>
      <c r="C5326" s="51"/>
      <c r="D5326" s="51"/>
      <c r="E5326" s="52"/>
      <c r="F5326" s="52"/>
      <c r="G5326" s="52"/>
    </row>
    <row r="5327" spans="1:7" x14ac:dyDescent="0.25">
      <c r="A5327" s="49"/>
      <c r="B5327" s="55"/>
      <c r="C5327" s="51"/>
      <c r="D5327" s="51"/>
      <c r="E5327" s="52"/>
      <c r="F5327" s="52"/>
      <c r="G5327" s="52"/>
    </row>
    <row r="5328" spans="1:7" x14ac:dyDescent="0.25">
      <c r="A5328" s="49"/>
      <c r="B5328" s="55"/>
      <c r="C5328" s="51"/>
      <c r="D5328" s="51"/>
      <c r="E5328" s="52"/>
      <c r="F5328" s="52"/>
      <c r="G5328" s="52"/>
    </row>
    <row r="5329" spans="1:7" x14ac:dyDescent="0.25">
      <c r="A5329" s="49"/>
      <c r="B5329" s="55"/>
      <c r="C5329" s="51"/>
      <c r="D5329" s="51"/>
      <c r="E5329" s="52"/>
      <c r="F5329" s="52"/>
      <c r="G5329" s="52"/>
    </row>
    <row r="5330" spans="1:7" x14ac:dyDescent="0.25">
      <c r="A5330" s="49"/>
      <c r="B5330" s="55"/>
      <c r="C5330" s="51"/>
      <c r="D5330" s="51"/>
      <c r="E5330" s="52"/>
      <c r="F5330" s="52"/>
      <c r="G5330" s="52"/>
    </row>
    <row r="5331" spans="1:7" x14ac:dyDescent="0.25">
      <c r="A5331" s="49"/>
      <c r="B5331" s="55"/>
      <c r="C5331" s="51"/>
      <c r="D5331" s="51"/>
      <c r="E5331" s="52"/>
      <c r="F5331" s="52"/>
      <c r="G5331" s="52"/>
    </row>
    <row r="5332" spans="1:7" x14ac:dyDescent="0.25">
      <c r="A5332" s="49"/>
      <c r="B5332" s="55"/>
      <c r="C5332" s="51"/>
      <c r="D5332" s="51"/>
      <c r="E5332" s="52"/>
      <c r="F5332" s="52"/>
      <c r="G5332" s="52"/>
    </row>
    <row r="5333" spans="1:7" x14ac:dyDescent="0.25">
      <c r="A5333" s="49"/>
      <c r="B5333" s="55"/>
      <c r="C5333" s="51"/>
      <c r="D5333" s="51"/>
      <c r="E5333" s="52"/>
      <c r="F5333" s="52"/>
      <c r="G5333" s="52"/>
    </row>
    <row r="5334" spans="1:7" x14ac:dyDescent="0.25">
      <c r="A5334" s="49"/>
      <c r="B5334" s="55"/>
      <c r="C5334" s="51"/>
      <c r="D5334" s="51"/>
      <c r="E5334" s="52"/>
      <c r="F5334" s="52"/>
      <c r="G5334" s="52"/>
    </row>
    <row r="5335" spans="1:7" x14ac:dyDescent="0.25">
      <c r="A5335" s="49"/>
      <c r="B5335" s="55"/>
      <c r="C5335" s="51"/>
      <c r="D5335" s="51"/>
      <c r="E5335" s="52"/>
      <c r="F5335" s="52"/>
      <c r="G5335" s="52"/>
    </row>
    <row r="5336" spans="1:7" x14ac:dyDescent="0.25">
      <c r="A5336" s="49"/>
      <c r="B5336" s="55"/>
      <c r="C5336" s="51"/>
      <c r="D5336" s="51"/>
      <c r="E5336" s="52"/>
      <c r="F5336" s="52"/>
      <c r="G5336" s="52"/>
    </row>
    <row r="5337" spans="1:7" x14ac:dyDescent="0.25">
      <c r="A5337" s="49"/>
      <c r="B5337" s="55"/>
      <c r="C5337" s="51"/>
      <c r="D5337" s="51"/>
      <c r="E5337" s="52"/>
      <c r="F5337" s="52"/>
      <c r="G5337" s="52"/>
    </row>
    <row r="5338" spans="1:7" x14ac:dyDescent="0.25">
      <c r="A5338" s="49"/>
      <c r="B5338" s="55"/>
      <c r="C5338" s="51"/>
      <c r="D5338" s="51"/>
      <c r="E5338" s="52"/>
      <c r="F5338" s="52"/>
      <c r="G5338" s="52"/>
    </row>
    <row r="5339" spans="1:7" x14ac:dyDescent="0.25">
      <c r="A5339" s="49"/>
      <c r="B5339" s="55"/>
      <c r="C5339" s="51"/>
      <c r="D5339" s="51"/>
      <c r="E5339" s="52"/>
      <c r="F5339" s="52"/>
      <c r="G5339" s="52"/>
    </row>
    <row r="5340" spans="1:7" x14ac:dyDescent="0.25">
      <c r="A5340" s="49"/>
      <c r="B5340" s="55"/>
      <c r="C5340" s="51"/>
      <c r="D5340" s="51"/>
      <c r="E5340" s="52"/>
      <c r="F5340" s="52"/>
      <c r="G5340" s="52"/>
    </row>
    <row r="5341" spans="1:7" x14ac:dyDescent="0.25">
      <c r="A5341" s="49"/>
      <c r="B5341" s="55"/>
      <c r="C5341" s="51"/>
      <c r="D5341" s="51"/>
      <c r="E5341" s="52"/>
      <c r="F5341" s="52"/>
      <c r="G5341" s="52"/>
    </row>
    <row r="5342" spans="1:7" x14ac:dyDescent="0.25">
      <c r="A5342" s="49"/>
      <c r="B5342" s="55"/>
      <c r="C5342" s="51"/>
      <c r="D5342" s="51"/>
      <c r="E5342" s="52"/>
      <c r="F5342" s="52"/>
      <c r="G5342" s="52"/>
    </row>
    <row r="5343" spans="1:7" x14ac:dyDescent="0.25">
      <c r="A5343" s="49"/>
      <c r="B5343" s="55"/>
      <c r="C5343" s="51"/>
      <c r="D5343" s="51"/>
      <c r="E5343" s="52"/>
      <c r="F5343" s="52"/>
      <c r="G5343" s="52"/>
    </row>
    <row r="5344" spans="1:7" x14ac:dyDescent="0.25">
      <c r="A5344" s="49"/>
      <c r="B5344" s="55"/>
      <c r="C5344" s="51"/>
      <c r="D5344" s="51"/>
      <c r="E5344" s="52"/>
      <c r="F5344" s="52"/>
      <c r="G5344" s="52"/>
    </row>
    <row r="5345" spans="1:7" x14ac:dyDescent="0.25">
      <c r="A5345" s="49"/>
      <c r="B5345" s="55"/>
      <c r="C5345" s="51"/>
      <c r="D5345" s="51"/>
      <c r="E5345" s="52"/>
      <c r="F5345" s="52"/>
      <c r="G5345" s="52"/>
    </row>
    <row r="5346" spans="1:7" x14ac:dyDescent="0.25">
      <c r="A5346" s="49"/>
      <c r="B5346" s="55"/>
      <c r="C5346" s="51"/>
      <c r="D5346" s="51"/>
      <c r="E5346" s="52"/>
      <c r="F5346" s="52"/>
      <c r="G5346" s="52"/>
    </row>
    <row r="5347" spans="1:7" x14ac:dyDescent="0.25">
      <c r="A5347" s="49"/>
      <c r="B5347" s="55"/>
      <c r="C5347" s="51"/>
      <c r="D5347" s="51"/>
      <c r="E5347" s="52"/>
      <c r="F5347" s="52"/>
      <c r="G5347" s="52"/>
    </row>
    <row r="5348" spans="1:7" x14ac:dyDescent="0.25">
      <c r="A5348" s="49"/>
      <c r="B5348" s="55"/>
      <c r="C5348" s="51"/>
      <c r="D5348" s="51"/>
      <c r="E5348" s="52"/>
      <c r="F5348" s="52"/>
      <c r="G5348" s="52"/>
    </row>
    <row r="5349" spans="1:7" x14ac:dyDescent="0.25">
      <c r="A5349" s="49"/>
      <c r="B5349" s="55"/>
      <c r="C5349" s="51"/>
      <c r="D5349" s="51"/>
      <c r="E5349" s="52"/>
      <c r="F5349" s="52"/>
      <c r="G5349" s="52"/>
    </row>
    <row r="5350" spans="1:7" x14ac:dyDescent="0.25">
      <c r="A5350" s="49"/>
      <c r="B5350" s="55"/>
      <c r="C5350" s="51"/>
      <c r="D5350" s="51"/>
      <c r="E5350" s="52"/>
      <c r="F5350" s="52"/>
      <c r="G5350" s="52"/>
    </row>
    <row r="5351" spans="1:7" x14ac:dyDescent="0.25">
      <c r="A5351" s="49"/>
      <c r="B5351" s="55"/>
      <c r="C5351" s="51"/>
      <c r="D5351" s="51"/>
      <c r="E5351" s="52"/>
      <c r="F5351" s="52"/>
      <c r="G5351" s="52"/>
    </row>
    <row r="5352" spans="1:7" x14ac:dyDescent="0.25">
      <c r="A5352" s="49"/>
      <c r="B5352" s="55"/>
      <c r="C5352" s="51"/>
      <c r="D5352" s="51"/>
      <c r="E5352" s="52"/>
      <c r="F5352" s="52"/>
      <c r="G5352" s="52"/>
    </row>
    <row r="5353" spans="1:7" x14ac:dyDescent="0.25">
      <c r="A5353" s="49"/>
      <c r="B5353" s="55"/>
      <c r="C5353" s="51"/>
      <c r="D5353" s="51"/>
      <c r="E5353" s="52"/>
      <c r="F5353" s="52"/>
      <c r="G5353" s="52"/>
    </row>
    <row r="5354" spans="1:7" x14ac:dyDescent="0.25">
      <c r="A5354" s="49"/>
      <c r="B5354" s="55"/>
      <c r="C5354" s="51"/>
      <c r="D5354" s="51"/>
      <c r="E5354" s="52"/>
      <c r="F5354" s="52"/>
      <c r="G5354" s="52"/>
    </row>
    <row r="5355" spans="1:7" x14ac:dyDescent="0.25">
      <c r="A5355" s="49"/>
      <c r="B5355" s="55"/>
      <c r="C5355" s="51"/>
      <c r="D5355" s="51"/>
      <c r="E5355" s="52"/>
      <c r="F5355" s="52"/>
      <c r="G5355" s="52"/>
    </row>
    <row r="5356" spans="1:7" x14ac:dyDescent="0.25">
      <c r="A5356" s="49"/>
      <c r="B5356" s="55"/>
      <c r="C5356" s="51"/>
      <c r="D5356" s="51"/>
      <c r="E5356" s="52"/>
      <c r="F5356" s="52"/>
      <c r="G5356" s="52"/>
    </row>
    <row r="5357" spans="1:7" x14ac:dyDescent="0.25">
      <c r="A5357" s="49"/>
      <c r="B5357" s="55"/>
      <c r="C5357" s="51"/>
      <c r="D5357" s="51"/>
      <c r="E5357" s="52"/>
      <c r="F5357" s="52"/>
      <c r="G5357" s="52"/>
    </row>
    <row r="5358" spans="1:7" x14ac:dyDescent="0.25">
      <c r="A5358" s="49"/>
      <c r="B5358" s="55"/>
      <c r="C5358" s="51"/>
      <c r="D5358" s="51"/>
      <c r="E5358" s="52"/>
      <c r="F5358" s="52"/>
      <c r="G5358" s="52"/>
    </row>
    <row r="5359" spans="1:7" x14ac:dyDescent="0.25">
      <c r="A5359" s="49"/>
      <c r="B5359" s="55"/>
      <c r="C5359" s="51"/>
      <c r="D5359" s="51"/>
      <c r="E5359" s="52"/>
      <c r="F5359" s="52"/>
      <c r="G5359" s="52"/>
    </row>
    <row r="5360" spans="1:7" x14ac:dyDescent="0.25">
      <c r="A5360" s="49"/>
      <c r="B5360" s="55"/>
      <c r="C5360" s="51"/>
      <c r="D5360" s="51"/>
      <c r="E5360" s="52"/>
      <c r="F5360" s="52"/>
      <c r="G5360" s="52"/>
    </row>
    <row r="5361" spans="1:7" x14ac:dyDescent="0.25">
      <c r="A5361" s="49"/>
      <c r="B5361" s="55"/>
      <c r="C5361" s="51"/>
      <c r="D5361" s="51"/>
      <c r="E5361" s="52"/>
      <c r="F5361" s="52"/>
      <c r="G5361" s="52"/>
    </row>
    <row r="5362" spans="1:7" x14ac:dyDescent="0.25">
      <c r="A5362" s="49"/>
      <c r="B5362" s="55"/>
      <c r="C5362" s="51"/>
      <c r="D5362" s="51"/>
      <c r="E5362" s="52"/>
      <c r="F5362" s="52"/>
      <c r="G5362" s="52"/>
    </row>
    <row r="5363" spans="1:7" x14ac:dyDescent="0.25">
      <c r="A5363" s="49"/>
      <c r="B5363" s="55"/>
      <c r="C5363" s="51"/>
      <c r="D5363" s="51"/>
      <c r="E5363" s="52"/>
      <c r="F5363" s="52"/>
      <c r="G5363" s="52"/>
    </row>
    <row r="5364" spans="1:7" x14ac:dyDescent="0.25">
      <c r="A5364" s="49"/>
      <c r="B5364" s="55"/>
      <c r="C5364" s="51"/>
      <c r="D5364" s="51"/>
      <c r="E5364" s="52"/>
      <c r="F5364" s="52"/>
      <c r="G5364" s="52"/>
    </row>
    <row r="5365" spans="1:7" x14ac:dyDescent="0.25">
      <c r="A5365" s="49"/>
      <c r="B5365" s="55"/>
      <c r="C5365" s="51"/>
      <c r="D5365" s="51"/>
      <c r="E5365" s="52"/>
      <c r="F5365" s="52"/>
      <c r="G5365" s="52"/>
    </row>
    <row r="5366" spans="1:7" x14ac:dyDescent="0.25">
      <c r="A5366" s="49"/>
      <c r="B5366" s="55"/>
      <c r="C5366" s="51"/>
      <c r="D5366" s="51"/>
      <c r="E5366" s="52"/>
      <c r="F5366" s="52"/>
      <c r="G5366" s="52"/>
    </row>
    <row r="5367" spans="1:7" x14ac:dyDescent="0.25">
      <c r="A5367" s="49"/>
      <c r="B5367" s="55"/>
      <c r="C5367" s="51"/>
      <c r="D5367" s="51"/>
      <c r="E5367" s="52"/>
      <c r="F5367" s="52"/>
      <c r="G5367" s="52"/>
    </row>
    <row r="5368" spans="1:7" x14ac:dyDescent="0.25">
      <c r="A5368" s="49"/>
      <c r="B5368" s="55"/>
      <c r="C5368" s="51"/>
      <c r="D5368" s="51"/>
      <c r="E5368" s="52"/>
      <c r="F5368" s="52"/>
      <c r="G5368" s="52"/>
    </row>
    <row r="5369" spans="1:7" x14ac:dyDescent="0.25">
      <c r="A5369" s="49"/>
      <c r="B5369" s="55"/>
      <c r="C5369" s="51"/>
      <c r="D5369" s="51"/>
      <c r="E5369" s="52"/>
      <c r="F5369" s="52"/>
      <c r="G5369" s="52"/>
    </row>
    <row r="5370" spans="1:7" x14ac:dyDescent="0.25">
      <c r="A5370" s="49"/>
      <c r="B5370" s="55"/>
      <c r="C5370" s="51"/>
      <c r="D5370" s="51"/>
      <c r="E5370" s="52"/>
      <c r="F5370" s="52"/>
      <c r="G5370" s="52"/>
    </row>
    <row r="5371" spans="1:7" x14ac:dyDescent="0.25">
      <c r="A5371" s="49"/>
      <c r="B5371" s="55"/>
      <c r="C5371" s="51"/>
      <c r="D5371" s="51"/>
      <c r="E5371" s="52"/>
      <c r="F5371" s="52"/>
      <c r="G5371" s="52"/>
    </row>
    <row r="5372" spans="1:7" x14ac:dyDescent="0.25">
      <c r="A5372" s="49"/>
      <c r="B5372" s="55"/>
      <c r="C5372" s="51"/>
      <c r="D5372" s="51"/>
      <c r="E5372" s="52"/>
      <c r="F5372" s="52"/>
      <c r="G5372" s="52"/>
    </row>
    <row r="5373" spans="1:7" x14ac:dyDescent="0.25">
      <c r="A5373" s="49"/>
      <c r="B5373" s="55"/>
      <c r="C5373" s="51"/>
      <c r="D5373" s="51"/>
      <c r="E5373" s="52"/>
      <c r="F5373" s="52"/>
      <c r="G5373" s="52"/>
    </row>
    <row r="5374" spans="1:7" x14ac:dyDescent="0.25">
      <c r="A5374" s="49"/>
      <c r="B5374" s="55"/>
      <c r="C5374" s="51"/>
      <c r="D5374" s="51"/>
      <c r="E5374" s="52"/>
      <c r="F5374" s="52"/>
      <c r="G5374" s="52"/>
    </row>
    <row r="5375" spans="1:7" x14ac:dyDescent="0.25">
      <c r="A5375" s="49"/>
      <c r="B5375" s="55"/>
      <c r="C5375" s="51"/>
      <c r="D5375" s="51"/>
      <c r="E5375" s="52"/>
      <c r="F5375" s="52"/>
      <c r="G5375" s="52"/>
    </row>
    <row r="5376" spans="1:7" x14ac:dyDescent="0.25">
      <c r="A5376" s="49"/>
      <c r="B5376" s="55"/>
      <c r="C5376" s="51"/>
      <c r="D5376" s="51"/>
      <c r="E5376" s="52"/>
      <c r="F5376" s="52"/>
      <c r="G5376" s="52"/>
    </row>
    <row r="5377" spans="1:7" x14ac:dyDescent="0.25">
      <c r="A5377" s="49"/>
      <c r="B5377" s="55"/>
      <c r="C5377" s="51"/>
      <c r="D5377" s="51"/>
      <c r="E5377" s="52"/>
      <c r="F5377" s="52"/>
      <c r="G5377" s="52"/>
    </row>
    <row r="5378" spans="1:7" x14ac:dyDescent="0.25">
      <c r="A5378" s="49"/>
      <c r="B5378" s="55"/>
      <c r="C5378" s="51"/>
      <c r="D5378" s="51"/>
      <c r="E5378" s="52"/>
      <c r="F5378" s="52"/>
      <c r="G5378" s="52"/>
    </row>
    <row r="5379" spans="1:7" x14ac:dyDescent="0.25">
      <c r="A5379" s="49"/>
      <c r="B5379" s="55"/>
      <c r="C5379" s="51"/>
      <c r="D5379" s="51"/>
      <c r="E5379" s="52"/>
      <c r="F5379" s="52"/>
      <c r="G5379" s="52"/>
    </row>
    <row r="5380" spans="1:7" x14ac:dyDescent="0.25">
      <c r="A5380" s="49"/>
      <c r="B5380" s="55"/>
      <c r="C5380" s="51"/>
      <c r="D5380" s="51"/>
      <c r="E5380" s="52"/>
      <c r="F5380" s="52"/>
      <c r="G5380" s="52"/>
    </row>
    <row r="5381" spans="1:7" x14ac:dyDescent="0.25">
      <c r="A5381" s="49"/>
      <c r="B5381" s="55"/>
      <c r="C5381" s="51"/>
      <c r="D5381" s="51"/>
      <c r="E5381" s="52"/>
      <c r="F5381" s="52"/>
      <c r="G5381" s="52"/>
    </row>
    <row r="5382" spans="1:7" x14ac:dyDescent="0.25">
      <c r="A5382" s="49"/>
      <c r="B5382" s="55"/>
      <c r="C5382" s="51"/>
      <c r="D5382" s="51"/>
      <c r="E5382" s="52"/>
      <c r="F5382" s="52"/>
      <c r="G5382" s="52"/>
    </row>
    <row r="5383" spans="1:7" x14ac:dyDescent="0.25">
      <c r="A5383" s="49"/>
      <c r="B5383" s="55"/>
      <c r="C5383" s="51"/>
      <c r="D5383" s="51"/>
      <c r="E5383" s="52"/>
      <c r="F5383" s="52"/>
      <c r="G5383" s="52"/>
    </row>
    <row r="5384" spans="1:7" x14ac:dyDescent="0.25">
      <c r="A5384" s="49"/>
      <c r="B5384" s="55"/>
      <c r="C5384" s="51"/>
      <c r="D5384" s="51"/>
      <c r="E5384" s="52"/>
      <c r="F5384" s="52"/>
      <c r="G5384" s="52"/>
    </row>
    <row r="5385" spans="1:7" x14ac:dyDescent="0.25">
      <c r="A5385" s="49"/>
      <c r="B5385" s="55"/>
      <c r="C5385" s="51"/>
      <c r="D5385" s="51"/>
      <c r="E5385" s="52"/>
      <c r="F5385" s="52"/>
      <c r="G5385" s="52"/>
    </row>
    <row r="5386" spans="1:7" x14ac:dyDescent="0.25">
      <c r="A5386" s="49"/>
      <c r="B5386" s="55"/>
      <c r="C5386" s="51"/>
      <c r="D5386" s="51"/>
      <c r="E5386" s="52"/>
      <c r="F5386" s="52"/>
      <c r="G5386" s="52"/>
    </row>
    <row r="5387" spans="1:7" x14ac:dyDescent="0.25">
      <c r="A5387" s="49"/>
      <c r="B5387" s="55"/>
      <c r="C5387" s="51"/>
      <c r="D5387" s="51"/>
      <c r="E5387" s="52"/>
      <c r="F5387" s="52"/>
      <c r="G5387" s="52"/>
    </row>
    <row r="5388" spans="1:7" x14ac:dyDescent="0.25">
      <c r="A5388" s="49"/>
      <c r="B5388" s="55"/>
      <c r="C5388" s="51"/>
      <c r="D5388" s="51"/>
      <c r="E5388" s="52"/>
      <c r="F5388" s="52"/>
      <c r="G5388" s="52"/>
    </row>
    <row r="5389" spans="1:7" x14ac:dyDescent="0.25">
      <c r="A5389" s="49"/>
      <c r="B5389" s="55"/>
      <c r="C5389" s="51"/>
      <c r="D5389" s="51"/>
      <c r="E5389" s="52"/>
      <c r="F5389" s="52"/>
      <c r="G5389" s="52"/>
    </row>
    <row r="5390" spans="1:7" x14ac:dyDescent="0.25">
      <c r="A5390" s="49"/>
      <c r="B5390" s="55"/>
      <c r="C5390" s="51"/>
      <c r="D5390" s="51"/>
      <c r="E5390" s="52"/>
      <c r="F5390" s="52"/>
      <c r="G5390" s="52"/>
    </row>
    <row r="5391" spans="1:7" x14ac:dyDescent="0.25">
      <c r="A5391" s="49"/>
      <c r="B5391" s="55"/>
      <c r="C5391" s="51"/>
      <c r="D5391" s="51"/>
      <c r="E5391" s="52"/>
      <c r="F5391" s="52"/>
      <c r="G5391" s="52"/>
    </row>
    <row r="5392" spans="1:7" x14ac:dyDescent="0.25">
      <c r="A5392" s="49"/>
      <c r="B5392" s="55"/>
      <c r="C5392" s="51"/>
      <c r="D5392" s="51"/>
      <c r="E5392" s="52"/>
      <c r="F5392" s="52"/>
      <c r="G5392" s="52"/>
    </row>
    <row r="5393" spans="1:7" x14ac:dyDescent="0.25">
      <c r="A5393" s="49"/>
      <c r="B5393" s="55"/>
      <c r="C5393" s="51"/>
      <c r="D5393" s="51"/>
      <c r="E5393" s="52"/>
      <c r="F5393" s="52"/>
      <c r="G5393" s="52"/>
    </row>
    <row r="5394" spans="1:7" x14ac:dyDescent="0.25">
      <c r="A5394" s="49"/>
      <c r="B5394" s="55"/>
      <c r="C5394" s="51"/>
      <c r="D5394" s="51"/>
      <c r="E5394" s="52"/>
      <c r="F5394" s="52"/>
      <c r="G5394" s="52"/>
    </row>
    <row r="5395" spans="1:7" x14ac:dyDescent="0.25">
      <c r="A5395" s="49"/>
      <c r="B5395" s="55"/>
      <c r="C5395" s="51"/>
      <c r="D5395" s="51"/>
      <c r="E5395" s="52"/>
      <c r="F5395" s="52"/>
      <c r="G5395" s="52"/>
    </row>
    <row r="5396" spans="1:7" x14ac:dyDescent="0.25">
      <c r="A5396" s="49"/>
      <c r="B5396" s="55"/>
      <c r="C5396" s="51"/>
      <c r="D5396" s="51"/>
      <c r="E5396" s="52"/>
      <c r="F5396" s="52"/>
      <c r="G5396" s="52"/>
    </row>
    <row r="5397" spans="1:7" x14ac:dyDescent="0.25">
      <c r="A5397" s="49"/>
      <c r="B5397" s="55"/>
      <c r="C5397" s="51"/>
      <c r="D5397" s="51"/>
      <c r="E5397" s="52"/>
      <c r="F5397" s="52"/>
      <c r="G5397" s="52"/>
    </row>
    <row r="5398" spans="1:7" x14ac:dyDescent="0.25">
      <c r="A5398" s="49"/>
      <c r="B5398" s="55"/>
      <c r="C5398" s="51"/>
      <c r="D5398" s="51"/>
      <c r="E5398" s="52"/>
      <c r="F5398" s="52"/>
      <c r="G5398" s="52"/>
    </row>
    <row r="5399" spans="1:7" x14ac:dyDescent="0.25">
      <c r="A5399" s="49"/>
      <c r="B5399" s="55"/>
      <c r="C5399" s="51"/>
      <c r="D5399" s="51"/>
      <c r="E5399" s="52"/>
      <c r="F5399" s="52"/>
      <c r="G5399" s="52"/>
    </row>
    <row r="5400" spans="1:7" x14ac:dyDescent="0.25">
      <c r="A5400" s="49"/>
      <c r="B5400" s="55"/>
      <c r="C5400" s="51"/>
      <c r="D5400" s="51"/>
      <c r="E5400" s="52"/>
      <c r="F5400" s="52"/>
      <c r="G5400" s="52"/>
    </row>
    <row r="5401" spans="1:7" x14ac:dyDescent="0.25">
      <c r="A5401" s="49"/>
      <c r="B5401" s="55"/>
      <c r="C5401" s="51"/>
      <c r="D5401" s="51"/>
      <c r="E5401" s="52"/>
      <c r="F5401" s="52"/>
      <c r="G5401" s="52"/>
    </row>
    <row r="5402" spans="1:7" x14ac:dyDescent="0.25">
      <c r="A5402" s="49"/>
      <c r="B5402" s="55"/>
      <c r="C5402" s="51"/>
      <c r="D5402" s="51"/>
      <c r="E5402" s="52"/>
      <c r="F5402" s="52"/>
      <c r="G5402" s="52"/>
    </row>
    <row r="5403" spans="1:7" x14ac:dyDescent="0.25">
      <c r="A5403" s="49"/>
      <c r="B5403" s="55"/>
      <c r="C5403" s="51"/>
      <c r="D5403" s="51"/>
      <c r="E5403" s="52"/>
      <c r="F5403" s="52"/>
      <c r="G5403" s="52"/>
    </row>
    <row r="5404" spans="1:7" x14ac:dyDescent="0.25">
      <c r="A5404" s="49"/>
      <c r="B5404" s="55"/>
      <c r="C5404" s="51"/>
      <c r="D5404" s="51"/>
      <c r="E5404" s="52"/>
      <c r="F5404" s="52"/>
      <c r="G5404" s="52"/>
    </row>
    <row r="5405" spans="1:7" x14ac:dyDescent="0.25">
      <c r="A5405" s="49"/>
      <c r="B5405" s="55"/>
      <c r="C5405" s="51"/>
      <c r="D5405" s="51"/>
      <c r="E5405" s="52"/>
      <c r="F5405" s="52"/>
      <c r="G5405" s="52"/>
    </row>
    <row r="5406" spans="1:7" x14ac:dyDescent="0.25">
      <c r="A5406" s="49"/>
      <c r="B5406" s="55"/>
      <c r="C5406" s="51"/>
      <c r="D5406" s="51"/>
      <c r="E5406" s="52"/>
      <c r="F5406" s="52"/>
      <c r="G5406" s="52"/>
    </row>
    <row r="5407" spans="1:7" x14ac:dyDescent="0.25">
      <c r="A5407" s="49"/>
      <c r="B5407" s="55"/>
      <c r="C5407" s="51"/>
      <c r="D5407" s="51"/>
      <c r="E5407" s="52"/>
      <c r="F5407" s="52"/>
      <c r="G5407" s="52"/>
    </row>
    <row r="5408" spans="1:7" x14ac:dyDescent="0.25">
      <c r="A5408" s="49"/>
      <c r="B5408" s="55"/>
      <c r="C5408" s="51"/>
      <c r="D5408" s="51"/>
      <c r="E5408" s="52"/>
      <c r="F5408" s="52"/>
      <c r="G5408" s="52"/>
    </row>
    <row r="5409" spans="1:7" x14ac:dyDescent="0.25">
      <c r="A5409" s="49"/>
      <c r="B5409" s="55"/>
      <c r="C5409" s="51"/>
      <c r="D5409" s="51"/>
      <c r="E5409" s="52"/>
      <c r="F5409" s="52"/>
      <c r="G5409" s="52"/>
    </row>
    <row r="5410" spans="1:7" x14ac:dyDescent="0.25">
      <c r="A5410" s="49"/>
      <c r="B5410" s="55"/>
      <c r="C5410" s="51"/>
      <c r="D5410" s="51"/>
      <c r="E5410" s="52"/>
      <c r="F5410" s="52"/>
      <c r="G5410" s="52"/>
    </row>
    <row r="5411" spans="1:7" x14ac:dyDescent="0.25">
      <c r="A5411" s="49"/>
      <c r="B5411" s="55"/>
      <c r="C5411" s="51"/>
      <c r="D5411" s="51"/>
      <c r="E5411" s="52"/>
      <c r="F5411" s="52"/>
      <c r="G5411" s="52"/>
    </row>
    <row r="5412" spans="1:7" x14ac:dyDescent="0.25">
      <c r="A5412" s="49"/>
      <c r="B5412" s="55"/>
      <c r="C5412" s="51"/>
      <c r="D5412" s="51"/>
      <c r="E5412" s="52"/>
      <c r="F5412" s="52"/>
      <c r="G5412" s="52"/>
    </row>
    <row r="5413" spans="1:7" x14ac:dyDescent="0.25">
      <c r="A5413" s="49"/>
      <c r="B5413" s="55"/>
      <c r="C5413" s="51"/>
      <c r="D5413" s="51"/>
      <c r="E5413" s="52"/>
      <c r="F5413" s="52"/>
      <c r="G5413" s="52"/>
    </row>
    <row r="5414" spans="1:7" x14ac:dyDescent="0.25">
      <c r="A5414" s="49"/>
      <c r="B5414" s="55"/>
      <c r="C5414" s="51"/>
      <c r="D5414" s="51"/>
      <c r="E5414" s="52"/>
      <c r="F5414" s="52"/>
      <c r="G5414" s="52"/>
    </row>
    <row r="5415" spans="1:7" x14ac:dyDescent="0.25">
      <c r="A5415" s="49"/>
      <c r="B5415" s="55"/>
      <c r="C5415" s="51"/>
      <c r="D5415" s="51"/>
      <c r="E5415" s="52"/>
      <c r="F5415" s="52"/>
      <c r="G5415" s="52"/>
    </row>
    <row r="5416" spans="1:7" x14ac:dyDescent="0.25">
      <c r="A5416" s="49"/>
      <c r="B5416" s="55"/>
      <c r="C5416" s="51"/>
      <c r="D5416" s="51"/>
      <c r="E5416" s="52"/>
      <c r="F5416" s="52"/>
      <c r="G5416" s="52"/>
    </row>
    <row r="5417" spans="1:7" x14ac:dyDescent="0.25">
      <c r="A5417" s="49"/>
      <c r="B5417" s="55"/>
      <c r="C5417" s="51"/>
      <c r="D5417" s="51"/>
      <c r="E5417" s="52"/>
      <c r="F5417" s="52"/>
      <c r="G5417" s="52"/>
    </row>
    <row r="5418" spans="1:7" x14ac:dyDescent="0.25">
      <c r="A5418" s="49"/>
      <c r="B5418" s="55"/>
      <c r="C5418" s="51"/>
      <c r="D5418" s="51"/>
      <c r="E5418" s="52"/>
      <c r="F5418" s="52"/>
      <c r="G5418" s="52"/>
    </row>
    <row r="5419" spans="1:7" x14ac:dyDescent="0.25">
      <c r="A5419" s="49"/>
      <c r="B5419" s="55"/>
      <c r="C5419" s="51"/>
      <c r="D5419" s="51"/>
      <c r="E5419" s="52"/>
      <c r="F5419" s="52"/>
      <c r="G5419" s="52"/>
    </row>
    <row r="5420" spans="1:7" x14ac:dyDescent="0.25">
      <c r="A5420" s="49"/>
      <c r="B5420" s="55"/>
      <c r="C5420" s="51"/>
      <c r="D5420" s="51"/>
      <c r="E5420" s="52"/>
      <c r="F5420" s="52"/>
      <c r="G5420" s="52"/>
    </row>
    <row r="5421" spans="1:7" x14ac:dyDescent="0.25">
      <c r="A5421" s="49"/>
      <c r="B5421" s="55"/>
      <c r="C5421" s="51"/>
      <c r="D5421" s="51"/>
      <c r="E5421" s="52"/>
      <c r="F5421" s="52"/>
      <c r="G5421" s="52"/>
    </row>
    <row r="5422" spans="1:7" x14ac:dyDescent="0.25">
      <c r="A5422" s="49"/>
      <c r="B5422" s="55"/>
      <c r="C5422" s="51"/>
      <c r="D5422" s="51"/>
      <c r="E5422" s="52"/>
      <c r="F5422" s="52"/>
      <c r="G5422" s="52"/>
    </row>
    <row r="5423" spans="1:7" x14ac:dyDescent="0.25">
      <c r="A5423" s="49"/>
      <c r="B5423" s="55"/>
      <c r="C5423" s="51"/>
      <c r="D5423" s="51"/>
      <c r="E5423" s="52"/>
      <c r="F5423" s="52"/>
      <c r="G5423" s="52"/>
    </row>
    <row r="5424" spans="1:7" x14ac:dyDescent="0.25">
      <c r="A5424" s="49"/>
      <c r="B5424" s="55"/>
      <c r="C5424" s="51"/>
      <c r="D5424" s="51"/>
      <c r="E5424" s="52"/>
      <c r="F5424" s="52"/>
      <c r="G5424" s="52"/>
    </row>
    <row r="5425" spans="1:7" x14ac:dyDescent="0.25">
      <c r="A5425" s="49"/>
      <c r="B5425" s="55"/>
      <c r="C5425" s="51"/>
      <c r="D5425" s="51"/>
      <c r="E5425" s="52"/>
      <c r="F5425" s="52"/>
      <c r="G5425" s="52"/>
    </row>
    <row r="5426" spans="1:7" x14ac:dyDescent="0.25">
      <c r="A5426" s="49"/>
      <c r="B5426" s="55"/>
      <c r="C5426" s="51"/>
      <c r="D5426" s="51"/>
      <c r="E5426" s="52"/>
      <c r="F5426" s="52"/>
      <c r="G5426" s="52"/>
    </row>
    <row r="5427" spans="1:7" x14ac:dyDescent="0.25">
      <c r="A5427" s="49"/>
      <c r="B5427" s="55"/>
      <c r="C5427" s="51"/>
      <c r="D5427" s="51"/>
      <c r="E5427" s="52"/>
      <c r="F5427" s="52"/>
      <c r="G5427" s="52"/>
    </row>
    <row r="5428" spans="1:7" x14ac:dyDescent="0.25">
      <c r="A5428" s="49"/>
      <c r="B5428" s="55"/>
      <c r="C5428" s="51"/>
      <c r="D5428" s="51"/>
      <c r="E5428" s="52"/>
      <c r="F5428" s="52"/>
      <c r="G5428" s="52"/>
    </row>
    <row r="5429" spans="1:7" x14ac:dyDescent="0.25">
      <c r="A5429" s="49"/>
      <c r="B5429" s="55"/>
      <c r="C5429" s="51"/>
      <c r="D5429" s="51"/>
      <c r="E5429" s="52"/>
      <c r="F5429" s="52"/>
      <c r="G5429" s="52"/>
    </row>
    <row r="5430" spans="1:7" x14ac:dyDescent="0.25">
      <c r="A5430" s="49"/>
      <c r="B5430" s="55"/>
      <c r="C5430" s="51"/>
      <c r="D5430" s="51"/>
      <c r="E5430" s="52"/>
      <c r="F5430" s="52"/>
      <c r="G5430" s="52"/>
    </row>
    <row r="5431" spans="1:7" x14ac:dyDescent="0.25">
      <c r="A5431" s="49"/>
      <c r="B5431" s="55"/>
      <c r="C5431" s="51"/>
      <c r="D5431" s="51"/>
      <c r="E5431" s="52"/>
      <c r="F5431" s="52"/>
      <c r="G5431" s="52"/>
    </row>
    <row r="5432" spans="1:7" x14ac:dyDescent="0.25">
      <c r="A5432" s="49"/>
      <c r="B5432" s="55"/>
      <c r="C5432" s="51"/>
      <c r="D5432" s="51"/>
      <c r="E5432" s="52"/>
      <c r="F5432" s="52"/>
      <c r="G5432" s="52"/>
    </row>
    <row r="5433" spans="1:7" x14ac:dyDescent="0.25">
      <c r="A5433" s="49"/>
      <c r="B5433" s="55"/>
      <c r="C5433" s="51"/>
      <c r="D5433" s="51"/>
      <c r="E5433" s="52"/>
      <c r="F5433" s="52"/>
      <c r="G5433" s="52"/>
    </row>
    <row r="5434" spans="1:7" x14ac:dyDescent="0.25">
      <c r="A5434" s="49"/>
      <c r="B5434" s="55"/>
      <c r="C5434" s="51"/>
      <c r="D5434" s="51"/>
      <c r="E5434" s="52"/>
      <c r="F5434" s="52"/>
      <c r="G5434" s="52"/>
    </row>
    <row r="5435" spans="1:7" x14ac:dyDescent="0.25">
      <c r="A5435" s="49"/>
      <c r="B5435" s="55"/>
      <c r="C5435" s="51"/>
      <c r="D5435" s="51"/>
      <c r="E5435" s="52"/>
      <c r="F5435" s="52"/>
      <c r="G5435" s="52"/>
    </row>
    <row r="5436" spans="1:7" x14ac:dyDescent="0.25">
      <c r="A5436" s="49"/>
      <c r="B5436" s="55"/>
      <c r="C5436" s="51"/>
      <c r="D5436" s="51"/>
      <c r="E5436" s="52"/>
      <c r="F5436" s="52"/>
      <c r="G5436" s="52"/>
    </row>
    <row r="5437" spans="1:7" x14ac:dyDescent="0.25">
      <c r="A5437" s="49"/>
      <c r="B5437" s="55"/>
      <c r="C5437" s="51"/>
      <c r="D5437" s="51"/>
      <c r="E5437" s="52"/>
      <c r="F5437" s="52"/>
      <c r="G5437" s="52"/>
    </row>
    <row r="5438" spans="1:7" x14ac:dyDescent="0.25">
      <c r="A5438" s="49"/>
      <c r="B5438" s="55"/>
      <c r="C5438" s="51"/>
      <c r="D5438" s="51"/>
      <c r="E5438" s="52"/>
      <c r="F5438" s="52"/>
      <c r="G5438" s="52"/>
    </row>
    <row r="5439" spans="1:7" x14ac:dyDescent="0.25">
      <c r="A5439" s="49"/>
      <c r="B5439" s="55"/>
      <c r="C5439" s="51"/>
      <c r="D5439" s="51"/>
      <c r="E5439" s="52"/>
      <c r="F5439" s="52"/>
      <c r="G5439" s="52"/>
    </row>
    <row r="5440" spans="1:7" x14ac:dyDescent="0.25">
      <c r="A5440" s="49"/>
      <c r="B5440" s="55"/>
      <c r="C5440" s="51"/>
      <c r="D5440" s="51"/>
      <c r="E5440" s="52"/>
      <c r="F5440" s="52"/>
      <c r="G5440" s="52"/>
    </row>
    <row r="5441" spans="1:7" x14ac:dyDescent="0.25">
      <c r="A5441" s="49"/>
      <c r="B5441" s="55"/>
      <c r="C5441" s="51"/>
      <c r="D5441" s="51"/>
      <c r="E5441" s="52"/>
      <c r="F5441" s="52"/>
      <c r="G5441" s="52"/>
    </row>
    <row r="5442" spans="1:7" x14ac:dyDescent="0.25">
      <c r="A5442" s="49"/>
      <c r="B5442" s="55"/>
      <c r="C5442" s="51"/>
      <c r="D5442" s="51"/>
      <c r="E5442" s="52"/>
      <c r="F5442" s="52"/>
      <c r="G5442" s="52"/>
    </row>
    <row r="5443" spans="1:7" x14ac:dyDescent="0.25">
      <c r="A5443" s="49"/>
      <c r="B5443" s="55"/>
      <c r="C5443" s="51"/>
      <c r="D5443" s="51"/>
      <c r="E5443" s="52"/>
      <c r="F5443" s="52"/>
      <c r="G5443" s="52"/>
    </row>
    <row r="5444" spans="1:7" x14ac:dyDescent="0.25">
      <c r="A5444" s="49"/>
      <c r="B5444" s="55"/>
      <c r="C5444" s="51"/>
      <c r="D5444" s="51"/>
      <c r="E5444" s="52"/>
      <c r="F5444" s="52"/>
      <c r="G5444" s="52"/>
    </row>
    <row r="5445" spans="1:7" x14ac:dyDescent="0.25">
      <c r="A5445" s="49"/>
      <c r="B5445" s="55"/>
      <c r="C5445" s="51"/>
      <c r="D5445" s="51"/>
      <c r="E5445" s="52"/>
      <c r="F5445" s="52"/>
      <c r="G5445" s="52"/>
    </row>
    <row r="5446" spans="1:7" x14ac:dyDescent="0.25">
      <c r="A5446" s="49"/>
      <c r="B5446" s="55"/>
      <c r="C5446" s="51"/>
      <c r="D5446" s="51"/>
      <c r="E5446" s="52"/>
      <c r="F5446" s="52"/>
      <c r="G5446" s="52"/>
    </row>
    <row r="5447" spans="1:7" x14ac:dyDescent="0.25">
      <c r="A5447" s="49"/>
      <c r="B5447" s="55"/>
      <c r="C5447" s="51"/>
      <c r="D5447" s="51"/>
      <c r="E5447" s="52"/>
      <c r="F5447" s="52"/>
      <c r="G5447" s="52"/>
    </row>
    <row r="5448" spans="1:7" x14ac:dyDescent="0.25">
      <c r="A5448" s="49"/>
      <c r="B5448" s="55"/>
      <c r="C5448" s="51"/>
      <c r="D5448" s="51"/>
      <c r="E5448" s="52"/>
      <c r="F5448" s="52"/>
      <c r="G5448" s="52"/>
    </row>
    <row r="5449" spans="1:7" x14ac:dyDescent="0.25">
      <c r="A5449" s="49"/>
      <c r="B5449" s="55"/>
      <c r="C5449" s="51"/>
      <c r="D5449" s="51"/>
      <c r="E5449" s="52"/>
      <c r="F5449" s="52"/>
      <c r="G5449" s="52"/>
    </row>
    <row r="5450" spans="1:7" x14ac:dyDescent="0.25">
      <c r="A5450" s="49"/>
      <c r="B5450" s="55"/>
      <c r="C5450" s="51"/>
      <c r="D5450" s="51"/>
      <c r="E5450" s="52"/>
      <c r="F5450" s="52"/>
      <c r="G5450" s="52"/>
    </row>
    <row r="5451" spans="1:7" x14ac:dyDescent="0.25">
      <c r="A5451" s="49"/>
      <c r="B5451" s="55"/>
      <c r="C5451" s="51"/>
      <c r="D5451" s="51"/>
      <c r="E5451" s="52"/>
      <c r="F5451" s="52"/>
      <c r="G5451" s="52"/>
    </row>
    <row r="5452" spans="1:7" x14ac:dyDescent="0.25">
      <c r="A5452" s="49"/>
      <c r="B5452" s="55"/>
      <c r="C5452" s="51"/>
      <c r="D5452" s="51"/>
      <c r="E5452" s="52"/>
      <c r="F5452" s="52"/>
      <c r="G5452" s="52"/>
    </row>
    <row r="5453" spans="1:7" x14ac:dyDescent="0.25">
      <c r="A5453" s="49"/>
      <c r="B5453" s="55"/>
      <c r="C5453" s="51"/>
      <c r="D5453" s="51"/>
      <c r="E5453" s="52"/>
      <c r="F5453" s="52"/>
      <c r="G5453" s="52"/>
    </row>
    <row r="5454" spans="1:7" x14ac:dyDescent="0.25">
      <c r="A5454" s="49"/>
      <c r="B5454" s="55"/>
      <c r="C5454" s="51"/>
      <c r="D5454" s="51"/>
      <c r="E5454" s="52"/>
      <c r="F5454" s="52"/>
      <c r="G5454" s="52"/>
    </row>
    <row r="5455" spans="1:7" x14ac:dyDescent="0.25">
      <c r="A5455" s="49"/>
      <c r="B5455" s="55"/>
      <c r="C5455" s="51"/>
      <c r="D5455" s="51"/>
      <c r="E5455" s="52"/>
      <c r="F5455" s="52"/>
      <c r="G5455" s="52"/>
    </row>
    <row r="5456" spans="1:7" x14ac:dyDescent="0.25">
      <c r="A5456" s="49"/>
      <c r="B5456" s="55"/>
      <c r="C5456" s="51"/>
      <c r="D5456" s="51"/>
      <c r="E5456" s="52"/>
      <c r="F5456" s="52"/>
      <c r="G5456" s="52"/>
    </row>
    <row r="5457" spans="1:7" x14ac:dyDescent="0.25">
      <c r="A5457" s="49"/>
      <c r="B5457" s="55"/>
      <c r="C5457" s="51"/>
      <c r="D5457" s="51"/>
      <c r="E5457" s="52"/>
      <c r="F5457" s="52"/>
      <c r="G5457" s="52"/>
    </row>
    <row r="5458" spans="1:7" x14ac:dyDescent="0.25">
      <c r="A5458" s="49"/>
      <c r="B5458" s="55"/>
      <c r="C5458" s="51"/>
      <c r="D5458" s="51"/>
      <c r="E5458" s="52"/>
      <c r="F5458" s="52"/>
      <c r="G5458" s="52"/>
    </row>
    <row r="5459" spans="1:7" x14ac:dyDescent="0.25">
      <c r="A5459" s="49"/>
      <c r="B5459" s="55"/>
      <c r="C5459" s="51"/>
      <c r="D5459" s="51"/>
      <c r="E5459" s="52"/>
      <c r="F5459" s="52"/>
      <c r="G5459" s="52"/>
    </row>
    <row r="5460" spans="1:7" x14ac:dyDescent="0.25">
      <c r="A5460" s="49"/>
      <c r="B5460" s="55"/>
      <c r="C5460" s="51"/>
      <c r="D5460" s="51"/>
      <c r="E5460" s="52"/>
      <c r="F5460" s="52"/>
      <c r="G5460" s="52"/>
    </row>
    <row r="5461" spans="1:7" x14ac:dyDescent="0.25">
      <c r="A5461" s="49"/>
      <c r="B5461" s="55"/>
      <c r="C5461" s="51"/>
      <c r="D5461" s="51"/>
      <c r="E5461" s="52"/>
      <c r="F5461" s="52"/>
      <c r="G5461" s="52"/>
    </row>
    <row r="5462" spans="1:7" x14ac:dyDescent="0.25">
      <c r="A5462" s="49"/>
      <c r="B5462" s="55"/>
      <c r="C5462" s="51"/>
      <c r="D5462" s="51"/>
      <c r="E5462" s="52"/>
      <c r="F5462" s="52"/>
      <c r="G5462" s="52"/>
    </row>
    <row r="5463" spans="1:7" x14ac:dyDescent="0.25">
      <c r="A5463" s="49"/>
      <c r="B5463" s="55"/>
      <c r="C5463" s="51"/>
      <c r="D5463" s="51"/>
      <c r="E5463" s="52"/>
      <c r="F5463" s="52"/>
      <c r="G5463" s="52"/>
    </row>
    <row r="5464" spans="1:7" x14ac:dyDescent="0.25">
      <c r="A5464" s="49"/>
      <c r="B5464" s="55"/>
      <c r="C5464" s="51"/>
      <c r="D5464" s="51"/>
      <c r="E5464" s="52"/>
      <c r="F5464" s="52"/>
      <c r="G5464" s="52"/>
    </row>
    <row r="5465" spans="1:7" x14ac:dyDescent="0.25">
      <c r="A5465" s="49"/>
      <c r="B5465" s="55"/>
      <c r="C5465" s="51"/>
      <c r="D5465" s="51"/>
      <c r="E5465" s="52"/>
      <c r="F5465" s="52"/>
      <c r="G5465" s="52"/>
    </row>
    <row r="5466" spans="1:7" x14ac:dyDescent="0.25">
      <c r="A5466" s="49"/>
      <c r="B5466" s="55"/>
      <c r="C5466" s="51"/>
      <c r="D5466" s="51"/>
      <c r="E5466" s="52"/>
      <c r="F5466" s="52"/>
      <c r="G5466" s="52"/>
    </row>
    <row r="5467" spans="1:7" x14ac:dyDescent="0.25">
      <c r="A5467" s="49"/>
      <c r="B5467" s="55"/>
      <c r="C5467" s="51"/>
      <c r="D5467" s="51"/>
      <c r="E5467" s="52"/>
      <c r="F5467" s="52"/>
      <c r="G5467" s="52"/>
    </row>
    <row r="5468" spans="1:7" x14ac:dyDescent="0.25">
      <c r="A5468" s="49"/>
      <c r="B5468" s="55"/>
      <c r="C5468" s="51"/>
      <c r="D5468" s="51"/>
      <c r="E5468" s="52"/>
      <c r="F5468" s="52"/>
      <c r="G5468" s="52"/>
    </row>
    <row r="5469" spans="1:7" x14ac:dyDescent="0.25">
      <c r="A5469" s="49"/>
      <c r="B5469" s="55"/>
      <c r="C5469" s="51"/>
      <c r="D5469" s="51"/>
      <c r="E5469" s="52"/>
      <c r="F5469" s="52"/>
      <c r="G5469" s="52"/>
    </row>
    <row r="5470" spans="1:7" x14ac:dyDescent="0.25">
      <c r="A5470" s="49"/>
      <c r="B5470" s="55"/>
      <c r="C5470" s="51"/>
      <c r="D5470" s="51"/>
      <c r="E5470" s="52"/>
      <c r="F5470" s="52"/>
      <c r="G5470" s="52"/>
    </row>
    <row r="5471" spans="1:7" x14ac:dyDescent="0.25">
      <c r="A5471" s="49"/>
      <c r="B5471" s="55"/>
      <c r="C5471" s="51"/>
      <c r="D5471" s="51"/>
      <c r="E5471" s="52"/>
      <c r="F5471" s="52"/>
      <c r="G5471" s="52"/>
    </row>
    <row r="5472" spans="1:7" x14ac:dyDescent="0.25">
      <c r="A5472" s="49"/>
      <c r="B5472" s="55"/>
      <c r="C5472" s="51"/>
      <c r="D5472" s="51"/>
      <c r="E5472" s="52"/>
      <c r="F5472" s="52"/>
      <c r="G5472" s="52"/>
    </row>
    <row r="5473" spans="1:7" x14ac:dyDescent="0.25">
      <c r="A5473" s="49"/>
      <c r="B5473" s="55"/>
      <c r="C5473" s="51"/>
      <c r="D5473" s="51"/>
      <c r="E5473" s="52"/>
      <c r="F5473" s="52"/>
      <c r="G5473" s="52"/>
    </row>
    <row r="5474" spans="1:7" x14ac:dyDescent="0.25">
      <c r="A5474" s="49"/>
      <c r="B5474" s="55"/>
      <c r="C5474" s="51"/>
      <c r="D5474" s="51"/>
      <c r="E5474" s="52"/>
      <c r="F5474" s="52"/>
      <c r="G5474" s="52"/>
    </row>
    <row r="5475" spans="1:7" x14ac:dyDescent="0.25">
      <c r="A5475" s="49"/>
      <c r="B5475" s="55"/>
      <c r="C5475" s="51"/>
      <c r="D5475" s="51"/>
      <c r="E5475" s="52"/>
      <c r="F5475" s="52"/>
      <c r="G5475" s="52"/>
    </row>
    <row r="5476" spans="1:7" x14ac:dyDescent="0.25">
      <c r="A5476" s="49"/>
      <c r="B5476" s="55"/>
      <c r="C5476" s="51"/>
      <c r="D5476" s="51"/>
      <c r="E5476" s="52"/>
      <c r="F5476" s="52"/>
      <c r="G5476" s="52"/>
    </row>
    <row r="5477" spans="1:7" x14ac:dyDescent="0.25">
      <c r="A5477" s="49"/>
      <c r="B5477" s="55"/>
      <c r="C5477" s="51"/>
      <c r="D5477" s="51"/>
      <c r="E5477" s="52"/>
      <c r="F5477" s="52"/>
      <c r="G5477" s="52"/>
    </row>
    <row r="5478" spans="1:7" x14ac:dyDescent="0.25">
      <c r="A5478" s="49"/>
      <c r="B5478" s="55"/>
      <c r="C5478" s="51"/>
      <c r="D5478" s="51"/>
      <c r="E5478" s="52"/>
      <c r="F5478" s="52"/>
      <c r="G5478" s="52"/>
    </row>
    <row r="5479" spans="1:7" x14ac:dyDescent="0.25">
      <c r="A5479" s="49"/>
      <c r="B5479" s="55"/>
      <c r="C5479" s="51"/>
      <c r="D5479" s="51"/>
      <c r="E5479" s="52"/>
      <c r="F5479" s="52"/>
      <c r="G5479" s="52"/>
    </row>
    <row r="5480" spans="1:7" x14ac:dyDescent="0.25">
      <c r="A5480" s="49"/>
      <c r="B5480" s="55"/>
      <c r="C5480" s="51"/>
      <c r="D5480" s="51"/>
      <c r="E5480" s="52"/>
      <c r="F5480" s="52"/>
      <c r="G5480" s="52"/>
    </row>
    <row r="5481" spans="1:7" x14ac:dyDescent="0.25">
      <c r="A5481" s="49"/>
      <c r="B5481" s="55"/>
      <c r="C5481" s="51"/>
      <c r="D5481" s="51"/>
      <c r="E5481" s="52"/>
      <c r="F5481" s="52"/>
      <c r="G5481" s="52"/>
    </row>
    <row r="5482" spans="1:7" x14ac:dyDescent="0.25">
      <c r="A5482" s="49"/>
      <c r="B5482" s="55"/>
      <c r="C5482" s="51"/>
      <c r="D5482" s="51"/>
      <c r="E5482" s="52"/>
      <c r="F5482" s="52"/>
      <c r="G5482" s="52"/>
    </row>
    <row r="5483" spans="1:7" x14ac:dyDescent="0.25">
      <c r="A5483" s="49"/>
      <c r="B5483" s="55"/>
      <c r="C5483" s="51"/>
      <c r="D5483" s="51"/>
      <c r="E5483" s="52"/>
      <c r="F5483" s="52"/>
      <c r="G5483" s="52"/>
    </row>
    <row r="5484" spans="1:7" x14ac:dyDescent="0.25">
      <c r="A5484" s="49"/>
      <c r="B5484" s="55"/>
      <c r="C5484" s="51"/>
      <c r="D5484" s="51"/>
      <c r="E5484" s="52"/>
      <c r="F5484" s="52"/>
      <c r="G5484" s="52"/>
    </row>
    <row r="5485" spans="1:7" x14ac:dyDescent="0.25">
      <c r="A5485" s="49"/>
      <c r="B5485" s="55"/>
      <c r="C5485" s="51"/>
      <c r="D5485" s="51"/>
      <c r="E5485" s="52"/>
      <c r="F5485" s="52"/>
      <c r="G5485" s="52"/>
    </row>
    <row r="5486" spans="1:7" x14ac:dyDescent="0.25">
      <c r="A5486" s="49"/>
      <c r="B5486" s="55"/>
      <c r="C5486" s="51"/>
      <c r="D5486" s="51"/>
      <c r="E5486" s="52"/>
      <c r="F5486" s="52"/>
      <c r="G5486" s="52"/>
    </row>
    <row r="5487" spans="1:7" x14ac:dyDescent="0.25">
      <c r="A5487" s="49"/>
      <c r="B5487" s="55"/>
      <c r="C5487" s="51"/>
      <c r="D5487" s="51"/>
      <c r="E5487" s="52"/>
      <c r="F5487" s="52"/>
      <c r="G5487" s="52"/>
    </row>
    <row r="5488" spans="1:7" x14ac:dyDescent="0.25">
      <c r="A5488" s="49"/>
      <c r="B5488" s="55"/>
      <c r="C5488" s="51"/>
      <c r="D5488" s="51"/>
      <c r="E5488" s="52"/>
      <c r="F5488" s="52"/>
      <c r="G5488" s="52"/>
    </row>
    <row r="5489" spans="1:7" x14ac:dyDescent="0.25">
      <c r="A5489" s="49"/>
      <c r="B5489" s="55"/>
      <c r="C5489" s="51"/>
      <c r="D5489" s="51"/>
      <c r="E5489" s="52"/>
      <c r="F5489" s="52"/>
      <c r="G5489" s="52"/>
    </row>
    <row r="5490" spans="1:7" x14ac:dyDescent="0.25">
      <c r="A5490" s="49"/>
      <c r="B5490" s="55"/>
      <c r="C5490" s="51"/>
      <c r="D5490" s="51"/>
      <c r="E5490" s="52"/>
      <c r="F5490" s="52"/>
      <c r="G5490" s="52"/>
    </row>
    <row r="5491" spans="1:7" x14ac:dyDescent="0.25">
      <c r="A5491" s="49"/>
      <c r="B5491" s="55"/>
      <c r="C5491" s="51"/>
      <c r="D5491" s="51"/>
      <c r="E5491" s="52"/>
      <c r="F5491" s="52"/>
      <c r="G5491" s="52"/>
    </row>
    <row r="5492" spans="1:7" x14ac:dyDescent="0.25">
      <c r="A5492" s="49"/>
      <c r="B5492" s="55"/>
      <c r="C5492" s="51"/>
      <c r="D5492" s="51"/>
      <c r="E5492" s="52"/>
      <c r="F5492" s="52"/>
      <c r="G5492" s="52"/>
    </row>
    <row r="5493" spans="1:7" x14ac:dyDescent="0.25">
      <c r="A5493" s="49"/>
      <c r="B5493" s="55"/>
      <c r="C5493" s="51"/>
      <c r="D5493" s="51"/>
      <c r="E5493" s="52"/>
      <c r="F5493" s="52"/>
      <c r="G5493" s="52"/>
    </row>
    <row r="5494" spans="1:7" x14ac:dyDescent="0.25">
      <c r="A5494" s="49"/>
      <c r="B5494" s="55"/>
      <c r="C5494" s="51"/>
      <c r="D5494" s="51"/>
      <c r="E5494" s="52"/>
      <c r="F5494" s="52"/>
      <c r="G5494" s="52"/>
    </row>
    <row r="5495" spans="1:7" x14ac:dyDescent="0.25">
      <c r="A5495" s="49"/>
      <c r="B5495" s="55"/>
      <c r="C5495" s="51"/>
      <c r="D5495" s="51"/>
      <c r="E5495" s="52"/>
      <c r="F5495" s="52"/>
      <c r="G5495" s="52"/>
    </row>
    <row r="5496" spans="1:7" x14ac:dyDescent="0.25">
      <c r="A5496" s="49"/>
      <c r="B5496" s="55"/>
      <c r="C5496" s="51"/>
      <c r="D5496" s="51"/>
      <c r="E5496" s="52"/>
      <c r="F5496" s="52"/>
      <c r="G5496" s="52"/>
    </row>
    <row r="5497" spans="1:7" x14ac:dyDescent="0.25">
      <c r="A5497" s="49"/>
      <c r="B5497" s="55"/>
      <c r="C5497" s="51"/>
      <c r="D5497" s="51"/>
      <c r="E5497" s="52"/>
      <c r="F5497" s="52"/>
      <c r="G5497" s="52"/>
    </row>
    <row r="5498" spans="1:7" x14ac:dyDescent="0.25">
      <c r="A5498" s="49"/>
      <c r="B5498" s="55"/>
      <c r="C5498" s="51"/>
      <c r="D5498" s="51"/>
      <c r="E5498" s="52"/>
      <c r="F5498" s="52"/>
      <c r="G5498" s="52"/>
    </row>
    <row r="5499" spans="1:7" x14ac:dyDescent="0.25">
      <c r="A5499" s="49"/>
      <c r="B5499" s="55"/>
      <c r="C5499" s="51"/>
      <c r="D5499" s="51"/>
      <c r="E5499" s="52"/>
      <c r="F5499" s="52"/>
      <c r="G5499" s="52"/>
    </row>
    <row r="5500" spans="1:7" x14ac:dyDescent="0.25">
      <c r="A5500" s="49"/>
      <c r="B5500" s="55"/>
      <c r="C5500" s="51"/>
      <c r="D5500" s="51"/>
      <c r="E5500" s="52"/>
      <c r="F5500" s="52"/>
      <c r="G5500" s="52"/>
    </row>
    <row r="5501" spans="1:7" x14ac:dyDescent="0.25">
      <c r="A5501" s="49"/>
      <c r="B5501" s="55"/>
      <c r="C5501" s="51"/>
      <c r="D5501" s="51"/>
      <c r="E5501" s="52"/>
      <c r="F5501" s="52"/>
      <c r="G5501" s="52"/>
    </row>
    <row r="5502" spans="1:7" x14ac:dyDescent="0.25">
      <c r="A5502" s="49"/>
      <c r="B5502" s="55"/>
      <c r="C5502" s="51"/>
      <c r="D5502" s="51"/>
      <c r="E5502" s="52"/>
      <c r="F5502" s="52"/>
      <c r="G5502" s="52"/>
    </row>
    <row r="5503" spans="1:7" x14ac:dyDescent="0.25">
      <c r="A5503" s="49"/>
      <c r="B5503" s="55"/>
      <c r="C5503" s="51"/>
      <c r="D5503" s="51"/>
      <c r="E5503" s="52"/>
      <c r="F5503" s="52"/>
      <c r="G5503" s="52"/>
    </row>
    <row r="5504" spans="1:7" x14ac:dyDescent="0.25">
      <c r="A5504" s="49"/>
      <c r="B5504" s="55"/>
      <c r="C5504" s="51"/>
      <c r="D5504" s="51"/>
      <c r="E5504" s="52"/>
      <c r="F5504" s="52"/>
      <c r="G5504" s="52"/>
    </row>
    <row r="5505" spans="1:7" x14ac:dyDescent="0.25">
      <c r="A5505" s="49"/>
      <c r="B5505" s="55"/>
      <c r="C5505" s="51"/>
      <c r="D5505" s="51"/>
      <c r="E5505" s="52"/>
      <c r="F5505" s="52"/>
      <c r="G5505" s="52"/>
    </row>
    <row r="5506" spans="1:7" x14ac:dyDescent="0.25">
      <c r="A5506" s="49"/>
      <c r="B5506" s="55"/>
      <c r="C5506" s="51"/>
      <c r="D5506" s="51"/>
      <c r="E5506" s="52"/>
      <c r="F5506" s="52"/>
      <c r="G5506" s="52"/>
    </row>
    <row r="5507" spans="1:7" x14ac:dyDescent="0.25">
      <c r="A5507" s="49"/>
      <c r="B5507" s="55"/>
      <c r="C5507" s="51"/>
      <c r="D5507" s="51"/>
      <c r="E5507" s="52"/>
      <c r="F5507" s="52"/>
      <c r="G5507" s="52"/>
    </row>
    <row r="5508" spans="1:7" x14ac:dyDescent="0.25">
      <c r="A5508" s="49"/>
      <c r="B5508" s="55"/>
      <c r="C5508" s="51"/>
      <c r="D5508" s="51"/>
      <c r="E5508" s="52"/>
      <c r="F5508" s="52"/>
      <c r="G5508" s="52"/>
    </row>
    <row r="5509" spans="1:7" x14ac:dyDescent="0.25">
      <c r="A5509" s="49"/>
      <c r="B5509" s="55"/>
      <c r="C5509" s="51"/>
      <c r="D5509" s="51"/>
      <c r="E5509" s="52"/>
      <c r="F5509" s="52"/>
      <c r="G5509" s="52"/>
    </row>
    <row r="5510" spans="1:7" x14ac:dyDescent="0.25">
      <c r="A5510" s="49"/>
      <c r="B5510" s="55"/>
      <c r="C5510" s="51"/>
      <c r="D5510" s="51"/>
      <c r="E5510" s="52"/>
      <c r="F5510" s="52"/>
      <c r="G5510" s="52"/>
    </row>
    <row r="5511" spans="1:7" x14ac:dyDescent="0.25">
      <c r="A5511" s="49"/>
      <c r="B5511" s="55"/>
      <c r="C5511" s="51"/>
      <c r="D5511" s="51"/>
      <c r="E5511" s="52"/>
      <c r="F5511" s="52"/>
      <c r="G5511" s="52"/>
    </row>
    <row r="5512" spans="1:7" x14ac:dyDescent="0.25">
      <c r="A5512" s="49"/>
      <c r="B5512" s="55"/>
      <c r="C5512" s="51"/>
      <c r="D5512" s="51"/>
      <c r="E5512" s="52"/>
      <c r="F5512" s="52"/>
      <c r="G5512" s="52"/>
    </row>
    <row r="5513" spans="1:7" x14ac:dyDescent="0.25">
      <c r="A5513" s="49"/>
      <c r="B5513" s="55"/>
      <c r="C5513" s="51"/>
      <c r="D5513" s="51"/>
      <c r="E5513" s="52"/>
      <c r="F5513" s="52"/>
      <c r="G5513" s="52"/>
    </row>
    <row r="5514" spans="1:7" x14ac:dyDescent="0.25">
      <c r="A5514" s="49"/>
      <c r="B5514" s="55"/>
      <c r="C5514" s="51"/>
      <c r="D5514" s="51"/>
      <c r="E5514" s="52"/>
      <c r="F5514" s="52"/>
      <c r="G5514" s="52"/>
    </row>
    <row r="5515" spans="1:7" x14ac:dyDescent="0.25">
      <c r="A5515" s="49"/>
      <c r="B5515" s="55"/>
      <c r="C5515" s="51"/>
      <c r="D5515" s="51"/>
      <c r="E5515" s="52"/>
      <c r="F5515" s="52"/>
      <c r="G5515" s="52"/>
    </row>
    <row r="5516" spans="1:7" x14ac:dyDescent="0.25">
      <c r="A5516" s="49"/>
      <c r="B5516" s="55"/>
      <c r="C5516" s="51"/>
      <c r="D5516" s="51"/>
      <c r="E5516" s="52"/>
      <c r="F5516" s="52"/>
      <c r="G5516" s="52"/>
    </row>
    <row r="5517" spans="1:7" x14ac:dyDescent="0.25">
      <c r="A5517" s="49"/>
      <c r="B5517" s="55"/>
      <c r="C5517" s="51"/>
      <c r="D5517" s="51"/>
      <c r="E5517" s="52"/>
      <c r="F5517" s="52"/>
      <c r="G5517" s="52"/>
    </row>
    <row r="5518" spans="1:7" x14ac:dyDescent="0.25">
      <c r="A5518" s="49"/>
      <c r="B5518" s="55"/>
      <c r="C5518" s="51"/>
      <c r="D5518" s="51"/>
      <c r="E5518" s="52"/>
      <c r="F5518" s="52"/>
      <c r="G5518" s="52"/>
    </row>
    <row r="5519" spans="1:7" x14ac:dyDescent="0.25">
      <c r="A5519" s="49"/>
      <c r="B5519" s="55"/>
      <c r="C5519" s="51"/>
      <c r="D5519" s="51"/>
      <c r="E5519" s="52"/>
      <c r="F5519" s="52"/>
      <c r="G5519" s="52"/>
    </row>
    <row r="5520" spans="1:7" x14ac:dyDescent="0.25">
      <c r="A5520" s="49"/>
      <c r="B5520" s="55"/>
      <c r="C5520" s="51"/>
      <c r="D5520" s="51"/>
      <c r="E5520" s="52"/>
      <c r="F5520" s="52"/>
      <c r="G5520" s="52"/>
    </row>
    <row r="5521" spans="1:7" x14ac:dyDescent="0.25">
      <c r="A5521" s="49"/>
      <c r="B5521" s="55"/>
      <c r="C5521" s="51"/>
      <c r="D5521" s="51"/>
      <c r="E5521" s="52"/>
      <c r="F5521" s="52"/>
      <c r="G5521" s="52"/>
    </row>
    <row r="5522" spans="1:7" x14ac:dyDescent="0.25">
      <c r="A5522" s="49"/>
      <c r="B5522" s="55"/>
      <c r="C5522" s="51"/>
      <c r="D5522" s="51"/>
      <c r="E5522" s="52"/>
      <c r="F5522" s="52"/>
      <c r="G5522" s="52"/>
    </row>
    <row r="5523" spans="1:7" x14ac:dyDescent="0.25">
      <c r="A5523" s="49"/>
      <c r="B5523" s="55"/>
      <c r="C5523" s="51"/>
      <c r="D5523" s="51"/>
      <c r="E5523" s="52"/>
      <c r="F5523" s="52"/>
      <c r="G5523" s="52"/>
    </row>
    <row r="5524" spans="1:7" x14ac:dyDescent="0.25">
      <c r="A5524" s="49"/>
      <c r="B5524" s="55"/>
      <c r="C5524" s="51"/>
      <c r="D5524" s="51"/>
      <c r="E5524" s="52"/>
      <c r="F5524" s="52"/>
      <c r="G5524" s="52"/>
    </row>
    <row r="5525" spans="1:7" x14ac:dyDescent="0.25">
      <c r="A5525" s="49"/>
      <c r="B5525" s="55"/>
      <c r="C5525" s="51"/>
      <c r="D5525" s="51"/>
      <c r="E5525" s="52"/>
      <c r="F5525" s="52"/>
      <c r="G5525" s="52"/>
    </row>
    <row r="5526" spans="1:7" x14ac:dyDescent="0.25">
      <c r="A5526" s="49"/>
      <c r="B5526" s="55"/>
      <c r="C5526" s="51"/>
      <c r="D5526" s="51"/>
      <c r="E5526" s="52"/>
      <c r="F5526" s="52"/>
      <c r="G5526" s="52"/>
    </row>
    <row r="5527" spans="1:7" x14ac:dyDescent="0.25">
      <c r="A5527" s="49"/>
      <c r="B5527" s="55"/>
      <c r="C5527" s="51"/>
      <c r="D5527" s="51"/>
      <c r="E5527" s="52"/>
      <c r="F5527" s="52"/>
      <c r="G5527" s="52"/>
    </row>
    <row r="5528" spans="1:7" x14ac:dyDescent="0.25">
      <c r="A5528" s="49"/>
      <c r="B5528" s="55"/>
      <c r="C5528" s="51"/>
      <c r="D5528" s="51"/>
      <c r="E5528" s="52"/>
      <c r="F5528" s="52"/>
      <c r="G5528" s="52"/>
    </row>
    <row r="5529" spans="1:7" x14ac:dyDescent="0.25">
      <c r="A5529" s="49"/>
      <c r="B5529" s="55"/>
      <c r="C5529" s="51"/>
      <c r="D5529" s="51"/>
      <c r="E5529" s="52"/>
      <c r="F5529" s="52"/>
      <c r="G5529" s="52"/>
    </row>
    <row r="5530" spans="1:7" x14ac:dyDescent="0.25">
      <c r="A5530" s="49"/>
      <c r="B5530" s="55"/>
      <c r="C5530" s="51"/>
      <c r="D5530" s="51"/>
      <c r="E5530" s="52"/>
      <c r="F5530" s="52"/>
      <c r="G5530" s="52"/>
    </row>
    <row r="5531" spans="1:7" x14ac:dyDescent="0.25">
      <c r="A5531" s="49"/>
      <c r="B5531" s="55"/>
      <c r="C5531" s="51"/>
      <c r="D5531" s="51"/>
      <c r="E5531" s="52"/>
      <c r="F5531" s="52"/>
      <c r="G5531" s="52"/>
    </row>
    <row r="5532" spans="1:7" x14ac:dyDescent="0.25">
      <c r="A5532" s="49"/>
      <c r="B5532" s="55"/>
      <c r="C5532" s="51"/>
      <c r="D5532" s="51"/>
      <c r="E5532" s="52"/>
      <c r="F5532" s="52"/>
      <c r="G5532" s="52"/>
    </row>
    <row r="5533" spans="1:7" x14ac:dyDescent="0.25">
      <c r="A5533" s="49"/>
      <c r="B5533" s="55"/>
      <c r="C5533" s="51"/>
      <c r="D5533" s="51"/>
      <c r="E5533" s="52"/>
      <c r="F5533" s="52"/>
      <c r="G5533" s="52"/>
    </row>
    <row r="5534" spans="1:7" x14ac:dyDescent="0.25">
      <c r="A5534" s="49"/>
      <c r="B5534" s="55"/>
      <c r="C5534" s="51"/>
      <c r="D5534" s="51"/>
      <c r="E5534" s="52"/>
      <c r="F5534" s="52"/>
      <c r="G5534" s="52"/>
    </row>
    <row r="5535" spans="1:7" x14ac:dyDescent="0.25">
      <c r="A5535" s="49"/>
      <c r="B5535" s="55"/>
      <c r="C5535" s="51"/>
      <c r="D5535" s="51"/>
      <c r="E5535" s="52"/>
      <c r="F5535" s="52"/>
      <c r="G5535" s="52"/>
    </row>
    <row r="5536" spans="1:7" x14ac:dyDescent="0.25">
      <c r="A5536" s="49"/>
      <c r="B5536" s="55"/>
      <c r="C5536" s="51"/>
      <c r="D5536" s="51"/>
      <c r="E5536" s="52"/>
      <c r="F5536" s="52"/>
      <c r="G5536" s="52"/>
    </row>
    <row r="5537" spans="1:7" x14ac:dyDescent="0.25">
      <c r="A5537" s="49"/>
      <c r="B5537" s="55"/>
      <c r="C5537" s="51"/>
      <c r="D5537" s="51"/>
      <c r="E5537" s="52"/>
      <c r="F5537" s="52"/>
      <c r="G5537" s="52"/>
    </row>
    <row r="5538" spans="1:7" x14ac:dyDescent="0.25">
      <c r="A5538" s="49"/>
      <c r="B5538" s="55"/>
      <c r="C5538" s="51"/>
      <c r="D5538" s="51"/>
      <c r="E5538" s="52"/>
      <c r="F5538" s="52"/>
      <c r="G5538" s="52"/>
    </row>
    <row r="5539" spans="1:7" x14ac:dyDescent="0.25">
      <c r="A5539" s="49"/>
      <c r="B5539" s="55"/>
      <c r="C5539" s="51"/>
      <c r="D5539" s="51"/>
      <c r="E5539" s="52"/>
      <c r="F5539" s="52"/>
      <c r="G5539" s="52"/>
    </row>
    <row r="5540" spans="1:7" x14ac:dyDescent="0.25">
      <c r="A5540" s="49"/>
      <c r="B5540" s="55"/>
      <c r="C5540" s="51"/>
      <c r="D5540" s="51"/>
      <c r="E5540" s="52"/>
      <c r="F5540" s="52"/>
      <c r="G5540" s="52"/>
    </row>
    <row r="5541" spans="1:7" x14ac:dyDescent="0.25">
      <c r="A5541" s="49"/>
      <c r="B5541" s="55"/>
      <c r="C5541" s="51"/>
      <c r="D5541" s="51"/>
      <c r="E5541" s="52"/>
      <c r="F5541" s="52"/>
      <c r="G5541" s="52"/>
    </row>
    <row r="5542" spans="1:7" x14ac:dyDescent="0.25">
      <c r="A5542" s="49"/>
      <c r="B5542" s="55"/>
      <c r="C5542" s="51"/>
      <c r="D5542" s="51"/>
      <c r="E5542" s="52"/>
      <c r="F5542" s="52"/>
      <c r="G5542" s="52"/>
    </row>
    <row r="5543" spans="1:7" x14ac:dyDescent="0.25">
      <c r="A5543" s="49"/>
      <c r="B5543" s="55"/>
      <c r="C5543" s="51"/>
      <c r="D5543" s="51"/>
      <c r="E5543" s="52"/>
      <c r="F5543" s="52"/>
      <c r="G5543" s="52"/>
    </row>
    <row r="5544" spans="1:7" x14ac:dyDescent="0.25">
      <c r="A5544" s="49"/>
      <c r="B5544" s="55"/>
      <c r="C5544" s="51"/>
      <c r="D5544" s="51"/>
      <c r="E5544" s="52"/>
      <c r="F5544" s="52"/>
      <c r="G5544" s="52"/>
    </row>
    <row r="5545" spans="1:7" x14ac:dyDescent="0.25">
      <c r="A5545" s="49"/>
      <c r="B5545" s="55"/>
      <c r="C5545" s="51"/>
      <c r="D5545" s="51"/>
      <c r="E5545" s="52"/>
      <c r="F5545" s="52"/>
      <c r="G5545" s="52"/>
    </row>
    <row r="5546" spans="1:7" x14ac:dyDescent="0.25">
      <c r="A5546" s="49"/>
      <c r="B5546" s="55"/>
      <c r="C5546" s="51"/>
      <c r="D5546" s="51"/>
      <c r="E5546" s="52"/>
      <c r="F5546" s="52"/>
      <c r="G5546" s="52"/>
    </row>
    <row r="5547" spans="1:7" x14ac:dyDescent="0.25">
      <c r="A5547" s="49"/>
      <c r="B5547" s="55"/>
      <c r="C5547" s="51"/>
      <c r="D5547" s="51"/>
      <c r="E5547" s="52"/>
      <c r="F5547" s="52"/>
      <c r="G5547" s="52"/>
    </row>
    <row r="5548" spans="1:7" x14ac:dyDescent="0.25">
      <c r="A5548" s="49"/>
      <c r="B5548" s="55"/>
      <c r="C5548" s="51"/>
      <c r="D5548" s="51"/>
      <c r="E5548" s="52"/>
      <c r="F5548" s="52"/>
      <c r="G5548" s="52"/>
    </row>
    <row r="5549" spans="1:7" x14ac:dyDescent="0.25">
      <c r="A5549" s="49"/>
      <c r="B5549" s="55"/>
      <c r="C5549" s="51"/>
      <c r="D5549" s="51"/>
      <c r="E5549" s="52"/>
      <c r="F5549" s="52"/>
      <c r="G5549" s="52"/>
    </row>
    <row r="5550" spans="1:7" x14ac:dyDescent="0.25">
      <c r="A5550" s="49"/>
      <c r="B5550" s="55"/>
      <c r="C5550" s="51"/>
      <c r="D5550" s="51"/>
      <c r="E5550" s="52"/>
      <c r="F5550" s="52"/>
      <c r="G5550" s="52"/>
    </row>
    <row r="5551" spans="1:7" x14ac:dyDescent="0.25">
      <c r="A5551" s="49"/>
      <c r="B5551" s="55"/>
      <c r="C5551" s="51"/>
      <c r="D5551" s="51"/>
      <c r="E5551" s="52"/>
      <c r="F5551" s="52"/>
      <c r="G5551" s="52"/>
    </row>
    <row r="5552" spans="1:7" x14ac:dyDescent="0.25">
      <c r="A5552" s="49"/>
      <c r="B5552" s="55"/>
      <c r="C5552" s="51"/>
      <c r="D5552" s="51"/>
      <c r="E5552" s="52"/>
      <c r="F5552" s="52"/>
      <c r="G5552" s="52"/>
    </row>
    <row r="5553" spans="1:7" x14ac:dyDescent="0.25">
      <c r="A5553" s="49"/>
      <c r="B5553" s="55"/>
      <c r="C5553" s="51"/>
      <c r="D5553" s="51"/>
      <c r="E5553" s="52"/>
      <c r="F5553" s="52"/>
      <c r="G5553" s="52"/>
    </row>
    <row r="5554" spans="1:7" x14ac:dyDescent="0.25">
      <c r="A5554" s="49"/>
      <c r="B5554" s="55"/>
      <c r="C5554" s="51"/>
      <c r="D5554" s="51"/>
      <c r="E5554" s="52"/>
      <c r="F5554" s="52"/>
      <c r="G5554" s="52"/>
    </row>
    <row r="5555" spans="1:7" x14ac:dyDescent="0.25">
      <c r="A5555" s="49"/>
      <c r="B5555" s="55"/>
      <c r="C5555" s="51"/>
      <c r="D5555" s="51"/>
      <c r="E5555" s="52"/>
      <c r="F5555" s="52"/>
      <c r="G5555" s="52"/>
    </row>
    <row r="5556" spans="1:7" x14ac:dyDescent="0.25">
      <c r="A5556" s="49"/>
      <c r="B5556" s="55"/>
      <c r="C5556" s="51"/>
      <c r="D5556" s="51"/>
      <c r="E5556" s="52"/>
      <c r="F5556" s="52"/>
      <c r="G5556" s="52"/>
    </row>
    <row r="5557" spans="1:7" x14ac:dyDescent="0.25">
      <c r="A5557" s="49"/>
      <c r="B5557" s="55"/>
      <c r="C5557" s="51"/>
      <c r="D5557" s="51"/>
      <c r="E5557" s="52"/>
      <c r="F5557" s="52"/>
      <c r="G5557" s="52"/>
    </row>
    <row r="5558" spans="1:7" x14ac:dyDescent="0.25">
      <c r="A5558" s="49"/>
      <c r="B5558" s="55"/>
      <c r="C5558" s="51"/>
      <c r="D5558" s="51"/>
      <c r="E5558" s="52"/>
      <c r="F5558" s="52"/>
      <c r="G5558" s="52"/>
    </row>
    <row r="5559" spans="1:7" x14ac:dyDescent="0.25">
      <c r="A5559" s="49"/>
      <c r="B5559" s="55"/>
      <c r="C5559" s="51"/>
      <c r="D5559" s="51"/>
      <c r="E5559" s="52"/>
      <c r="F5559" s="52"/>
      <c r="G5559" s="52"/>
    </row>
    <row r="5560" spans="1:7" x14ac:dyDescent="0.25">
      <c r="A5560" s="49"/>
      <c r="B5560" s="55"/>
      <c r="C5560" s="51"/>
      <c r="D5560" s="51"/>
      <c r="E5560" s="52"/>
      <c r="F5560" s="52"/>
      <c r="G5560" s="52"/>
    </row>
    <row r="5561" spans="1:7" x14ac:dyDescent="0.25">
      <c r="A5561" s="49"/>
      <c r="B5561" s="55"/>
      <c r="C5561" s="51"/>
      <c r="D5561" s="51"/>
      <c r="E5561" s="52"/>
      <c r="F5561" s="52"/>
      <c r="G5561" s="52"/>
    </row>
    <row r="5562" spans="1:7" x14ac:dyDescent="0.25">
      <c r="A5562" s="49"/>
      <c r="B5562" s="55"/>
      <c r="C5562" s="51"/>
      <c r="D5562" s="51"/>
      <c r="E5562" s="52"/>
      <c r="F5562" s="52"/>
      <c r="G5562" s="52"/>
    </row>
    <row r="5563" spans="1:7" x14ac:dyDescent="0.25">
      <c r="A5563" s="49"/>
      <c r="B5563" s="55"/>
      <c r="C5563" s="51"/>
      <c r="D5563" s="51"/>
      <c r="E5563" s="52"/>
      <c r="F5563" s="52"/>
      <c r="G5563" s="52"/>
    </row>
    <row r="5564" spans="1:7" x14ac:dyDescent="0.25">
      <c r="A5564" s="49"/>
      <c r="B5564" s="55"/>
      <c r="C5564" s="51"/>
      <c r="D5564" s="51"/>
      <c r="E5564" s="52"/>
      <c r="F5564" s="52"/>
      <c r="G5564" s="52"/>
    </row>
    <row r="5565" spans="1:7" x14ac:dyDescent="0.25">
      <c r="A5565" s="49"/>
      <c r="B5565" s="55"/>
      <c r="C5565" s="51"/>
      <c r="D5565" s="51"/>
      <c r="E5565" s="52"/>
      <c r="F5565" s="52"/>
      <c r="G5565" s="52"/>
    </row>
    <row r="5566" spans="1:7" x14ac:dyDescent="0.25">
      <c r="A5566" s="49"/>
      <c r="B5566" s="55"/>
      <c r="C5566" s="51"/>
      <c r="D5566" s="51"/>
      <c r="E5566" s="52"/>
      <c r="F5566" s="52"/>
      <c r="G5566" s="52"/>
    </row>
    <row r="5567" spans="1:7" x14ac:dyDescent="0.25">
      <c r="A5567" s="49"/>
      <c r="B5567" s="55"/>
      <c r="C5567" s="51"/>
      <c r="D5567" s="51"/>
      <c r="E5567" s="52"/>
      <c r="F5567" s="52"/>
      <c r="G5567" s="52"/>
    </row>
    <row r="5568" spans="1:7" x14ac:dyDescent="0.25">
      <c r="A5568" s="49"/>
      <c r="B5568" s="55"/>
      <c r="C5568" s="51"/>
      <c r="D5568" s="51"/>
      <c r="E5568" s="52"/>
      <c r="F5568" s="52"/>
      <c r="G5568" s="52"/>
    </row>
    <row r="5569" spans="1:7" x14ac:dyDescent="0.25">
      <c r="A5569" s="49"/>
      <c r="B5569" s="55"/>
      <c r="C5569" s="51"/>
      <c r="D5569" s="51"/>
      <c r="E5569" s="52"/>
      <c r="F5569" s="52"/>
      <c r="G5569" s="52"/>
    </row>
    <row r="5570" spans="1:7" x14ac:dyDescent="0.25">
      <c r="A5570" s="49"/>
      <c r="B5570" s="55"/>
      <c r="C5570" s="51"/>
      <c r="D5570" s="51"/>
      <c r="E5570" s="52"/>
      <c r="F5570" s="52"/>
      <c r="G5570" s="52"/>
    </row>
    <row r="5571" spans="1:7" x14ac:dyDescent="0.25">
      <c r="A5571" s="49"/>
      <c r="B5571" s="55"/>
      <c r="C5571" s="51"/>
      <c r="D5571" s="51"/>
      <c r="E5571" s="52"/>
      <c r="F5571" s="52"/>
      <c r="G5571" s="52"/>
    </row>
    <row r="5572" spans="1:7" x14ac:dyDescent="0.25">
      <c r="A5572" s="49"/>
      <c r="B5572" s="55"/>
      <c r="C5572" s="51"/>
      <c r="D5572" s="51"/>
      <c r="E5572" s="52"/>
      <c r="F5572" s="52"/>
      <c r="G5572" s="52"/>
    </row>
    <row r="5573" spans="1:7" x14ac:dyDescent="0.25">
      <c r="A5573" s="49"/>
      <c r="B5573" s="55"/>
      <c r="C5573" s="51"/>
      <c r="D5573" s="51"/>
      <c r="E5573" s="52"/>
      <c r="F5573" s="52"/>
      <c r="G5573" s="52"/>
    </row>
    <row r="5574" spans="1:7" x14ac:dyDescent="0.25">
      <c r="A5574" s="49"/>
      <c r="B5574" s="55"/>
      <c r="C5574" s="51"/>
      <c r="D5574" s="51"/>
      <c r="E5574" s="52"/>
      <c r="F5574" s="52"/>
      <c r="G5574" s="52"/>
    </row>
    <row r="5575" spans="1:7" x14ac:dyDescent="0.25">
      <c r="A5575" s="49"/>
      <c r="B5575" s="55"/>
      <c r="C5575" s="51"/>
      <c r="D5575" s="51"/>
      <c r="E5575" s="52"/>
      <c r="F5575" s="52"/>
      <c r="G5575" s="52"/>
    </row>
    <row r="5576" spans="1:7" x14ac:dyDescent="0.25">
      <c r="A5576" s="49"/>
      <c r="B5576" s="55"/>
      <c r="C5576" s="51"/>
      <c r="D5576" s="51"/>
      <c r="E5576" s="52"/>
      <c r="F5576" s="52"/>
      <c r="G5576" s="52"/>
    </row>
    <row r="5577" spans="1:7" x14ac:dyDescent="0.25">
      <c r="A5577" s="49"/>
      <c r="B5577" s="55"/>
      <c r="C5577" s="51"/>
      <c r="D5577" s="51"/>
      <c r="E5577" s="52"/>
      <c r="F5577" s="52"/>
      <c r="G5577" s="52"/>
    </row>
    <row r="5578" spans="1:7" x14ac:dyDescent="0.25">
      <c r="A5578" s="49"/>
      <c r="B5578" s="55"/>
      <c r="C5578" s="51"/>
      <c r="D5578" s="51"/>
      <c r="E5578" s="52"/>
      <c r="F5578" s="52"/>
      <c r="G5578" s="52"/>
    </row>
    <row r="5579" spans="1:7" x14ac:dyDescent="0.25">
      <c r="A5579" s="49"/>
      <c r="B5579" s="55"/>
      <c r="C5579" s="51"/>
      <c r="D5579" s="51"/>
      <c r="E5579" s="52"/>
      <c r="F5579" s="52"/>
      <c r="G5579" s="52"/>
    </row>
    <row r="5580" spans="1:7" x14ac:dyDescent="0.25">
      <c r="A5580" s="49"/>
      <c r="B5580" s="55"/>
      <c r="C5580" s="51"/>
      <c r="D5580" s="51"/>
      <c r="E5580" s="52"/>
      <c r="F5580" s="52"/>
      <c r="G5580" s="52"/>
    </row>
    <row r="5581" spans="1:7" x14ac:dyDescent="0.25">
      <c r="A5581" s="49"/>
      <c r="B5581" s="55"/>
      <c r="C5581" s="51"/>
      <c r="D5581" s="51"/>
      <c r="E5581" s="52"/>
      <c r="F5581" s="52"/>
      <c r="G5581" s="52"/>
    </row>
    <row r="5582" spans="1:7" x14ac:dyDescent="0.25">
      <c r="A5582" s="49"/>
      <c r="B5582" s="55"/>
      <c r="C5582" s="51"/>
      <c r="D5582" s="51"/>
      <c r="E5582" s="52"/>
      <c r="F5582" s="52"/>
      <c r="G5582" s="52"/>
    </row>
    <row r="5583" spans="1:7" x14ac:dyDescent="0.25">
      <c r="A5583" s="49"/>
      <c r="B5583" s="55"/>
      <c r="C5583" s="51"/>
      <c r="D5583" s="51"/>
      <c r="E5583" s="52"/>
      <c r="F5583" s="52"/>
      <c r="G5583" s="52"/>
    </row>
    <row r="5584" spans="1:7" x14ac:dyDescent="0.25">
      <c r="A5584" s="49"/>
      <c r="B5584" s="55"/>
      <c r="C5584" s="51"/>
      <c r="D5584" s="51"/>
      <c r="E5584" s="52"/>
      <c r="F5584" s="52"/>
      <c r="G5584" s="52"/>
    </row>
    <row r="5585" spans="1:7" x14ac:dyDescent="0.25">
      <c r="A5585" s="49"/>
      <c r="B5585" s="55"/>
      <c r="C5585" s="51"/>
      <c r="D5585" s="51"/>
      <c r="E5585" s="52"/>
      <c r="F5585" s="52"/>
      <c r="G5585" s="52"/>
    </row>
    <row r="5586" spans="1:7" x14ac:dyDescent="0.25">
      <c r="A5586" s="49"/>
      <c r="B5586" s="55"/>
      <c r="C5586" s="51"/>
      <c r="D5586" s="51"/>
      <c r="E5586" s="52"/>
      <c r="F5586" s="52"/>
      <c r="G5586" s="52"/>
    </row>
    <row r="5587" spans="1:7" x14ac:dyDescent="0.25">
      <c r="A5587" s="49"/>
      <c r="B5587" s="55"/>
      <c r="C5587" s="51"/>
      <c r="D5587" s="51"/>
      <c r="E5587" s="52"/>
      <c r="F5587" s="52"/>
      <c r="G5587" s="52"/>
    </row>
    <row r="5588" spans="1:7" x14ac:dyDescent="0.25">
      <c r="A5588" s="49"/>
      <c r="B5588" s="55"/>
      <c r="C5588" s="51"/>
      <c r="D5588" s="51"/>
      <c r="E5588" s="52"/>
      <c r="F5588" s="52"/>
      <c r="G5588" s="52"/>
    </row>
    <row r="5589" spans="1:7" x14ac:dyDescent="0.25">
      <c r="A5589" s="49"/>
      <c r="B5589" s="55"/>
      <c r="C5589" s="51"/>
      <c r="D5589" s="51"/>
      <c r="E5589" s="52"/>
      <c r="F5589" s="52"/>
      <c r="G5589" s="52"/>
    </row>
    <row r="5590" spans="1:7" x14ac:dyDescent="0.25">
      <c r="A5590" s="49"/>
      <c r="B5590" s="55"/>
      <c r="C5590" s="51"/>
      <c r="D5590" s="51"/>
      <c r="E5590" s="52"/>
      <c r="F5590" s="52"/>
      <c r="G5590" s="52"/>
    </row>
    <row r="5591" spans="1:7" x14ac:dyDescent="0.25">
      <c r="A5591" s="49"/>
      <c r="B5591" s="55"/>
      <c r="C5591" s="51"/>
      <c r="D5591" s="51"/>
      <c r="E5591" s="52"/>
      <c r="F5591" s="52"/>
      <c r="G5591" s="52"/>
    </row>
    <row r="5592" spans="1:7" x14ac:dyDescent="0.25">
      <c r="A5592" s="49"/>
      <c r="B5592" s="55"/>
      <c r="C5592" s="51"/>
      <c r="D5592" s="51"/>
      <c r="E5592" s="52"/>
      <c r="F5592" s="52"/>
      <c r="G5592" s="52"/>
    </row>
    <row r="5593" spans="1:7" x14ac:dyDescent="0.25">
      <c r="A5593" s="49"/>
      <c r="B5593" s="55"/>
      <c r="C5593" s="51"/>
      <c r="D5593" s="51"/>
      <c r="E5593" s="52"/>
      <c r="F5593" s="52"/>
      <c r="G5593" s="52"/>
    </row>
    <row r="5594" spans="1:7" x14ac:dyDescent="0.25">
      <c r="A5594" s="49"/>
      <c r="B5594" s="55"/>
      <c r="C5594" s="51"/>
      <c r="D5594" s="51"/>
      <c r="E5594" s="52"/>
      <c r="F5594" s="52"/>
      <c r="G5594" s="52"/>
    </row>
    <row r="5595" spans="1:7" x14ac:dyDescent="0.25">
      <c r="A5595" s="49"/>
      <c r="B5595" s="55"/>
      <c r="C5595" s="51"/>
      <c r="D5595" s="51"/>
      <c r="E5595" s="52"/>
      <c r="F5595" s="52"/>
      <c r="G5595" s="52"/>
    </row>
    <row r="5596" spans="1:7" x14ac:dyDescent="0.25">
      <c r="A5596" s="49"/>
      <c r="B5596" s="55"/>
      <c r="C5596" s="51"/>
      <c r="D5596" s="51"/>
      <c r="E5596" s="52"/>
      <c r="F5596" s="52"/>
      <c r="G5596" s="52"/>
    </row>
    <row r="5597" spans="1:7" x14ac:dyDescent="0.25">
      <c r="A5597" s="49"/>
      <c r="B5597" s="55"/>
      <c r="C5597" s="51"/>
      <c r="D5597" s="51"/>
      <c r="E5597" s="52"/>
      <c r="F5597" s="52"/>
      <c r="G5597" s="52"/>
    </row>
    <row r="5598" spans="1:7" x14ac:dyDescent="0.25">
      <c r="A5598" s="49"/>
      <c r="B5598" s="55"/>
      <c r="C5598" s="51"/>
      <c r="D5598" s="51"/>
      <c r="E5598" s="52"/>
      <c r="F5598" s="52"/>
      <c r="G5598" s="52"/>
    </row>
    <row r="5599" spans="1:7" x14ac:dyDescent="0.25">
      <c r="A5599" s="49"/>
      <c r="B5599" s="55"/>
      <c r="C5599" s="51"/>
      <c r="D5599" s="51"/>
      <c r="E5599" s="52"/>
      <c r="F5599" s="52"/>
      <c r="G5599" s="52"/>
    </row>
    <row r="5600" spans="1:7" x14ac:dyDescent="0.25">
      <c r="A5600" s="49"/>
      <c r="B5600" s="55"/>
      <c r="C5600" s="51"/>
      <c r="D5600" s="51"/>
      <c r="E5600" s="52"/>
      <c r="F5600" s="52"/>
      <c r="G5600" s="52"/>
    </row>
    <row r="5601" spans="1:7" x14ac:dyDescent="0.25">
      <c r="A5601" s="49"/>
      <c r="B5601" s="55"/>
      <c r="C5601" s="51"/>
      <c r="D5601" s="51"/>
      <c r="E5601" s="52"/>
      <c r="F5601" s="52"/>
      <c r="G5601" s="52"/>
    </row>
    <row r="5602" spans="1:7" x14ac:dyDescent="0.25">
      <c r="A5602" s="49"/>
      <c r="B5602" s="55"/>
      <c r="C5602" s="51"/>
      <c r="D5602" s="51"/>
      <c r="E5602" s="52"/>
      <c r="F5602" s="52"/>
      <c r="G5602" s="52"/>
    </row>
    <row r="5603" spans="1:7" x14ac:dyDescent="0.25">
      <c r="A5603" s="49"/>
      <c r="B5603" s="55"/>
      <c r="C5603" s="51"/>
      <c r="D5603" s="51"/>
      <c r="E5603" s="52"/>
      <c r="F5603" s="52"/>
      <c r="G5603" s="52"/>
    </row>
    <row r="5604" spans="1:7" x14ac:dyDescent="0.25">
      <c r="A5604" s="49"/>
      <c r="B5604" s="55"/>
      <c r="C5604" s="51"/>
      <c r="D5604" s="51"/>
      <c r="E5604" s="52"/>
      <c r="F5604" s="52"/>
      <c r="G5604" s="52"/>
    </row>
    <row r="5605" spans="1:7" x14ac:dyDescent="0.25">
      <c r="A5605" s="49"/>
      <c r="B5605" s="55"/>
      <c r="C5605" s="51"/>
      <c r="D5605" s="51"/>
      <c r="E5605" s="52"/>
      <c r="F5605" s="52"/>
      <c r="G5605" s="52"/>
    </row>
    <row r="5606" spans="1:7" x14ac:dyDescent="0.25">
      <c r="A5606" s="49"/>
      <c r="B5606" s="55"/>
      <c r="C5606" s="51"/>
      <c r="D5606" s="51"/>
      <c r="E5606" s="52"/>
      <c r="F5606" s="52"/>
      <c r="G5606" s="52"/>
    </row>
    <row r="5607" spans="1:7" x14ac:dyDescent="0.25">
      <c r="A5607" s="49"/>
      <c r="B5607" s="55"/>
      <c r="C5607" s="51"/>
      <c r="D5607" s="51"/>
      <c r="E5607" s="52"/>
      <c r="F5607" s="52"/>
      <c r="G5607" s="52"/>
    </row>
    <row r="5608" spans="1:7" x14ac:dyDescent="0.25">
      <c r="A5608" s="49"/>
      <c r="B5608" s="55"/>
      <c r="C5608" s="51"/>
      <c r="D5608" s="51"/>
      <c r="E5608" s="52"/>
      <c r="F5608" s="52"/>
      <c r="G5608" s="52"/>
    </row>
    <row r="5609" spans="1:7" x14ac:dyDescent="0.25">
      <c r="A5609" s="49"/>
      <c r="B5609" s="55"/>
      <c r="C5609" s="51"/>
      <c r="D5609" s="51"/>
      <c r="E5609" s="52"/>
      <c r="F5609" s="52"/>
      <c r="G5609" s="52"/>
    </row>
    <row r="5610" spans="1:7" x14ac:dyDescent="0.25">
      <c r="A5610" s="49"/>
      <c r="B5610" s="55"/>
      <c r="C5610" s="51"/>
      <c r="D5610" s="51"/>
      <c r="E5610" s="52"/>
      <c r="F5610" s="52"/>
      <c r="G5610" s="52"/>
    </row>
    <row r="5611" spans="1:7" x14ac:dyDescent="0.25">
      <c r="A5611" s="49"/>
      <c r="B5611" s="55"/>
      <c r="C5611" s="51"/>
      <c r="D5611" s="51"/>
      <c r="E5611" s="52"/>
      <c r="F5611" s="52"/>
      <c r="G5611" s="52"/>
    </row>
    <row r="5612" spans="1:7" x14ac:dyDescent="0.25">
      <c r="A5612" s="49"/>
      <c r="B5612" s="55"/>
      <c r="C5612" s="51"/>
      <c r="D5612" s="51"/>
      <c r="E5612" s="52"/>
      <c r="F5612" s="52"/>
      <c r="G5612" s="52"/>
    </row>
    <row r="5613" spans="1:7" x14ac:dyDescent="0.25">
      <c r="A5613" s="49"/>
      <c r="B5613" s="55"/>
      <c r="C5613" s="51"/>
      <c r="D5613" s="51"/>
      <c r="E5613" s="52"/>
      <c r="F5613" s="52"/>
      <c r="G5613" s="52"/>
    </row>
    <row r="5614" spans="1:7" x14ac:dyDescent="0.25">
      <c r="A5614" s="49"/>
      <c r="B5614" s="55"/>
      <c r="C5614" s="51"/>
      <c r="D5614" s="51"/>
      <c r="E5614" s="52"/>
      <c r="F5614" s="52"/>
      <c r="G5614" s="52"/>
    </row>
    <row r="5615" spans="1:7" x14ac:dyDescent="0.25">
      <c r="A5615" s="49"/>
      <c r="B5615" s="55"/>
      <c r="C5615" s="51"/>
      <c r="D5615" s="51"/>
      <c r="E5615" s="52"/>
      <c r="F5615" s="52"/>
      <c r="G5615" s="52"/>
    </row>
    <row r="5616" spans="1:7" x14ac:dyDescent="0.25">
      <c r="A5616" s="49"/>
      <c r="B5616" s="55"/>
      <c r="C5616" s="51"/>
      <c r="D5616" s="51"/>
      <c r="E5616" s="52"/>
      <c r="F5616" s="52"/>
      <c r="G5616" s="52"/>
    </row>
    <row r="5617" spans="1:7" x14ac:dyDescent="0.25">
      <c r="A5617" s="49"/>
      <c r="B5617" s="55"/>
      <c r="C5617" s="51"/>
      <c r="D5617" s="51"/>
      <c r="E5617" s="52"/>
      <c r="F5617" s="52"/>
      <c r="G5617" s="52"/>
    </row>
    <row r="5618" spans="1:7" x14ac:dyDescent="0.25">
      <c r="A5618" s="49"/>
      <c r="B5618" s="55"/>
      <c r="C5618" s="51"/>
      <c r="D5618" s="51"/>
      <c r="E5618" s="52"/>
      <c r="F5618" s="52"/>
      <c r="G5618" s="52"/>
    </row>
    <row r="5619" spans="1:7" x14ac:dyDescent="0.25">
      <c r="A5619" s="49"/>
      <c r="B5619" s="55"/>
      <c r="C5619" s="51"/>
      <c r="D5619" s="51"/>
      <c r="E5619" s="52"/>
      <c r="F5619" s="52"/>
      <c r="G5619" s="52"/>
    </row>
    <row r="5620" spans="1:7" x14ac:dyDescent="0.25">
      <c r="A5620" s="49"/>
      <c r="B5620" s="55"/>
      <c r="C5620" s="51"/>
      <c r="D5620" s="51"/>
      <c r="E5620" s="52"/>
      <c r="F5620" s="52"/>
      <c r="G5620" s="52"/>
    </row>
    <row r="5621" spans="1:7" x14ac:dyDescent="0.25">
      <c r="A5621" s="49"/>
      <c r="B5621" s="55"/>
      <c r="C5621" s="51"/>
      <c r="D5621" s="51"/>
      <c r="E5621" s="52"/>
      <c r="F5621" s="52"/>
      <c r="G5621" s="52"/>
    </row>
    <row r="5622" spans="1:7" x14ac:dyDescent="0.25">
      <c r="A5622" s="49"/>
      <c r="B5622" s="55"/>
      <c r="C5622" s="51"/>
      <c r="D5622" s="51"/>
      <c r="E5622" s="52"/>
      <c r="F5622" s="52"/>
      <c r="G5622" s="52"/>
    </row>
    <row r="5623" spans="1:7" x14ac:dyDescent="0.25">
      <c r="A5623" s="49"/>
      <c r="B5623" s="55"/>
      <c r="C5623" s="51"/>
      <c r="D5623" s="51"/>
      <c r="E5623" s="52"/>
      <c r="F5623" s="52"/>
      <c r="G5623" s="52"/>
    </row>
    <row r="5624" spans="1:7" x14ac:dyDescent="0.25">
      <c r="A5624" s="49"/>
      <c r="B5624" s="55"/>
      <c r="C5624" s="51"/>
      <c r="D5624" s="51"/>
      <c r="E5624" s="52"/>
      <c r="F5624" s="52"/>
      <c r="G5624" s="52"/>
    </row>
    <row r="5625" spans="1:7" x14ac:dyDescent="0.25">
      <c r="A5625" s="49"/>
      <c r="B5625" s="55"/>
      <c r="C5625" s="51"/>
      <c r="D5625" s="51"/>
      <c r="E5625" s="52"/>
      <c r="F5625" s="52"/>
      <c r="G5625" s="52"/>
    </row>
    <row r="5626" spans="1:7" x14ac:dyDescent="0.25">
      <c r="A5626" s="49"/>
      <c r="B5626" s="55"/>
      <c r="C5626" s="51"/>
      <c r="D5626" s="51"/>
      <c r="E5626" s="52"/>
      <c r="F5626" s="52"/>
      <c r="G5626" s="52"/>
    </row>
    <row r="5627" spans="1:7" x14ac:dyDescent="0.25">
      <c r="A5627" s="49"/>
      <c r="B5627" s="55"/>
      <c r="C5627" s="51"/>
      <c r="D5627" s="51"/>
      <c r="E5627" s="52"/>
      <c r="F5627" s="52"/>
      <c r="G5627" s="52"/>
    </row>
    <row r="5628" spans="1:7" x14ac:dyDescent="0.25">
      <c r="A5628" s="49"/>
      <c r="B5628" s="55"/>
      <c r="C5628" s="51"/>
      <c r="D5628" s="51"/>
      <c r="E5628" s="52"/>
      <c r="F5628" s="52"/>
      <c r="G5628" s="52"/>
    </row>
    <row r="5629" spans="1:7" x14ac:dyDescent="0.25">
      <c r="A5629" s="49"/>
      <c r="B5629" s="55"/>
      <c r="C5629" s="51"/>
      <c r="D5629" s="51"/>
      <c r="E5629" s="52"/>
      <c r="F5629" s="52"/>
      <c r="G5629" s="52"/>
    </row>
    <row r="5630" spans="1:7" x14ac:dyDescent="0.25">
      <c r="A5630" s="49"/>
      <c r="B5630" s="55"/>
      <c r="C5630" s="51"/>
      <c r="D5630" s="51"/>
      <c r="E5630" s="52"/>
      <c r="F5630" s="52"/>
      <c r="G5630" s="52"/>
    </row>
    <row r="5631" spans="1:7" x14ac:dyDescent="0.25">
      <c r="A5631" s="49"/>
      <c r="B5631" s="55"/>
      <c r="C5631" s="51"/>
      <c r="D5631" s="51"/>
      <c r="E5631" s="52"/>
      <c r="F5631" s="52"/>
      <c r="G5631" s="52"/>
    </row>
    <row r="5632" spans="1:7" x14ac:dyDescent="0.25">
      <c r="A5632" s="49"/>
      <c r="B5632" s="55"/>
      <c r="C5632" s="51"/>
      <c r="D5632" s="51"/>
      <c r="E5632" s="52"/>
      <c r="F5632" s="52"/>
      <c r="G5632" s="52"/>
    </row>
    <row r="5633" spans="1:7" x14ac:dyDescent="0.25">
      <c r="A5633" s="49"/>
      <c r="B5633" s="55"/>
      <c r="C5633" s="51"/>
      <c r="D5633" s="51"/>
      <c r="E5633" s="52"/>
      <c r="F5633" s="52"/>
      <c r="G5633" s="52"/>
    </row>
    <row r="5634" spans="1:7" x14ac:dyDescent="0.25">
      <c r="A5634" s="49"/>
      <c r="B5634" s="55"/>
      <c r="C5634" s="51"/>
      <c r="D5634" s="51"/>
      <c r="E5634" s="52"/>
      <c r="F5634" s="52"/>
      <c r="G5634" s="52"/>
    </row>
    <row r="5635" spans="1:7" x14ac:dyDescent="0.25">
      <c r="A5635" s="49"/>
      <c r="B5635" s="55"/>
      <c r="C5635" s="51"/>
      <c r="D5635" s="51"/>
      <c r="E5635" s="52"/>
      <c r="F5635" s="52"/>
      <c r="G5635" s="52"/>
    </row>
    <row r="5636" spans="1:7" x14ac:dyDescent="0.25">
      <c r="A5636" s="49"/>
      <c r="B5636" s="55"/>
      <c r="C5636" s="51"/>
      <c r="D5636" s="51"/>
      <c r="E5636" s="52"/>
      <c r="F5636" s="52"/>
      <c r="G5636" s="52"/>
    </row>
    <row r="5637" spans="1:7" x14ac:dyDescent="0.25">
      <c r="A5637" s="49"/>
      <c r="B5637" s="55"/>
      <c r="C5637" s="51"/>
      <c r="D5637" s="51"/>
      <c r="E5637" s="52"/>
      <c r="F5637" s="52"/>
      <c r="G5637" s="52"/>
    </row>
    <row r="5638" spans="1:7" x14ac:dyDescent="0.25">
      <c r="A5638" s="49"/>
      <c r="B5638" s="55"/>
      <c r="C5638" s="51"/>
      <c r="D5638" s="51"/>
      <c r="E5638" s="52"/>
      <c r="F5638" s="52"/>
      <c r="G5638" s="52"/>
    </row>
    <row r="5639" spans="1:7" x14ac:dyDescent="0.25">
      <c r="A5639" s="49"/>
      <c r="B5639" s="55"/>
      <c r="C5639" s="51"/>
      <c r="D5639" s="51"/>
      <c r="E5639" s="52"/>
      <c r="F5639" s="52"/>
      <c r="G5639" s="52"/>
    </row>
    <row r="5640" spans="1:7" x14ac:dyDescent="0.25">
      <c r="A5640" s="49"/>
      <c r="B5640" s="55"/>
      <c r="C5640" s="51"/>
      <c r="D5640" s="51"/>
      <c r="E5640" s="52"/>
      <c r="F5640" s="52"/>
      <c r="G5640" s="52"/>
    </row>
    <row r="5641" spans="1:7" x14ac:dyDescent="0.25">
      <c r="A5641" s="49"/>
      <c r="B5641" s="55"/>
      <c r="C5641" s="51"/>
      <c r="D5641" s="51"/>
      <c r="E5641" s="52"/>
      <c r="F5641" s="52"/>
      <c r="G5641" s="52"/>
    </row>
    <row r="5642" spans="1:7" x14ac:dyDescent="0.25">
      <c r="A5642" s="49"/>
      <c r="B5642" s="55"/>
      <c r="C5642" s="51"/>
      <c r="D5642" s="51"/>
      <c r="E5642" s="52"/>
      <c r="F5642" s="52"/>
      <c r="G5642" s="52"/>
    </row>
    <row r="5643" spans="1:7" x14ac:dyDescent="0.25">
      <c r="A5643" s="49"/>
      <c r="B5643" s="55"/>
      <c r="C5643" s="51"/>
      <c r="D5643" s="51"/>
      <c r="E5643" s="52"/>
      <c r="F5643" s="52"/>
      <c r="G5643" s="52"/>
    </row>
    <row r="5644" spans="1:7" x14ac:dyDescent="0.25">
      <c r="A5644" s="49"/>
      <c r="B5644" s="55"/>
      <c r="C5644" s="51"/>
      <c r="D5644" s="51"/>
      <c r="E5644" s="52"/>
      <c r="F5644" s="52"/>
      <c r="G5644" s="52"/>
    </row>
    <row r="5645" spans="1:7" x14ac:dyDescent="0.25">
      <c r="A5645" s="49"/>
      <c r="B5645" s="55"/>
      <c r="C5645" s="51"/>
      <c r="D5645" s="51"/>
      <c r="E5645" s="52"/>
      <c r="F5645" s="52"/>
      <c r="G5645" s="52"/>
    </row>
    <row r="5646" spans="1:7" x14ac:dyDescent="0.25">
      <c r="A5646" s="49"/>
      <c r="B5646" s="55"/>
      <c r="C5646" s="51"/>
      <c r="D5646" s="51"/>
      <c r="E5646" s="52"/>
      <c r="F5646" s="52"/>
      <c r="G5646" s="52"/>
    </row>
    <row r="5647" spans="1:7" x14ac:dyDescent="0.25">
      <c r="A5647" s="49"/>
      <c r="B5647" s="55"/>
      <c r="C5647" s="51"/>
      <c r="D5647" s="51"/>
      <c r="E5647" s="52"/>
      <c r="F5647" s="52"/>
      <c r="G5647" s="52"/>
    </row>
    <row r="5648" spans="1:7" x14ac:dyDescent="0.25">
      <c r="A5648" s="49"/>
      <c r="B5648" s="55"/>
      <c r="C5648" s="51"/>
      <c r="D5648" s="51"/>
      <c r="E5648" s="52"/>
      <c r="F5648" s="52"/>
      <c r="G5648" s="52"/>
    </row>
    <row r="5649" spans="1:7" x14ac:dyDescent="0.25">
      <c r="A5649" s="49"/>
      <c r="B5649" s="55"/>
      <c r="C5649" s="51"/>
      <c r="D5649" s="51"/>
      <c r="E5649" s="52"/>
      <c r="F5649" s="52"/>
      <c r="G5649" s="52"/>
    </row>
    <row r="5650" spans="1:7" x14ac:dyDescent="0.25">
      <c r="A5650" s="49"/>
      <c r="B5650" s="55"/>
      <c r="C5650" s="51"/>
      <c r="D5650" s="51"/>
      <c r="E5650" s="52"/>
      <c r="F5650" s="52"/>
      <c r="G5650" s="52"/>
    </row>
    <row r="5651" spans="1:7" x14ac:dyDescent="0.25">
      <c r="A5651" s="49"/>
      <c r="B5651" s="55"/>
      <c r="C5651" s="51"/>
      <c r="D5651" s="51"/>
      <c r="E5651" s="52"/>
      <c r="F5651" s="52"/>
      <c r="G5651" s="52"/>
    </row>
    <row r="5652" spans="1:7" x14ac:dyDescent="0.25">
      <c r="A5652" s="49"/>
      <c r="B5652" s="55"/>
      <c r="C5652" s="51"/>
      <c r="D5652" s="51"/>
      <c r="E5652" s="52"/>
      <c r="F5652" s="52"/>
      <c r="G5652" s="52"/>
    </row>
    <row r="5653" spans="1:7" x14ac:dyDescent="0.25">
      <c r="A5653" s="49"/>
      <c r="B5653" s="55"/>
      <c r="C5653" s="51"/>
      <c r="D5653" s="51"/>
      <c r="E5653" s="52"/>
      <c r="F5653" s="52"/>
      <c r="G5653" s="52"/>
    </row>
    <row r="5654" spans="1:7" x14ac:dyDescent="0.25">
      <c r="A5654" s="49"/>
      <c r="B5654" s="55"/>
      <c r="C5654" s="51"/>
      <c r="D5654" s="51"/>
      <c r="E5654" s="52"/>
      <c r="F5654" s="52"/>
      <c r="G5654" s="52"/>
    </row>
    <row r="5655" spans="1:7" x14ac:dyDescent="0.25">
      <c r="A5655" s="49"/>
      <c r="B5655" s="55"/>
      <c r="C5655" s="51"/>
      <c r="D5655" s="51"/>
      <c r="E5655" s="52"/>
      <c r="F5655" s="52"/>
      <c r="G5655" s="52"/>
    </row>
    <row r="5656" spans="1:7" x14ac:dyDescent="0.25">
      <c r="A5656" s="49"/>
      <c r="B5656" s="55"/>
      <c r="C5656" s="51"/>
      <c r="D5656" s="51"/>
      <c r="E5656" s="52"/>
      <c r="F5656" s="52"/>
      <c r="G5656" s="52"/>
    </row>
    <row r="5657" spans="1:7" x14ac:dyDescent="0.25">
      <c r="A5657" s="49"/>
      <c r="B5657" s="55"/>
      <c r="C5657" s="51"/>
      <c r="D5657" s="51"/>
      <c r="E5657" s="52"/>
      <c r="F5657" s="52"/>
      <c r="G5657" s="52"/>
    </row>
    <row r="5658" spans="1:7" x14ac:dyDescent="0.25">
      <c r="A5658" s="49"/>
      <c r="B5658" s="55"/>
      <c r="C5658" s="51"/>
      <c r="D5658" s="51"/>
      <c r="E5658" s="52"/>
      <c r="F5658" s="52"/>
      <c r="G5658" s="52"/>
    </row>
    <row r="5659" spans="1:7" x14ac:dyDescent="0.25">
      <c r="A5659" s="49"/>
      <c r="B5659" s="55"/>
      <c r="C5659" s="51"/>
      <c r="D5659" s="51"/>
      <c r="E5659" s="52"/>
      <c r="F5659" s="52"/>
      <c r="G5659" s="52"/>
    </row>
    <row r="5660" spans="1:7" x14ac:dyDescent="0.25">
      <c r="A5660" s="49"/>
      <c r="B5660" s="55"/>
      <c r="C5660" s="51"/>
      <c r="D5660" s="51"/>
      <c r="E5660" s="52"/>
      <c r="F5660" s="52"/>
      <c r="G5660" s="52"/>
    </row>
    <row r="5661" spans="1:7" x14ac:dyDescent="0.25">
      <c r="A5661" s="49"/>
      <c r="B5661" s="55"/>
      <c r="C5661" s="51"/>
      <c r="D5661" s="51"/>
      <c r="E5661" s="52"/>
      <c r="F5661" s="52"/>
      <c r="G5661" s="52"/>
    </row>
    <row r="5662" spans="1:7" x14ac:dyDescent="0.25">
      <c r="A5662" s="49"/>
      <c r="B5662" s="55"/>
      <c r="C5662" s="51"/>
      <c r="D5662" s="51"/>
      <c r="E5662" s="52"/>
      <c r="F5662" s="52"/>
      <c r="G5662" s="52"/>
    </row>
    <row r="5663" spans="1:7" x14ac:dyDescent="0.25">
      <c r="A5663" s="49"/>
      <c r="B5663" s="55"/>
      <c r="C5663" s="51"/>
      <c r="D5663" s="51"/>
      <c r="E5663" s="52"/>
      <c r="F5663" s="52"/>
      <c r="G5663" s="52"/>
    </row>
    <row r="5664" spans="1:7" x14ac:dyDescent="0.25">
      <c r="A5664" s="49"/>
      <c r="B5664" s="55"/>
      <c r="C5664" s="51"/>
      <c r="D5664" s="51"/>
      <c r="E5664" s="52"/>
      <c r="F5664" s="52"/>
      <c r="G5664" s="52"/>
    </row>
    <row r="5665" spans="1:7" x14ac:dyDescent="0.25">
      <c r="A5665" s="49"/>
      <c r="B5665" s="55"/>
      <c r="C5665" s="51"/>
      <c r="D5665" s="51"/>
      <c r="E5665" s="52"/>
      <c r="F5665" s="52"/>
      <c r="G5665" s="52"/>
    </row>
    <row r="5666" spans="1:7" x14ac:dyDescent="0.25">
      <c r="A5666" s="49"/>
      <c r="B5666" s="55"/>
      <c r="C5666" s="51"/>
      <c r="D5666" s="51"/>
      <c r="E5666" s="52"/>
      <c r="F5666" s="52"/>
      <c r="G5666" s="52"/>
    </row>
    <row r="5667" spans="1:7" x14ac:dyDescent="0.25">
      <c r="A5667" s="49"/>
      <c r="B5667" s="55"/>
      <c r="C5667" s="51"/>
      <c r="D5667" s="51"/>
      <c r="E5667" s="52"/>
      <c r="F5667" s="52"/>
      <c r="G5667" s="52"/>
    </row>
    <row r="5668" spans="1:7" x14ac:dyDescent="0.25">
      <c r="A5668" s="49"/>
      <c r="B5668" s="55"/>
      <c r="C5668" s="51"/>
      <c r="D5668" s="51"/>
      <c r="E5668" s="52"/>
      <c r="F5668" s="52"/>
      <c r="G5668" s="52"/>
    </row>
    <row r="5669" spans="1:7" x14ac:dyDescent="0.25">
      <c r="A5669" s="49"/>
      <c r="B5669" s="55"/>
      <c r="C5669" s="51"/>
      <c r="D5669" s="51"/>
      <c r="E5669" s="52"/>
      <c r="F5669" s="52"/>
      <c r="G5669" s="52"/>
    </row>
    <row r="5670" spans="1:7" x14ac:dyDescent="0.25">
      <c r="A5670" s="49"/>
      <c r="B5670" s="55"/>
      <c r="C5670" s="51"/>
      <c r="D5670" s="51"/>
      <c r="E5670" s="52"/>
      <c r="F5670" s="52"/>
      <c r="G5670" s="52"/>
    </row>
    <row r="5671" spans="1:7" x14ac:dyDescent="0.25">
      <c r="A5671" s="49"/>
      <c r="B5671" s="55"/>
      <c r="C5671" s="51"/>
      <c r="D5671" s="51"/>
      <c r="E5671" s="52"/>
      <c r="F5671" s="52"/>
      <c r="G5671" s="52"/>
    </row>
    <row r="5672" spans="1:7" x14ac:dyDescent="0.25">
      <c r="A5672" s="49"/>
      <c r="B5672" s="55"/>
      <c r="C5672" s="51"/>
      <c r="D5672" s="51"/>
      <c r="E5672" s="52"/>
      <c r="F5672" s="52"/>
      <c r="G5672" s="52"/>
    </row>
    <row r="5673" spans="1:7" x14ac:dyDescent="0.25">
      <c r="A5673" s="49"/>
      <c r="B5673" s="55"/>
      <c r="C5673" s="51"/>
      <c r="D5673" s="51"/>
      <c r="E5673" s="52"/>
      <c r="F5673" s="52"/>
      <c r="G5673" s="52"/>
    </row>
    <row r="5674" spans="1:7" x14ac:dyDescent="0.25">
      <c r="A5674" s="49"/>
      <c r="B5674" s="55"/>
      <c r="C5674" s="51"/>
      <c r="D5674" s="51"/>
      <c r="E5674" s="52"/>
      <c r="F5674" s="52"/>
      <c r="G5674" s="52"/>
    </row>
    <row r="5675" spans="1:7" x14ac:dyDescent="0.25">
      <c r="A5675" s="49"/>
      <c r="B5675" s="55"/>
      <c r="C5675" s="51"/>
      <c r="D5675" s="51"/>
      <c r="E5675" s="52"/>
      <c r="F5675" s="52"/>
      <c r="G5675" s="52"/>
    </row>
    <row r="5676" spans="1:7" x14ac:dyDescent="0.25">
      <c r="A5676" s="49"/>
      <c r="B5676" s="55"/>
      <c r="C5676" s="51"/>
      <c r="D5676" s="51"/>
      <c r="E5676" s="52"/>
      <c r="F5676" s="52"/>
      <c r="G5676" s="52"/>
    </row>
    <row r="5677" spans="1:7" x14ac:dyDescent="0.25">
      <c r="A5677" s="49"/>
      <c r="B5677" s="55"/>
      <c r="C5677" s="51"/>
      <c r="D5677" s="51"/>
      <c r="E5677" s="52"/>
      <c r="F5677" s="52"/>
      <c r="G5677" s="52"/>
    </row>
    <row r="5678" spans="1:7" x14ac:dyDescent="0.25">
      <c r="A5678" s="49"/>
      <c r="B5678" s="55"/>
      <c r="C5678" s="51"/>
      <c r="D5678" s="51"/>
      <c r="E5678" s="52"/>
      <c r="F5678" s="52"/>
      <c r="G5678" s="52"/>
    </row>
    <row r="5679" spans="1:7" x14ac:dyDescent="0.25">
      <c r="A5679" s="49"/>
      <c r="B5679" s="55"/>
      <c r="C5679" s="51"/>
      <c r="D5679" s="51"/>
      <c r="E5679" s="52"/>
      <c r="F5679" s="52"/>
      <c r="G5679" s="52"/>
    </row>
    <row r="5680" spans="1:7" x14ac:dyDescent="0.25">
      <c r="A5680" s="49"/>
      <c r="B5680" s="55"/>
      <c r="C5680" s="51"/>
      <c r="D5680" s="51"/>
      <c r="E5680" s="52"/>
      <c r="F5680" s="52"/>
      <c r="G5680" s="52"/>
    </row>
    <row r="5681" spans="1:7" x14ac:dyDescent="0.25">
      <c r="A5681" s="49"/>
      <c r="B5681" s="55"/>
      <c r="C5681" s="51"/>
      <c r="D5681" s="51"/>
      <c r="E5681" s="52"/>
      <c r="F5681" s="52"/>
      <c r="G5681" s="52"/>
    </row>
    <row r="5682" spans="1:7" x14ac:dyDescent="0.25">
      <c r="A5682" s="49"/>
      <c r="B5682" s="55"/>
      <c r="C5682" s="51"/>
      <c r="D5682" s="51"/>
      <c r="E5682" s="52"/>
      <c r="F5682" s="52"/>
      <c r="G5682" s="52"/>
    </row>
    <row r="5683" spans="1:7" x14ac:dyDescent="0.25">
      <c r="A5683" s="49"/>
      <c r="B5683" s="55"/>
      <c r="C5683" s="51"/>
      <c r="D5683" s="51"/>
      <c r="E5683" s="52"/>
      <c r="F5683" s="52"/>
      <c r="G5683" s="52"/>
    </row>
    <row r="5684" spans="1:7" x14ac:dyDescent="0.25">
      <c r="A5684" s="49"/>
      <c r="B5684" s="55"/>
      <c r="C5684" s="51"/>
      <c r="D5684" s="51"/>
      <c r="E5684" s="52"/>
      <c r="F5684" s="52"/>
      <c r="G5684" s="52"/>
    </row>
    <row r="5685" spans="1:7" x14ac:dyDescent="0.25">
      <c r="A5685" s="49"/>
      <c r="B5685" s="55"/>
      <c r="C5685" s="51"/>
      <c r="D5685" s="51"/>
      <c r="E5685" s="52"/>
      <c r="F5685" s="52"/>
      <c r="G5685" s="52"/>
    </row>
    <row r="5686" spans="1:7" x14ac:dyDescent="0.25">
      <c r="A5686" s="49"/>
      <c r="B5686" s="55"/>
      <c r="C5686" s="51"/>
      <c r="D5686" s="51"/>
      <c r="E5686" s="52"/>
      <c r="F5686" s="52"/>
      <c r="G5686" s="52"/>
    </row>
    <row r="5687" spans="1:7" x14ac:dyDescent="0.25">
      <c r="A5687" s="49"/>
      <c r="B5687" s="55"/>
      <c r="C5687" s="51"/>
      <c r="D5687" s="51"/>
      <c r="E5687" s="52"/>
      <c r="F5687" s="52"/>
      <c r="G5687" s="52"/>
    </row>
    <row r="5688" spans="1:7" x14ac:dyDescent="0.25">
      <c r="A5688" s="49"/>
      <c r="B5688" s="55"/>
      <c r="C5688" s="51"/>
      <c r="D5688" s="51"/>
      <c r="E5688" s="52"/>
      <c r="F5688" s="52"/>
      <c r="G5688" s="52"/>
    </row>
    <row r="5689" spans="1:7" x14ac:dyDescent="0.25">
      <c r="A5689" s="49"/>
      <c r="B5689" s="55"/>
      <c r="C5689" s="51"/>
      <c r="D5689" s="51"/>
      <c r="E5689" s="52"/>
      <c r="F5689" s="52"/>
      <c r="G5689" s="52"/>
    </row>
    <row r="5690" spans="1:7" x14ac:dyDescent="0.25">
      <c r="A5690" s="49"/>
      <c r="B5690" s="55"/>
      <c r="C5690" s="51"/>
      <c r="D5690" s="51"/>
      <c r="E5690" s="52"/>
      <c r="F5690" s="52"/>
      <c r="G5690" s="52"/>
    </row>
    <row r="5691" spans="1:7" x14ac:dyDescent="0.25">
      <c r="A5691" s="49"/>
      <c r="B5691" s="55"/>
      <c r="C5691" s="51"/>
      <c r="D5691" s="51"/>
      <c r="E5691" s="52"/>
      <c r="F5691" s="52"/>
      <c r="G5691" s="52"/>
    </row>
    <row r="5692" spans="1:7" x14ac:dyDescent="0.25">
      <c r="A5692" s="49"/>
      <c r="B5692" s="55"/>
      <c r="C5692" s="51"/>
      <c r="D5692" s="51"/>
      <c r="E5692" s="52"/>
      <c r="F5692" s="52"/>
      <c r="G5692" s="52"/>
    </row>
    <row r="5693" spans="1:7" x14ac:dyDescent="0.25">
      <c r="A5693" s="49"/>
      <c r="B5693" s="55"/>
      <c r="C5693" s="51"/>
      <c r="D5693" s="51"/>
      <c r="E5693" s="52"/>
      <c r="F5693" s="52"/>
      <c r="G5693" s="52"/>
    </row>
    <row r="5694" spans="1:7" x14ac:dyDescent="0.25">
      <c r="A5694" s="49"/>
      <c r="B5694" s="55"/>
      <c r="C5694" s="51"/>
      <c r="D5694" s="51"/>
      <c r="E5694" s="52"/>
      <c r="F5694" s="52"/>
      <c r="G5694" s="52"/>
    </row>
    <row r="5695" spans="1:7" x14ac:dyDescent="0.25">
      <c r="A5695" s="49"/>
      <c r="B5695" s="55"/>
      <c r="C5695" s="51"/>
      <c r="D5695" s="51"/>
      <c r="E5695" s="52"/>
      <c r="F5695" s="52"/>
      <c r="G5695" s="52"/>
    </row>
    <row r="5696" spans="1:7" x14ac:dyDescent="0.25">
      <c r="A5696" s="49"/>
      <c r="B5696" s="55"/>
      <c r="C5696" s="51"/>
      <c r="D5696" s="51"/>
      <c r="E5696" s="52"/>
      <c r="F5696" s="52"/>
      <c r="G5696" s="52"/>
    </row>
    <row r="5697" spans="1:7" x14ac:dyDescent="0.25">
      <c r="A5697" s="49"/>
      <c r="B5697" s="55"/>
      <c r="C5697" s="51"/>
      <c r="D5697" s="51"/>
      <c r="E5697" s="52"/>
      <c r="F5697" s="52"/>
      <c r="G5697" s="52"/>
    </row>
    <row r="5698" spans="1:7" x14ac:dyDescent="0.25">
      <c r="A5698" s="49"/>
      <c r="B5698" s="55"/>
      <c r="C5698" s="51"/>
      <c r="D5698" s="51"/>
      <c r="E5698" s="52"/>
      <c r="F5698" s="52"/>
      <c r="G5698" s="52"/>
    </row>
    <row r="5699" spans="1:7" x14ac:dyDescent="0.25">
      <c r="A5699" s="49"/>
      <c r="B5699" s="55"/>
      <c r="C5699" s="51"/>
      <c r="D5699" s="51"/>
      <c r="E5699" s="52"/>
      <c r="F5699" s="52"/>
      <c r="G5699" s="52"/>
    </row>
    <row r="5700" spans="1:7" x14ac:dyDescent="0.25">
      <c r="A5700" s="49"/>
      <c r="B5700" s="55"/>
      <c r="C5700" s="51"/>
      <c r="D5700" s="51"/>
      <c r="E5700" s="52"/>
      <c r="F5700" s="52"/>
      <c r="G5700" s="52"/>
    </row>
    <row r="5701" spans="1:7" x14ac:dyDescent="0.25">
      <c r="A5701" s="49"/>
      <c r="B5701" s="55"/>
      <c r="C5701" s="51"/>
      <c r="D5701" s="51"/>
      <c r="E5701" s="52"/>
      <c r="F5701" s="52"/>
      <c r="G5701" s="52"/>
    </row>
    <row r="5702" spans="1:7" x14ac:dyDescent="0.25">
      <c r="A5702" s="49"/>
      <c r="B5702" s="55"/>
      <c r="C5702" s="51"/>
      <c r="D5702" s="51"/>
      <c r="E5702" s="52"/>
      <c r="F5702" s="52"/>
      <c r="G5702" s="52"/>
    </row>
    <row r="5703" spans="1:7" x14ac:dyDescent="0.25">
      <c r="A5703" s="49"/>
      <c r="B5703" s="55"/>
      <c r="C5703" s="51"/>
      <c r="D5703" s="51"/>
      <c r="E5703" s="52"/>
      <c r="F5703" s="52"/>
      <c r="G5703" s="52"/>
    </row>
    <row r="5704" spans="1:7" x14ac:dyDescent="0.25">
      <c r="A5704" s="49"/>
      <c r="B5704" s="55"/>
      <c r="C5704" s="51"/>
      <c r="D5704" s="51"/>
      <c r="E5704" s="52"/>
      <c r="F5704" s="52"/>
      <c r="G5704" s="52"/>
    </row>
    <row r="5705" spans="1:7" x14ac:dyDescent="0.25">
      <c r="A5705" s="49"/>
      <c r="B5705" s="55"/>
      <c r="C5705" s="51"/>
      <c r="D5705" s="51"/>
      <c r="E5705" s="52"/>
      <c r="F5705" s="52"/>
      <c r="G5705" s="52"/>
    </row>
    <row r="5706" spans="1:7" x14ac:dyDescent="0.25">
      <c r="A5706" s="49"/>
      <c r="B5706" s="55"/>
      <c r="C5706" s="51"/>
      <c r="D5706" s="51"/>
      <c r="E5706" s="52"/>
      <c r="F5706" s="52"/>
      <c r="G5706" s="52"/>
    </row>
    <row r="5707" spans="1:7" x14ac:dyDescent="0.25">
      <c r="A5707" s="49"/>
      <c r="B5707" s="55"/>
      <c r="C5707" s="51"/>
      <c r="D5707" s="51"/>
      <c r="E5707" s="52"/>
      <c r="F5707" s="52"/>
      <c r="G5707" s="52"/>
    </row>
    <row r="5708" spans="1:7" x14ac:dyDescent="0.25">
      <c r="A5708" s="49"/>
      <c r="B5708" s="55"/>
      <c r="C5708" s="51"/>
      <c r="D5708" s="51"/>
      <c r="E5708" s="52"/>
      <c r="F5708" s="52"/>
      <c r="G5708" s="52"/>
    </row>
    <row r="5709" spans="1:7" x14ac:dyDescent="0.25">
      <c r="A5709" s="49"/>
      <c r="B5709" s="55"/>
      <c r="C5709" s="51"/>
      <c r="D5709" s="51"/>
      <c r="E5709" s="52"/>
      <c r="F5709" s="52"/>
      <c r="G5709" s="52"/>
    </row>
    <row r="5710" spans="1:7" x14ac:dyDescent="0.25">
      <c r="A5710" s="49"/>
      <c r="B5710" s="55"/>
      <c r="C5710" s="51"/>
      <c r="D5710" s="51"/>
      <c r="E5710" s="52"/>
      <c r="F5710" s="52"/>
      <c r="G5710" s="52"/>
    </row>
    <row r="5711" spans="1:7" x14ac:dyDescent="0.25">
      <c r="A5711" s="49"/>
      <c r="B5711" s="55"/>
      <c r="C5711" s="51"/>
      <c r="D5711" s="51"/>
      <c r="E5711" s="52"/>
      <c r="F5711" s="52"/>
      <c r="G5711" s="52"/>
    </row>
    <row r="5712" spans="1:7" x14ac:dyDescent="0.25">
      <c r="A5712" s="49"/>
      <c r="B5712" s="55"/>
      <c r="C5712" s="51"/>
      <c r="D5712" s="51"/>
      <c r="E5712" s="52"/>
      <c r="F5712" s="52"/>
      <c r="G5712" s="52"/>
    </row>
    <row r="5713" spans="1:7" x14ac:dyDescent="0.25">
      <c r="A5713" s="49"/>
      <c r="B5713" s="55"/>
      <c r="C5713" s="51"/>
      <c r="D5713" s="51"/>
      <c r="E5713" s="52"/>
      <c r="F5713" s="52"/>
      <c r="G5713" s="52"/>
    </row>
    <row r="5714" spans="1:7" x14ac:dyDescent="0.25">
      <c r="A5714" s="49"/>
      <c r="B5714" s="55"/>
      <c r="C5714" s="51"/>
      <c r="D5714" s="51"/>
      <c r="E5714" s="52"/>
      <c r="F5714" s="52"/>
      <c r="G5714" s="52"/>
    </row>
    <row r="5715" spans="1:7" x14ac:dyDescent="0.25">
      <c r="A5715" s="49"/>
      <c r="B5715" s="55"/>
      <c r="C5715" s="51"/>
      <c r="D5715" s="51"/>
      <c r="E5715" s="52"/>
      <c r="F5715" s="52"/>
      <c r="G5715" s="52"/>
    </row>
    <row r="5716" spans="1:7" x14ac:dyDescent="0.25">
      <c r="A5716" s="49"/>
      <c r="B5716" s="55"/>
      <c r="C5716" s="51"/>
      <c r="D5716" s="51"/>
      <c r="E5716" s="52"/>
      <c r="F5716" s="52"/>
      <c r="G5716" s="52"/>
    </row>
    <row r="5717" spans="1:7" x14ac:dyDescent="0.25">
      <c r="A5717" s="49"/>
      <c r="B5717" s="55"/>
      <c r="C5717" s="51"/>
      <c r="D5717" s="51"/>
      <c r="E5717" s="52"/>
      <c r="F5717" s="52"/>
      <c r="G5717" s="52"/>
    </row>
    <row r="5718" spans="1:7" x14ac:dyDescent="0.25">
      <c r="A5718" s="49"/>
      <c r="B5718" s="55"/>
      <c r="C5718" s="51"/>
      <c r="D5718" s="51"/>
      <c r="E5718" s="52"/>
      <c r="F5718" s="52"/>
      <c r="G5718" s="52"/>
    </row>
    <row r="5719" spans="1:7" x14ac:dyDescent="0.25">
      <c r="A5719" s="49"/>
      <c r="B5719" s="55"/>
      <c r="C5719" s="51"/>
      <c r="D5719" s="51"/>
      <c r="E5719" s="52"/>
      <c r="F5719" s="52"/>
      <c r="G5719" s="52"/>
    </row>
    <row r="5720" spans="1:7" x14ac:dyDescent="0.25">
      <c r="A5720" s="49"/>
      <c r="B5720" s="55"/>
      <c r="C5720" s="51"/>
      <c r="D5720" s="51"/>
      <c r="E5720" s="52"/>
      <c r="F5720" s="52"/>
      <c r="G5720" s="52"/>
    </row>
    <row r="5721" spans="1:7" x14ac:dyDescent="0.25">
      <c r="A5721" s="49"/>
      <c r="B5721" s="55"/>
      <c r="C5721" s="51"/>
      <c r="D5721" s="51"/>
      <c r="E5721" s="52"/>
      <c r="F5721" s="52"/>
      <c r="G5721" s="52"/>
    </row>
    <row r="5722" spans="1:7" x14ac:dyDescent="0.25">
      <c r="A5722" s="49"/>
      <c r="B5722" s="55"/>
      <c r="C5722" s="51"/>
      <c r="D5722" s="51"/>
      <c r="E5722" s="52"/>
      <c r="F5722" s="52"/>
      <c r="G5722" s="52"/>
    </row>
    <row r="5723" spans="1:7" x14ac:dyDescent="0.25">
      <c r="A5723" s="49"/>
      <c r="B5723" s="55"/>
      <c r="C5723" s="51"/>
      <c r="D5723" s="51"/>
      <c r="E5723" s="52"/>
      <c r="F5723" s="52"/>
      <c r="G5723" s="52"/>
    </row>
    <row r="5724" spans="1:7" x14ac:dyDescent="0.25">
      <c r="A5724" s="49"/>
      <c r="B5724" s="55"/>
      <c r="C5724" s="51"/>
      <c r="D5724" s="51"/>
      <c r="E5724" s="52"/>
      <c r="F5724" s="52"/>
      <c r="G5724" s="52"/>
    </row>
    <row r="5725" spans="1:7" x14ac:dyDescent="0.25">
      <c r="A5725" s="49"/>
      <c r="B5725" s="55"/>
      <c r="C5725" s="51"/>
      <c r="D5725" s="51"/>
      <c r="E5725" s="52"/>
      <c r="F5725" s="52"/>
      <c r="G5725" s="52"/>
    </row>
    <row r="5726" spans="1:7" x14ac:dyDescent="0.25">
      <c r="A5726" s="49"/>
      <c r="B5726" s="55"/>
      <c r="C5726" s="51"/>
      <c r="D5726" s="51"/>
      <c r="E5726" s="52"/>
      <c r="F5726" s="52"/>
      <c r="G5726" s="52"/>
    </row>
    <row r="5727" spans="1:7" x14ac:dyDescent="0.25">
      <c r="A5727" s="49"/>
      <c r="B5727" s="55"/>
      <c r="C5727" s="51"/>
      <c r="D5727" s="51"/>
      <c r="E5727" s="52"/>
      <c r="F5727" s="52"/>
      <c r="G5727" s="52"/>
    </row>
    <row r="5728" spans="1:7" x14ac:dyDescent="0.25">
      <c r="A5728" s="49"/>
      <c r="B5728" s="55"/>
      <c r="C5728" s="51"/>
      <c r="D5728" s="51"/>
      <c r="E5728" s="52"/>
      <c r="F5728" s="52"/>
      <c r="G5728" s="52"/>
    </row>
    <row r="5729" spans="1:7" x14ac:dyDescent="0.25">
      <c r="A5729" s="49"/>
      <c r="B5729" s="55"/>
      <c r="C5729" s="51"/>
      <c r="D5729" s="51"/>
      <c r="E5729" s="52"/>
      <c r="F5729" s="52"/>
      <c r="G5729" s="52"/>
    </row>
    <row r="5730" spans="1:7" x14ac:dyDescent="0.25">
      <c r="A5730" s="49"/>
      <c r="B5730" s="55"/>
      <c r="C5730" s="51"/>
      <c r="D5730" s="51"/>
      <c r="E5730" s="52"/>
      <c r="F5730" s="52"/>
      <c r="G5730" s="52"/>
    </row>
    <row r="5731" spans="1:7" x14ac:dyDescent="0.25">
      <c r="A5731" s="49"/>
      <c r="B5731" s="55"/>
      <c r="C5731" s="51"/>
      <c r="D5731" s="51"/>
      <c r="E5731" s="52"/>
      <c r="F5731" s="52"/>
      <c r="G5731" s="52"/>
    </row>
    <row r="5732" spans="1:7" x14ac:dyDescent="0.25">
      <c r="A5732" s="49"/>
      <c r="B5732" s="55"/>
      <c r="C5732" s="51"/>
      <c r="D5732" s="51"/>
      <c r="E5732" s="52"/>
      <c r="F5732" s="52"/>
      <c r="G5732" s="52"/>
    </row>
    <row r="5733" spans="1:7" x14ac:dyDescent="0.25">
      <c r="A5733" s="49"/>
      <c r="B5733" s="55"/>
      <c r="C5733" s="51"/>
      <c r="D5733" s="51"/>
      <c r="E5733" s="52"/>
      <c r="F5733" s="52"/>
      <c r="G5733" s="52"/>
    </row>
    <row r="5734" spans="1:7" x14ac:dyDescent="0.25">
      <c r="A5734" s="49"/>
      <c r="B5734" s="55"/>
      <c r="C5734" s="51"/>
      <c r="D5734" s="51"/>
      <c r="E5734" s="52"/>
      <c r="F5734" s="52"/>
      <c r="G5734" s="52"/>
    </row>
    <row r="5735" spans="1:7" x14ac:dyDescent="0.25">
      <c r="A5735" s="49"/>
      <c r="B5735" s="55"/>
      <c r="C5735" s="51"/>
      <c r="D5735" s="51"/>
      <c r="E5735" s="52"/>
      <c r="F5735" s="52"/>
      <c r="G5735" s="52"/>
    </row>
    <row r="5736" spans="1:7" x14ac:dyDescent="0.25">
      <c r="A5736" s="49"/>
      <c r="B5736" s="55"/>
      <c r="C5736" s="51"/>
      <c r="D5736" s="51"/>
      <c r="E5736" s="52"/>
      <c r="F5736" s="52"/>
      <c r="G5736" s="52"/>
    </row>
    <row r="5737" spans="1:7" x14ac:dyDescent="0.25">
      <c r="A5737" s="49"/>
      <c r="B5737" s="55"/>
      <c r="C5737" s="51"/>
      <c r="D5737" s="51"/>
      <c r="E5737" s="52"/>
      <c r="F5737" s="52"/>
      <c r="G5737" s="52"/>
    </row>
    <row r="5738" spans="1:7" x14ac:dyDescent="0.25">
      <c r="A5738" s="49"/>
      <c r="B5738" s="55"/>
      <c r="C5738" s="51"/>
      <c r="D5738" s="51"/>
      <c r="E5738" s="52"/>
      <c r="F5738" s="52"/>
      <c r="G5738" s="52"/>
    </row>
    <row r="5739" spans="1:7" x14ac:dyDescent="0.25">
      <c r="A5739" s="49"/>
      <c r="B5739" s="55"/>
      <c r="C5739" s="51"/>
      <c r="D5739" s="51"/>
      <c r="E5739" s="52"/>
      <c r="F5739" s="52"/>
      <c r="G5739" s="52"/>
    </row>
    <row r="5740" spans="1:7" x14ac:dyDescent="0.25">
      <c r="A5740" s="49"/>
      <c r="B5740" s="55"/>
      <c r="C5740" s="51"/>
      <c r="D5740" s="51"/>
      <c r="E5740" s="52"/>
      <c r="F5740" s="52"/>
      <c r="G5740" s="52"/>
    </row>
    <row r="5741" spans="1:7" x14ac:dyDescent="0.25">
      <c r="A5741" s="49"/>
      <c r="B5741" s="55"/>
      <c r="C5741" s="51"/>
      <c r="D5741" s="51"/>
      <c r="E5741" s="52"/>
      <c r="F5741" s="52"/>
      <c r="G5741" s="52"/>
    </row>
    <row r="5742" spans="1:7" x14ac:dyDescent="0.25">
      <c r="A5742" s="49"/>
      <c r="B5742" s="55"/>
      <c r="C5742" s="51"/>
      <c r="D5742" s="51"/>
      <c r="E5742" s="52"/>
      <c r="F5742" s="52"/>
      <c r="G5742" s="52"/>
    </row>
    <row r="5743" spans="1:7" x14ac:dyDescent="0.25">
      <c r="A5743" s="49"/>
      <c r="B5743" s="55"/>
      <c r="C5743" s="51"/>
      <c r="D5743" s="51"/>
      <c r="E5743" s="52"/>
      <c r="F5743" s="52"/>
      <c r="G5743" s="52"/>
    </row>
    <row r="5744" spans="1:7" x14ac:dyDescent="0.25">
      <c r="A5744" s="49"/>
      <c r="B5744" s="55"/>
      <c r="C5744" s="51"/>
      <c r="D5744" s="51"/>
      <c r="E5744" s="52"/>
      <c r="F5744" s="52"/>
      <c r="G5744" s="52"/>
    </row>
    <row r="5745" spans="1:7" x14ac:dyDescent="0.25">
      <c r="A5745" s="49"/>
      <c r="B5745" s="55"/>
      <c r="C5745" s="51"/>
      <c r="D5745" s="51"/>
      <c r="E5745" s="52"/>
      <c r="F5745" s="52"/>
      <c r="G5745" s="52"/>
    </row>
    <row r="5746" spans="1:7" x14ac:dyDescent="0.25">
      <c r="A5746" s="49"/>
      <c r="B5746" s="55"/>
      <c r="C5746" s="51"/>
      <c r="D5746" s="51"/>
      <c r="E5746" s="52"/>
      <c r="F5746" s="52"/>
      <c r="G5746" s="52"/>
    </row>
    <row r="5747" spans="1:7" x14ac:dyDescent="0.25">
      <c r="A5747" s="49"/>
      <c r="B5747" s="55"/>
      <c r="C5747" s="51"/>
      <c r="D5747" s="51"/>
      <c r="E5747" s="52"/>
      <c r="F5747" s="52"/>
      <c r="G5747" s="52"/>
    </row>
    <row r="5748" spans="1:7" x14ac:dyDescent="0.25">
      <c r="A5748" s="49"/>
      <c r="B5748" s="55"/>
      <c r="C5748" s="51"/>
      <c r="D5748" s="51"/>
      <c r="E5748" s="52"/>
      <c r="F5748" s="52"/>
      <c r="G5748" s="52"/>
    </row>
    <row r="5749" spans="1:7" x14ac:dyDescent="0.25">
      <c r="A5749" s="49"/>
      <c r="B5749" s="55"/>
      <c r="C5749" s="51"/>
      <c r="D5749" s="51"/>
      <c r="E5749" s="52"/>
      <c r="F5749" s="52"/>
      <c r="G5749" s="52"/>
    </row>
    <row r="5750" spans="1:7" x14ac:dyDescent="0.25">
      <c r="A5750" s="49"/>
      <c r="B5750" s="55"/>
      <c r="C5750" s="51"/>
      <c r="D5750" s="51"/>
      <c r="E5750" s="52"/>
      <c r="F5750" s="52"/>
      <c r="G5750" s="52"/>
    </row>
    <row r="5751" spans="1:7" x14ac:dyDescent="0.25">
      <c r="A5751" s="49"/>
      <c r="B5751" s="55"/>
      <c r="C5751" s="51"/>
      <c r="D5751" s="51"/>
      <c r="E5751" s="52"/>
      <c r="F5751" s="52"/>
      <c r="G5751" s="52"/>
    </row>
    <row r="5752" spans="1:7" x14ac:dyDescent="0.25">
      <c r="A5752" s="49"/>
      <c r="B5752" s="55"/>
      <c r="C5752" s="51"/>
      <c r="D5752" s="51"/>
      <c r="E5752" s="52"/>
      <c r="F5752" s="52"/>
      <c r="G5752" s="52"/>
    </row>
    <row r="5753" spans="1:7" x14ac:dyDescent="0.25">
      <c r="A5753" s="49"/>
      <c r="B5753" s="55"/>
      <c r="C5753" s="51"/>
      <c r="D5753" s="51"/>
      <c r="E5753" s="52"/>
      <c r="F5753" s="52"/>
      <c r="G5753" s="52"/>
    </row>
    <row r="5754" spans="1:7" x14ac:dyDescent="0.25">
      <c r="A5754" s="49"/>
      <c r="B5754" s="55"/>
      <c r="C5754" s="51"/>
      <c r="D5754" s="51"/>
      <c r="E5754" s="52"/>
      <c r="F5754" s="52"/>
      <c r="G5754" s="52"/>
    </row>
    <row r="5755" spans="1:7" x14ac:dyDescent="0.25">
      <c r="A5755" s="49"/>
      <c r="B5755" s="55"/>
      <c r="C5755" s="51"/>
      <c r="D5755" s="51"/>
      <c r="E5755" s="52"/>
      <c r="F5755" s="52"/>
      <c r="G5755" s="52"/>
    </row>
    <row r="5756" spans="1:7" x14ac:dyDescent="0.25">
      <c r="A5756" s="49"/>
      <c r="B5756" s="55"/>
      <c r="C5756" s="51"/>
      <c r="D5756" s="51"/>
      <c r="E5756" s="52"/>
      <c r="F5756" s="52"/>
      <c r="G5756" s="52"/>
    </row>
    <row r="5757" spans="1:7" x14ac:dyDescent="0.25">
      <c r="A5757" s="49"/>
      <c r="B5757" s="55"/>
      <c r="C5757" s="51"/>
      <c r="D5757" s="51"/>
      <c r="E5757" s="52"/>
      <c r="F5757" s="52"/>
      <c r="G5757" s="52"/>
    </row>
    <row r="5758" spans="1:7" x14ac:dyDescent="0.25">
      <c r="A5758" s="49"/>
      <c r="B5758" s="55"/>
      <c r="C5758" s="51"/>
      <c r="D5758" s="51"/>
      <c r="E5758" s="52"/>
      <c r="F5758" s="52"/>
      <c r="G5758" s="52"/>
    </row>
    <row r="5759" spans="1:7" x14ac:dyDescent="0.25">
      <c r="A5759" s="49"/>
      <c r="B5759" s="55"/>
      <c r="C5759" s="51"/>
      <c r="D5759" s="51"/>
      <c r="E5759" s="52"/>
      <c r="F5759" s="52"/>
      <c r="G5759" s="52"/>
    </row>
    <row r="5760" spans="1:7" x14ac:dyDescent="0.25">
      <c r="A5760" s="49"/>
      <c r="B5760" s="55"/>
      <c r="C5760" s="51"/>
      <c r="D5760" s="51"/>
      <c r="E5760" s="52"/>
      <c r="F5760" s="52"/>
      <c r="G5760" s="52"/>
    </row>
    <row r="5761" spans="1:7" x14ac:dyDescent="0.25">
      <c r="A5761" s="49"/>
      <c r="B5761" s="55"/>
      <c r="C5761" s="51"/>
      <c r="D5761" s="51"/>
      <c r="E5761" s="52"/>
      <c r="F5761" s="52"/>
      <c r="G5761" s="52"/>
    </row>
    <row r="5762" spans="1:7" x14ac:dyDescent="0.25">
      <c r="A5762" s="49"/>
      <c r="B5762" s="55"/>
      <c r="C5762" s="51"/>
      <c r="D5762" s="51"/>
      <c r="E5762" s="52"/>
      <c r="F5762" s="52"/>
      <c r="G5762" s="52"/>
    </row>
    <row r="5763" spans="1:7" x14ac:dyDescent="0.25">
      <c r="A5763" s="49"/>
      <c r="B5763" s="55"/>
      <c r="C5763" s="51"/>
      <c r="D5763" s="51"/>
      <c r="E5763" s="52"/>
      <c r="F5763" s="52"/>
      <c r="G5763" s="52"/>
    </row>
    <row r="5764" spans="1:7" x14ac:dyDescent="0.25">
      <c r="A5764" s="49"/>
      <c r="B5764" s="55"/>
      <c r="C5764" s="51"/>
      <c r="D5764" s="51"/>
      <c r="E5764" s="52"/>
      <c r="F5764" s="52"/>
      <c r="G5764" s="52"/>
    </row>
    <row r="5765" spans="1:7" x14ac:dyDescent="0.25">
      <c r="A5765" s="49"/>
      <c r="B5765" s="55"/>
      <c r="C5765" s="51"/>
      <c r="D5765" s="51"/>
      <c r="E5765" s="52"/>
      <c r="F5765" s="52"/>
      <c r="G5765" s="52"/>
    </row>
    <row r="5766" spans="1:7" x14ac:dyDescent="0.25">
      <c r="A5766" s="49"/>
      <c r="B5766" s="55"/>
      <c r="C5766" s="51"/>
      <c r="D5766" s="51"/>
      <c r="E5766" s="52"/>
      <c r="F5766" s="52"/>
      <c r="G5766" s="52"/>
    </row>
    <row r="5767" spans="1:7" x14ac:dyDescent="0.25">
      <c r="A5767" s="49"/>
      <c r="B5767" s="55"/>
      <c r="C5767" s="51"/>
      <c r="D5767" s="51"/>
      <c r="E5767" s="52"/>
      <c r="F5767" s="52"/>
      <c r="G5767" s="52"/>
    </row>
    <row r="5768" spans="1:7" x14ac:dyDescent="0.25">
      <c r="A5768" s="49"/>
      <c r="B5768" s="55"/>
      <c r="C5768" s="51"/>
      <c r="D5768" s="51"/>
      <c r="E5768" s="52"/>
      <c r="F5768" s="52"/>
      <c r="G5768" s="52"/>
    </row>
    <row r="5769" spans="1:7" x14ac:dyDescent="0.25">
      <c r="A5769" s="49"/>
      <c r="B5769" s="55"/>
      <c r="C5769" s="51"/>
      <c r="D5769" s="51"/>
      <c r="E5769" s="52"/>
      <c r="F5769" s="52"/>
      <c r="G5769" s="52"/>
    </row>
    <row r="5770" spans="1:7" x14ac:dyDescent="0.25">
      <c r="A5770" s="49"/>
      <c r="B5770" s="55"/>
      <c r="C5770" s="51"/>
      <c r="D5770" s="51"/>
      <c r="E5770" s="52"/>
      <c r="F5770" s="52"/>
      <c r="G5770" s="52"/>
    </row>
    <row r="5771" spans="1:7" x14ac:dyDescent="0.25">
      <c r="A5771" s="49"/>
      <c r="B5771" s="55"/>
      <c r="C5771" s="51"/>
      <c r="D5771" s="51"/>
      <c r="E5771" s="52"/>
      <c r="F5771" s="52"/>
      <c r="G5771" s="52"/>
    </row>
    <row r="5772" spans="1:7" x14ac:dyDescent="0.25">
      <c r="A5772" s="49"/>
      <c r="B5772" s="55"/>
      <c r="C5772" s="51"/>
      <c r="D5772" s="51"/>
      <c r="E5772" s="52"/>
      <c r="F5772" s="52"/>
      <c r="G5772" s="52"/>
    </row>
    <row r="5773" spans="1:7" x14ac:dyDescent="0.25">
      <c r="A5773" s="49"/>
      <c r="B5773" s="55"/>
      <c r="C5773" s="51"/>
      <c r="D5773" s="51"/>
      <c r="E5773" s="52"/>
      <c r="F5773" s="52"/>
      <c r="G5773" s="52"/>
    </row>
    <row r="5774" spans="1:7" x14ac:dyDescent="0.25">
      <c r="A5774" s="49"/>
      <c r="B5774" s="55"/>
      <c r="C5774" s="51"/>
      <c r="D5774" s="51"/>
      <c r="E5774" s="52"/>
      <c r="F5774" s="52"/>
      <c r="G5774" s="52"/>
    </row>
    <row r="5775" spans="1:7" x14ac:dyDescent="0.25">
      <c r="A5775" s="49"/>
      <c r="B5775" s="55"/>
      <c r="C5775" s="51"/>
      <c r="D5775" s="51"/>
      <c r="E5775" s="52"/>
      <c r="F5775" s="52"/>
      <c r="G5775" s="52"/>
    </row>
    <row r="5776" spans="1:7" x14ac:dyDescent="0.25">
      <c r="A5776" s="49"/>
      <c r="B5776" s="55"/>
      <c r="C5776" s="51"/>
      <c r="D5776" s="51"/>
      <c r="E5776" s="52"/>
      <c r="F5776" s="52"/>
      <c r="G5776" s="52"/>
    </row>
    <row r="5777" spans="1:7" x14ac:dyDescent="0.25">
      <c r="A5777" s="49"/>
      <c r="B5777" s="55"/>
      <c r="C5777" s="51"/>
      <c r="D5777" s="51"/>
      <c r="E5777" s="52"/>
      <c r="F5777" s="52"/>
      <c r="G5777" s="52"/>
    </row>
    <row r="5778" spans="1:7" x14ac:dyDescent="0.25">
      <c r="A5778" s="49"/>
      <c r="B5778" s="55"/>
      <c r="C5778" s="51"/>
      <c r="D5778" s="51"/>
      <c r="E5778" s="52"/>
      <c r="F5778" s="52"/>
      <c r="G5778" s="52"/>
    </row>
    <row r="5779" spans="1:7" x14ac:dyDescent="0.25">
      <c r="A5779" s="49"/>
      <c r="B5779" s="55"/>
      <c r="C5779" s="51"/>
      <c r="D5779" s="51"/>
      <c r="E5779" s="52"/>
      <c r="F5779" s="52"/>
      <c r="G5779" s="52"/>
    </row>
    <row r="5780" spans="1:7" x14ac:dyDescent="0.25">
      <c r="A5780" s="49"/>
      <c r="B5780" s="55"/>
      <c r="C5780" s="51"/>
      <c r="D5780" s="51"/>
      <c r="E5780" s="52"/>
      <c r="F5780" s="52"/>
      <c r="G5780" s="52"/>
    </row>
    <row r="5781" spans="1:7" x14ac:dyDescent="0.25">
      <c r="A5781" s="49"/>
      <c r="B5781" s="55"/>
      <c r="C5781" s="51"/>
      <c r="D5781" s="51"/>
      <c r="E5781" s="52"/>
      <c r="F5781" s="52"/>
      <c r="G5781" s="52"/>
    </row>
    <row r="5782" spans="1:7" x14ac:dyDescent="0.25">
      <c r="A5782" s="49"/>
      <c r="B5782" s="55"/>
      <c r="C5782" s="51"/>
      <c r="D5782" s="51"/>
      <c r="E5782" s="52"/>
      <c r="F5782" s="52"/>
      <c r="G5782" s="52"/>
    </row>
    <row r="5783" spans="1:7" x14ac:dyDescent="0.25">
      <c r="A5783" s="49"/>
      <c r="B5783" s="55"/>
      <c r="C5783" s="51"/>
      <c r="D5783" s="51"/>
      <c r="E5783" s="52"/>
      <c r="F5783" s="52"/>
      <c r="G5783" s="52"/>
    </row>
    <row r="5784" spans="1:7" x14ac:dyDescent="0.25">
      <c r="A5784" s="49"/>
      <c r="B5784" s="55"/>
      <c r="C5784" s="51"/>
      <c r="D5784" s="51"/>
      <c r="E5784" s="52"/>
      <c r="F5784" s="52"/>
      <c r="G5784" s="52"/>
    </row>
    <row r="5785" spans="1:7" x14ac:dyDescent="0.25">
      <c r="A5785" s="49"/>
      <c r="B5785" s="55"/>
      <c r="C5785" s="51"/>
      <c r="D5785" s="51"/>
      <c r="E5785" s="52"/>
      <c r="F5785" s="52"/>
      <c r="G5785" s="52"/>
    </row>
    <row r="5786" spans="1:7" x14ac:dyDescent="0.25">
      <c r="A5786" s="49"/>
      <c r="B5786" s="55"/>
      <c r="C5786" s="51"/>
      <c r="D5786" s="51"/>
      <c r="E5786" s="52"/>
      <c r="F5786" s="52"/>
      <c r="G5786" s="52"/>
    </row>
    <row r="5787" spans="1:7" x14ac:dyDescent="0.25">
      <c r="A5787" s="49"/>
      <c r="B5787" s="55"/>
      <c r="C5787" s="51"/>
      <c r="D5787" s="51"/>
      <c r="E5787" s="52"/>
      <c r="F5787" s="52"/>
      <c r="G5787" s="52"/>
    </row>
    <row r="5788" spans="1:7" x14ac:dyDescent="0.25">
      <c r="A5788" s="49"/>
      <c r="B5788" s="55"/>
      <c r="C5788" s="51"/>
      <c r="D5788" s="51"/>
      <c r="E5788" s="52"/>
      <c r="F5788" s="52"/>
      <c r="G5788" s="52"/>
    </row>
    <row r="5789" spans="1:7" x14ac:dyDescent="0.25">
      <c r="A5789" s="49"/>
      <c r="B5789" s="55"/>
      <c r="C5789" s="51"/>
      <c r="D5789" s="51"/>
      <c r="E5789" s="52"/>
      <c r="F5789" s="52"/>
      <c r="G5789" s="52"/>
    </row>
    <row r="5790" spans="1:7" x14ac:dyDescent="0.25">
      <c r="A5790" s="49"/>
      <c r="B5790" s="55"/>
      <c r="C5790" s="51"/>
      <c r="D5790" s="51"/>
      <c r="E5790" s="52"/>
      <c r="F5790" s="52"/>
      <c r="G5790" s="52"/>
    </row>
    <row r="5791" spans="1:7" x14ac:dyDescent="0.25">
      <c r="A5791" s="49"/>
      <c r="B5791" s="55"/>
      <c r="C5791" s="51"/>
      <c r="D5791" s="51"/>
      <c r="E5791" s="52"/>
      <c r="F5791" s="52"/>
      <c r="G5791" s="52"/>
    </row>
    <row r="5792" spans="1:7" x14ac:dyDescent="0.25">
      <c r="A5792" s="49"/>
      <c r="B5792" s="55"/>
      <c r="C5792" s="51"/>
      <c r="D5792" s="51"/>
      <c r="E5792" s="52"/>
      <c r="F5792" s="52"/>
      <c r="G5792" s="52"/>
    </row>
    <row r="5793" spans="1:7" x14ac:dyDescent="0.25">
      <c r="A5793" s="49"/>
      <c r="B5793" s="55"/>
      <c r="C5793" s="51"/>
      <c r="D5793" s="51"/>
      <c r="E5793" s="52"/>
      <c r="F5793" s="52"/>
      <c r="G5793" s="52"/>
    </row>
    <row r="5794" spans="1:7" x14ac:dyDescent="0.25">
      <c r="A5794" s="49"/>
      <c r="B5794" s="55"/>
      <c r="C5794" s="51"/>
      <c r="D5794" s="51"/>
      <c r="E5794" s="52"/>
      <c r="F5794" s="52"/>
      <c r="G5794" s="52"/>
    </row>
    <row r="5795" spans="1:7" x14ac:dyDescent="0.25">
      <c r="A5795" s="49"/>
      <c r="B5795" s="55"/>
      <c r="C5795" s="51"/>
      <c r="D5795" s="51"/>
      <c r="E5795" s="52"/>
      <c r="F5795" s="52"/>
      <c r="G5795" s="52"/>
    </row>
    <row r="5796" spans="1:7" x14ac:dyDescent="0.25">
      <c r="A5796" s="49"/>
      <c r="B5796" s="55"/>
      <c r="C5796" s="51"/>
      <c r="D5796" s="51"/>
      <c r="E5796" s="52"/>
      <c r="F5796" s="52"/>
      <c r="G5796" s="52"/>
    </row>
    <row r="5797" spans="1:7" x14ac:dyDescent="0.25">
      <c r="A5797" s="49"/>
      <c r="B5797" s="55"/>
      <c r="C5797" s="51"/>
      <c r="D5797" s="51"/>
      <c r="E5797" s="52"/>
      <c r="F5797" s="52"/>
      <c r="G5797" s="52"/>
    </row>
    <row r="5798" spans="1:7" x14ac:dyDescent="0.25">
      <c r="A5798" s="49"/>
      <c r="B5798" s="55"/>
      <c r="C5798" s="51"/>
      <c r="D5798" s="51"/>
      <c r="E5798" s="52"/>
      <c r="F5798" s="52"/>
      <c r="G5798" s="52"/>
    </row>
    <row r="5799" spans="1:7" x14ac:dyDescent="0.25">
      <c r="A5799" s="49"/>
      <c r="B5799" s="55"/>
      <c r="C5799" s="51"/>
      <c r="D5799" s="51"/>
      <c r="E5799" s="52"/>
      <c r="F5799" s="52"/>
      <c r="G5799" s="52"/>
    </row>
    <row r="5800" spans="1:7" x14ac:dyDescent="0.25">
      <c r="A5800" s="49"/>
      <c r="B5800" s="55"/>
      <c r="C5800" s="51"/>
      <c r="D5800" s="51"/>
      <c r="E5800" s="52"/>
      <c r="F5800" s="52"/>
      <c r="G5800" s="52"/>
    </row>
    <row r="5801" spans="1:7" x14ac:dyDescent="0.25">
      <c r="A5801" s="49"/>
      <c r="B5801" s="55"/>
      <c r="C5801" s="51"/>
      <c r="D5801" s="51"/>
      <c r="E5801" s="52"/>
      <c r="F5801" s="52"/>
      <c r="G5801" s="52"/>
    </row>
    <row r="5802" spans="1:7" x14ac:dyDescent="0.25">
      <c r="A5802" s="49"/>
      <c r="B5802" s="55"/>
      <c r="C5802" s="51"/>
      <c r="D5802" s="51"/>
      <c r="E5802" s="52"/>
      <c r="F5802" s="52"/>
      <c r="G5802" s="52"/>
    </row>
    <row r="5803" spans="1:7" x14ac:dyDescent="0.25">
      <c r="A5803" s="49"/>
      <c r="B5803" s="55"/>
      <c r="C5803" s="51"/>
      <c r="D5803" s="51"/>
      <c r="E5803" s="52"/>
      <c r="F5803" s="52"/>
      <c r="G5803" s="52"/>
    </row>
    <row r="5804" spans="1:7" x14ac:dyDescent="0.25">
      <c r="A5804" s="49"/>
      <c r="B5804" s="55"/>
      <c r="C5804" s="51"/>
      <c r="D5804" s="51"/>
      <c r="E5804" s="52"/>
      <c r="F5804" s="52"/>
      <c r="G5804" s="52"/>
    </row>
    <row r="5805" spans="1:7" x14ac:dyDescent="0.25">
      <c r="A5805" s="49"/>
      <c r="B5805" s="55"/>
      <c r="C5805" s="51"/>
      <c r="D5805" s="51"/>
      <c r="E5805" s="52"/>
      <c r="F5805" s="52"/>
      <c r="G5805" s="52"/>
    </row>
    <row r="5806" spans="1:7" x14ac:dyDescent="0.25">
      <c r="A5806" s="49"/>
      <c r="B5806" s="55"/>
      <c r="C5806" s="51"/>
      <c r="D5806" s="51"/>
      <c r="E5806" s="52"/>
      <c r="F5806" s="52"/>
      <c r="G5806" s="52"/>
    </row>
    <row r="5807" spans="1:7" x14ac:dyDescent="0.25">
      <c r="A5807" s="49"/>
      <c r="B5807" s="55"/>
      <c r="C5807" s="51"/>
      <c r="D5807" s="51"/>
      <c r="E5807" s="52"/>
      <c r="F5807" s="52"/>
      <c r="G5807" s="52"/>
    </row>
    <row r="5808" spans="1:7" x14ac:dyDescent="0.25">
      <c r="A5808" s="49"/>
      <c r="B5808" s="55"/>
      <c r="C5808" s="51"/>
      <c r="D5808" s="51"/>
      <c r="E5808" s="52"/>
      <c r="F5808" s="52"/>
      <c r="G5808" s="52"/>
    </row>
    <row r="5809" spans="1:7" x14ac:dyDescent="0.25">
      <c r="A5809" s="49"/>
      <c r="B5809" s="55"/>
      <c r="C5809" s="51"/>
      <c r="D5809" s="51"/>
      <c r="E5809" s="52"/>
      <c r="F5809" s="52"/>
      <c r="G5809" s="52"/>
    </row>
    <row r="5810" spans="1:7" x14ac:dyDescent="0.25">
      <c r="A5810" s="49"/>
      <c r="B5810" s="55"/>
      <c r="C5810" s="51"/>
      <c r="D5810" s="51"/>
      <c r="E5810" s="52"/>
      <c r="F5810" s="52"/>
      <c r="G5810" s="52"/>
    </row>
    <row r="5811" spans="1:7" x14ac:dyDescent="0.25">
      <c r="A5811" s="49"/>
      <c r="B5811" s="55"/>
      <c r="C5811" s="51"/>
      <c r="D5811" s="51"/>
      <c r="E5811" s="52"/>
      <c r="F5811" s="52"/>
      <c r="G5811" s="52"/>
    </row>
    <row r="5812" spans="1:7" x14ac:dyDescent="0.25">
      <c r="A5812" s="49"/>
      <c r="B5812" s="55"/>
      <c r="C5812" s="51"/>
      <c r="D5812" s="51"/>
      <c r="E5812" s="52"/>
      <c r="F5812" s="52"/>
      <c r="G5812" s="52"/>
    </row>
    <row r="5813" spans="1:7" x14ac:dyDescent="0.25">
      <c r="A5813" s="49"/>
      <c r="B5813" s="55"/>
      <c r="C5813" s="51"/>
      <c r="D5813" s="51"/>
      <c r="E5813" s="52"/>
      <c r="F5813" s="52"/>
      <c r="G5813" s="52"/>
    </row>
    <row r="5814" spans="1:7" x14ac:dyDescent="0.25">
      <c r="A5814" s="49"/>
      <c r="B5814" s="55"/>
      <c r="C5814" s="51"/>
      <c r="D5814" s="51"/>
      <c r="E5814" s="52"/>
      <c r="F5814" s="52"/>
      <c r="G5814" s="52"/>
    </row>
    <row r="5815" spans="1:7" x14ac:dyDescent="0.25">
      <c r="A5815" s="49"/>
      <c r="B5815" s="55"/>
      <c r="C5815" s="51"/>
      <c r="D5815" s="51"/>
      <c r="E5815" s="52"/>
      <c r="F5815" s="52"/>
      <c r="G5815" s="52"/>
    </row>
    <row r="5816" spans="1:7" x14ac:dyDescent="0.25">
      <c r="A5816" s="49"/>
      <c r="B5816" s="55"/>
      <c r="C5816" s="51"/>
      <c r="D5816" s="51"/>
      <c r="E5816" s="52"/>
      <c r="F5816" s="52"/>
      <c r="G5816" s="52"/>
    </row>
    <row r="5817" spans="1:7" x14ac:dyDescent="0.25">
      <c r="A5817" s="49"/>
      <c r="B5817" s="55"/>
      <c r="C5817" s="51"/>
      <c r="D5817" s="51"/>
      <c r="E5817" s="52"/>
      <c r="F5817" s="52"/>
      <c r="G5817" s="52"/>
    </row>
    <row r="5818" spans="1:7" x14ac:dyDescent="0.25">
      <c r="A5818" s="49"/>
      <c r="B5818" s="55"/>
      <c r="C5818" s="51"/>
      <c r="D5818" s="51"/>
      <c r="E5818" s="52"/>
      <c r="F5818" s="52"/>
      <c r="G5818" s="52"/>
    </row>
    <row r="5819" spans="1:7" x14ac:dyDescent="0.25">
      <c r="A5819" s="49"/>
      <c r="B5819" s="55"/>
      <c r="C5819" s="51"/>
      <c r="D5819" s="51"/>
      <c r="E5819" s="52"/>
      <c r="F5819" s="52"/>
      <c r="G5819" s="52"/>
    </row>
    <row r="5820" spans="1:7" x14ac:dyDescent="0.25">
      <c r="A5820" s="49"/>
      <c r="B5820" s="55"/>
      <c r="C5820" s="51"/>
      <c r="D5820" s="51"/>
      <c r="E5820" s="52"/>
      <c r="F5820" s="52"/>
      <c r="G5820" s="52"/>
    </row>
    <row r="5821" spans="1:7" x14ac:dyDescent="0.25">
      <c r="A5821" s="49"/>
      <c r="B5821" s="55"/>
      <c r="C5821" s="51"/>
      <c r="D5821" s="51"/>
      <c r="E5821" s="52"/>
      <c r="F5821" s="52"/>
      <c r="G5821" s="52"/>
    </row>
    <row r="5822" spans="1:7" x14ac:dyDescent="0.25">
      <c r="A5822" s="49"/>
      <c r="B5822" s="55"/>
      <c r="C5822" s="51"/>
      <c r="D5822" s="51"/>
      <c r="E5822" s="52"/>
      <c r="F5822" s="52"/>
      <c r="G5822" s="52"/>
    </row>
    <row r="5823" spans="1:7" x14ac:dyDescent="0.25">
      <c r="A5823" s="49"/>
      <c r="B5823" s="55"/>
      <c r="C5823" s="51"/>
      <c r="D5823" s="51"/>
      <c r="E5823" s="52"/>
      <c r="F5823" s="52"/>
      <c r="G5823" s="52"/>
    </row>
    <row r="5824" spans="1:7" x14ac:dyDescent="0.25">
      <c r="A5824" s="49"/>
      <c r="B5824" s="55"/>
      <c r="C5824" s="51"/>
      <c r="D5824" s="51"/>
      <c r="E5824" s="52"/>
      <c r="F5824" s="52"/>
      <c r="G5824" s="52"/>
    </row>
    <row r="5825" spans="1:7" x14ac:dyDescent="0.25">
      <c r="A5825" s="49"/>
      <c r="B5825" s="55"/>
      <c r="C5825" s="51"/>
      <c r="D5825" s="51"/>
      <c r="E5825" s="52"/>
      <c r="F5825" s="52"/>
      <c r="G5825" s="52"/>
    </row>
    <row r="5826" spans="1:7" x14ac:dyDescent="0.25">
      <c r="A5826" s="49"/>
      <c r="B5826" s="55"/>
      <c r="C5826" s="51"/>
      <c r="D5826" s="51"/>
      <c r="E5826" s="52"/>
      <c r="F5826" s="52"/>
      <c r="G5826" s="52"/>
    </row>
    <row r="5827" spans="1:7" x14ac:dyDescent="0.25">
      <c r="A5827" s="49"/>
      <c r="B5827" s="55"/>
      <c r="C5827" s="51"/>
      <c r="D5827" s="51"/>
      <c r="E5827" s="52"/>
      <c r="F5827" s="52"/>
      <c r="G5827" s="52"/>
    </row>
    <row r="5828" spans="1:7" x14ac:dyDescent="0.25">
      <c r="A5828" s="49"/>
      <c r="B5828" s="55"/>
      <c r="C5828" s="51"/>
      <c r="D5828" s="51"/>
      <c r="E5828" s="52"/>
      <c r="F5828" s="52"/>
      <c r="G5828" s="52"/>
    </row>
    <row r="5829" spans="1:7" x14ac:dyDescent="0.25">
      <c r="A5829" s="49"/>
      <c r="B5829" s="55"/>
      <c r="C5829" s="51"/>
      <c r="D5829" s="51"/>
      <c r="E5829" s="52"/>
      <c r="F5829" s="52"/>
      <c r="G5829" s="52"/>
    </row>
    <row r="5830" spans="1:7" x14ac:dyDescent="0.25">
      <c r="A5830" s="49"/>
      <c r="B5830" s="55"/>
      <c r="C5830" s="51"/>
      <c r="D5830" s="51"/>
      <c r="E5830" s="52"/>
      <c r="F5830" s="52"/>
      <c r="G5830" s="52"/>
    </row>
    <row r="5831" spans="1:7" x14ac:dyDescent="0.25">
      <c r="A5831" s="49"/>
      <c r="B5831" s="55"/>
      <c r="C5831" s="51"/>
      <c r="D5831" s="51"/>
      <c r="E5831" s="52"/>
      <c r="F5831" s="52"/>
      <c r="G5831" s="52"/>
    </row>
    <row r="5832" spans="1:7" x14ac:dyDescent="0.25">
      <c r="A5832" s="49"/>
      <c r="B5832" s="55"/>
      <c r="C5832" s="51"/>
      <c r="D5832" s="51"/>
      <c r="E5832" s="52"/>
      <c r="F5832" s="52"/>
      <c r="G5832" s="52"/>
    </row>
    <row r="5833" spans="1:7" x14ac:dyDescent="0.25">
      <c r="A5833" s="49"/>
      <c r="B5833" s="55"/>
      <c r="C5833" s="51"/>
      <c r="D5833" s="51"/>
      <c r="E5833" s="52"/>
      <c r="F5833" s="52"/>
      <c r="G5833" s="52"/>
    </row>
    <row r="5834" spans="1:7" x14ac:dyDescent="0.25">
      <c r="A5834" s="49"/>
      <c r="B5834" s="55"/>
      <c r="C5834" s="51"/>
      <c r="D5834" s="51"/>
      <c r="E5834" s="52"/>
      <c r="F5834" s="52"/>
      <c r="G5834" s="52"/>
    </row>
    <row r="5835" spans="1:7" x14ac:dyDescent="0.25">
      <c r="A5835" s="49"/>
      <c r="B5835" s="55"/>
      <c r="C5835" s="51"/>
      <c r="D5835" s="51"/>
      <c r="E5835" s="52"/>
      <c r="F5835" s="52"/>
      <c r="G5835" s="52"/>
    </row>
    <row r="5836" spans="1:7" x14ac:dyDescent="0.25">
      <c r="A5836" s="49"/>
      <c r="B5836" s="55"/>
      <c r="C5836" s="51"/>
      <c r="D5836" s="51"/>
      <c r="E5836" s="52"/>
      <c r="F5836" s="52"/>
      <c r="G5836" s="52"/>
    </row>
    <row r="5837" spans="1:7" x14ac:dyDescent="0.25">
      <c r="A5837" s="49"/>
      <c r="B5837" s="55"/>
      <c r="C5837" s="51"/>
      <c r="D5837" s="51"/>
      <c r="E5837" s="52"/>
      <c r="F5837" s="52"/>
      <c r="G5837" s="52"/>
    </row>
    <row r="5838" spans="1:7" x14ac:dyDescent="0.25">
      <c r="A5838" s="49"/>
      <c r="B5838" s="55"/>
      <c r="C5838" s="51"/>
      <c r="D5838" s="51"/>
      <c r="E5838" s="52"/>
      <c r="F5838" s="52"/>
      <c r="G5838" s="52"/>
    </row>
    <row r="5839" spans="1:7" x14ac:dyDescent="0.25">
      <c r="A5839" s="49"/>
      <c r="B5839" s="55"/>
      <c r="C5839" s="51"/>
      <c r="D5839" s="51"/>
      <c r="E5839" s="52"/>
      <c r="F5839" s="52"/>
      <c r="G5839" s="52"/>
    </row>
    <row r="5840" spans="1:7" x14ac:dyDescent="0.25">
      <c r="A5840" s="49"/>
      <c r="B5840" s="55"/>
      <c r="C5840" s="51"/>
      <c r="D5840" s="51"/>
      <c r="E5840" s="52"/>
      <c r="F5840" s="52"/>
      <c r="G5840" s="52"/>
    </row>
    <row r="5841" spans="1:7" x14ac:dyDescent="0.25">
      <c r="A5841" s="49"/>
      <c r="B5841" s="55"/>
      <c r="C5841" s="51"/>
      <c r="D5841" s="51"/>
      <c r="E5841" s="52"/>
      <c r="F5841" s="52"/>
      <c r="G5841" s="52"/>
    </row>
    <row r="5842" spans="1:7" x14ac:dyDescent="0.25">
      <c r="A5842" s="49"/>
      <c r="B5842" s="55"/>
      <c r="C5842" s="51"/>
      <c r="D5842" s="51"/>
      <c r="E5842" s="52"/>
      <c r="F5842" s="52"/>
      <c r="G5842" s="52"/>
    </row>
    <row r="5843" spans="1:7" x14ac:dyDescent="0.25">
      <c r="A5843" s="49"/>
      <c r="B5843" s="55"/>
      <c r="C5843" s="51"/>
      <c r="D5843" s="51"/>
      <c r="E5843" s="52"/>
      <c r="F5843" s="52"/>
      <c r="G5843" s="52"/>
    </row>
    <row r="5844" spans="1:7" x14ac:dyDescent="0.25">
      <c r="A5844" s="49"/>
      <c r="B5844" s="55"/>
      <c r="C5844" s="51"/>
      <c r="D5844" s="51"/>
      <c r="E5844" s="52"/>
      <c r="F5844" s="52"/>
      <c r="G5844" s="52"/>
    </row>
    <row r="5845" spans="1:7" x14ac:dyDescent="0.25">
      <c r="A5845" s="49"/>
      <c r="B5845" s="55"/>
      <c r="C5845" s="51"/>
      <c r="D5845" s="51"/>
      <c r="E5845" s="52"/>
      <c r="F5845" s="52"/>
      <c r="G5845" s="52"/>
    </row>
    <row r="5846" spans="1:7" x14ac:dyDescent="0.25">
      <c r="A5846" s="49"/>
      <c r="B5846" s="55"/>
      <c r="C5846" s="51"/>
      <c r="D5846" s="51"/>
      <c r="E5846" s="52"/>
      <c r="F5846" s="52"/>
      <c r="G5846" s="52"/>
    </row>
    <row r="5847" spans="1:7" x14ac:dyDescent="0.25">
      <c r="A5847" s="49"/>
      <c r="B5847" s="55"/>
      <c r="C5847" s="51"/>
      <c r="D5847" s="51"/>
      <c r="E5847" s="52"/>
      <c r="F5847" s="52"/>
      <c r="G5847" s="52"/>
    </row>
    <row r="5848" spans="1:7" x14ac:dyDescent="0.25">
      <c r="A5848" s="49"/>
      <c r="B5848" s="55"/>
      <c r="C5848" s="51"/>
      <c r="D5848" s="51"/>
      <c r="E5848" s="52"/>
      <c r="F5848" s="52"/>
      <c r="G5848" s="52"/>
    </row>
    <row r="5849" spans="1:7" x14ac:dyDescent="0.25">
      <c r="A5849" s="49"/>
      <c r="B5849" s="55"/>
      <c r="C5849" s="51"/>
      <c r="D5849" s="51"/>
      <c r="E5849" s="52"/>
      <c r="F5849" s="52"/>
      <c r="G5849" s="52"/>
    </row>
    <row r="5850" spans="1:7" x14ac:dyDescent="0.25">
      <c r="A5850" s="49"/>
      <c r="B5850" s="55"/>
      <c r="C5850" s="51"/>
      <c r="D5850" s="51"/>
      <c r="E5850" s="52"/>
      <c r="F5850" s="52"/>
      <c r="G5850" s="52"/>
    </row>
    <row r="5851" spans="1:7" x14ac:dyDescent="0.25">
      <c r="A5851" s="49"/>
      <c r="B5851" s="55"/>
      <c r="C5851" s="51"/>
      <c r="D5851" s="51"/>
      <c r="E5851" s="52"/>
      <c r="F5851" s="52"/>
      <c r="G5851" s="52"/>
    </row>
    <row r="5852" spans="1:7" x14ac:dyDescent="0.25">
      <c r="A5852" s="49"/>
      <c r="B5852" s="55"/>
      <c r="C5852" s="51"/>
      <c r="D5852" s="51"/>
      <c r="E5852" s="52"/>
      <c r="F5852" s="52"/>
      <c r="G5852" s="52"/>
    </row>
    <row r="5853" spans="1:7" x14ac:dyDescent="0.25">
      <c r="A5853" s="49"/>
      <c r="B5853" s="55"/>
      <c r="C5853" s="51"/>
      <c r="D5853" s="51"/>
      <c r="E5853" s="52"/>
      <c r="F5853" s="52"/>
      <c r="G5853" s="52"/>
    </row>
    <row r="5854" spans="1:7" x14ac:dyDescent="0.25">
      <c r="A5854" s="49"/>
      <c r="B5854" s="55"/>
      <c r="C5854" s="51"/>
      <c r="D5854" s="51"/>
      <c r="E5854" s="52"/>
      <c r="F5854" s="52"/>
      <c r="G5854" s="52"/>
    </row>
    <row r="5855" spans="1:7" x14ac:dyDescent="0.25">
      <c r="A5855" s="49"/>
      <c r="B5855" s="55"/>
      <c r="C5855" s="51"/>
      <c r="D5855" s="51"/>
      <c r="E5855" s="52"/>
      <c r="F5855" s="52"/>
      <c r="G5855" s="52"/>
    </row>
    <row r="5856" spans="1:7" x14ac:dyDescent="0.25">
      <c r="A5856" s="49"/>
      <c r="B5856" s="55"/>
      <c r="C5856" s="51"/>
      <c r="D5856" s="51"/>
      <c r="E5856" s="52"/>
      <c r="F5856" s="52"/>
      <c r="G5856" s="52"/>
    </row>
    <row r="5857" spans="1:7" x14ac:dyDescent="0.25">
      <c r="A5857" s="49"/>
      <c r="B5857" s="55"/>
      <c r="C5857" s="51"/>
      <c r="D5857" s="51"/>
      <c r="E5857" s="52"/>
      <c r="F5857" s="52"/>
      <c r="G5857" s="52"/>
    </row>
    <row r="5858" spans="1:7" x14ac:dyDescent="0.25">
      <c r="A5858" s="49"/>
      <c r="B5858" s="55"/>
      <c r="C5858" s="51"/>
      <c r="D5858" s="51"/>
      <c r="E5858" s="52"/>
      <c r="F5858" s="52"/>
      <c r="G5858" s="52"/>
    </row>
    <row r="5859" spans="1:7" x14ac:dyDescent="0.25">
      <c r="A5859" s="49"/>
      <c r="B5859" s="55"/>
      <c r="C5859" s="51"/>
      <c r="D5859" s="51"/>
      <c r="E5859" s="52"/>
      <c r="F5859" s="52"/>
      <c r="G5859" s="52"/>
    </row>
    <row r="5860" spans="1:7" x14ac:dyDescent="0.25">
      <c r="A5860" s="49"/>
      <c r="B5860" s="55"/>
      <c r="C5860" s="51"/>
      <c r="D5860" s="51"/>
      <c r="E5860" s="52"/>
      <c r="F5860" s="52"/>
      <c r="G5860" s="52"/>
    </row>
    <row r="5861" spans="1:7" x14ac:dyDescent="0.25">
      <c r="A5861" s="49"/>
      <c r="B5861" s="55"/>
      <c r="C5861" s="51"/>
      <c r="D5861" s="51"/>
      <c r="E5861" s="52"/>
      <c r="F5861" s="52"/>
      <c r="G5861" s="52"/>
    </row>
    <row r="5862" spans="1:7" x14ac:dyDescent="0.25">
      <c r="A5862" s="49"/>
      <c r="B5862" s="55"/>
      <c r="C5862" s="51"/>
      <c r="D5862" s="51"/>
      <c r="E5862" s="52"/>
      <c r="F5862" s="52"/>
      <c r="G5862" s="52"/>
    </row>
    <row r="5863" spans="1:7" x14ac:dyDescent="0.25">
      <c r="A5863" s="49"/>
      <c r="B5863" s="55"/>
      <c r="C5863" s="51"/>
      <c r="D5863" s="51"/>
      <c r="E5863" s="52"/>
      <c r="F5863" s="52"/>
      <c r="G5863" s="52"/>
    </row>
    <row r="5864" spans="1:7" x14ac:dyDescent="0.25">
      <c r="A5864" s="49"/>
      <c r="B5864" s="55"/>
      <c r="C5864" s="51"/>
      <c r="D5864" s="51"/>
      <c r="E5864" s="52"/>
      <c r="F5864" s="52"/>
      <c r="G5864" s="52"/>
    </row>
    <row r="5865" spans="1:7" x14ac:dyDescent="0.25">
      <c r="A5865" s="49"/>
      <c r="B5865" s="55"/>
      <c r="C5865" s="51"/>
      <c r="D5865" s="51"/>
      <c r="E5865" s="52"/>
      <c r="F5865" s="52"/>
      <c r="G5865" s="52"/>
    </row>
    <row r="5866" spans="1:7" x14ac:dyDescent="0.25">
      <c r="A5866" s="49"/>
      <c r="B5866" s="55"/>
      <c r="C5866" s="51"/>
      <c r="D5866" s="51"/>
      <c r="E5866" s="52"/>
      <c r="F5866" s="52"/>
      <c r="G5866" s="52"/>
    </row>
    <row r="5867" spans="1:7" x14ac:dyDescent="0.25">
      <c r="A5867" s="49"/>
      <c r="B5867" s="55"/>
      <c r="C5867" s="51"/>
      <c r="D5867" s="51"/>
      <c r="E5867" s="52"/>
      <c r="F5867" s="52"/>
      <c r="G5867" s="52"/>
    </row>
    <row r="5868" spans="1:7" x14ac:dyDescent="0.25">
      <c r="A5868" s="49"/>
      <c r="B5868" s="55"/>
      <c r="C5868" s="51"/>
      <c r="D5868" s="51"/>
      <c r="E5868" s="52"/>
      <c r="F5868" s="52"/>
      <c r="G5868" s="52"/>
    </row>
    <row r="5869" spans="1:7" x14ac:dyDescent="0.25">
      <c r="A5869" s="49"/>
      <c r="B5869" s="55"/>
      <c r="C5869" s="51"/>
      <c r="D5869" s="51"/>
      <c r="E5869" s="52"/>
      <c r="F5869" s="52"/>
      <c r="G5869" s="52"/>
    </row>
    <row r="5870" spans="1:7" x14ac:dyDescent="0.25">
      <c r="A5870" s="49"/>
      <c r="B5870" s="55"/>
      <c r="C5870" s="51"/>
      <c r="D5870" s="51"/>
      <c r="E5870" s="52"/>
      <c r="F5870" s="52"/>
      <c r="G5870" s="52"/>
    </row>
    <row r="5871" spans="1:7" x14ac:dyDescent="0.25">
      <c r="A5871" s="49"/>
      <c r="B5871" s="55"/>
      <c r="C5871" s="51"/>
      <c r="D5871" s="51"/>
      <c r="E5871" s="52"/>
      <c r="F5871" s="52"/>
      <c r="G5871" s="52"/>
    </row>
    <row r="5872" spans="1:7" x14ac:dyDescent="0.25">
      <c r="A5872" s="49"/>
      <c r="B5872" s="55"/>
      <c r="C5872" s="51"/>
      <c r="D5872" s="51"/>
      <c r="E5872" s="52"/>
      <c r="F5872" s="52"/>
      <c r="G5872" s="52"/>
    </row>
    <row r="5873" spans="1:7" x14ac:dyDescent="0.25">
      <c r="A5873" s="49"/>
      <c r="B5873" s="55"/>
      <c r="C5873" s="51"/>
      <c r="D5873" s="51"/>
      <c r="E5873" s="52"/>
      <c r="F5873" s="52"/>
      <c r="G5873" s="52"/>
    </row>
    <row r="5874" spans="1:7" x14ac:dyDescent="0.25">
      <c r="A5874" s="49"/>
      <c r="B5874" s="55"/>
      <c r="C5874" s="51"/>
      <c r="D5874" s="51"/>
      <c r="E5874" s="52"/>
      <c r="F5874" s="52"/>
      <c r="G5874" s="52"/>
    </row>
    <row r="5875" spans="1:7" x14ac:dyDescent="0.25">
      <c r="A5875" s="49"/>
      <c r="B5875" s="55"/>
      <c r="C5875" s="51"/>
      <c r="D5875" s="51"/>
      <c r="E5875" s="52"/>
      <c r="F5875" s="52"/>
      <c r="G5875" s="52"/>
    </row>
    <row r="5876" spans="1:7" x14ac:dyDescent="0.25">
      <c r="A5876" s="49"/>
      <c r="B5876" s="55"/>
      <c r="C5876" s="51"/>
      <c r="D5876" s="51"/>
      <c r="E5876" s="52"/>
      <c r="F5876" s="52"/>
      <c r="G5876" s="52"/>
    </row>
    <row r="5877" spans="1:7" x14ac:dyDescent="0.25">
      <c r="A5877" s="49"/>
      <c r="B5877" s="55"/>
      <c r="C5877" s="51"/>
      <c r="D5877" s="51"/>
      <c r="E5877" s="52"/>
      <c r="F5877" s="52"/>
      <c r="G5877" s="52"/>
    </row>
    <row r="5878" spans="1:7" x14ac:dyDescent="0.25">
      <c r="A5878" s="49"/>
      <c r="B5878" s="55"/>
      <c r="C5878" s="51"/>
      <c r="D5878" s="51"/>
      <c r="E5878" s="52"/>
      <c r="F5878" s="52"/>
      <c r="G5878" s="52"/>
    </row>
    <row r="5879" spans="1:7" x14ac:dyDescent="0.25">
      <c r="A5879" s="49"/>
      <c r="B5879" s="55"/>
      <c r="C5879" s="51"/>
      <c r="D5879" s="51"/>
      <c r="E5879" s="52"/>
      <c r="F5879" s="52"/>
      <c r="G5879" s="52"/>
    </row>
    <row r="5880" spans="1:7" x14ac:dyDescent="0.25">
      <c r="A5880" s="49"/>
      <c r="B5880" s="55"/>
      <c r="C5880" s="51"/>
      <c r="D5880" s="51"/>
      <c r="E5880" s="52"/>
      <c r="F5880" s="52"/>
      <c r="G5880" s="52"/>
    </row>
    <row r="5881" spans="1:7" x14ac:dyDescent="0.25">
      <c r="A5881" s="49"/>
      <c r="B5881" s="55"/>
      <c r="C5881" s="51"/>
      <c r="D5881" s="51"/>
      <c r="E5881" s="52"/>
      <c r="F5881" s="52"/>
      <c r="G5881" s="52"/>
    </row>
    <row r="5882" spans="1:7" x14ac:dyDescent="0.25">
      <c r="A5882" s="49"/>
      <c r="B5882" s="55"/>
      <c r="C5882" s="51"/>
      <c r="D5882" s="51"/>
      <c r="E5882" s="52"/>
      <c r="F5882" s="52"/>
      <c r="G5882" s="52"/>
    </row>
    <row r="5883" spans="1:7" x14ac:dyDescent="0.25">
      <c r="A5883" s="49"/>
      <c r="B5883" s="55"/>
      <c r="C5883" s="51"/>
      <c r="D5883" s="51"/>
      <c r="E5883" s="52"/>
      <c r="F5883" s="52"/>
      <c r="G5883" s="52"/>
    </row>
    <row r="5884" spans="1:7" x14ac:dyDescent="0.25">
      <c r="A5884" s="49"/>
      <c r="B5884" s="55"/>
      <c r="C5884" s="51"/>
      <c r="D5884" s="51"/>
      <c r="E5884" s="52"/>
      <c r="F5884" s="52"/>
      <c r="G5884" s="52"/>
    </row>
    <row r="5885" spans="1:7" x14ac:dyDescent="0.25">
      <c r="A5885" s="49"/>
      <c r="B5885" s="55"/>
      <c r="C5885" s="51"/>
      <c r="D5885" s="51"/>
      <c r="E5885" s="52"/>
      <c r="F5885" s="52"/>
      <c r="G5885" s="52"/>
    </row>
    <row r="5886" spans="1:7" x14ac:dyDescent="0.25">
      <c r="A5886" s="49"/>
      <c r="B5886" s="55"/>
      <c r="C5886" s="51"/>
      <c r="D5886" s="51"/>
      <c r="E5886" s="52"/>
      <c r="F5886" s="52"/>
      <c r="G5886" s="52"/>
    </row>
    <row r="5887" spans="1:7" x14ac:dyDescent="0.25">
      <c r="A5887" s="49"/>
      <c r="B5887" s="55"/>
      <c r="C5887" s="51"/>
      <c r="D5887" s="51"/>
      <c r="E5887" s="52"/>
      <c r="F5887" s="52"/>
      <c r="G5887" s="52"/>
    </row>
    <row r="5888" spans="1:7" x14ac:dyDescent="0.25">
      <c r="A5888" s="49"/>
      <c r="B5888" s="55"/>
      <c r="C5888" s="51"/>
      <c r="D5888" s="51"/>
      <c r="E5888" s="52"/>
      <c r="F5888" s="52"/>
      <c r="G5888" s="52"/>
    </row>
    <row r="5889" spans="1:7" x14ac:dyDescent="0.25">
      <c r="A5889" s="49"/>
      <c r="B5889" s="55"/>
      <c r="C5889" s="51"/>
      <c r="D5889" s="51"/>
      <c r="E5889" s="52"/>
      <c r="F5889" s="52"/>
      <c r="G5889" s="52"/>
    </row>
    <row r="5890" spans="1:7" x14ac:dyDescent="0.25">
      <c r="A5890" s="49"/>
      <c r="B5890" s="55"/>
      <c r="C5890" s="51"/>
      <c r="D5890" s="51"/>
      <c r="E5890" s="52"/>
      <c r="F5890" s="52"/>
      <c r="G5890" s="52"/>
    </row>
    <row r="5891" spans="1:7" x14ac:dyDescent="0.25">
      <c r="A5891" s="49"/>
      <c r="B5891" s="55"/>
      <c r="C5891" s="51"/>
      <c r="D5891" s="51"/>
      <c r="E5891" s="52"/>
      <c r="F5891" s="52"/>
      <c r="G5891" s="52"/>
    </row>
    <row r="5892" spans="1:7" x14ac:dyDescent="0.25">
      <c r="A5892" s="49"/>
      <c r="B5892" s="55"/>
      <c r="C5892" s="51"/>
      <c r="D5892" s="51"/>
      <c r="E5892" s="52"/>
      <c r="F5892" s="52"/>
      <c r="G5892" s="52"/>
    </row>
    <row r="5893" spans="1:7" x14ac:dyDescent="0.25">
      <c r="A5893" s="49"/>
      <c r="B5893" s="55"/>
      <c r="C5893" s="51"/>
      <c r="D5893" s="51"/>
      <c r="E5893" s="52"/>
      <c r="F5893" s="52"/>
      <c r="G5893" s="52"/>
    </row>
    <row r="5894" spans="1:7" x14ac:dyDescent="0.25">
      <c r="A5894" s="49"/>
      <c r="B5894" s="55"/>
      <c r="C5894" s="51"/>
      <c r="D5894" s="51"/>
      <c r="E5894" s="52"/>
      <c r="F5894" s="52"/>
      <c r="G5894" s="52"/>
    </row>
    <row r="5895" spans="1:7" x14ac:dyDescent="0.25">
      <c r="A5895" s="49"/>
      <c r="B5895" s="55"/>
      <c r="C5895" s="51"/>
      <c r="D5895" s="51"/>
      <c r="E5895" s="52"/>
      <c r="F5895" s="52"/>
      <c r="G5895" s="52"/>
    </row>
    <row r="5896" spans="1:7" x14ac:dyDescent="0.25">
      <c r="A5896" s="49"/>
      <c r="B5896" s="55"/>
      <c r="C5896" s="51"/>
      <c r="D5896" s="51"/>
      <c r="E5896" s="52"/>
      <c r="F5896" s="52"/>
      <c r="G5896" s="52"/>
    </row>
    <row r="5897" spans="1:7" x14ac:dyDescent="0.25">
      <c r="A5897" s="49"/>
      <c r="B5897" s="55"/>
      <c r="C5897" s="51"/>
      <c r="D5897" s="51"/>
      <c r="E5897" s="52"/>
      <c r="F5897" s="52"/>
      <c r="G5897" s="52"/>
    </row>
    <row r="5898" spans="1:7" x14ac:dyDescent="0.25">
      <c r="A5898" s="49"/>
      <c r="B5898" s="55"/>
      <c r="C5898" s="51"/>
      <c r="D5898" s="51"/>
      <c r="E5898" s="52"/>
      <c r="F5898" s="52"/>
      <c r="G5898" s="52"/>
    </row>
    <row r="5899" spans="1:7" x14ac:dyDescent="0.25">
      <c r="A5899" s="49"/>
      <c r="B5899" s="55"/>
      <c r="C5899" s="51"/>
      <c r="D5899" s="51"/>
      <c r="E5899" s="52"/>
      <c r="F5899" s="52"/>
      <c r="G5899" s="52"/>
    </row>
    <row r="5900" spans="1:7" x14ac:dyDescent="0.25">
      <c r="A5900" s="49"/>
      <c r="B5900" s="55"/>
      <c r="C5900" s="51"/>
      <c r="D5900" s="51"/>
      <c r="E5900" s="52"/>
      <c r="F5900" s="52"/>
      <c r="G5900" s="52"/>
    </row>
    <row r="5901" spans="1:7" x14ac:dyDescent="0.25">
      <c r="A5901" s="49"/>
      <c r="B5901" s="55"/>
      <c r="C5901" s="51"/>
      <c r="D5901" s="51"/>
      <c r="E5901" s="52"/>
      <c r="F5901" s="52"/>
      <c r="G5901" s="52"/>
    </row>
    <row r="5902" spans="1:7" x14ac:dyDescent="0.25">
      <c r="A5902" s="49"/>
      <c r="B5902" s="55"/>
      <c r="C5902" s="51"/>
      <c r="D5902" s="51"/>
      <c r="E5902" s="52"/>
      <c r="F5902" s="52"/>
      <c r="G5902" s="52"/>
    </row>
    <row r="5903" spans="1:7" x14ac:dyDescent="0.25">
      <c r="A5903" s="49"/>
      <c r="B5903" s="55"/>
      <c r="C5903" s="51"/>
      <c r="D5903" s="51"/>
      <c r="E5903" s="52"/>
      <c r="F5903" s="52"/>
      <c r="G5903" s="52"/>
    </row>
    <row r="5904" spans="1:7" x14ac:dyDescent="0.25">
      <c r="A5904" s="49"/>
      <c r="B5904" s="55"/>
      <c r="C5904" s="51"/>
      <c r="D5904" s="51"/>
      <c r="E5904" s="52"/>
      <c r="F5904" s="52"/>
      <c r="G5904" s="52"/>
    </row>
    <row r="5905" spans="1:7" x14ac:dyDescent="0.25">
      <c r="A5905" s="49"/>
      <c r="B5905" s="55"/>
      <c r="C5905" s="51"/>
      <c r="D5905" s="51"/>
      <c r="E5905" s="52"/>
      <c r="F5905" s="52"/>
      <c r="G5905" s="52"/>
    </row>
    <row r="5906" spans="1:7" x14ac:dyDescent="0.25">
      <c r="A5906" s="49"/>
      <c r="B5906" s="55"/>
      <c r="C5906" s="51"/>
      <c r="D5906" s="51"/>
      <c r="E5906" s="52"/>
      <c r="F5906" s="52"/>
      <c r="G5906" s="52"/>
    </row>
    <row r="5907" spans="1:7" x14ac:dyDescent="0.25">
      <c r="A5907" s="49"/>
      <c r="B5907" s="55"/>
      <c r="C5907" s="51"/>
      <c r="D5907" s="51"/>
      <c r="E5907" s="52"/>
      <c r="F5907" s="52"/>
      <c r="G5907" s="52"/>
    </row>
    <row r="5908" spans="1:7" x14ac:dyDescent="0.25">
      <c r="A5908" s="49"/>
      <c r="B5908" s="55"/>
      <c r="C5908" s="51"/>
      <c r="D5908" s="51"/>
      <c r="E5908" s="52"/>
      <c r="F5908" s="52"/>
      <c r="G5908" s="52"/>
    </row>
    <row r="5909" spans="1:7" x14ac:dyDescent="0.25">
      <c r="A5909" s="49"/>
      <c r="B5909" s="55"/>
      <c r="C5909" s="51"/>
      <c r="D5909" s="51"/>
      <c r="E5909" s="52"/>
      <c r="F5909" s="52"/>
      <c r="G5909" s="52"/>
    </row>
    <row r="5910" spans="1:7" x14ac:dyDescent="0.25">
      <c r="A5910" s="49"/>
      <c r="B5910" s="55"/>
      <c r="C5910" s="51"/>
      <c r="D5910" s="51"/>
      <c r="E5910" s="52"/>
      <c r="F5910" s="52"/>
      <c r="G5910" s="52"/>
    </row>
    <row r="5911" spans="1:7" x14ac:dyDescent="0.25">
      <c r="A5911" s="49"/>
      <c r="B5911" s="55"/>
      <c r="C5911" s="51"/>
      <c r="D5911" s="51"/>
      <c r="E5911" s="52"/>
      <c r="F5911" s="52"/>
      <c r="G5911" s="52"/>
    </row>
    <row r="5912" spans="1:7" x14ac:dyDescent="0.25">
      <c r="A5912" s="49"/>
      <c r="B5912" s="55"/>
      <c r="C5912" s="51"/>
      <c r="D5912" s="51"/>
      <c r="E5912" s="52"/>
      <c r="F5912" s="52"/>
    </row>
    <row r="5913" spans="1:7" x14ac:dyDescent="0.25">
      <c r="A5913" s="49"/>
      <c r="B5913" s="55"/>
      <c r="C5913" s="51"/>
      <c r="D5913" s="51"/>
      <c r="E5913" s="52"/>
      <c r="F5913" s="52"/>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2A6DDD-E40D-460C-9B70-7FA5E6FC4DB8}">
  <dimension ref="A1:L5913"/>
  <sheetViews>
    <sheetView workbookViewId="0">
      <selection activeCell="A2" sqref="A2"/>
    </sheetView>
  </sheetViews>
  <sheetFormatPr defaultRowHeight="15" x14ac:dyDescent="0.25"/>
  <cols>
    <col min="1" max="1" width="13.42578125" style="42" bestFit="1" customWidth="1"/>
    <col min="2" max="2" width="21.85546875" style="42" bestFit="1" customWidth="1"/>
    <col min="3" max="4" width="25.85546875" style="42" bestFit="1" customWidth="1"/>
    <col min="5" max="5" width="28.140625" style="42" bestFit="1" customWidth="1"/>
    <col min="6" max="6" width="6.7109375" style="42" customWidth="1"/>
    <col min="7" max="7" width="11.5703125" style="42" bestFit="1" customWidth="1"/>
    <col min="8" max="8" width="10.7109375" style="42" bestFit="1" customWidth="1"/>
    <col min="9" max="9" width="21.85546875" style="42" bestFit="1" customWidth="1"/>
    <col min="10" max="10" width="9.140625" style="42"/>
    <col min="11" max="11" width="11.5703125" style="42" bestFit="1" customWidth="1"/>
    <col min="12" max="16384" width="9.140625" style="42"/>
  </cols>
  <sheetData>
    <row r="1" spans="1:12" x14ac:dyDescent="0.25">
      <c r="A1" s="42" t="s">
        <v>2981</v>
      </c>
    </row>
    <row r="2" spans="1:12" x14ac:dyDescent="0.25">
      <c r="A2" s="43" t="s">
        <v>2982</v>
      </c>
    </row>
    <row r="3" spans="1:12" x14ac:dyDescent="0.25">
      <c r="A3" s="44" t="s">
        <v>182</v>
      </c>
      <c r="B3" s="45" t="s">
        <v>2983</v>
      </c>
      <c r="C3" s="46" t="s">
        <v>183</v>
      </c>
      <c r="D3" s="46" t="s">
        <v>184</v>
      </c>
      <c r="E3" s="46" t="s">
        <v>185</v>
      </c>
      <c r="F3" s="47"/>
      <c r="G3" s="48"/>
      <c r="H3" s="45"/>
      <c r="I3" s="45" t="s">
        <v>176</v>
      </c>
    </row>
    <row r="4" spans="1:12" x14ac:dyDescent="0.25">
      <c r="A4" s="49">
        <v>37988</v>
      </c>
      <c r="B4" s="51">
        <v>4.7699999999999996</v>
      </c>
      <c r="C4" s="51"/>
      <c r="D4" s="51"/>
      <c r="E4" s="52"/>
      <c r="F4" s="52"/>
      <c r="G4" s="53">
        <v>2004</v>
      </c>
      <c r="H4" s="54">
        <v>38352</v>
      </c>
      <c r="I4" s="63">
        <f>AVERAGEIF($A$4:$A$5160, "&lt;=" &amp; H4, $B$4:$B$5160)</f>
        <v>4.5783333333333331</v>
      </c>
      <c r="J4" s="64">
        <f>I4/100</f>
        <v>4.5783333333333329E-2</v>
      </c>
      <c r="L4" s="56"/>
    </row>
    <row r="5" spans="1:12" x14ac:dyDescent="0.25">
      <c r="A5" s="49">
        <v>37991</v>
      </c>
      <c r="B5" s="51">
        <v>4.79</v>
      </c>
      <c r="C5" s="51"/>
      <c r="D5" s="51"/>
      <c r="E5" s="52"/>
      <c r="F5" s="52"/>
      <c r="G5" s="53">
        <v>2005</v>
      </c>
      <c r="H5" s="54">
        <v>38717</v>
      </c>
      <c r="I5" s="63">
        <f>AVERAGEIFS($B$4:$B$5160, $A$4:$A$5160, "&lt;="&amp;H5, $A$4:$A$5160, "&gt;"&amp;H4)</f>
        <v>4.0660799999999968</v>
      </c>
      <c r="J5" s="64">
        <f t="shared" ref="J5:J23" si="0">I5/100</f>
        <v>4.0660799999999969E-2</v>
      </c>
    </row>
    <row r="6" spans="1:12" x14ac:dyDescent="0.25">
      <c r="A6" s="49">
        <v>37992</v>
      </c>
      <c r="B6" s="51">
        <v>4.71</v>
      </c>
      <c r="C6" s="51"/>
      <c r="D6" s="51"/>
      <c r="E6" s="52"/>
      <c r="F6" s="52"/>
      <c r="G6" s="53">
        <v>2006</v>
      </c>
      <c r="H6" s="54">
        <v>39082</v>
      </c>
      <c r="I6" s="63">
        <f t="shared" ref="I6:I21" si="1">AVERAGEIFS($B$4:$B$5160, $A$4:$A$5160, "&lt;="&amp;H6, $A$4:$A$5160, "&gt;"&amp;H5)</f>
        <v>4.2090438247011974</v>
      </c>
      <c r="J6" s="64">
        <f t="shared" si="0"/>
        <v>4.2090438247011974E-2</v>
      </c>
    </row>
    <row r="7" spans="1:12" x14ac:dyDescent="0.25">
      <c r="A7" s="49">
        <v>37993</v>
      </c>
      <c r="B7" s="51">
        <v>4.7</v>
      </c>
      <c r="C7" s="51"/>
      <c r="D7" s="51"/>
      <c r="E7" s="52"/>
      <c r="F7" s="52"/>
      <c r="G7" s="53">
        <v>2007</v>
      </c>
      <c r="H7" s="54">
        <v>39447</v>
      </c>
      <c r="I7" s="63">
        <f t="shared" si="1"/>
        <v>4.2717131474103569</v>
      </c>
      <c r="J7" s="64">
        <f t="shared" si="0"/>
        <v>4.2717131474103567E-2</v>
      </c>
    </row>
    <row r="8" spans="1:12" x14ac:dyDescent="0.25">
      <c r="A8" s="49">
        <v>37994</v>
      </c>
      <c r="B8" s="51">
        <v>4.72</v>
      </c>
      <c r="C8" s="51"/>
      <c r="D8" s="51"/>
      <c r="E8" s="52"/>
      <c r="F8" s="52"/>
      <c r="G8" s="53">
        <v>2008</v>
      </c>
      <c r="H8" s="54">
        <v>39813</v>
      </c>
      <c r="I8" s="63">
        <f t="shared" si="1"/>
        <v>3.6070119521912383</v>
      </c>
      <c r="J8" s="64">
        <f t="shared" si="0"/>
        <v>3.6070119521912386E-2</v>
      </c>
    </row>
    <row r="9" spans="1:12" x14ac:dyDescent="0.25">
      <c r="A9" s="49">
        <v>37995</v>
      </c>
      <c r="B9" s="51">
        <v>4.5999999999999996</v>
      </c>
      <c r="C9" s="51"/>
      <c r="D9" s="51"/>
      <c r="E9" s="52"/>
      <c r="F9" s="52"/>
      <c r="G9" s="53">
        <v>2009</v>
      </c>
      <c r="H9" s="54">
        <v>40178</v>
      </c>
      <c r="I9" s="63">
        <f t="shared" si="1"/>
        <v>3.2316400000000001</v>
      </c>
      <c r="J9" s="64">
        <f t="shared" si="0"/>
        <v>3.2316400000000002E-2</v>
      </c>
    </row>
    <row r="10" spans="1:12" x14ac:dyDescent="0.25">
      <c r="A10" s="49">
        <v>37998</v>
      </c>
      <c r="B10" s="51">
        <v>4.5999999999999996</v>
      </c>
      <c r="C10" s="51"/>
      <c r="D10" s="51"/>
      <c r="E10" s="52"/>
      <c r="F10" s="52"/>
      <c r="G10" s="53">
        <v>2010</v>
      </c>
      <c r="H10" s="54">
        <v>40543</v>
      </c>
      <c r="I10" s="63">
        <f t="shared" si="1"/>
        <v>3.2359600000000013</v>
      </c>
      <c r="J10" s="64">
        <f t="shared" si="0"/>
        <v>3.2359600000000016E-2</v>
      </c>
    </row>
    <row r="11" spans="1:12" x14ac:dyDescent="0.25">
      <c r="A11" s="49">
        <v>37999</v>
      </c>
      <c r="B11" s="51">
        <v>4.55</v>
      </c>
      <c r="C11" s="51"/>
      <c r="D11" s="51"/>
      <c r="E11" s="52"/>
      <c r="F11" s="52"/>
      <c r="G11" s="53">
        <v>2011</v>
      </c>
      <c r="H11" s="54">
        <v>40908</v>
      </c>
      <c r="I11" s="63">
        <f t="shared" si="1"/>
        <v>2.7817269076305209</v>
      </c>
      <c r="J11" s="64">
        <f t="shared" si="0"/>
        <v>2.7817269076305207E-2</v>
      </c>
    </row>
    <row r="12" spans="1:12" x14ac:dyDescent="0.25">
      <c r="A12" s="49">
        <v>38000</v>
      </c>
      <c r="B12" s="51">
        <v>4.54</v>
      </c>
      <c r="C12" s="51"/>
      <c r="D12" s="51"/>
      <c r="E12" s="52"/>
      <c r="F12" s="52"/>
      <c r="G12" s="53">
        <v>2012</v>
      </c>
      <c r="H12" s="54">
        <v>41274</v>
      </c>
      <c r="I12" s="63">
        <f t="shared" si="1"/>
        <v>1.8738799999999995</v>
      </c>
      <c r="J12" s="64">
        <f t="shared" si="0"/>
        <v>1.8738799999999996E-2</v>
      </c>
    </row>
    <row r="13" spans="1:12" x14ac:dyDescent="0.25">
      <c r="A13" s="49">
        <v>38001</v>
      </c>
      <c r="B13" s="51">
        <v>4.5199999999999996</v>
      </c>
      <c r="C13" s="51"/>
      <c r="D13" s="51"/>
      <c r="E13" s="52"/>
      <c r="F13" s="52"/>
      <c r="G13" s="53">
        <v>2013</v>
      </c>
      <c r="H13" s="54">
        <v>41639</v>
      </c>
      <c r="I13" s="63">
        <f t="shared" si="1"/>
        <v>2.2583599999999988</v>
      </c>
      <c r="J13" s="64">
        <f t="shared" si="0"/>
        <v>2.2583599999999988E-2</v>
      </c>
    </row>
    <row r="14" spans="1:12" x14ac:dyDescent="0.25">
      <c r="A14" s="49">
        <v>38002</v>
      </c>
      <c r="B14" s="51">
        <v>4.57</v>
      </c>
      <c r="C14" s="51"/>
      <c r="D14" s="51"/>
      <c r="E14" s="52"/>
      <c r="F14" s="52"/>
      <c r="G14" s="53">
        <v>2014</v>
      </c>
      <c r="H14" s="54">
        <v>42004</v>
      </c>
      <c r="I14" s="63">
        <f t="shared" si="1"/>
        <v>2.2319999999999989</v>
      </c>
      <c r="J14" s="64">
        <f t="shared" si="0"/>
        <v>2.2319999999999989E-2</v>
      </c>
    </row>
    <row r="15" spans="1:12" x14ac:dyDescent="0.25">
      <c r="A15" s="49">
        <v>38005</v>
      </c>
      <c r="B15" s="51">
        <v>4.57</v>
      </c>
      <c r="C15" s="51"/>
      <c r="D15" s="51"/>
      <c r="E15" s="52"/>
      <c r="F15" s="52"/>
      <c r="G15" s="53">
        <v>2015</v>
      </c>
      <c r="H15" s="54">
        <v>42369</v>
      </c>
      <c r="I15" s="63">
        <f t="shared" si="1"/>
        <v>1.5228399999999997</v>
      </c>
      <c r="J15" s="64">
        <f t="shared" si="0"/>
        <v>1.5228399999999998E-2</v>
      </c>
    </row>
    <row r="16" spans="1:12" x14ac:dyDescent="0.25">
      <c r="A16" s="49">
        <v>38006</v>
      </c>
      <c r="B16" s="51">
        <v>4.53</v>
      </c>
      <c r="C16" s="51"/>
      <c r="D16" s="51"/>
      <c r="E16" s="52"/>
      <c r="F16" s="52"/>
      <c r="G16" s="53">
        <v>2016</v>
      </c>
      <c r="H16" s="54">
        <v>42735</v>
      </c>
      <c r="I16" s="63">
        <f t="shared" si="1"/>
        <v>1.2503599999999997</v>
      </c>
      <c r="J16" s="64">
        <f t="shared" si="0"/>
        <v>1.2503599999999997E-2</v>
      </c>
    </row>
    <row r="17" spans="1:11" x14ac:dyDescent="0.25">
      <c r="A17" s="49">
        <v>38007</v>
      </c>
      <c r="B17" s="51">
        <v>4.47</v>
      </c>
      <c r="C17" s="51"/>
      <c r="D17" s="51"/>
      <c r="E17" s="52"/>
      <c r="F17" s="52"/>
      <c r="G17" s="53">
        <v>2017</v>
      </c>
      <c r="H17" s="54">
        <v>43100</v>
      </c>
      <c r="I17" s="63">
        <f t="shared" si="1"/>
        <v>1.7814056224899586</v>
      </c>
      <c r="J17" s="64">
        <f t="shared" si="0"/>
        <v>1.7814056224899587E-2</v>
      </c>
    </row>
    <row r="18" spans="1:11" x14ac:dyDescent="0.25">
      <c r="A18" s="49">
        <v>38008</v>
      </c>
      <c r="B18" s="51">
        <v>4.3899999999999997</v>
      </c>
      <c r="C18" s="51"/>
      <c r="D18" s="51"/>
      <c r="E18" s="52"/>
      <c r="F18" s="52"/>
      <c r="G18" s="53">
        <v>2018</v>
      </c>
      <c r="H18" s="54">
        <v>43465</v>
      </c>
      <c r="I18" s="63">
        <f t="shared" si="1"/>
        <v>2.2796800000000013</v>
      </c>
      <c r="J18" s="64">
        <f t="shared" si="0"/>
        <v>2.2796800000000013E-2</v>
      </c>
    </row>
    <row r="19" spans="1:11" x14ac:dyDescent="0.25">
      <c r="A19" s="49">
        <v>38009</v>
      </c>
      <c r="B19" s="51">
        <v>4.51</v>
      </c>
      <c r="C19" s="51"/>
      <c r="D19" s="51"/>
      <c r="E19" s="52"/>
      <c r="F19" s="52"/>
      <c r="G19" s="53">
        <v>2019</v>
      </c>
      <c r="H19" s="54">
        <v>43830</v>
      </c>
      <c r="I19" s="63">
        <f>AVERAGEIFS($B$4:$B$5160, $A$4:$A$5160, "&lt;="&amp;H19, $A$4:$A$5160, "&gt;"&amp;H18)</f>
        <v>1.5889599999999999</v>
      </c>
      <c r="J19" s="64">
        <f t="shared" si="0"/>
        <v>1.58896E-2</v>
      </c>
    </row>
    <row r="20" spans="1:11" x14ac:dyDescent="0.25">
      <c r="A20" s="49">
        <v>38012</v>
      </c>
      <c r="B20" s="51">
        <v>4.54</v>
      </c>
      <c r="C20" s="51"/>
      <c r="D20" s="51"/>
      <c r="E20" s="52"/>
      <c r="F20" s="52"/>
      <c r="G20" s="53">
        <v>2020</v>
      </c>
      <c r="H20" s="54">
        <v>44196</v>
      </c>
      <c r="I20" s="63">
        <f t="shared" si="1"/>
        <v>0.75211155378486105</v>
      </c>
      <c r="J20" s="64">
        <f t="shared" si="0"/>
        <v>7.5211155378486104E-3</v>
      </c>
    </row>
    <row r="21" spans="1:11" x14ac:dyDescent="0.25">
      <c r="A21" s="49">
        <v>38013</v>
      </c>
      <c r="B21" s="51">
        <v>4.49</v>
      </c>
      <c r="C21" s="51"/>
      <c r="D21" s="51"/>
      <c r="E21" s="52"/>
      <c r="F21" s="52"/>
      <c r="G21" s="53">
        <v>2021</v>
      </c>
      <c r="H21" s="54">
        <v>44561</v>
      </c>
      <c r="I21" s="63">
        <f t="shared" si="1"/>
        <v>1.363253012048192</v>
      </c>
      <c r="J21" s="64">
        <f t="shared" si="0"/>
        <v>1.363253012048192E-2</v>
      </c>
    </row>
    <row r="22" spans="1:11" x14ac:dyDescent="0.25">
      <c r="A22" s="49">
        <v>38014</v>
      </c>
      <c r="B22" s="51">
        <v>4.6100000000000003</v>
      </c>
      <c r="C22" s="51"/>
      <c r="D22" s="51"/>
      <c r="E22" s="52"/>
      <c r="F22" s="52"/>
      <c r="G22" s="53">
        <v>2022</v>
      </c>
      <c r="H22" s="54">
        <v>44926</v>
      </c>
      <c r="I22" s="63">
        <f>AVERAGEIFS($B$4:$B$5160, $A$4:$A$5160, "&lt;="&amp;H22, $A$4:$A$5160, "&gt;"&amp;H21)</f>
        <v>2.7718145161290315</v>
      </c>
      <c r="J22" s="64">
        <f t="shared" si="0"/>
        <v>2.7718145161290314E-2</v>
      </c>
    </row>
    <row r="23" spans="1:11" x14ac:dyDescent="0.25">
      <c r="A23" s="49">
        <v>38015</v>
      </c>
      <c r="B23" s="51">
        <v>4.5999999999999996</v>
      </c>
      <c r="C23" s="51">
        <f>AVERAGE(B4:B23)</f>
        <v>4.5890000000000004</v>
      </c>
      <c r="D23" s="51"/>
      <c r="E23" s="52"/>
      <c r="F23" s="52"/>
      <c r="G23" s="53">
        <v>2023</v>
      </c>
      <c r="H23" s="54">
        <v>45291</v>
      </c>
      <c r="I23" s="63">
        <f>AVERAGEIFS($B$4:$B$5160, $A$4:$A$5160, "&lt;="&amp;H23, $A$4:$A$5160, "&gt;"&amp;H22)</f>
        <v>3.3586290322580634</v>
      </c>
      <c r="J23" s="64">
        <f t="shared" si="0"/>
        <v>3.3586290322580634E-2</v>
      </c>
      <c r="K23" s="58"/>
    </row>
    <row r="24" spans="1:11" x14ac:dyDescent="0.25">
      <c r="A24" s="49">
        <v>38016</v>
      </c>
      <c r="B24" s="51">
        <v>4.53</v>
      </c>
      <c r="C24" s="51">
        <f>AVERAGE(B5:B24)</f>
        <v>4.577</v>
      </c>
      <c r="D24" s="51"/>
      <c r="E24" s="52"/>
      <c r="F24" s="52"/>
      <c r="G24" s="52"/>
    </row>
    <row r="25" spans="1:11" x14ac:dyDescent="0.25">
      <c r="A25" s="49">
        <v>38019</v>
      </c>
      <c r="B25" s="51">
        <v>4.53</v>
      </c>
      <c r="C25" s="51">
        <f t="shared" ref="C25:C88" si="2">AVERAGE(B6:B25)</f>
        <v>4.5639999999999992</v>
      </c>
      <c r="D25" s="51"/>
      <c r="E25" s="52"/>
      <c r="F25" s="52"/>
      <c r="G25" s="52"/>
    </row>
    <row r="26" spans="1:11" x14ac:dyDescent="0.25">
      <c r="A26" s="49">
        <v>38020</v>
      </c>
      <c r="B26" s="51">
        <v>4.5199999999999996</v>
      </c>
      <c r="C26" s="51">
        <f t="shared" si="2"/>
        <v>4.5544999999999991</v>
      </c>
      <c r="D26" s="51"/>
      <c r="E26" s="52"/>
      <c r="F26" s="52"/>
      <c r="G26" s="52"/>
    </row>
    <row r="27" spans="1:11" x14ac:dyDescent="0.25">
      <c r="A27" s="49">
        <v>38021</v>
      </c>
      <c r="B27" s="51">
        <v>4.54</v>
      </c>
      <c r="C27" s="51">
        <f t="shared" si="2"/>
        <v>4.5465</v>
      </c>
      <c r="D27" s="51"/>
      <c r="E27" s="52"/>
      <c r="F27" s="52"/>
      <c r="G27" s="52"/>
    </row>
    <row r="28" spans="1:11" x14ac:dyDescent="0.25">
      <c r="A28" s="49">
        <v>38022</v>
      </c>
      <c r="B28" s="51">
        <v>4.55</v>
      </c>
      <c r="C28" s="51">
        <f t="shared" si="2"/>
        <v>4.5379999999999994</v>
      </c>
      <c r="D28" s="51"/>
      <c r="E28" s="52"/>
      <c r="F28" s="52"/>
      <c r="G28" s="52"/>
    </row>
    <row r="29" spans="1:11" x14ac:dyDescent="0.25">
      <c r="A29" s="49">
        <v>38023</v>
      </c>
      <c r="B29" s="51">
        <v>4.45</v>
      </c>
      <c r="C29" s="51">
        <f t="shared" si="2"/>
        <v>4.5305</v>
      </c>
      <c r="D29" s="51"/>
      <c r="E29" s="52"/>
      <c r="F29" s="52"/>
      <c r="G29" s="52"/>
    </row>
    <row r="30" spans="1:11" x14ac:dyDescent="0.25">
      <c r="A30" s="49">
        <v>38026</v>
      </c>
      <c r="B30" s="51">
        <v>4.42</v>
      </c>
      <c r="C30" s="51">
        <f t="shared" si="2"/>
        <v>4.5215000000000005</v>
      </c>
      <c r="D30" s="51"/>
      <c r="E30" s="52"/>
      <c r="F30" s="52"/>
      <c r="G30" s="52"/>
    </row>
    <row r="31" spans="1:11" x14ac:dyDescent="0.25">
      <c r="A31" s="49">
        <v>38027</v>
      </c>
      <c r="B31" s="51">
        <v>4.47</v>
      </c>
      <c r="C31" s="51">
        <f t="shared" si="2"/>
        <v>4.5175000000000001</v>
      </c>
      <c r="D31" s="51"/>
      <c r="E31" s="52"/>
      <c r="F31" s="52"/>
      <c r="G31" s="52"/>
    </row>
    <row r="32" spans="1:11" x14ac:dyDescent="0.25">
      <c r="A32" s="49">
        <v>38028</v>
      </c>
      <c r="B32" s="51">
        <v>4.4000000000000004</v>
      </c>
      <c r="C32" s="51">
        <f t="shared" si="2"/>
        <v>4.5105000000000013</v>
      </c>
      <c r="D32" s="51"/>
      <c r="E32" s="52"/>
      <c r="F32" s="52"/>
      <c r="G32" s="52"/>
    </row>
    <row r="33" spans="1:7" x14ac:dyDescent="0.25">
      <c r="A33" s="49">
        <v>38029</v>
      </c>
      <c r="B33" s="51">
        <v>4.43</v>
      </c>
      <c r="C33" s="51">
        <f t="shared" si="2"/>
        <v>4.5060000000000002</v>
      </c>
      <c r="D33" s="51"/>
      <c r="E33" s="52"/>
      <c r="F33" s="52"/>
      <c r="G33" s="52"/>
    </row>
    <row r="34" spans="1:7" x14ac:dyDescent="0.25">
      <c r="A34" s="49">
        <v>38030</v>
      </c>
      <c r="B34" s="51">
        <v>4.41</v>
      </c>
      <c r="C34" s="51">
        <f t="shared" si="2"/>
        <v>4.4980000000000002</v>
      </c>
      <c r="D34" s="51"/>
      <c r="E34" s="52"/>
      <c r="F34" s="52"/>
      <c r="G34" s="52"/>
    </row>
    <row r="35" spans="1:7" x14ac:dyDescent="0.25">
      <c r="A35" s="49">
        <v>38033</v>
      </c>
      <c r="B35" s="51">
        <v>4.41</v>
      </c>
      <c r="C35" s="51">
        <f t="shared" si="2"/>
        <v>4.4899999999999993</v>
      </c>
      <c r="D35" s="51"/>
      <c r="E35" s="52"/>
      <c r="F35" s="52"/>
      <c r="G35" s="52"/>
    </row>
    <row r="36" spans="1:7" x14ac:dyDescent="0.25">
      <c r="A36" s="49">
        <v>38034</v>
      </c>
      <c r="B36" s="51">
        <v>4.4400000000000004</v>
      </c>
      <c r="C36" s="51">
        <f t="shared" si="2"/>
        <v>4.4855</v>
      </c>
      <c r="D36" s="51"/>
      <c r="E36" s="52"/>
      <c r="F36" s="52"/>
      <c r="G36" s="52"/>
    </row>
    <row r="37" spans="1:7" x14ac:dyDescent="0.25">
      <c r="A37" s="49">
        <v>38035</v>
      </c>
      <c r="B37" s="51">
        <v>4.46</v>
      </c>
      <c r="C37" s="51">
        <f t="shared" si="2"/>
        <v>4.4849999999999985</v>
      </c>
      <c r="D37" s="51"/>
      <c r="E37" s="52"/>
      <c r="F37" s="52"/>
      <c r="G37" s="52"/>
    </row>
    <row r="38" spans="1:7" x14ac:dyDescent="0.25">
      <c r="A38" s="49">
        <v>38036</v>
      </c>
      <c r="B38" s="51">
        <v>4.46</v>
      </c>
      <c r="C38" s="51">
        <f t="shared" si="2"/>
        <v>4.4884999999999993</v>
      </c>
      <c r="D38" s="51"/>
      <c r="E38" s="52"/>
      <c r="F38" s="52"/>
      <c r="G38" s="52"/>
    </row>
    <row r="39" spans="1:7" x14ac:dyDescent="0.25">
      <c r="A39" s="49">
        <v>38037</v>
      </c>
      <c r="B39" s="51">
        <v>4.49</v>
      </c>
      <c r="C39" s="51">
        <f t="shared" si="2"/>
        <v>4.4874999999999989</v>
      </c>
      <c r="D39" s="51"/>
      <c r="E39" s="52"/>
      <c r="F39" s="52"/>
      <c r="G39" s="52"/>
    </row>
    <row r="40" spans="1:7" x14ac:dyDescent="0.25">
      <c r="A40" s="49">
        <v>38040</v>
      </c>
      <c r="B40" s="51">
        <v>4.45</v>
      </c>
      <c r="C40" s="51">
        <f t="shared" si="2"/>
        <v>4.4829999999999988</v>
      </c>
      <c r="D40" s="51"/>
      <c r="E40" s="52"/>
      <c r="F40" s="52"/>
      <c r="G40" s="52"/>
    </row>
    <row r="41" spans="1:7" x14ac:dyDescent="0.25">
      <c r="A41" s="49">
        <v>38041</v>
      </c>
      <c r="B41" s="51">
        <v>4.42</v>
      </c>
      <c r="C41" s="51">
        <f t="shared" si="2"/>
        <v>4.4794999999999998</v>
      </c>
      <c r="D41" s="51"/>
      <c r="E41" s="52"/>
      <c r="F41" s="52"/>
      <c r="G41" s="52"/>
    </row>
    <row r="42" spans="1:7" x14ac:dyDescent="0.25">
      <c r="A42" s="49">
        <v>38042</v>
      </c>
      <c r="B42" s="51">
        <v>4.41</v>
      </c>
      <c r="C42" s="51">
        <f t="shared" si="2"/>
        <v>4.4694999999999983</v>
      </c>
      <c r="D42" s="51"/>
      <c r="E42" s="52"/>
      <c r="F42" s="52"/>
      <c r="G42" s="52"/>
    </row>
    <row r="43" spans="1:7" x14ac:dyDescent="0.25">
      <c r="A43" s="49">
        <v>38043</v>
      </c>
      <c r="B43" s="51">
        <v>4.41</v>
      </c>
      <c r="C43" s="51">
        <f t="shared" si="2"/>
        <v>4.4599999999999991</v>
      </c>
      <c r="D43" s="51"/>
      <c r="E43" s="52"/>
      <c r="F43" s="52"/>
      <c r="G43" s="52"/>
    </row>
    <row r="44" spans="1:7" x14ac:dyDescent="0.25">
      <c r="A44" s="49">
        <v>38044</v>
      </c>
      <c r="B44" s="51">
        <v>4.3600000000000003</v>
      </c>
      <c r="C44" s="51">
        <f t="shared" si="2"/>
        <v>4.4514999999999993</v>
      </c>
      <c r="D44" s="51"/>
      <c r="E44" s="52"/>
      <c r="F44" s="52"/>
      <c r="G44" s="52"/>
    </row>
    <row r="45" spans="1:7" x14ac:dyDescent="0.25">
      <c r="A45" s="49">
        <v>38047</v>
      </c>
      <c r="B45" s="51">
        <v>4.34</v>
      </c>
      <c r="C45" s="51">
        <f t="shared" si="2"/>
        <v>4.4419999999999993</v>
      </c>
      <c r="D45" s="51"/>
      <c r="E45" s="52"/>
      <c r="F45" s="52"/>
      <c r="G45" s="52"/>
    </row>
    <row r="46" spans="1:7" x14ac:dyDescent="0.25">
      <c r="A46" s="49">
        <v>38048</v>
      </c>
      <c r="B46" s="51">
        <v>4.3600000000000003</v>
      </c>
      <c r="C46" s="51">
        <f t="shared" si="2"/>
        <v>4.4339999999999993</v>
      </c>
      <c r="D46" s="51"/>
      <c r="E46" s="52"/>
      <c r="F46" s="52"/>
      <c r="G46" s="52"/>
    </row>
    <row r="47" spans="1:7" x14ac:dyDescent="0.25">
      <c r="A47" s="49">
        <v>38049</v>
      </c>
      <c r="B47" s="51">
        <v>4.38</v>
      </c>
      <c r="C47" s="51">
        <f t="shared" si="2"/>
        <v>4.4260000000000002</v>
      </c>
      <c r="D47" s="51"/>
      <c r="E47" s="52"/>
      <c r="F47" s="52"/>
      <c r="G47" s="52"/>
    </row>
    <row r="48" spans="1:7" x14ac:dyDescent="0.25">
      <c r="A48" s="49">
        <v>38050</v>
      </c>
      <c r="B48" s="51">
        <v>4.38</v>
      </c>
      <c r="C48" s="51">
        <f t="shared" si="2"/>
        <v>4.4174999999999995</v>
      </c>
      <c r="D48" s="51"/>
      <c r="E48" s="52"/>
      <c r="F48" s="52"/>
      <c r="G48" s="52"/>
    </row>
    <row r="49" spans="1:7" x14ac:dyDescent="0.25">
      <c r="A49" s="49">
        <v>38051</v>
      </c>
      <c r="B49" s="51">
        <v>4.29</v>
      </c>
      <c r="C49" s="51">
        <f t="shared" si="2"/>
        <v>4.4094999999999995</v>
      </c>
      <c r="D49" s="51"/>
      <c r="E49" s="52"/>
      <c r="F49" s="52"/>
      <c r="G49" s="52"/>
    </row>
    <row r="50" spans="1:7" x14ac:dyDescent="0.25">
      <c r="A50" s="49">
        <v>38054</v>
      </c>
      <c r="B50" s="51">
        <v>4.24</v>
      </c>
      <c r="C50" s="51">
        <f t="shared" si="2"/>
        <v>4.4005000000000001</v>
      </c>
      <c r="D50" s="51"/>
      <c r="E50" s="52"/>
      <c r="F50" s="52"/>
      <c r="G50" s="52"/>
    </row>
    <row r="51" spans="1:7" x14ac:dyDescent="0.25">
      <c r="A51" s="49">
        <v>38055</v>
      </c>
      <c r="B51" s="51">
        <v>4.24</v>
      </c>
      <c r="C51" s="51">
        <f t="shared" si="2"/>
        <v>4.3889999999999993</v>
      </c>
      <c r="D51" s="51"/>
      <c r="E51" s="52"/>
      <c r="F51" s="52"/>
      <c r="G51" s="52"/>
    </row>
    <row r="52" spans="1:7" x14ac:dyDescent="0.25">
      <c r="A52" s="49">
        <v>38056</v>
      </c>
      <c r="B52" s="51">
        <v>4.24</v>
      </c>
      <c r="C52" s="51">
        <f t="shared" si="2"/>
        <v>4.3809999999999993</v>
      </c>
      <c r="D52" s="51"/>
      <c r="E52" s="52"/>
      <c r="F52" s="52"/>
      <c r="G52" s="52"/>
    </row>
    <row r="53" spans="1:7" x14ac:dyDescent="0.25">
      <c r="A53" s="49">
        <v>38057</v>
      </c>
      <c r="B53" s="51">
        <v>4.2300000000000004</v>
      </c>
      <c r="C53" s="51">
        <f t="shared" si="2"/>
        <v>4.3710000000000004</v>
      </c>
      <c r="D53" s="51"/>
      <c r="E53" s="52"/>
      <c r="F53" s="52"/>
      <c r="G53" s="52"/>
    </row>
    <row r="54" spans="1:7" x14ac:dyDescent="0.25">
      <c r="A54" s="49">
        <v>38058</v>
      </c>
      <c r="B54" s="51">
        <v>4.26</v>
      </c>
      <c r="C54" s="51">
        <f t="shared" si="2"/>
        <v>4.3635000000000002</v>
      </c>
      <c r="D54" s="51"/>
      <c r="E54" s="52"/>
      <c r="F54" s="52"/>
      <c r="G54" s="52"/>
    </row>
    <row r="55" spans="1:7" x14ac:dyDescent="0.25">
      <c r="A55" s="49">
        <v>38061</v>
      </c>
      <c r="B55" s="51">
        <v>4.24</v>
      </c>
      <c r="C55" s="51">
        <f t="shared" si="2"/>
        <v>4.3549999999999995</v>
      </c>
      <c r="D55" s="51"/>
      <c r="E55" s="52"/>
      <c r="F55" s="52"/>
      <c r="G55" s="52"/>
    </row>
    <row r="56" spans="1:7" x14ac:dyDescent="0.25">
      <c r="A56" s="49">
        <v>38062</v>
      </c>
      <c r="B56" s="51">
        <v>4.21</v>
      </c>
      <c r="C56" s="51">
        <f t="shared" si="2"/>
        <v>4.3434999999999997</v>
      </c>
      <c r="D56" s="51"/>
      <c r="E56" s="52"/>
      <c r="F56" s="52"/>
      <c r="G56" s="52"/>
    </row>
    <row r="57" spans="1:7" x14ac:dyDescent="0.25">
      <c r="A57" s="49">
        <v>38063</v>
      </c>
      <c r="B57" s="51">
        <v>4.18</v>
      </c>
      <c r="C57" s="51">
        <f t="shared" si="2"/>
        <v>4.3295000000000003</v>
      </c>
      <c r="D57" s="51"/>
      <c r="E57" s="52"/>
      <c r="F57" s="52"/>
      <c r="G57" s="52"/>
    </row>
    <row r="58" spans="1:7" x14ac:dyDescent="0.25">
      <c r="A58" s="49">
        <v>38064</v>
      </c>
      <c r="B58" s="51">
        <v>4.2</v>
      </c>
      <c r="C58" s="51">
        <f t="shared" si="2"/>
        <v>4.3164999999999996</v>
      </c>
      <c r="D58" s="51"/>
      <c r="E58" s="52"/>
      <c r="F58" s="52"/>
      <c r="G58" s="52"/>
    </row>
    <row r="59" spans="1:7" x14ac:dyDescent="0.25">
      <c r="A59" s="49">
        <v>38065</v>
      </c>
      <c r="B59" s="51">
        <v>4.22</v>
      </c>
      <c r="C59" s="51">
        <f t="shared" si="2"/>
        <v>4.3030000000000008</v>
      </c>
      <c r="D59" s="51"/>
      <c r="E59" s="52"/>
      <c r="F59" s="52"/>
      <c r="G59" s="52"/>
    </row>
    <row r="60" spans="1:7" x14ac:dyDescent="0.25">
      <c r="A60" s="49">
        <v>38068</v>
      </c>
      <c r="B60" s="51">
        <v>4.17</v>
      </c>
      <c r="C60" s="51">
        <f t="shared" si="2"/>
        <v>4.2889999999999997</v>
      </c>
      <c r="D60" s="51"/>
      <c r="E60" s="52"/>
      <c r="F60" s="52"/>
      <c r="G60" s="52"/>
    </row>
    <row r="61" spans="1:7" x14ac:dyDescent="0.25">
      <c r="A61" s="49">
        <v>38069</v>
      </c>
      <c r="B61" s="51">
        <v>4.17</v>
      </c>
      <c r="C61" s="51">
        <f t="shared" si="2"/>
        <v>4.2765000000000004</v>
      </c>
      <c r="D61" s="51"/>
      <c r="E61" s="52"/>
      <c r="F61" s="52"/>
      <c r="G61" s="52"/>
    </row>
    <row r="62" spans="1:7" x14ac:dyDescent="0.25">
      <c r="A62" s="49">
        <v>38070</v>
      </c>
      <c r="B62" s="51">
        <v>4.17</v>
      </c>
      <c r="C62" s="51">
        <f t="shared" si="2"/>
        <v>4.2645</v>
      </c>
      <c r="D62" s="51"/>
      <c r="E62" s="52"/>
      <c r="F62" s="52"/>
      <c r="G62" s="52"/>
    </row>
    <row r="63" spans="1:7" x14ac:dyDescent="0.25">
      <c r="A63" s="49">
        <v>38071</v>
      </c>
      <c r="B63" s="51">
        <v>4.18</v>
      </c>
      <c r="C63" s="51">
        <f t="shared" si="2"/>
        <v>4.2530000000000001</v>
      </c>
      <c r="D63" s="51">
        <f>AVERAGE(B4:B63)</f>
        <v>4.4340000000000002</v>
      </c>
      <c r="E63" s="52"/>
      <c r="F63" s="52"/>
      <c r="G63" s="52"/>
    </row>
    <row r="64" spans="1:7" x14ac:dyDescent="0.25">
      <c r="A64" s="49">
        <v>38072</v>
      </c>
      <c r="B64" s="51">
        <v>4.28</v>
      </c>
      <c r="C64" s="51">
        <f t="shared" si="2"/>
        <v>4.2490000000000006</v>
      </c>
      <c r="D64" s="51">
        <f t="shared" ref="D64:D127" si="3">AVERAGE(B5:B64)</f>
        <v>4.4258333333333324</v>
      </c>
      <c r="E64" s="52"/>
      <c r="F64" s="52"/>
      <c r="G64" s="52"/>
    </row>
    <row r="65" spans="1:7" x14ac:dyDescent="0.25">
      <c r="A65" s="49">
        <v>38075</v>
      </c>
      <c r="B65" s="51">
        <v>4.34</v>
      </c>
      <c r="C65" s="51">
        <f t="shared" si="2"/>
        <v>4.2490000000000006</v>
      </c>
      <c r="D65" s="51">
        <f t="shared" si="3"/>
        <v>4.4183333333333321</v>
      </c>
      <c r="E65" s="52"/>
      <c r="F65" s="52"/>
      <c r="G65" s="52"/>
    </row>
    <row r="66" spans="1:7" x14ac:dyDescent="0.25">
      <c r="A66" s="49">
        <v>38076</v>
      </c>
      <c r="B66" s="51">
        <v>4.34</v>
      </c>
      <c r="C66" s="51">
        <f t="shared" si="2"/>
        <v>4.2480000000000002</v>
      </c>
      <c r="D66" s="51">
        <f t="shared" si="3"/>
        <v>4.412166666666665</v>
      </c>
      <c r="E66" s="52"/>
      <c r="F66" s="52"/>
      <c r="G66" s="52"/>
    </row>
    <row r="67" spans="1:7" x14ac:dyDescent="0.25">
      <c r="A67" s="49">
        <v>38077</v>
      </c>
      <c r="B67" s="51">
        <v>4.33</v>
      </c>
      <c r="C67" s="51">
        <f t="shared" si="2"/>
        <v>4.2455000000000007</v>
      </c>
      <c r="D67" s="51">
        <f t="shared" si="3"/>
        <v>4.4059999999999997</v>
      </c>
      <c r="E67" s="52"/>
      <c r="F67" s="52"/>
      <c r="G67" s="52"/>
    </row>
    <row r="68" spans="1:7" x14ac:dyDescent="0.25">
      <c r="A68" s="49">
        <v>38078</v>
      </c>
      <c r="B68" s="51">
        <v>4.34</v>
      </c>
      <c r="C68" s="51">
        <f t="shared" si="2"/>
        <v>4.2435000000000009</v>
      </c>
      <c r="D68" s="51">
        <f t="shared" si="3"/>
        <v>4.3996666666666657</v>
      </c>
      <c r="E68" s="52"/>
      <c r="F68" s="52"/>
      <c r="G68" s="52"/>
    </row>
    <row r="69" spans="1:7" x14ac:dyDescent="0.25">
      <c r="A69" s="49">
        <v>38079</v>
      </c>
      <c r="B69" s="51">
        <v>4.5199999999999996</v>
      </c>
      <c r="C69" s="51">
        <f t="shared" si="2"/>
        <v>4.2550000000000008</v>
      </c>
      <c r="D69" s="51">
        <f t="shared" si="3"/>
        <v>4.3983333333333325</v>
      </c>
      <c r="E69" s="52"/>
      <c r="F69" s="52"/>
      <c r="G69" s="52"/>
    </row>
    <row r="70" spans="1:7" x14ac:dyDescent="0.25">
      <c r="A70" s="49">
        <v>38082</v>
      </c>
      <c r="B70" s="51">
        <v>4.55</v>
      </c>
      <c r="C70" s="51">
        <f t="shared" si="2"/>
        <v>4.2705000000000002</v>
      </c>
      <c r="D70" s="51">
        <f t="shared" si="3"/>
        <v>4.3975</v>
      </c>
      <c r="E70" s="52"/>
      <c r="F70" s="52"/>
      <c r="G70" s="52"/>
    </row>
    <row r="71" spans="1:7" x14ac:dyDescent="0.25">
      <c r="A71" s="49">
        <v>38083</v>
      </c>
      <c r="B71" s="51">
        <v>4.54</v>
      </c>
      <c r="C71" s="51">
        <f t="shared" si="2"/>
        <v>4.2855000000000008</v>
      </c>
      <c r="D71" s="51">
        <f t="shared" si="3"/>
        <v>4.397333333333334</v>
      </c>
      <c r="E71" s="52"/>
      <c r="F71" s="52"/>
      <c r="G71" s="52"/>
    </row>
    <row r="72" spans="1:7" x14ac:dyDescent="0.25">
      <c r="A72" s="49">
        <v>38084</v>
      </c>
      <c r="B72" s="51">
        <v>4.5</v>
      </c>
      <c r="C72" s="51">
        <f t="shared" si="2"/>
        <v>4.2985000000000007</v>
      </c>
      <c r="D72" s="51">
        <f t="shared" si="3"/>
        <v>4.3966666666666665</v>
      </c>
      <c r="E72" s="52"/>
      <c r="F72" s="52"/>
      <c r="G72" s="52"/>
    </row>
    <row r="73" spans="1:7" x14ac:dyDescent="0.25">
      <c r="A73" s="49">
        <v>38085</v>
      </c>
      <c r="B73" s="51">
        <v>4.5</v>
      </c>
      <c r="C73" s="51">
        <f t="shared" si="2"/>
        <v>4.3120000000000003</v>
      </c>
      <c r="D73" s="51">
        <f t="shared" si="3"/>
        <v>4.3963333333333336</v>
      </c>
      <c r="E73" s="52"/>
      <c r="F73" s="52"/>
      <c r="G73" s="52"/>
    </row>
    <row r="74" spans="1:7" x14ac:dyDescent="0.25">
      <c r="A74" s="49">
        <v>38089</v>
      </c>
      <c r="B74" s="51">
        <v>4.54</v>
      </c>
      <c r="C74" s="51">
        <f t="shared" si="2"/>
        <v>4.3260000000000005</v>
      </c>
      <c r="D74" s="51">
        <f t="shared" si="3"/>
        <v>4.3958333333333339</v>
      </c>
      <c r="E74" s="52"/>
      <c r="F74" s="52"/>
      <c r="G74" s="52"/>
    </row>
    <row r="75" spans="1:7" x14ac:dyDescent="0.25">
      <c r="A75" s="49">
        <v>38090</v>
      </c>
      <c r="B75" s="51">
        <v>4.6399999999999997</v>
      </c>
      <c r="C75" s="51">
        <f t="shared" si="2"/>
        <v>4.346000000000001</v>
      </c>
      <c r="D75" s="51">
        <f t="shared" si="3"/>
        <v>4.3970000000000002</v>
      </c>
      <c r="E75" s="52"/>
      <c r="F75" s="52"/>
      <c r="G75" s="52"/>
    </row>
    <row r="76" spans="1:7" x14ac:dyDescent="0.25">
      <c r="A76" s="49">
        <v>38091</v>
      </c>
      <c r="B76" s="51">
        <v>4.68</v>
      </c>
      <c r="C76" s="51">
        <f t="shared" si="2"/>
        <v>4.3695000000000004</v>
      </c>
      <c r="D76" s="51">
        <f t="shared" si="3"/>
        <v>4.3995000000000006</v>
      </c>
      <c r="E76" s="52"/>
      <c r="F76" s="52"/>
      <c r="G76" s="52"/>
    </row>
    <row r="77" spans="1:7" x14ac:dyDescent="0.25">
      <c r="A77" s="49">
        <v>38092</v>
      </c>
      <c r="B77" s="51">
        <v>4.68</v>
      </c>
      <c r="C77" s="51">
        <f t="shared" si="2"/>
        <v>4.3945000000000007</v>
      </c>
      <c r="D77" s="51">
        <f t="shared" si="3"/>
        <v>4.4029999999999996</v>
      </c>
      <c r="E77" s="52"/>
      <c r="F77" s="52"/>
      <c r="G77" s="52"/>
    </row>
    <row r="78" spans="1:7" x14ac:dyDescent="0.25">
      <c r="A78" s="49">
        <v>38093</v>
      </c>
      <c r="B78" s="51">
        <v>4.62</v>
      </c>
      <c r="C78" s="51">
        <f t="shared" si="2"/>
        <v>4.4155000000000015</v>
      </c>
      <c r="D78" s="51">
        <f t="shared" si="3"/>
        <v>4.4068333333333332</v>
      </c>
      <c r="E78" s="52"/>
      <c r="F78" s="52"/>
      <c r="G78" s="52"/>
    </row>
    <row r="79" spans="1:7" x14ac:dyDescent="0.25">
      <c r="A79" s="49">
        <v>38096</v>
      </c>
      <c r="B79" s="51">
        <v>4.66</v>
      </c>
      <c r="C79" s="51">
        <f t="shared" si="2"/>
        <v>4.4375</v>
      </c>
      <c r="D79" s="51">
        <f t="shared" si="3"/>
        <v>4.4093333333333335</v>
      </c>
      <c r="E79" s="52"/>
      <c r="F79" s="52"/>
      <c r="G79" s="52"/>
    </row>
    <row r="80" spans="1:7" x14ac:dyDescent="0.25">
      <c r="A80" s="49">
        <v>38097</v>
      </c>
      <c r="B80" s="51">
        <v>4.72</v>
      </c>
      <c r="C80" s="51">
        <f t="shared" si="2"/>
        <v>4.4650000000000007</v>
      </c>
      <c r="D80" s="51">
        <f t="shared" si="3"/>
        <v>4.4123333333333337</v>
      </c>
      <c r="E80" s="52"/>
      <c r="F80" s="52"/>
      <c r="G80" s="52"/>
    </row>
    <row r="81" spans="1:7" x14ac:dyDescent="0.25">
      <c r="A81" s="49">
        <v>38098</v>
      </c>
      <c r="B81" s="51">
        <v>4.68</v>
      </c>
      <c r="C81" s="51">
        <f t="shared" si="2"/>
        <v>4.4904999999999999</v>
      </c>
      <c r="D81" s="51">
        <f t="shared" si="3"/>
        <v>4.4154999999999998</v>
      </c>
      <c r="E81" s="52"/>
      <c r="F81" s="52"/>
      <c r="G81" s="52"/>
    </row>
    <row r="82" spans="1:7" x14ac:dyDescent="0.25">
      <c r="A82" s="49">
        <v>38099</v>
      </c>
      <c r="B82" s="51">
        <v>4.63</v>
      </c>
      <c r="C82" s="51">
        <f t="shared" si="2"/>
        <v>4.5134999999999987</v>
      </c>
      <c r="D82" s="51">
        <f t="shared" si="3"/>
        <v>4.4158333333333326</v>
      </c>
      <c r="E82" s="52"/>
      <c r="F82" s="52"/>
      <c r="G82" s="52"/>
    </row>
    <row r="83" spans="1:7" x14ac:dyDescent="0.25">
      <c r="A83" s="49">
        <v>38100</v>
      </c>
      <c r="B83" s="51">
        <v>4.68</v>
      </c>
      <c r="C83" s="51">
        <f t="shared" si="2"/>
        <v>4.5385000000000009</v>
      </c>
      <c r="D83" s="51">
        <f t="shared" si="3"/>
        <v>4.4171666666666658</v>
      </c>
      <c r="E83" s="52"/>
      <c r="F83" s="52"/>
      <c r="G83" s="52"/>
    </row>
    <row r="84" spans="1:7" x14ac:dyDescent="0.25">
      <c r="A84" s="49">
        <v>38103</v>
      </c>
      <c r="B84" s="51">
        <v>4.68</v>
      </c>
      <c r="C84" s="51">
        <f t="shared" si="2"/>
        <v>4.5585000000000004</v>
      </c>
      <c r="D84" s="51">
        <f t="shared" si="3"/>
        <v>4.4196666666666671</v>
      </c>
      <c r="E84" s="52"/>
      <c r="F84" s="52"/>
      <c r="G84" s="52"/>
    </row>
    <row r="85" spans="1:7" x14ac:dyDescent="0.25">
      <c r="A85" s="49">
        <v>38104</v>
      </c>
      <c r="B85" s="51">
        <v>4.66</v>
      </c>
      <c r="C85" s="51">
        <f t="shared" si="2"/>
        <v>4.5745000000000005</v>
      </c>
      <c r="D85" s="51">
        <f t="shared" si="3"/>
        <v>4.4218333333333337</v>
      </c>
      <c r="E85" s="52"/>
      <c r="F85" s="52"/>
      <c r="G85" s="52"/>
    </row>
    <row r="86" spans="1:7" x14ac:dyDescent="0.25">
      <c r="A86" s="49">
        <v>38105</v>
      </c>
      <c r="B86" s="51">
        <v>4.71</v>
      </c>
      <c r="C86" s="51">
        <f t="shared" si="2"/>
        <v>4.593</v>
      </c>
      <c r="D86" s="51">
        <f t="shared" si="3"/>
        <v>4.4249999999999998</v>
      </c>
      <c r="E86" s="52"/>
      <c r="F86" s="52"/>
      <c r="G86" s="52"/>
    </row>
    <row r="87" spans="1:7" x14ac:dyDescent="0.25">
      <c r="A87" s="49">
        <v>38106</v>
      </c>
      <c r="B87" s="51">
        <v>4.72</v>
      </c>
      <c r="C87" s="51">
        <f t="shared" si="2"/>
        <v>4.6124999999999989</v>
      </c>
      <c r="D87" s="51">
        <f t="shared" si="3"/>
        <v>4.4279999999999999</v>
      </c>
      <c r="E87" s="52"/>
      <c r="F87" s="52"/>
      <c r="G87" s="52"/>
    </row>
    <row r="88" spans="1:7" x14ac:dyDescent="0.25">
      <c r="A88" s="49">
        <v>38107</v>
      </c>
      <c r="B88" s="51">
        <v>4.62</v>
      </c>
      <c r="C88" s="51">
        <f t="shared" si="2"/>
        <v>4.6264999999999992</v>
      </c>
      <c r="D88" s="51">
        <f t="shared" si="3"/>
        <v>4.4291666666666663</v>
      </c>
      <c r="E88" s="52"/>
      <c r="F88" s="52"/>
      <c r="G88" s="52"/>
    </row>
    <row r="89" spans="1:7" x14ac:dyDescent="0.25">
      <c r="A89" s="49">
        <v>38110</v>
      </c>
      <c r="B89" s="51">
        <v>4.59</v>
      </c>
      <c r="C89" s="51">
        <f t="shared" ref="C89:C152" si="4">AVERAGE(B70:B89)</f>
        <v>4.6300000000000008</v>
      </c>
      <c r="D89" s="51">
        <f t="shared" si="3"/>
        <v>4.4314999999999998</v>
      </c>
      <c r="E89" s="52"/>
      <c r="F89" s="52"/>
      <c r="G89" s="52"/>
    </row>
    <row r="90" spans="1:7" x14ac:dyDescent="0.25">
      <c r="A90" s="49">
        <v>38111</v>
      </c>
      <c r="B90" s="51">
        <v>4.62</v>
      </c>
      <c r="C90" s="51">
        <f t="shared" si="4"/>
        <v>4.6334999999999997</v>
      </c>
      <c r="D90" s="51">
        <f t="shared" si="3"/>
        <v>4.4348333333333327</v>
      </c>
      <c r="E90" s="52"/>
      <c r="F90" s="52"/>
      <c r="G90" s="52"/>
    </row>
    <row r="91" spans="1:7" x14ac:dyDescent="0.25">
      <c r="A91" s="49">
        <v>38112</v>
      </c>
      <c r="B91" s="51">
        <v>4.6399999999999997</v>
      </c>
      <c r="C91" s="51">
        <f t="shared" si="4"/>
        <v>4.6384999999999996</v>
      </c>
      <c r="D91" s="51">
        <f t="shared" si="3"/>
        <v>4.4376666666666669</v>
      </c>
      <c r="E91" s="52"/>
      <c r="F91" s="52"/>
      <c r="G91" s="52"/>
    </row>
    <row r="92" spans="1:7" x14ac:dyDescent="0.25">
      <c r="A92" s="49">
        <v>38113</v>
      </c>
      <c r="B92" s="51">
        <v>4.6399999999999997</v>
      </c>
      <c r="C92" s="51">
        <f t="shared" si="4"/>
        <v>4.6455000000000002</v>
      </c>
      <c r="D92" s="51">
        <f t="shared" si="3"/>
        <v>4.4416666666666664</v>
      </c>
      <c r="E92" s="52"/>
      <c r="F92" s="52"/>
      <c r="G92" s="52"/>
    </row>
    <row r="93" spans="1:7" x14ac:dyDescent="0.25">
      <c r="A93" s="49">
        <v>38114</v>
      </c>
      <c r="B93" s="51">
        <v>4.8099999999999996</v>
      </c>
      <c r="C93" s="51">
        <f t="shared" si="4"/>
        <v>4.6610000000000014</v>
      </c>
      <c r="D93" s="51">
        <f t="shared" si="3"/>
        <v>4.4480000000000013</v>
      </c>
      <c r="E93" s="52"/>
      <c r="F93" s="52"/>
      <c r="G93" s="52"/>
    </row>
    <row r="94" spans="1:7" x14ac:dyDescent="0.25">
      <c r="A94" s="49">
        <v>38117</v>
      </c>
      <c r="B94" s="51">
        <v>4.78</v>
      </c>
      <c r="C94" s="51">
        <f t="shared" si="4"/>
        <v>4.673</v>
      </c>
      <c r="D94" s="51">
        <f t="shared" si="3"/>
        <v>4.4541666666666675</v>
      </c>
      <c r="E94" s="52"/>
      <c r="F94" s="52"/>
      <c r="G94" s="52"/>
    </row>
    <row r="95" spans="1:7" x14ac:dyDescent="0.25">
      <c r="A95" s="49">
        <v>38118</v>
      </c>
      <c r="B95" s="51">
        <v>4.76</v>
      </c>
      <c r="C95" s="51">
        <f t="shared" si="4"/>
        <v>4.6790000000000003</v>
      </c>
      <c r="D95" s="51">
        <f t="shared" si="3"/>
        <v>4.4599999999999991</v>
      </c>
      <c r="E95" s="52"/>
      <c r="F95" s="52"/>
      <c r="G95" s="52"/>
    </row>
    <row r="96" spans="1:7" x14ac:dyDescent="0.25">
      <c r="A96" s="49">
        <v>38119</v>
      </c>
      <c r="B96" s="51">
        <v>4.8499999999999996</v>
      </c>
      <c r="C96" s="51">
        <f t="shared" si="4"/>
        <v>4.6875000000000009</v>
      </c>
      <c r="D96" s="51">
        <f t="shared" si="3"/>
        <v>4.4668333333333345</v>
      </c>
      <c r="E96" s="52"/>
      <c r="F96" s="52"/>
      <c r="G96" s="52"/>
    </row>
    <row r="97" spans="1:7" x14ac:dyDescent="0.25">
      <c r="A97" s="49">
        <v>38120</v>
      </c>
      <c r="B97" s="51">
        <v>4.8899999999999997</v>
      </c>
      <c r="C97" s="51">
        <f t="shared" si="4"/>
        <v>4.6979999999999995</v>
      </c>
      <c r="D97" s="51">
        <f t="shared" si="3"/>
        <v>4.4740000000000011</v>
      </c>
      <c r="E97" s="52"/>
      <c r="F97" s="52"/>
      <c r="G97" s="52"/>
    </row>
    <row r="98" spans="1:7" x14ac:dyDescent="0.25">
      <c r="A98" s="49">
        <v>38121</v>
      </c>
      <c r="B98" s="51">
        <v>4.8499999999999996</v>
      </c>
      <c r="C98" s="51">
        <f t="shared" si="4"/>
        <v>4.7094999999999994</v>
      </c>
      <c r="D98" s="51">
        <f t="shared" si="3"/>
        <v>4.480500000000001</v>
      </c>
      <c r="E98" s="52"/>
      <c r="F98" s="52"/>
      <c r="G98" s="52"/>
    </row>
    <row r="99" spans="1:7" x14ac:dyDescent="0.25">
      <c r="A99" s="49">
        <v>38124</v>
      </c>
      <c r="B99" s="51">
        <v>4.78</v>
      </c>
      <c r="C99" s="51">
        <f t="shared" si="4"/>
        <v>4.7154999999999996</v>
      </c>
      <c r="D99" s="51">
        <f t="shared" si="3"/>
        <v>4.4853333333333332</v>
      </c>
      <c r="E99" s="52"/>
      <c r="F99" s="52"/>
      <c r="G99" s="52"/>
    </row>
    <row r="100" spans="1:7" x14ac:dyDescent="0.25">
      <c r="A100" s="49">
        <v>38125</v>
      </c>
      <c r="B100" s="51">
        <v>4.82</v>
      </c>
      <c r="C100" s="51">
        <f t="shared" si="4"/>
        <v>4.7204999999999995</v>
      </c>
      <c r="D100" s="51">
        <f t="shared" si="3"/>
        <v>4.4914999999999994</v>
      </c>
      <c r="E100" s="52"/>
      <c r="F100" s="52"/>
      <c r="G100" s="52"/>
    </row>
    <row r="101" spans="1:7" x14ac:dyDescent="0.25">
      <c r="A101" s="49">
        <v>38126</v>
      </c>
      <c r="B101" s="51">
        <v>4.8600000000000003</v>
      </c>
      <c r="C101" s="51">
        <f t="shared" si="4"/>
        <v>4.7294999999999998</v>
      </c>
      <c r="D101" s="51">
        <f t="shared" si="3"/>
        <v>4.4988333333333337</v>
      </c>
      <c r="E101" s="52"/>
      <c r="F101" s="52"/>
      <c r="G101" s="52"/>
    </row>
    <row r="102" spans="1:7" x14ac:dyDescent="0.25">
      <c r="A102" s="49">
        <v>38127</v>
      </c>
      <c r="B102" s="51">
        <v>4.82</v>
      </c>
      <c r="C102" s="51">
        <f t="shared" si="4"/>
        <v>4.7389999999999999</v>
      </c>
      <c r="D102" s="51">
        <f t="shared" si="3"/>
        <v>4.5056666666666665</v>
      </c>
      <c r="E102" s="52"/>
      <c r="F102" s="52"/>
      <c r="G102" s="52"/>
    </row>
    <row r="103" spans="1:7" x14ac:dyDescent="0.25">
      <c r="A103" s="49">
        <v>38128</v>
      </c>
      <c r="B103" s="51">
        <v>4.8499999999999996</v>
      </c>
      <c r="C103" s="51">
        <f t="shared" si="4"/>
        <v>4.7474999999999996</v>
      </c>
      <c r="D103" s="51">
        <f t="shared" si="3"/>
        <v>4.5130000000000008</v>
      </c>
      <c r="E103" s="52"/>
      <c r="F103" s="52"/>
      <c r="G103" s="52"/>
    </row>
    <row r="104" spans="1:7" x14ac:dyDescent="0.25">
      <c r="A104" s="49">
        <v>38132</v>
      </c>
      <c r="B104" s="51">
        <v>4.87</v>
      </c>
      <c r="C104" s="51">
        <f t="shared" si="4"/>
        <v>4.7570000000000006</v>
      </c>
      <c r="D104" s="51">
        <f t="shared" si="3"/>
        <v>4.5215000000000005</v>
      </c>
      <c r="E104" s="52"/>
      <c r="F104" s="52"/>
      <c r="G104" s="52"/>
    </row>
    <row r="105" spans="1:7" x14ac:dyDescent="0.25">
      <c r="A105" s="49">
        <v>38133</v>
      </c>
      <c r="B105" s="51">
        <v>4.7699999999999996</v>
      </c>
      <c r="C105" s="51">
        <f t="shared" si="4"/>
        <v>4.7625000000000011</v>
      </c>
      <c r="D105" s="51">
        <f t="shared" si="3"/>
        <v>4.5286666666666671</v>
      </c>
      <c r="E105" s="52"/>
      <c r="F105" s="52"/>
      <c r="G105" s="52"/>
    </row>
    <row r="106" spans="1:7" x14ac:dyDescent="0.25">
      <c r="A106" s="49">
        <v>38134</v>
      </c>
      <c r="B106" s="51">
        <v>4.72</v>
      </c>
      <c r="C106" s="51">
        <f t="shared" si="4"/>
        <v>4.7629999999999999</v>
      </c>
      <c r="D106" s="51">
        <f t="shared" si="3"/>
        <v>4.5346666666666673</v>
      </c>
      <c r="E106" s="52"/>
      <c r="F106" s="52"/>
      <c r="G106" s="52"/>
    </row>
    <row r="107" spans="1:7" x14ac:dyDescent="0.25">
      <c r="A107" s="49">
        <v>38135</v>
      </c>
      <c r="B107" s="51">
        <v>4.76</v>
      </c>
      <c r="C107" s="51">
        <f t="shared" si="4"/>
        <v>4.7650000000000006</v>
      </c>
      <c r="D107" s="51">
        <f t="shared" si="3"/>
        <v>4.5409999999999995</v>
      </c>
      <c r="E107" s="52"/>
      <c r="F107" s="52"/>
      <c r="G107" s="52"/>
    </row>
    <row r="108" spans="1:7" x14ac:dyDescent="0.25">
      <c r="A108" s="49">
        <v>38138</v>
      </c>
      <c r="B108" s="51">
        <v>4.78</v>
      </c>
      <c r="C108" s="51">
        <f t="shared" si="4"/>
        <v>4.7730000000000006</v>
      </c>
      <c r="D108" s="51">
        <f t="shared" si="3"/>
        <v>4.5476666666666672</v>
      </c>
      <c r="E108" s="52"/>
      <c r="F108" s="52"/>
      <c r="G108" s="52"/>
    </row>
    <row r="109" spans="1:7" x14ac:dyDescent="0.25">
      <c r="A109" s="49">
        <v>38139</v>
      </c>
      <c r="B109" s="51">
        <v>4.8</v>
      </c>
      <c r="C109" s="51">
        <f t="shared" si="4"/>
        <v>4.7835000000000001</v>
      </c>
      <c r="D109" s="51">
        <f t="shared" si="3"/>
        <v>4.5561666666666669</v>
      </c>
      <c r="E109" s="52"/>
      <c r="F109" s="52"/>
      <c r="G109" s="52"/>
    </row>
    <row r="110" spans="1:7" x14ac:dyDescent="0.25">
      <c r="A110" s="49">
        <v>38140</v>
      </c>
      <c r="B110" s="51">
        <v>4.8600000000000003</v>
      </c>
      <c r="C110" s="51">
        <f t="shared" si="4"/>
        <v>4.7955000000000005</v>
      </c>
      <c r="D110" s="51">
        <f t="shared" si="3"/>
        <v>4.5665000000000004</v>
      </c>
      <c r="E110" s="52"/>
      <c r="F110" s="52"/>
      <c r="G110" s="52"/>
    </row>
    <row r="111" spans="1:7" x14ac:dyDescent="0.25">
      <c r="A111" s="49">
        <v>38141</v>
      </c>
      <c r="B111" s="51">
        <v>4.8600000000000003</v>
      </c>
      <c r="C111" s="51">
        <f t="shared" si="4"/>
        <v>4.8065000000000007</v>
      </c>
      <c r="D111" s="51">
        <f t="shared" si="3"/>
        <v>4.576833333333334</v>
      </c>
      <c r="E111" s="52"/>
      <c r="F111" s="52"/>
      <c r="G111" s="52"/>
    </row>
    <row r="112" spans="1:7" x14ac:dyDescent="0.25">
      <c r="A112" s="49">
        <v>38142</v>
      </c>
      <c r="B112" s="51">
        <v>4.96</v>
      </c>
      <c r="C112" s="51">
        <f t="shared" si="4"/>
        <v>4.8224999999999998</v>
      </c>
      <c r="D112" s="51">
        <f t="shared" si="3"/>
        <v>4.5888333333333327</v>
      </c>
      <c r="E112" s="52"/>
      <c r="F112" s="52"/>
      <c r="G112" s="52"/>
    </row>
    <row r="113" spans="1:7" x14ac:dyDescent="0.25">
      <c r="A113" s="49">
        <v>38145</v>
      </c>
      <c r="B113" s="51">
        <v>4.97</v>
      </c>
      <c r="C113" s="51">
        <f t="shared" si="4"/>
        <v>4.8304999999999989</v>
      </c>
      <c r="D113" s="51">
        <f t="shared" si="3"/>
        <v>4.6011666666666677</v>
      </c>
      <c r="E113" s="52"/>
      <c r="F113" s="52"/>
      <c r="G113" s="52"/>
    </row>
    <row r="114" spans="1:7" x14ac:dyDescent="0.25">
      <c r="A114" s="49">
        <v>38146</v>
      </c>
      <c r="B114" s="51">
        <v>4.9400000000000004</v>
      </c>
      <c r="C114" s="51">
        <f t="shared" si="4"/>
        <v>4.8384999999999989</v>
      </c>
      <c r="D114" s="51">
        <f t="shared" si="3"/>
        <v>4.6124999999999998</v>
      </c>
      <c r="E114" s="52"/>
      <c r="F114" s="52"/>
      <c r="G114" s="52"/>
    </row>
    <row r="115" spans="1:7" x14ac:dyDescent="0.25">
      <c r="A115" s="49">
        <v>38147</v>
      </c>
      <c r="B115" s="51">
        <v>4.95</v>
      </c>
      <c r="C115" s="51">
        <f t="shared" si="4"/>
        <v>4.8479999999999999</v>
      </c>
      <c r="D115" s="51">
        <f t="shared" si="3"/>
        <v>4.6243333333333343</v>
      </c>
      <c r="E115" s="52"/>
      <c r="F115" s="52"/>
      <c r="G115" s="52"/>
    </row>
    <row r="116" spans="1:7" x14ac:dyDescent="0.25">
      <c r="A116" s="49">
        <v>38148</v>
      </c>
      <c r="B116" s="51">
        <v>4.96</v>
      </c>
      <c r="C116" s="51">
        <f t="shared" si="4"/>
        <v>4.8534999999999986</v>
      </c>
      <c r="D116" s="51">
        <f t="shared" si="3"/>
        <v>4.6368333333333336</v>
      </c>
      <c r="E116" s="52"/>
      <c r="F116" s="52"/>
      <c r="G116" s="52"/>
    </row>
    <row r="117" spans="1:7" x14ac:dyDescent="0.25">
      <c r="A117" s="49">
        <v>38149</v>
      </c>
      <c r="B117" s="51">
        <v>5.01</v>
      </c>
      <c r="C117" s="51">
        <f t="shared" si="4"/>
        <v>4.8594999999999988</v>
      </c>
      <c r="D117" s="51">
        <f t="shared" si="3"/>
        <v>4.6506666666666669</v>
      </c>
      <c r="E117" s="52"/>
      <c r="F117" s="52"/>
      <c r="G117" s="52"/>
    </row>
    <row r="118" spans="1:7" x14ac:dyDescent="0.25">
      <c r="A118" s="49">
        <v>38152</v>
      </c>
      <c r="B118" s="51">
        <v>5.04</v>
      </c>
      <c r="C118" s="51">
        <f t="shared" si="4"/>
        <v>4.8689999999999998</v>
      </c>
      <c r="D118" s="51">
        <f t="shared" si="3"/>
        <v>4.6646666666666672</v>
      </c>
      <c r="E118" s="52"/>
      <c r="F118" s="52"/>
      <c r="G118" s="52"/>
    </row>
    <row r="119" spans="1:7" x14ac:dyDescent="0.25">
      <c r="A119" s="49">
        <v>38153</v>
      </c>
      <c r="B119" s="51">
        <v>4.93</v>
      </c>
      <c r="C119" s="51">
        <f t="shared" si="4"/>
        <v>4.8765000000000001</v>
      </c>
      <c r="D119" s="51">
        <f t="shared" si="3"/>
        <v>4.6764999999999999</v>
      </c>
      <c r="E119" s="52"/>
      <c r="F119" s="52"/>
      <c r="G119" s="52"/>
    </row>
    <row r="120" spans="1:7" x14ac:dyDescent="0.25">
      <c r="A120" s="49">
        <v>38154</v>
      </c>
      <c r="B120" s="51">
        <v>4.9800000000000004</v>
      </c>
      <c r="C120" s="51">
        <f t="shared" si="4"/>
        <v>4.884500000000001</v>
      </c>
      <c r="D120" s="51">
        <f t="shared" si="3"/>
        <v>4.6900000000000004</v>
      </c>
      <c r="E120" s="52"/>
      <c r="F120" s="52"/>
      <c r="G120" s="52"/>
    </row>
    <row r="121" spans="1:7" x14ac:dyDescent="0.25">
      <c r="A121" s="49">
        <v>38155</v>
      </c>
      <c r="B121" s="51">
        <v>4.96</v>
      </c>
      <c r="C121" s="51">
        <f t="shared" si="4"/>
        <v>4.8895</v>
      </c>
      <c r="D121" s="51">
        <f t="shared" si="3"/>
        <v>4.7031666666666663</v>
      </c>
      <c r="E121" s="52"/>
      <c r="F121" s="52"/>
      <c r="G121" s="52"/>
    </row>
    <row r="122" spans="1:7" x14ac:dyDescent="0.25">
      <c r="A122" s="49">
        <v>38156</v>
      </c>
      <c r="B122" s="51">
        <v>5</v>
      </c>
      <c r="C122" s="51">
        <f t="shared" si="4"/>
        <v>4.8985000000000003</v>
      </c>
      <c r="D122" s="51">
        <f t="shared" si="3"/>
        <v>4.7170000000000005</v>
      </c>
      <c r="E122" s="52"/>
      <c r="F122" s="52"/>
      <c r="G122" s="52"/>
    </row>
    <row r="123" spans="1:7" x14ac:dyDescent="0.25">
      <c r="A123" s="49">
        <v>38159</v>
      </c>
      <c r="B123" s="51">
        <v>4.96</v>
      </c>
      <c r="C123" s="51">
        <f t="shared" si="4"/>
        <v>4.9039999999999999</v>
      </c>
      <c r="D123" s="51">
        <f t="shared" si="3"/>
        <v>4.7300000000000004</v>
      </c>
      <c r="E123" s="52"/>
      <c r="F123" s="52"/>
      <c r="G123" s="52"/>
    </row>
    <row r="124" spans="1:7" x14ac:dyDescent="0.25">
      <c r="A124" s="49">
        <v>38160</v>
      </c>
      <c r="B124" s="51">
        <v>4.9800000000000004</v>
      </c>
      <c r="C124" s="51">
        <f t="shared" si="4"/>
        <v>4.9094999999999995</v>
      </c>
      <c r="D124" s="51">
        <f t="shared" si="3"/>
        <v>4.7416666666666663</v>
      </c>
      <c r="E124" s="52"/>
      <c r="F124" s="52"/>
      <c r="G124" s="52"/>
    </row>
    <row r="125" spans="1:7" x14ac:dyDescent="0.25">
      <c r="A125" s="49">
        <v>38161</v>
      </c>
      <c r="B125" s="51">
        <v>4.92</v>
      </c>
      <c r="C125" s="51">
        <f t="shared" si="4"/>
        <v>4.9169999999999998</v>
      </c>
      <c r="D125" s="51">
        <f t="shared" si="3"/>
        <v>4.7513333333333332</v>
      </c>
      <c r="E125" s="52"/>
      <c r="F125" s="52"/>
      <c r="G125" s="52"/>
    </row>
    <row r="126" spans="1:7" x14ac:dyDescent="0.25">
      <c r="A126" s="49">
        <v>38162</v>
      </c>
      <c r="B126" s="51">
        <v>4.88</v>
      </c>
      <c r="C126" s="51">
        <f t="shared" si="4"/>
        <v>4.9249999999999989</v>
      </c>
      <c r="D126" s="51">
        <f t="shared" si="3"/>
        <v>4.7603333333333335</v>
      </c>
      <c r="E126" s="52"/>
      <c r="F126" s="52"/>
      <c r="G126" s="52"/>
    </row>
    <row r="127" spans="1:7" x14ac:dyDescent="0.25">
      <c r="A127" s="49">
        <v>38163</v>
      </c>
      <c r="B127" s="51">
        <v>4.88</v>
      </c>
      <c r="C127" s="51">
        <f t="shared" si="4"/>
        <v>4.9309999999999992</v>
      </c>
      <c r="D127" s="51">
        <f t="shared" si="3"/>
        <v>4.7694999999999999</v>
      </c>
      <c r="E127" s="52"/>
      <c r="F127" s="52"/>
      <c r="G127" s="52"/>
    </row>
    <row r="128" spans="1:7" x14ac:dyDescent="0.25">
      <c r="A128" s="49">
        <v>38166</v>
      </c>
      <c r="B128" s="51">
        <v>4.9400000000000004</v>
      </c>
      <c r="C128" s="51">
        <f t="shared" si="4"/>
        <v>4.9389999999999992</v>
      </c>
      <c r="D128" s="51">
        <f t="shared" ref="D128:D191" si="5">AVERAGE(B69:B128)</f>
        <v>4.7795000000000005</v>
      </c>
      <c r="E128" s="52"/>
      <c r="F128" s="52"/>
      <c r="G128" s="52"/>
    </row>
    <row r="129" spans="1:7" x14ac:dyDescent="0.25">
      <c r="A129" s="49">
        <v>38167</v>
      </c>
      <c r="B129" s="51">
        <v>4.91</v>
      </c>
      <c r="C129" s="51">
        <f t="shared" si="4"/>
        <v>4.9444999999999988</v>
      </c>
      <c r="D129" s="51">
        <f t="shared" si="5"/>
        <v>4.7860000000000014</v>
      </c>
      <c r="E129" s="52"/>
      <c r="F129" s="52"/>
      <c r="G129" s="52"/>
    </row>
    <row r="130" spans="1:7" x14ac:dyDescent="0.25">
      <c r="A130" s="49">
        <v>38168</v>
      </c>
      <c r="B130" s="51">
        <v>4.83</v>
      </c>
      <c r="C130" s="51">
        <f t="shared" si="4"/>
        <v>4.9429999999999996</v>
      </c>
      <c r="D130" s="51">
        <f t="shared" si="5"/>
        <v>4.7906666666666675</v>
      </c>
      <c r="E130" s="52"/>
      <c r="F130" s="52"/>
      <c r="G130" s="52"/>
    </row>
    <row r="131" spans="1:7" x14ac:dyDescent="0.25">
      <c r="A131" s="49">
        <v>38170</v>
      </c>
      <c r="B131" s="51">
        <v>4.7300000000000004</v>
      </c>
      <c r="C131" s="51">
        <f t="shared" si="4"/>
        <v>4.9364999999999997</v>
      </c>
      <c r="D131" s="51">
        <f t="shared" si="5"/>
        <v>4.7938333333333345</v>
      </c>
      <c r="E131" s="52"/>
      <c r="F131" s="52"/>
      <c r="G131" s="52"/>
    </row>
    <row r="132" spans="1:7" x14ac:dyDescent="0.25">
      <c r="A132" s="49">
        <v>38173</v>
      </c>
      <c r="B132" s="51">
        <v>4.74</v>
      </c>
      <c r="C132" s="51">
        <f t="shared" si="4"/>
        <v>4.9254999999999995</v>
      </c>
      <c r="D132" s="51">
        <f t="shared" si="5"/>
        <v>4.7978333333333341</v>
      </c>
      <c r="E132" s="52"/>
      <c r="F132" s="52"/>
      <c r="G132" s="52"/>
    </row>
    <row r="133" spans="1:7" x14ac:dyDescent="0.25">
      <c r="A133" s="49">
        <v>38174</v>
      </c>
      <c r="B133" s="51">
        <v>4.75</v>
      </c>
      <c r="C133" s="51">
        <f t="shared" si="4"/>
        <v>4.9144999999999994</v>
      </c>
      <c r="D133" s="51">
        <f t="shared" si="5"/>
        <v>4.8020000000000014</v>
      </c>
      <c r="E133" s="52"/>
      <c r="F133" s="52"/>
      <c r="G133" s="52"/>
    </row>
    <row r="134" spans="1:7" x14ac:dyDescent="0.25">
      <c r="A134" s="49">
        <v>38175</v>
      </c>
      <c r="B134" s="51">
        <v>4.75</v>
      </c>
      <c r="C134" s="51">
        <f t="shared" si="4"/>
        <v>4.9049999999999994</v>
      </c>
      <c r="D134" s="51">
        <f t="shared" si="5"/>
        <v>4.8055000000000003</v>
      </c>
      <c r="E134" s="52"/>
      <c r="F134" s="52"/>
      <c r="G134" s="52"/>
    </row>
    <row r="135" spans="1:7" x14ac:dyDescent="0.25">
      <c r="A135" s="49">
        <v>38176</v>
      </c>
      <c r="B135" s="51">
        <v>4.7300000000000004</v>
      </c>
      <c r="C135" s="51">
        <f t="shared" si="4"/>
        <v>4.8940000000000001</v>
      </c>
      <c r="D135" s="51">
        <f t="shared" si="5"/>
        <v>4.8070000000000013</v>
      </c>
      <c r="E135" s="52"/>
      <c r="F135" s="52"/>
      <c r="G135" s="52"/>
    </row>
    <row r="136" spans="1:7" x14ac:dyDescent="0.25">
      <c r="A136" s="49">
        <v>38177</v>
      </c>
      <c r="B136" s="51">
        <v>4.71</v>
      </c>
      <c r="C136" s="51">
        <f t="shared" si="4"/>
        <v>4.8815</v>
      </c>
      <c r="D136" s="51">
        <f t="shared" si="5"/>
        <v>4.807500000000001</v>
      </c>
      <c r="E136" s="52"/>
      <c r="F136" s="52"/>
      <c r="G136" s="52"/>
    </row>
    <row r="137" spans="1:7" x14ac:dyDescent="0.25">
      <c r="A137" s="49">
        <v>38180</v>
      </c>
      <c r="B137" s="51">
        <v>4.7300000000000004</v>
      </c>
      <c r="C137" s="51">
        <f t="shared" si="4"/>
        <v>4.8675000000000006</v>
      </c>
      <c r="D137" s="51">
        <f t="shared" si="5"/>
        <v>4.8083333333333345</v>
      </c>
      <c r="E137" s="52"/>
      <c r="F137" s="52"/>
      <c r="G137" s="52"/>
    </row>
    <row r="138" spans="1:7" x14ac:dyDescent="0.25">
      <c r="A138" s="49">
        <v>38181</v>
      </c>
      <c r="B138" s="51">
        <v>4.75</v>
      </c>
      <c r="C138" s="51">
        <f t="shared" si="4"/>
        <v>4.8529999999999998</v>
      </c>
      <c r="D138" s="51">
        <f t="shared" si="5"/>
        <v>4.8105000000000002</v>
      </c>
      <c r="E138" s="52"/>
      <c r="F138" s="52"/>
      <c r="G138" s="52"/>
    </row>
    <row r="139" spans="1:7" x14ac:dyDescent="0.25">
      <c r="A139" s="49">
        <v>38182</v>
      </c>
      <c r="B139" s="51">
        <v>4.7699999999999996</v>
      </c>
      <c r="C139" s="51">
        <f t="shared" si="4"/>
        <v>4.8450000000000006</v>
      </c>
      <c r="D139" s="51">
        <f t="shared" si="5"/>
        <v>4.8123333333333331</v>
      </c>
      <c r="E139" s="52"/>
      <c r="F139" s="52"/>
      <c r="G139" s="52"/>
    </row>
    <row r="140" spans="1:7" x14ac:dyDescent="0.25">
      <c r="A140" s="49">
        <v>38183</v>
      </c>
      <c r="B140" s="51">
        <v>4.78</v>
      </c>
      <c r="C140" s="51">
        <f t="shared" si="4"/>
        <v>4.8349999999999991</v>
      </c>
      <c r="D140" s="51">
        <f t="shared" si="5"/>
        <v>4.8133333333333335</v>
      </c>
      <c r="E140" s="52"/>
      <c r="F140" s="52"/>
      <c r="G140" s="52"/>
    </row>
    <row r="141" spans="1:7" x14ac:dyDescent="0.25">
      <c r="A141" s="49">
        <v>38184</v>
      </c>
      <c r="B141" s="51">
        <v>4.68</v>
      </c>
      <c r="C141" s="51">
        <f t="shared" si="4"/>
        <v>4.8209999999999997</v>
      </c>
      <c r="D141" s="51">
        <f t="shared" si="5"/>
        <v>4.8133333333333326</v>
      </c>
      <c r="E141" s="52"/>
      <c r="F141" s="52"/>
      <c r="G141" s="52"/>
    </row>
    <row r="142" spans="1:7" x14ac:dyDescent="0.25">
      <c r="A142" s="49">
        <v>38187</v>
      </c>
      <c r="B142" s="51">
        <v>4.6900000000000004</v>
      </c>
      <c r="C142" s="51">
        <f t="shared" si="4"/>
        <v>4.8054999999999994</v>
      </c>
      <c r="D142" s="51">
        <f t="shared" si="5"/>
        <v>4.8143333333333329</v>
      </c>
      <c r="E142" s="52"/>
      <c r="F142" s="52"/>
      <c r="G142" s="52"/>
    </row>
    <row r="143" spans="1:7" x14ac:dyDescent="0.25">
      <c r="A143" s="49">
        <v>38188</v>
      </c>
      <c r="B143" s="51">
        <v>4.74</v>
      </c>
      <c r="C143" s="51">
        <f t="shared" si="4"/>
        <v>4.7945000000000002</v>
      </c>
      <c r="D143" s="51">
        <f t="shared" si="5"/>
        <v>4.8153333333333324</v>
      </c>
      <c r="E143" s="52"/>
      <c r="F143" s="52"/>
      <c r="G143" s="52"/>
    </row>
    <row r="144" spans="1:7" x14ac:dyDescent="0.25">
      <c r="A144" s="49">
        <v>38189</v>
      </c>
      <c r="B144" s="51">
        <v>4.7699999999999996</v>
      </c>
      <c r="C144" s="51">
        <f t="shared" si="4"/>
        <v>4.7839999999999989</v>
      </c>
      <c r="D144" s="51">
        <f t="shared" si="5"/>
        <v>4.8168333333333324</v>
      </c>
      <c r="E144" s="52"/>
      <c r="F144" s="52"/>
      <c r="G144" s="52"/>
    </row>
    <row r="145" spans="1:7" x14ac:dyDescent="0.25">
      <c r="A145" s="49">
        <v>38190</v>
      </c>
      <c r="B145" s="51">
        <v>4.75</v>
      </c>
      <c r="C145" s="51">
        <f t="shared" si="4"/>
        <v>4.7754999999999992</v>
      </c>
      <c r="D145" s="51">
        <f t="shared" si="5"/>
        <v>4.8183333333333316</v>
      </c>
      <c r="E145" s="52"/>
      <c r="F145" s="52"/>
      <c r="G145" s="52"/>
    </row>
    <row r="146" spans="1:7" x14ac:dyDescent="0.25">
      <c r="A146" s="49">
        <v>38191</v>
      </c>
      <c r="B146" s="51">
        <v>4.72</v>
      </c>
      <c r="C146" s="51">
        <f t="shared" si="4"/>
        <v>4.7675000000000001</v>
      </c>
      <c r="D146" s="51">
        <f t="shared" si="5"/>
        <v>4.8184999999999993</v>
      </c>
      <c r="E146" s="52"/>
      <c r="F146" s="52"/>
      <c r="G146" s="52"/>
    </row>
    <row r="147" spans="1:7" x14ac:dyDescent="0.25">
      <c r="A147" s="49">
        <v>38194</v>
      </c>
      <c r="B147" s="51">
        <v>4.74</v>
      </c>
      <c r="C147" s="51">
        <f t="shared" si="4"/>
        <v>4.7604999999999995</v>
      </c>
      <c r="D147" s="51">
        <f t="shared" si="5"/>
        <v>4.8188333333333331</v>
      </c>
      <c r="E147" s="52"/>
      <c r="F147" s="52"/>
      <c r="G147" s="52"/>
    </row>
    <row r="148" spans="1:7" x14ac:dyDescent="0.25">
      <c r="A148" s="49">
        <v>38195</v>
      </c>
      <c r="B148" s="51">
        <v>4.83</v>
      </c>
      <c r="C148" s="51">
        <f t="shared" si="4"/>
        <v>4.754999999999999</v>
      </c>
      <c r="D148" s="51">
        <f t="shared" si="5"/>
        <v>4.8223333333333329</v>
      </c>
      <c r="E148" s="52"/>
      <c r="F148" s="52"/>
      <c r="G148" s="52"/>
    </row>
    <row r="149" spans="1:7" x14ac:dyDescent="0.25">
      <c r="A149" s="49">
        <v>38196</v>
      </c>
      <c r="B149" s="51">
        <v>4.82</v>
      </c>
      <c r="C149" s="51">
        <f t="shared" si="4"/>
        <v>4.7504999999999997</v>
      </c>
      <c r="D149" s="51">
        <f t="shared" si="5"/>
        <v>4.8261666666666665</v>
      </c>
      <c r="E149" s="52"/>
      <c r="F149" s="52"/>
      <c r="G149" s="52"/>
    </row>
    <row r="150" spans="1:7" x14ac:dyDescent="0.25">
      <c r="A150" s="49">
        <v>38197</v>
      </c>
      <c r="B150" s="51">
        <v>4.82</v>
      </c>
      <c r="C150" s="51">
        <f t="shared" si="4"/>
        <v>4.7499999999999982</v>
      </c>
      <c r="D150" s="51">
        <f t="shared" si="5"/>
        <v>4.8294999999999995</v>
      </c>
      <c r="E150" s="52"/>
      <c r="F150" s="52"/>
      <c r="G150" s="52"/>
    </row>
    <row r="151" spans="1:7" x14ac:dyDescent="0.25">
      <c r="A151" s="49">
        <v>38198</v>
      </c>
      <c r="B151" s="51">
        <v>4.75</v>
      </c>
      <c r="C151" s="51">
        <f t="shared" si="4"/>
        <v>4.7509999999999994</v>
      </c>
      <c r="D151" s="51">
        <f t="shared" si="5"/>
        <v>4.8313333333333333</v>
      </c>
      <c r="E151" s="52"/>
      <c r="F151" s="52"/>
      <c r="G151" s="52"/>
    </row>
    <row r="152" spans="1:7" x14ac:dyDescent="0.25">
      <c r="A152" s="49">
        <v>38202</v>
      </c>
      <c r="B152" s="51">
        <v>4.68</v>
      </c>
      <c r="C152" s="51">
        <f t="shared" si="4"/>
        <v>4.7479999999999993</v>
      </c>
      <c r="D152" s="51">
        <f t="shared" si="5"/>
        <v>4.8319999999999999</v>
      </c>
      <c r="E152" s="52"/>
      <c r="F152" s="52"/>
      <c r="G152" s="52"/>
    </row>
    <row r="153" spans="1:7" x14ac:dyDescent="0.25">
      <c r="A153" s="49">
        <v>38203</v>
      </c>
      <c r="B153" s="51">
        <v>4.68</v>
      </c>
      <c r="C153" s="51">
        <f t="shared" ref="C153:C216" si="6">AVERAGE(B134:B153)</f>
        <v>4.7444999999999995</v>
      </c>
      <c r="D153" s="51">
        <f t="shared" si="5"/>
        <v>4.8298333333333341</v>
      </c>
      <c r="E153" s="52"/>
      <c r="F153" s="52"/>
      <c r="G153" s="52"/>
    </row>
    <row r="154" spans="1:7" x14ac:dyDescent="0.25">
      <c r="A154" s="49">
        <v>38204</v>
      </c>
      <c r="B154" s="51">
        <v>4.67</v>
      </c>
      <c r="C154" s="51">
        <f t="shared" si="6"/>
        <v>4.7405000000000008</v>
      </c>
      <c r="D154" s="51">
        <f t="shared" si="5"/>
        <v>4.8280000000000003</v>
      </c>
      <c r="E154" s="52"/>
      <c r="F154" s="52"/>
      <c r="G154" s="52"/>
    </row>
    <row r="155" spans="1:7" x14ac:dyDescent="0.25">
      <c r="A155" s="49">
        <v>38205</v>
      </c>
      <c r="B155" s="51">
        <v>4.5199999999999996</v>
      </c>
      <c r="C155" s="51">
        <f t="shared" si="6"/>
        <v>4.7300000000000013</v>
      </c>
      <c r="D155" s="51">
        <f t="shared" si="5"/>
        <v>4.8239999999999998</v>
      </c>
      <c r="E155" s="52"/>
      <c r="F155" s="52"/>
      <c r="G155" s="52"/>
    </row>
    <row r="156" spans="1:7" x14ac:dyDescent="0.25">
      <c r="A156" s="49">
        <v>38208</v>
      </c>
      <c r="B156" s="51">
        <v>4.59</v>
      </c>
      <c r="C156" s="51">
        <f t="shared" si="6"/>
        <v>4.7240000000000011</v>
      </c>
      <c r="D156" s="51">
        <f t="shared" si="5"/>
        <v>4.8196666666666665</v>
      </c>
      <c r="E156" s="52"/>
      <c r="F156" s="52"/>
      <c r="G156" s="52"/>
    </row>
    <row r="157" spans="1:7" x14ac:dyDescent="0.25">
      <c r="A157" s="49">
        <v>38209</v>
      </c>
      <c r="B157" s="51">
        <v>4.6399999999999997</v>
      </c>
      <c r="C157" s="51">
        <f t="shared" si="6"/>
        <v>4.7195000000000018</v>
      </c>
      <c r="D157" s="51">
        <f t="shared" si="5"/>
        <v>4.8155000000000001</v>
      </c>
      <c r="E157" s="52"/>
      <c r="F157" s="52"/>
      <c r="G157" s="52"/>
    </row>
    <row r="158" spans="1:7" x14ac:dyDescent="0.25">
      <c r="A158" s="49">
        <v>38210</v>
      </c>
      <c r="B158" s="51">
        <v>4.5999999999999996</v>
      </c>
      <c r="C158" s="51">
        <f t="shared" si="6"/>
        <v>4.7119999999999997</v>
      </c>
      <c r="D158" s="51">
        <f t="shared" si="5"/>
        <v>4.8113333333333337</v>
      </c>
      <c r="E158" s="52"/>
      <c r="F158" s="52"/>
      <c r="G158" s="52"/>
    </row>
    <row r="159" spans="1:7" x14ac:dyDescent="0.25">
      <c r="A159" s="49">
        <v>38211</v>
      </c>
      <c r="B159" s="51">
        <v>4.57</v>
      </c>
      <c r="C159" s="51">
        <f t="shared" si="6"/>
        <v>4.702</v>
      </c>
      <c r="D159" s="51">
        <f t="shared" si="5"/>
        <v>4.8078333333333338</v>
      </c>
      <c r="E159" s="52"/>
      <c r="F159" s="52"/>
      <c r="G159" s="52"/>
    </row>
    <row r="160" spans="1:7" x14ac:dyDescent="0.25">
      <c r="A160" s="49">
        <v>38212</v>
      </c>
      <c r="B160" s="51">
        <v>4.58</v>
      </c>
      <c r="C160" s="51">
        <f t="shared" si="6"/>
        <v>4.6919999999999993</v>
      </c>
      <c r="D160" s="51">
        <f t="shared" si="5"/>
        <v>4.8038333333333334</v>
      </c>
      <c r="E160" s="52"/>
      <c r="F160" s="52"/>
      <c r="G160" s="52"/>
    </row>
    <row r="161" spans="1:7" x14ac:dyDescent="0.25">
      <c r="A161" s="49">
        <v>38215</v>
      </c>
      <c r="B161" s="51">
        <v>4.62</v>
      </c>
      <c r="C161" s="51">
        <f t="shared" si="6"/>
        <v>4.6889999999999992</v>
      </c>
      <c r="D161" s="51">
        <f t="shared" si="5"/>
        <v>4.7998333333333338</v>
      </c>
      <c r="E161" s="52"/>
      <c r="F161" s="52"/>
      <c r="G161" s="52"/>
    </row>
    <row r="162" spans="1:7" x14ac:dyDescent="0.25">
      <c r="A162" s="49">
        <v>38216</v>
      </c>
      <c r="B162" s="51">
        <v>4.58</v>
      </c>
      <c r="C162" s="51">
        <f t="shared" si="6"/>
        <v>4.6834999999999996</v>
      </c>
      <c r="D162" s="51">
        <f t="shared" si="5"/>
        <v>4.7958333333333334</v>
      </c>
      <c r="E162" s="52"/>
      <c r="F162" s="52"/>
      <c r="G162" s="52"/>
    </row>
    <row r="163" spans="1:7" x14ac:dyDescent="0.25">
      <c r="A163" s="49">
        <v>38217</v>
      </c>
      <c r="B163" s="51">
        <v>4.62</v>
      </c>
      <c r="C163" s="51">
        <f t="shared" si="6"/>
        <v>4.6775000000000002</v>
      </c>
      <c r="D163" s="51">
        <f t="shared" si="5"/>
        <v>4.7920000000000007</v>
      </c>
      <c r="E163" s="52"/>
      <c r="F163" s="52"/>
      <c r="G163" s="52"/>
    </row>
    <row r="164" spans="1:7" x14ac:dyDescent="0.25">
      <c r="A164" s="49">
        <v>38218</v>
      </c>
      <c r="B164" s="51">
        <v>4.63</v>
      </c>
      <c r="C164" s="51">
        <f t="shared" si="6"/>
        <v>4.6704999999999997</v>
      </c>
      <c r="D164" s="51">
        <f t="shared" si="5"/>
        <v>4.7879999999999994</v>
      </c>
      <c r="E164" s="52"/>
      <c r="F164" s="52"/>
      <c r="G164" s="52"/>
    </row>
    <row r="165" spans="1:7" x14ac:dyDescent="0.25">
      <c r="A165" s="49">
        <v>38219</v>
      </c>
      <c r="B165" s="51">
        <v>4.6399999999999997</v>
      </c>
      <c r="C165" s="51">
        <f t="shared" si="6"/>
        <v>4.6650000000000009</v>
      </c>
      <c r="D165" s="51">
        <f t="shared" si="5"/>
        <v>4.7858333333333327</v>
      </c>
      <c r="E165" s="52"/>
      <c r="F165" s="52"/>
      <c r="G165" s="52"/>
    </row>
    <row r="166" spans="1:7" x14ac:dyDescent="0.25">
      <c r="A166" s="49">
        <v>38222</v>
      </c>
      <c r="B166" s="51">
        <v>4.6900000000000004</v>
      </c>
      <c r="C166" s="51">
        <f t="shared" si="6"/>
        <v>4.6635000000000009</v>
      </c>
      <c r="D166" s="51">
        <f t="shared" si="5"/>
        <v>4.7853333333333321</v>
      </c>
      <c r="E166" s="52"/>
      <c r="F166" s="52"/>
      <c r="G166" s="52"/>
    </row>
    <row r="167" spans="1:7" x14ac:dyDescent="0.25">
      <c r="A167" s="49">
        <v>38223</v>
      </c>
      <c r="B167" s="51">
        <v>4.71</v>
      </c>
      <c r="C167" s="51">
        <f t="shared" si="6"/>
        <v>4.6619999999999999</v>
      </c>
      <c r="D167" s="51">
        <f t="shared" si="5"/>
        <v>4.7844999999999986</v>
      </c>
      <c r="E167" s="52"/>
      <c r="F167" s="52"/>
      <c r="G167" s="52"/>
    </row>
    <row r="168" spans="1:7" x14ac:dyDescent="0.25">
      <c r="A168" s="49">
        <v>38224</v>
      </c>
      <c r="B168" s="51">
        <v>4.68</v>
      </c>
      <c r="C168" s="51">
        <f t="shared" si="6"/>
        <v>4.6545000000000005</v>
      </c>
      <c r="D168" s="51">
        <f t="shared" si="5"/>
        <v>4.7828333333333326</v>
      </c>
      <c r="E168" s="52"/>
      <c r="F168" s="52"/>
      <c r="G168" s="52"/>
    </row>
    <row r="169" spans="1:7" x14ac:dyDescent="0.25">
      <c r="A169" s="49">
        <v>38225</v>
      </c>
      <c r="B169" s="51">
        <v>4.66</v>
      </c>
      <c r="C169" s="51">
        <f t="shared" si="6"/>
        <v>4.6464999999999987</v>
      </c>
      <c r="D169" s="51">
        <f t="shared" si="5"/>
        <v>4.7805</v>
      </c>
      <c r="E169" s="52"/>
      <c r="F169" s="52"/>
      <c r="G169" s="52"/>
    </row>
    <row r="170" spans="1:7" x14ac:dyDescent="0.25">
      <c r="A170" s="49">
        <v>38226</v>
      </c>
      <c r="B170" s="51">
        <v>4.66</v>
      </c>
      <c r="C170" s="51">
        <f t="shared" si="6"/>
        <v>4.6384999999999987</v>
      </c>
      <c r="D170" s="51">
        <f t="shared" si="5"/>
        <v>4.7771666666666679</v>
      </c>
      <c r="E170" s="52"/>
      <c r="F170" s="52"/>
      <c r="G170" s="52"/>
    </row>
    <row r="171" spans="1:7" x14ac:dyDescent="0.25">
      <c r="A171" s="49">
        <v>38229</v>
      </c>
      <c r="B171" s="51">
        <v>4.63</v>
      </c>
      <c r="C171" s="51">
        <f t="shared" si="6"/>
        <v>4.6324999999999985</v>
      </c>
      <c r="D171" s="51">
        <f t="shared" si="5"/>
        <v>4.7733333333333352</v>
      </c>
      <c r="E171" s="52"/>
      <c r="F171" s="52"/>
      <c r="G171" s="52"/>
    </row>
    <row r="172" spans="1:7" x14ac:dyDescent="0.25">
      <c r="A172" s="49">
        <v>38230</v>
      </c>
      <c r="B172" s="51">
        <v>4.5999999999999996</v>
      </c>
      <c r="C172" s="51">
        <f t="shared" si="6"/>
        <v>4.6284999999999981</v>
      </c>
      <c r="D172" s="51">
        <f t="shared" si="5"/>
        <v>4.767333333333335</v>
      </c>
      <c r="E172" s="52"/>
      <c r="F172" s="52"/>
      <c r="G172" s="52"/>
    </row>
    <row r="173" spans="1:7" x14ac:dyDescent="0.25">
      <c r="A173" s="49">
        <v>38231</v>
      </c>
      <c r="B173" s="51">
        <v>4.5999999999999996</v>
      </c>
      <c r="C173" s="51">
        <f t="shared" si="6"/>
        <v>4.6244999999999976</v>
      </c>
      <c r="D173" s="51">
        <f t="shared" si="5"/>
        <v>4.7611666666666688</v>
      </c>
      <c r="E173" s="52"/>
      <c r="F173" s="52"/>
      <c r="G173" s="52"/>
    </row>
    <row r="174" spans="1:7" x14ac:dyDescent="0.25">
      <c r="A174" s="49">
        <v>38232</v>
      </c>
      <c r="B174" s="51">
        <v>4.6399999999999997</v>
      </c>
      <c r="C174" s="51">
        <f t="shared" si="6"/>
        <v>4.6229999999999984</v>
      </c>
      <c r="D174" s="51">
        <f t="shared" si="5"/>
        <v>4.7561666666666689</v>
      </c>
      <c r="E174" s="52"/>
      <c r="F174" s="52"/>
      <c r="G174" s="52"/>
    </row>
    <row r="175" spans="1:7" x14ac:dyDescent="0.25">
      <c r="A175" s="49">
        <v>38233</v>
      </c>
      <c r="B175" s="51">
        <v>4.71</v>
      </c>
      <c r="C175" s="51">
        <f t="shared" si="6"/>
        <v>4.6324999999999985</v>
      </c>
      <c r="D175" s="51">
        <f t="shared" si="5"/>
        <v>4.7521666666666675</v>
      </c>
      <c r="E175" s="52"/>
      <c r="F175" s="52"/>
      <c r="G175" s="52"/>
    </row>
    <row r="176" spans="1:7" x14ac:dyDescent="0.25">
      <c r="A176" s="49">
        <v>38237</v>
      </c>
      <c r="B176" s="51">
        <v>4.71</v>
      </c>
      <c r="C176" s="51">
        <f t="shared" si="6"/>
        <v>4.6384999999999987</v>
      </c>
      <c r="D176" s="51">
        <f t="shared" si="5"/>
        <v>4.7480000000000011</v>
      </c>
      <c r="E176" s="52"/>
      <c r="F176" s="52"/>
      <c r="G176" s="52"/>
    </row>
    <row r="177" spans="1:7" x14ac:dyDescent="0.25">
      <c r="A177" s="49">
        <v>38238</v>
      </c>
      <c r="B177" s="51">
        <v>4.66</v>
      </c>
      <c r="C177" s="51">
        <f t="shared" si="6"/>
        <v>4.6394999999999982</v>
      </c>
      <c r="D177" s="51">
        <f t="shared" si="5"/>
        <v>4.7421666666666669</v>
      </c>
      <c r="E177" s="52"/>
      <c r="F177" s="52"/>
      <c r="G177" s="52"/>
    </row>
    <row r="178" spans="1:7" x14ac:dyDescent="0.25">
      <c r="A178" s="49">
        <v>38239</v>
      </c>
      <c r="B178" s="51">
        <v>4.68</v>
      </c>
      <c r="C178" s="51">
        <f t="shared" si="6"/>
        <v>4.6434999999999986</v>
      </c>
      <c r="D178" s="51">
        <f t="shared" si="5"/>
        <v>4.7361666666666666</v>
      </c>
      <c r="E178" s="52"/>
      <c r="F178" s="52"/>
      <c r="G178" s="52"/>
    </row>
    <row r="179" spans="1:7" x14ac:dyDescent="0.25">
      <c r="A179" s="49">
        <v>38240</v>
      </c>
      <c r="B179" s="51">
        <v>4.66</v>
      </c>
      <c r="C179" s="51">
        <f t="shared" si="6"/>
        <v>4.6479999999999988</v>
      </c>
      <c r="D179" s="51">
        <f t="shared" si="5"/>
        <v>4.7316666666666674</v>
      </c>
      <c r="E179" s="52"/>
      <c r="F179" s="52"/>
      <c r="G179" s="52"/>
    </row>
    <row r="180" spans="1:7" x14ac:dyDescent="0.25">
      <c r="A180" s="49">
        <v>38243</v>
      </c>
      <c r="B180" s="51">
        <v>4.62</v>
      </c>
      <c r="C180" s="51">
        <f t="shared" si="6"/>
        <v>4.6499999999999986</v>
      </c>
      <c r="D180" s="51">
        <f t="shared" si="5"/>
        <v>4.7256666666666671</v>
      </c>
      <c r="E180" s="52"/>
      <c r="F180" s="52"/>
      <c r="G180" s="52"/>
    </row>
    <row r="181" spans="1:7" x14ac:dyDescent="0.25">
      <c r="A181" s="49">
        <v>38244</v>
      </c>
      <c r="B181" s="51">
        <v>4.62</v>
      </c>
      <c r="C181" s="51">
        <f t="shared" si="6"/>
        <v>4.6500000000000004</v>
      </c>
      <c r="D181" s="51">
        <f t="shared" si="5"/>
        <v>4.72</v>
      </c>
      <c r="E181" s="52"/>
      <c r="F181" s="52"/>
      <c r="G181" s="52"/>
    </row>
    <row r="182" spans="1:7" x14ac:dyDescent="0.25">
      <c r="A182" s="49">
        <v>38245</v>
      </c>
      <c r="B182" s="51">
        <v>4.63</v>
      </c>
      <c r="C182" s="51">
        <f t="shared" si="6"/>
        <v>4.6525000000000007</v>
      </c>
      <c r="D182" s="51">
        <f t="shared" si="5"/>
        <v>4.7138333333333327</v>
      </c>
      <c r="E182" s="52"/>
      <c r="F182" s="52"/>
      <c r="G182" s="52"/>
    </row>
    <row r="183" spans="1:7" x14ac:dyDescent="0.25">
      <c r="A183" s="49">
        <v>38246</v>
      </c>
      <c r="B183" s="51">
        <v>4.57</v>
      </c>
      <c r="C183" s="51">
        <f t="shared" si="6"/>
        <v>4.6500000000000004</v>
      </c>
      <c r="D183" s="51">
        <f t="shared" si="5"/>
        <v>4.7073333333333336</v>
      </c>
      <c r="E183" s="52"/>
      <c r="F183" s="52"/>
      <c r="G183" s="52"/>
    </row>
    <row r="184" spans="1:7" x14ac:dyDescent="0.25">
      <c r="A184" s="49">
        <v>38247</v>
      </c>
      <c r="B184" s="51">
        <v>4.57</v>
      </c>
      <c r="C184" s="51">
        <f t="shared" si="6"/>
        <v>4.6470000000000002</v>
      </c>
      <c r="D184" s="51">
        <f t="shared" si="5"/>
        <v>4.7004999999999999</v>
      </c>
      <c r="E184" s="52"/>
      <c r="F184" s="52"/>
      <c r="G184" s="52"/>
    </row>
    <row r="185" spans="1:7" x14ac:dyDescent="0.25">
      <c r="A185" s="49">
        <v>38250</v>
      </c>
      <c r="B185" s="51">
        <v>4.5199999999999996</v>
      </c>
      <c r="C185" s="51">
        <f t="shared" si="6"/>
        <v>4.641</v>
      </c>
      <c r="D185" s="51">
        <f t="shared" si="5"/>
        <v>4.6938333333333322</v>
      </c>
      <c r="E185" s="52"/>
      <c r="F185" s="52"/>
      <c r="G185" s="52"/>
    </row>
    <row r="186" spans="1:7" x14ac:dyDescent="0.25">
      <c r="A186" s="49">
        <v>38251</v>
      </c>
      <c r="B186" s="51">
        <v>4.55</v>
      </c>
      <c r="C186" s="51">
        <f t="shared" si="6"/>
        <v>4.6340000000000003</v>
      </c>
      <c r="D186" s="51">
        <f t="shared" si="5"/>
        <v>4.6883333333333326</v>
      </c>
      <c r="E186" s="52"/>
      <c r="F186" s="52"/>
      <c r="G186" s="52"/>
    </row>
    <row r="187" spans="1:7" x14ac:dyDescent="0.25">
      <c r="A187" s="49">
        <v>38252</v>
      </c>
      <c r="B187" s="51">
        <v>4.53</v>
      </c>
      <c r="C187" s="51">
        <f t="shared" si="6"/>
        <v>4.6249999999999982</v>
      </c>
      <c r="D187" s="51">
        <f t="shared" si="5"/>
        <v>4.6824999999999992</v>
      </c>
      <c r="E187" s="52"/>
      <c r="F187" s="52"/>
      <c r="G187" s="52"/>
    </row>
    <row r="188" spans="1:7" x14ac:dyDescent="0.25">
      <c r="A188" s="49">
        <v>38253</v>
      </c>
      <c r="B188" s="51">
        <v>4.5599999999999996</v>
      </c>
      <c r="C188" s="51">
        <f t="shared" si="6"/>
        <v>4.6189999999999998</v>
      </c>
      <c r="D188" s="51">
        <f t="shared" si="5"/>
        <v>4.6761666666666653</v>
      </c>
      <c r="E188" s="52"/>
      <c r="F188" s="52"/>
      <c r="G188" s="52"/>
    </row>
    <row r="189" spans="1:7" x14ac:dyDescent="0.25">
      <c r="A189" s="49">
        <v>38254</v>
      </c>
      <c r="B189" s="51">
        <v>4.5599999999999996</v>
      </c>
      <c r="C189" s="51">
        <f t="shared" si="6"/>
        <v>4.6139999999999999</v>
      </c>
      <c r="D189" s="51">
        <f t="shared" si="5"/>
        <v>4.6703333333333328</v>
      </c>
      <c r="E189" s="52"/>
      <c r="F189" s="52"/>
      <c r="G189" s="52"/>
    </row>
    <row r="190" spans="1:7" x14ac:dyDescent="0.25">
      <c r="A190" s="49">
        <v>38257</v>
      </c>
      <c r="B190" s="51">
        <v>4.53</v>
      </c>
      <c r="C190" s="51">
        <f t="shared" si="6"/>
        <v>4.6074999999999999</v>
      </c>
      <c r="D190" s="51">
        <f t="shared" si="5"/>
        <v>4.6653333333333329</v>
      </c>
      <c r="E190" s="52"/>
      <c r="F190" s="52"/>
      <c r="G190" s="52"/>
    </row>
    <row r="191" spans="1:7" x14ac:dyDescent="0.25">
      <c r="A191" s="49">
        <v>38258</v>
      </c>
      <c r="B191" s="51">
        <v>4.5199999999999996</v>
      </c>
      <c r="C191" s="51">
        <f t="shared" si="6"/>
        <v>4.6020000000000003</v>
      </c>
      <c r="D191" s="51">
        <f t="shared" si="5"/>
        <v>4.6618333333333322</v>
      </c>
      <c r="E191" s="52"/>
      <c r="F191" s="52"/>
      <c r="G191" s="52"/>
    </row>
    <row r="192" spans="1:7" x14ac:dyDescent="0.25">
      <c r="A192" s="49">
        <v>38259</v>
      </c>
      <c r="B192" s="51">
        <v>4.58</v>
      </c>
      <c r="C192" s="51">
        <f t="shared" si="6"/>
        <v>4.601</v>
      </c>
      <c r="D192" s="51">
        <f t="shared" ref="D192:D255" si="7">AVERAGE(B133:B192)</f>
        <v>4.6591666666666658</v>
      </c>
      <c r="E192" s="52"/>
      <c r="F192" s="52"/>
      <c r="G192" s="52"/>
    </row>
    <row r="193" spans="1:7" x14ac:dyDescent="0.25">
      <c r="A193" s="49">
        <v>38260</v>
      </c>
      <c r="B193" s="51">
        <v>4.63</v>
      </c>
      <c r="C193" s="51">
        <f t="shared" si="6"/>
        <v>4.6025</v>
      </c>
      <c r="D193" s="51">
        <f t="shared" si="7"/>
        <v>4.6571666666666651</v>
      </c>
      <c r="E193" s="52"/>
      <c r="F193" s="52"/>
      <c r="G193" s="52"/>
    </row>
    <row r="194" spans="1:7" x14ac:dyDescent="0.25">
      <c r="A194" s="49">
        <v>38261</v>
      </c>
      <c r="B194" s="51">
        <v>4.67</v>
      </c>
      <c r="C194" s="51">
        <f t="shared" si="6"/>
        <v>4.6040000000000001</v>
      </c>
      <c r="D194" s="51">
        <f t="shared" si="7"/>
        <v>4.6558333333333328</v>
      </c>
      <c r="E194" s="52"/>
      <c r="F194" s="52"/>
      <c r="G194" s="52"/>
    </row>
    <row r="195" spans="1:7" x14ac:dyDescent="0.25">
      <c r="A195" s="49">
        <v>38264</v>
      </c>
      <c r="B195" s="51">
        <v>4.66</v>
      </c>
      <c r="C195" s="51">
        <f t="shared" si="6"/>
        <v>4.6014999999999997</v>
      </c>
      <c r="D195" s="51">
        <f t="shared" si="7"/>
        <v>4.6546666666666674</v>
      </c>
      <c r="E195" s="52"/>
      <c r="F195" s="52"/>
      <c r="G195" s="52"/>
    </row>
    <row r="196" spans="1:7" x14ac:dyDescent="0.25">
      <c r="A196" s="49">
        <v>38265</v>
      </c>
      <c r="B196" s="51">
        <v>4.6399999999999997</v>
      </c>
      <c r="C196" s="51">
        <f t="shared" si="6"/>
        <v>4.5979999999999999</v>
      </c>
      <c r="D196" s="51">
        <f t="shared" si="7"/>
        <v>4.6535000000000002</v>
      </c>
      <c r="E196" s="52"/>
      <c r="F196" s="52"/>
      <c r="G196" s="52"/>
    </row>
    <row r="197" spans="1:7" x14ac:dyDescent="0.25">
      <c r="A197" s="49">
        <v>38266</v>
      </c>
      <c r="B197" s="51">
        <v>4.68</v>
      </c>
      <c r="C197" s="51">
        <f t="shared" si="6"/>
        <v>4.5989999999999993</v>
      </c>
      <c r="D197" s="51">
        <f t="shared" si="7"/>
        <v>4.6526666666666676</v>
      </c>
      <c r="E197" s="52"/>
      <c r="F197" s="52"/>
      <c r="G197" s="52"/>
    </row>
    <row r="198" spans="1:7" x14ac:dyDescent="0.25">
      <c r="A198" s="49">
        <v>38267</v>
      </c>
      <c r="B198" s="51">
        <v>4.7</v>
      </c>
      <c r="C198" s="51">
        <f t="shared" si="6"/>
        <v>4.5999999999999996</v>
      </c>
      <c r="D198" s="51">
        <f t="shared" si="7"/>
        <v>4.6518333333333342</v>
      </c>
      <c r="E198" s="52"/>
      <c r="F198" s="52"/>
      <c r="G198" s="52"/>
    </row>
    <row r="199" spans="1:7" x14ac:dyDescent="0.25">
      <c r="A199" s="49">
        <v>38268</v>
      </c>
      <c r="B199" s="51">
        <v>4.63</v>
      </c>
      <c r="C199" s="51">
        <f t="shared" si="6"/>
        <v>4.5984999999999996</v>
      </c>
      <c r="D199" s="51">
        <f t="shared" si="7"/>
        <v>4.6494999999999997</v>
      </c>
      <c r="E199" s="52"/>
      <c r="F199" s="52"/>
      <c r="G199" s="52"/>
    </row>
    <row r="200" spans="1:7" x14ac:dyDescent="0.25">
      <c r="A200" s="49">
        <v>38272</v>
      </c>
      <c r="B200" s="51">
        <v>4.58</v>
      </c>
      <c r="C200" s="51">
        <f t="shared" si="6"/>
        <v>4.5965000000000007</v>
      </c>
      <c r="D200" s="51">
        <f t="shared" si="7"/>
        <v>4.6461666666666668</v>
      </c>
      <c r="E200" s="52"/>
      <c r="F200" s="52"/>
      <c r="G200" s="52"/>
    </row>
    <row r="201" spans="1:7" x14ac:dyDescent="0.25">
      <c r="A201" s="49">
        <v>38273</v>
      </c>
      <c r="B201" s="51">
        <v>4.57</v>
      </c>
      <c r="C201" s="51">
        <f t="shared" si="6"/>
        <v>4.5939999999999994</v>
      </c>
      <c r="D201" s="51">
        <f t="shared" si="7"/>
        <v>4.6443333333333321</v>
      </c>
      <c r="E201" s="52"/>
      <c r="F201" s="52"/>
      <c r="G201" s="52"/>
    </row>
    <row r="202" spans="1:7" x14ac:dyDescent="0.25">
      <c r="A202" s="49">
        <v>38274</v>
      </c>
      <c r="B202" s="51">
        <v>4.5199999999999996</v>
      </c>
      <c r="C202" s="51">
        <f t="shared" si="6"/>
        <v>4.5884999999999998</v>
      </c>
      <c r="D202" s="51">
        <f t="shared" si="7"/>
        <v>4.6414999999999988</v>
      </c>
      <c r="E202" s="52"/>
      <c r="F202" s="52"/>
      <c r="G202" s="52"/>
    </row>
    <row r="203" spans="1:7" x14ac:dyDescent="0.25">
      <c r="A203" s="49">
        <v>38275</v>
      </c>
      <c r="B203" s="51">
        <v>4.55</v>
      </c>
      <c r="C203" s="51">
        <f t="shared" si="6"/>
        <v>4.5875000000000004</v>
      </c>
      <c r="D203" s="51">
        <f t="shared" si="7"/>
        <v>4.6383333333333328</v>
      </c>
      <c r="E203" s="52"/>
      <c r="F203" s="52"/>
      <c r="G203" s="52"/>
    </row>
    <row r="204" spans="1:7" x14ac:dyDescent="0.25">
      <c r="A204" s="49">
        <v>38278</v>
      </c>
      <c r="B204" s="51">
        <v>4.53</v>
      </c>
      <c r="C204" s="51">
        <f t="shared" si="6"/>
        <v>4.5854999999999988</v>
      </c>
      <c r="D204" s="51">
        <f t="shared" si="7"/>
        <v>4.6343333333333323</v>
      </c>
      <c r="E204" s="52"/>
      <c r="F204" s="52"/>
      <c r="G204" s="52"/>
    </row>
    <row r="205" spans="1:7" x14ac:dyDescent="0.25">
      <c r="A205" s="49">
        <v>38279</v>
      </c>
      <c r="B205" s="51">
        <v>4.5</v>
      </c>
      <c r="C205" s="51">
        <f t="shared" si="6"/>
        <v>4.5845000000000002</v>
      </c>
      <c r="D205" s="51">
        <f t="shared" si="7"/>
        <v>4.6301666666666659</v>
      </c>
      <c r="E205" s="52"/>
      <c r="F205" s="52"/>
      <c r="G205" s="52"/>
    </row>
    <row r="206" spans="1:7" x14ac:dyDescent="0.25">
      <c r="A206" s="49">
        <v>38280</v>
      </c>
      <c r="B206" s="51">
        <v>4.46</v>
      </c>
      <c r="C206" s="51">
        <f t="shared" si="6"/>
        <v>4.5799999999999992</v>
      </c>
      <c r="D206" s="51">
        <f t="shared" si="7"/>
        <v>4.6258333333333326</v>
      </c>
      <c r="E206" s="52"/>
      <c r="F206" s="52"/>
      <c r="G206" s="52"/>
    </row>
    <row r="207" spans="1:7" x14ac:dyDescent="0.25">
      <c r="A207" s="49">
        <v>38281</v>
      </c>
      <c r="B207" s="51">
        <v>4.4800000000000004</v>
      </c>
      <c r="C207" s="51">
        <f t="shared" si="6"/>
        <v>4.5774999999999988</v>
      </c>
      <c r="D207" s="51">
        <f t="shared" si="7"/>
        <v>4.6214999999999993</v>
      </c>
      <c r="E207" s="52"/>
      <c r="F207" s="52"/>
      <c r="G207" s="52"/>
    </row>
    <row r="208" spans="1:7" x14ac:dyDescent="0.25">
      <c r="A208" s="49">
        <v>38282</v>
      </c>
      <c r="B208" s="51">
        <v>4.45</v>
      </c>
      <c r="C208" s="51">
        <f t="shared" si="6"/>
        <v>4.5720000000000001</v>
      </c>
      <c r="D208" s="51">
        <f t="shared" si="7"/>
        <v>4.6151666666666662</v>
      </c>
      <c r="E208" s="52"/>
      <c r="F208" s="52"/>
      <c r="G208" s="52"/>
    </row>
    <row r="209" spans="1:7" x14ac:dyDescent="0.25">
      <c r="A209" s="49">
        <v>38285</v>
      </c>
      <c r="B209" s="51">
        <v>4.4400000000000004</v>
      </c>
      <c r="C209" s="51">
        <f t="shared" si="6"/>
        <v>4.5659999999999998</v>
      </c>
      <c r="D209" s="51">
        <f t="shared" si="7"/>
        <v>4.6088333333333331</v>
      </c>
      <c r="E209" s="52"/>
      <c r="F209" s="52"/>
      <c r="G209" s="52"/>
    </row>
    <row r="210" spans="1:7" x14ac:dyDescent="0.25">
      <c r="A210" s="49">
        <v>38286</v>
      </c>
      <c r="B210" s="51">
        <v>4.46</v>
      </c>
      <c r="C210" s="51">
        <f t="shared" si="6"/>
        <v>4.5624999999999991</v>
      </c>
      <c r="D210" s="51">
        <f t="shared" si="7"/>
        <v>4.6028333333333329</v>
      </c>
      <c r="E210" s="52"/>
      <c r="F210" s="52"/>
      <c r="G210" s="52"/>
    </row>
    <row r="211" spans="1:7" x14ac:dyDescent="0.25">
      <c r="A211" s="49">
        <v>38287</v>
      </c>
      <c r="B211" s="51">
        <v>4.5199999999999996</v>
      </c>
      <c r="C211" s="51">
        <f t="shared" si="6"/>
        <v>4.5624999999999991</v>
      </c>
      <c r="D211" s="51">
        <f t="shared" si="7"/>
        <v>4.5989999999999993</v>
      </c>
      <c r="E211" s="52"/>
      <c r="F211" s="52"/>
      <c r="G211" s="52"/>
    </row>
    <row r="212" spans="1:7" x14ac:dyDescent="0.25">
      <c r="A212" s="49">
        <v>38288</v>
      </c>
      <c r="B212" s="51">
        <v>4.49</v>
      </c>
      <c r="C212" s="51">
        <f t="shared" si="6"/>
        <v>4.5579999999999989</v>
      </c>
      <c r="D212" s="51">
        <f t="shared" si="7"/>
        <v>4.5958333333333323</v>
      </c>
      <c r="E212" s="52"/>
      <c r="F212" s="52"/>
      <c r="G212" s="52"/>
    </row>
    <row r="213" spans="1:7" x14ac:dyDescent="0.25">
      <c r="A213" s="49">
        <v>38289</v>
      </c>
      <c r="B213" s="51">
        <v>4.47</v>
      </c>
      <c r="C213" s="51">
        <f t="shared" si="6"/>
        <v>4.5499999999999989</v>
      </c>
      <c r="D213" s="51">
        <f t="shared" si="7"/>
        <v>4.5923333333333325</v>
      </c>
      <c r="E213" s="52"/>
      <c r="F213" s="52"/>
      <c r="G213" s="52"/>
    </row>
    <row r="214" spans="1:7" x14ac:dyDescent="0.25">
      <c r="A214" s="49">
        <v>38292</v>
      </c>
      <c r="B214" s="51">
        <v>4.5</v>
      </c>
      <c r="C214" s="51">
        <f t="shared" si="6"/>
        <v>4.5414999999999992</v>
      </c>
      <c r="D214" s="51">
        <f t="shared" si="7"/>
        <v>4.5894999999999992</v>
      </c>
      <c r="E214" s="52"/>
      <c r="F214" s="52"/>
      <c r="G214" s="52"/>
    </row>
    <row r="215" spans="1:7" x14ac:dyDescent="0.25">
      <c r="A215" s="49">
        <v>38293</v>
      </c>
      <c r="B215" s="51">
        <v>4.4800000000000004</v>
      </c>
      <c r="C215" s="51">
        <f t="shared" si="6"/>
        <v>4.5324999999999989</v>
      </c>
      <c r="D215" s="51">
        <f t="shared" si="7"/>
        <v>4.5888333333333344</v>
      </c>
      <c r="E215" s="52"/>
      <c r="F215" s="52"/>
      <c r="G215" s="52"/>
    </row>
    <row r="216" spans="1:7" x14ac:dyDescent="0.25">
      <c r="A216" s="49">
        <v>38294</v>
      </c>
      <c r="B216" s="51">
        <v>4.47</v>
      </c>
      <c r="C216" s="51">
        <f t="shared" si="6"/>
        <v>4.524</v>
      </c>
      <c r="D216" s="51">
        <f t="shared" si="7"/>
        <v>4.5868333333333338</v>
      </c>
      <c r="E216" s="52"/>
      <c r="F216" s="52"/>
      <c r="G216" s="52"/>
    </row>
    <row r="217" spans="1:7" x14ac:dyDescent="0.25">
      <c r="A217" s="49">
        <v>38295</v>
      </c>
      <c r="B217" s="51">
        <v>4.4800000000000004</v>
      </c>
      <c r="C217" s="51">
        <f t="shared" ref="C217:C280" si="8">AVERAGE(B198:B217)</f>
        <v>4.5140000000000002</v>
      </c>
      <c r="D217" s="51">
        <f t="shared" si="7"/>
        <v>4.5841666666666674</v>
      </c>
      <c r="E217" s="52"/>
      <c r="F217" s="52"/>
      <c r="G217" s="52"/>
    </row>
    <row r="218" spans="1:7" x14ac:dyDescent="0.25">
      <c r="A218" s="49">
        <v>38296</v>
      </c>
      <c r="B218" s="51">
        <v>4.55</v>
      </c>
      <c r="C218" s="51">
        <f t="shared" si="8"/>
        <v>4.5065000000000008</v>
      </c>
      <c r="D218" s="51">
        <f t="shared" si="7"/>
        <v>4.5833333333333339</v>
      </c>
      <c r="E218" s="52"/>
      <c r="F218" s="52"/>
      <c r="G218" s="52"/>
    </row>
    <row r="219" spans="1:7" x14ac:dyDescent="0.25">
      <c r="A219" s="49">
        <v>38299</v>
      </c>
      <c r="B219" s="51">
        <v>4.55</v>
      </c>
      <c r="C219" s="51">
        <f t="shared" si="8"/>
        <v>4.5025000000000004</v>
      </c>
      <c r="D219" s="51">
        <f t="shared" si="7"/>
        <v>4.5830000000000011</v>
      </c>
      <c r="E219" s="52"/>
      <c r="F219" s="52"/>
      <c r="G219" s="52"/>
    </row>
    <row r="220" spans="1:7" x14ac:dyDescent="0.25">
      <c r="A220" s="49">
        <v>38300</v>
      </c>
      <c r="B220" s="51">
        <v>4.57</v>
      </c>
      <c r="C220" s="51">
        <f t="shared" si="8"/>
        <v>4.5019999999999998</v>
      </c>
      <c r="D220" s="51">
        <f t="shared" si="7"/>
        <v>4.5828333333333342</v>
      </c>
      <c r="E220" s="52"/>
      <c r="F220" s="52"/>
      <c r="G220" s="52"/>
    </row>
    <row r="221" spans="1:7" x14ac:dyDescent="0.25">
      <c r="A221" s="49">
        <v>38301</v>
      </c>
      <c r="B221" s="51">
        <v>4.54</v>
      </c>
      <c r="C221" s="51">
        <f t="shared" si="8"/>
        <v>4.5005000000000006</v>
      </c>
      <c r="D221" s="51">
        <f t="shared" si="7"/>
        <v>4.581500000000001</v>
      </c>
      <c r="E221" s="52"/>
      <c r="F221" s="52"/>
      <c r="G221" s="52"/>
    </row>
    <row r="222" spans="1:7" x14ac:dyDescent="0.25">
      <c r="A222" s="49">
        <v>38303</v>
      </c>
      <c r="B222" s="51">
        <v>4.4800000000000004</v>
      </c>
      <c r="C222" s="51">
        <f t="shared" si="8"/>
        <v>4.4984999999999999</v>
      </c>
      <c r="D222" s="51">
        <f t="shared" si="7"/>
        <v>4.5798333333333341</v>
      </c>
      <c r="E222" s="52"/>
      <c r="F222" s="52"/>
      <c r="G222" s="52"/>
    </row>
    <row r="223" spans="1:7" x14ac:dyDescent="0.25">
      <c r="A223" s="49">
        <v>38306</v>
      </c>
      <c r="B223" s="51">
        <v>4.51</v>
      </c>
      <c r="C223" s="51">
        <f t="shared" si="8"/>
        <v>4.4965000000000011</v>
      </c>
      <c r="D223" s="51">
        <f t="shared" si="7"/>
        <v>4.5780000000000003</v>
      </c>
      <c r="E223" s="52"/>
      <c r="F223" s="52"/>
      <c r="G223" s="52"/>
    </row>
    <row r="224" spans="1:7" x14ac:dyDescent="0.25">
      <c r="A224" s="49">
        <v>38307</v>
      </c>
      <c r="B224" s="51">
        <v>4.5199999999999996</v>
      </c>
      <c r="C224" s="51">
        <f t="shared" si="8"/>
        <v>4.4960000000000004</v>
      </c>
      <c r="D224" s="51">
        <f t="shared" si="7"/>
        <v>4.5761666666666665</v>
      </c>
      <c r="E224" s="52"/>
      <c r="F224" s="52"/>
      <c r="G224" s="52"/>
    </row>
    <row r="225" spans="1:7" x14ac:dyDescent="0.25">
      <c r="A225" s="49">
        <v>38308</v>
      </c>
      <c r="B225" s="51">
        <v>4.45</v>
      </c>
      <c r="C225" s="51">
        <f t="shared" si="8"/>
        <v>4.4935000000000009</v>
      </c>
      <c r="D225" s="51">
        <f t="shared" si="7"/>
        <v>4.5729999999999995</v>
      </c>
      <c r="E225" s="52"/>
      <c r="F225" s="52"/>
      <c r="G225" s="52"/>
    </row>
    <row r="226" spans="1:7" x14ac:dyDescent="0.25">
      <c r="A226" s="49">
        <v>38309</v>
      </c>
      <c r="B226" s="51">
        <v>4.47</v>
      </c>
      <c r="C226" s="51">
        <f t="shared" si="8"/>
        <v>4.4940000000000007</v>
      </c>
      <c r="D226" s="51">
        <f t="shared" si="7"/>
        <v>4.5693333333333328</v>
      </c>
      <c r="E226" s="52"/>
      <c r="F226" s="52"/>
      <c r="G226" s="52"/>
    </row>
    <row r="227" spans="1:7" x14ac:dyDescent="0.25">
      <c r="A227" s="49">
        <v>38310</v>
      </c>
      <c r="B227" s="51">
        <v>4.51</v>
      </c>
      <c r="C227" s="51">
        <f t="shared" si="8"/>
        <v>4.4955000000000007</v>
      </c>
      <c r="D227" s="51">
        <f t="shared" si="7"/>
        <v>4.5659999999999998</v>
      </c>
      <c r="E227" s="52"/>
      <c r="F227" s="52"/>
      <c r="G227" s="52"/>
    </row>
    <row r="228" spans="1:7" x14ac:dyDescent="0.25">
      <c r="A228" s="49">
        <v>38313</v>
      </c>
      <c r="B228" s="51">
        <v>4.51</v>
      </c>
      <c r="C228" s="51">
        <f t="shared" si="8"/>
        <v>4.4985000000000008</v>
      </c>
      <c r="D228" s="51">
        <f t="shared" si="7"/>
        <v>4.5631666666666666</v>
      </c>
      <c r="E228" s="52"/>
      <c r="F228" s="52"/>
      <c r="G228" s="52"/>
    </row>
    <row r="229" spans="1:7" x14ac:dyDescent="0.25">
      <c r="A229" s="49">
        <v>38314</v>
      </c>
      <c r="B229" s="51">
        <v>4.47</v>
      </c>
      <c r="C229" s="51">
        <f t="shared" si="8"/>
        <v>4.5000000000000009</v>
      </c>
      <c r="D229" s="51">
        <f t="shared" si="7"/>
        <v>4.5600000000000005</v>
      </c>
      <c r="E229" s="52"/>
      <c r="F229" s="52"/>
      <c r="G229" s="52"/>
    </row>
    <row r="230" spans="1:7" x14ac:dyDescent="0.25">
      <c r="A230" s="49">
        <v>38315</v>
      </c>
      <c r="B230" s="51">
        <v>4.4400000000000004</v>
      </c>
      <c r="C230" s="51">
        <f t="shared" si="8"/>
        <v>4.4990000000000006</v>
      </c>
      <c r="D230" s="51">
        <f t="shared" si="7"/>
        <v>4.5563333333333329</v>
      </c>
      <c r="E230" s="52"/>
      <c r="F230" s="52"/>
      <c r="G230" s="52"/>
    </row>
    <row r="231" spans="1:7" x14ac:dyDescent="0.25">
      <c r="A231" s="49">
        <v>38316</v>
      </c>
      <c r="B231" s="51">
        <v>4.38</v>
      </c>
      <c r="C231" s="51">
        <f t="shared" si="8"/>
        <v>4.492</v>
      </c>
      <c r="D231" s="51">
        <f t="shared" si="7"/>
        <v>4.5521666666666674</v>
      </c>
      <c r="E231" s="52"/>
      <c r="F231" s="52"/>
      <c r="G231" s="52"/>
    </row>
    <row r="232" spans="1:7" x14ac:dyDescent="0.25">
      <c r="A232" s="49">
        <v>38317</v>
      </c>
      <c r="B232" s="51">
        <v>4.3899999999999997</v>
      </c>
      <c r="C232" s="51">
        <f t="shared" si="8"/>
        <v>4.4870000000000001</v>
      </c>
      <c r="D232" s="51">
        <f t="shared" si="7"/>
        <v>4.5486666666666657</v>
      </c>
      <c r="E232" s="52"/>
      <c r="F232" s="52"/>
      <c r="G232" s="52"/>
    </row>
    <row r="233" spans="1:7" x14ac:dyDescent="0.25">
      <c r="A233" s="49">
        <v>38320</v>
      </c>
      <c r="B233" s="51">
        <v>4.47</v>
      </c>
      <c r="C233" s="51">
        <f t="shared" si="8"/>
        <v>4.4870000000000001</v>
      </c>
      <c r="D233" s="51">
        <f t="shared" si="7"/>
        <v>4.5464999999999991</v>
      </c>
      <c r="E233" s="52"/>
      <c r="F233" s="52"/>
      <c r="G233" s="52"/>
    </row>
    <row r="234" spans="1:7" x14ac:dyDescent="0.25">
      <c r="A234" s="49">
        <v>38321</v>
      </c>
      <c r="B234" s="51">
        <v>4.4400000000000004</v>
      </c>
      <c r="C234" s="51">
        <f t="shared" si="8"/>
        <v>4.484</v>
      </c>
      <c r="D234" s="51">
        <f t="shared" si="7"/>
        <v>4.5431666666666661</v>
      </c>
      <c r="E234" s="52"/>
      <c r="F234" s="52"/>
      <c r="G234" s="52"/>
    </row>
    <row r="235" spans="1:7" x14ac:dyDescent="0.25">
      <c r="A235" s="49">
        <v>38322</v>
      </c>
      <c r="B235" s="51">
        <v>4.42</v>
      </c>
      <c r="C235" s="51">
        <f t="shared" si="8"/>
        <v>4.4809999999999999</v>
      </c>
      <c r="D235" s="51">
        <f t="shared" si="7"/>
        <v>4.5383333333333322</v>
      </c>
      <c r="E235" s="52"/>
      <c r="F235" s="52"/>
      <c r="G235" s="52"/>
    </row>
    <row r="236" spans="1:7" x14ac:dyDescent="0.25">
      <c r="A236" s="49">
        <v>38323</v>
      </c>
      <c r="B236" s="51">
        <v>4.46</v>
      </c>
      <c r="C236" s="51">
        <f t="shared" si="8"/>
        <v>4.4804999999999993</v>
      </c>
      <c r="D236" s="51">
        <f t="shared" si="7"/>
        <v>4.5341666666666649</v>
      </c>
      <c r="E236" s="52"/>
      <c r="F236" s="52"/>
      <c r="G236" s="52"/>
    </row>
    <row r="237" spans="1:7" x14ac:dyDescent="0.25">
      <c r="A237" s="49">
        <v>38324</v>
      </c>
      <c r="B237" s="51">
        <v>4.34</v>
      </c>
      <c r="C237" s="51">
        <f t="shared" si="8"/>
        <v>4.4734999999999996</v>
      </c>
      <c r="D237" s="51">
        <f t="shared" si="7"/>
        <v>4.5288333333333322</v>
      </c>
      <c r="E237" s="52"/>
      <c r="F237" s="52"/>
      <c r="G237" s="52"/>
    </row>
    <row r="238" spans="1:7" x14ac:dyDescent="0.25">
      <c r="A238" s="49">
        <v>38327</v>
      </c>
      <c r="B238" s="51">
        <v>4.32</v>
      </c>
      <c r="C238" s="51">
        <f t="shared" si="8"/>
        <v>4.4619999999999989</v>
      </c>
      <c r="D238" s="51">
        <f t="shared" si="7"/>
        <v>4.5228333333333302</v>
      </c>
      <c r="E238" s="52"/>
      <c r="F238" s="52"/>
      <c r="G238" s="52"/>
    </row>
    <row r="239" spans="1:7" x14ac:dyDescent="0.25">
      <c r="A239" s="49">
        <v>38328</v>
      </c>
      <c r="B239" s="51">
        <v>4.3</v>
      </c>
      <c r="C239" s="51">
        <f t="shared" si="8"/>
        <v>4.4494999999999996</v>
      </c>
      <c r="D239" s="51">
        <f t="shared" si="7"/>
        <v>4.5168333333333317</v>
      </c>
      <c r="E239" s="52"/>
      <c r="F239" s="52"/>
      <c r="G239" s="52"/>
    </row>
    <row r="240" spans="1:7" x14ac:dyDescent="0.25">
      <c r="A240" s="49">
        <v>38329</v>
      </c>
      <c r="B240" s="51">
        <v>4.26</v>
      </c>
      <c r="C240" s="51">
        <f t="shared" si="8"/>
        <v>4.4339999999999993</v>
      </c>
      <c r="D240" s="51">
        <f t="shared" si="7"/>
        <v>4.5108333333333324</v>
      </c>
      <c r="E240" s="52"/>
      <c r="F240" s="52"/>
      <c r="G240" s="52"/>
    </row>
    <row r="241" spans="1:7" x14ac:dyDescent="0.25">
      <c r="A241" s="49">
        <v>38330</v>
      </c>
      <c r="B241" s="51">
        <v>4.32</v>
      </c>
      <c r="C241" s="51">
        <f t="shared" si="8"/>
        <v>4.4229999999999992</v>
      </c>
      <c r="D241" s="51">
        <f t="shared" si="7"/>
        <v>4.5058333333333316</v>
      </c>
      <c r="E241" s="52"/>
      <c r="F241" s="52"/>
      <c r="G241" s="52"/>
    </row>
    <row r="242" spans="1:7" x14ac:dyDescent="0.25">
      <c r="A242" s="49">
        <v>38331</v>
      </c>
      <c r="B242" s="51">
        <v>4.3099999999999996</v>
      </c>
      <c r="C242" s="51">
        <f t="shared" si="8"/>
        <v>4.4144999999999994</v>
      </c>
      <c r="D242" s="51">
        <f t="shared" si="7"/>
        <v>4.5004999999999988</v>
      </c>
      <c r="E242" s="52"/>
      <c r="F242" s="52"/>
      <c r="G242" s="52"/>
    </row>
    <row r="243" spans="1:7" x14ac:dyDescent="0.25">
      <c r="A243" s="49">
        <v>38334</v>
      </c>
      <c r="B243" s="51">
        <v>4.29</v>
      </c>
      <c r="C243" s="51">
        <f t="shared" si="8"/>
        <v>4.4035000000000002</v>
      </c>
      <c r="D243" s="51">
        <f t="shared" si="7"/>
        <v>4.4958333333333327</v>
      </c>
      <c r="E243" s="52"/>
      <c r="F243" s="52"/>
      <c r="G243" s="52"/>
    </row>
    <row r="244" spans="1:7" x14ac:dyDescent="0.25">
      <c r="A244" s="49">
        <v>38335</v>
      </c>
      <c r="B244" s="51">
        <v>4.25</v>
      </c>
      <c r="C244" s="51">
        <f t="shared" si="8"/>
        <v>4.3900000000000015</v>
      </c>
      <c r="D244" s="51">
        <f t="shared" si="7"/>
        <v>4.4904999999999982</v>
      </c>
      <c r="E244" s="52"/>
      <c r="F244" s="52"/>
      <c r="G244" s="52"/>
    </row>
    <row r="245" spans="1:7" x14ac:dyDescent="0.25">
      <c r="A245" s="49">
        <v>38336</v>
      </c>
      <c r="B245" s="51">
        <v>4.22</v>
      </c>
      <c r="C245" s="51">
        <f t="shared" si="8"/>
        <v>4.3785000000000007</v>
      </c>
      <c r="D245" s="51">
        <f t="shared" si="7"/>
        <v>4.4854999999999992</v>
      </c>
      <c r="E245" s="52"/>
      <c r="F245" s="52"/>
      <c r="G245" s="52"/>
    </row>
    <row r="246" spans="1:7" x14ac:dyDescent="0.25">
      <c r="A246" s="49">
        <v>38337</v>
      </c>
      <c r="B246" s="51">
        <v>4.28</v>
      </c>
      <c r="C246" s="51">
        <f t="shared" si="8"/>
        <v>4.3690000000000007</v>
      </c>
      <c r="D246" s="51">
        <f t="shared" si="7"/>
        <v>4.4809999999999981</v>
      </c>
      <c r="E246" s="52"/>
      <c r="F246" s="52"/>
      <c r="G246" s="52"/>
    </row>
    <row r="247" spans="1:7" x14ac:dyDescent="0.25">
      <c r="A247" s="49">
        <v>38338</v>
      </c>
      <c r="B247" s="51">
        <v>4.32</v>
      </c>
      <c r="C247" s="51">
        <f t="shared" si="8"/>
        <v>4.3594999999999997</v>
      </c>
      <c r="D247" s="51">
        <f t="shared" si="7"/>
        <v>4.4774999999999974</v>
      </c>
      <c r="E247" s="52"/>
      <c r="F247" s="52"/>
      <c r="G247" s="52"/>
    </row>
    <row r="248" spans="1:7" x14ac:dyDescent="0.25">
      <c r="A248" s="49">
        <v>38341</v>
      </c>
      <c r="B248" s="51">
        <v>4.32</v>
      </c>
      <c r="C248" s="51">
        <f t="shared" si="8"/>
        <v>4.3499999999999996</v>
      </c>
      <c r="D248" s="51">
        <f t="shared" si="7"/>
        <v>4.4734999999999978</v>
      </c>
      <c r="E248" s="52"/>
      <c r="F248" s="52"/>
      <c r="G248" s="52"/>
    </row>
    <row r="249" spans="1:7" x14ac:dyDescent="0.25">
      <c r="A249" s="49">
        <v>38342</v>
      </c>
      <c r="B249" s="51">
        <v>4.32</v>
      </c>
      <c r="C249" s="51">
        <f t="shared" si="8"/>
        <v>4.3424999999999994</v>
      </c>
      <c r="D249" s="51">
        <f t="shared" si="7"/>
        <v>4.4694999999999983</v>
      </c>
      <c r="E249" s="52"/>
      <c r="F249" s="52"/>
      <c r="G249" s="52"/>
    </row>
    <row r="250" spans="1:7" x14ac:dyDescent="0.25">
      <c r="A250" s="49">
        <v>38343</v>
      </c>
      <c r="B250" s="51">
        <v>4.3600000000000003</v>
      </c>
      <c r="C250" s="51">
        <f t="shared" si="8"/>
        <v>4.3384999999999998</v>
      </c>
      <c r="D250" s="51">
        <f t="shared" si="7"/>
        <v>4.466666666666665</v>
      </c>
      <c r="E250" s="52"/>
      <c r="F250" s="52"/>
      <c r="G250" s="52"/>
    </row>
    <row r="251" spans="1:7" x14ac:dyDescent="0.25">
      <c r="A251" s="49">
        <v>38344</v>
      </c>
      <c r="B251" s="51">
        <v>4.3</v>
      </c>
      <c r="C251" s="51">
        <f t="shared" si="8"/>
        <v>4.3344999999999985</v>
      </c>
      <c r="D251" s="51">
        <f t="shared" si="7"/>
        <v>4.4629999999999983</v>
      </c>
      <c r="E251" s="52"/>
      <c r="F251" s="52"/>
      <c r="G251" s="52"/>
    </row>
    <row r="252" spans="1:7" x14ac:dyDescent="0.25">
      <c r="A252" s="49">
        <v>38345</v>
      </c>
      <c r="B252" s="51">
        <v>4.32</v>
      </c>
      <c r="C252" s="51">
        <f t="shared" si="8"/>
        <v>4.3309999999999986</v>
      </c>
      <c r="D252" s="51">
        <f t="shared" si="7"/>
        <v>4.4586666666666641</v>
      </c>
      <c r="E252" s="52"/>
      <c r="F252" s="52"/>
      <c r="G252" s="52"/>
    </row>
    <row r="253" spans="1:7" x14ac:dyDescent="0.25">
      <c r="A253" s="49">
        <v>38350</v>
      </c>
      <c r="B253" s="51">
        <v>4.3899999999999997</v>
      </c>
      <c r="C253" s="51">
        <f t="shared" si="8"/>
        <v>4.3269999999999991</v>
      </c>
      <c r="D253" s="51">
        <f t="shared" si="7"/>
        <v>4.4546666666666646</v>
      </c>
      <c r="E253" s="52"/>
      <c r="F253" s="52"/>
      <c r="G253" s="52"/>
    </row>
    <row r="254" spans="1:7" x14ac:dyDescent="0.25">
      <c r="A254" s="49">
        <v>38351</v>
      </c>
      <c r="B254" s="51">
        <v>4.33</v>
      </c>
      <c r="C254" s="51">
        <f t="shared" si="8"/>
        <v>4.3215000000000003</v>
      </c>
      <c r="D254" s="51">
        <f t="shared" si="7"/>
        <v>4.4489999999999981</v>
      </c>
      <c r="E254" s="59">
        <f>AVERAGE(B3:B253)</f>
        <v>4.5804400000000003</v>
      </c>
      <c r="F254" s="59"/>
      <c r="G254" s="59"/>
    </row>
    <row r="255" spans="1:7" x14ac:dyDescent="0.25">
      <c r="A255" s="49">
        <v>38352</v>
      </c>
      <c r="B255" s="51">
        <v>4.3</v>
      </c>
      <c r="C255" s="51">
        <f t="shared" si="8"/>
        <v>4.3154999999999992</v>
      </c>
      <c r="D255" s="51">
        <f t="shared" si="7"/>
        <v>4.4429999999999987</v>
      </c>
      <c r="E255" s="59">
        <f t="shared" ref="E255:E318" si="9">AVERAGE(B4:B254)</f>
        <v>4.5794422310756975</v>
      </c>
      <c r="F255" s="59"/>
      <c r="G255" s="59"/>
    </row>
    <row r="256" spans="1:7" x14ac:dyDescent="0.25">
      <c r="A256" s="49">
        <v>38356</v>
      </c>
      <c r="B256" s="51">
        <v>4.34</v>
      </c>
      <c r="C256" s="51">
        <f t="shared" si="8"/>
        <v>4.3095000000000008</v>
      </c>
      <c r="D256" s="51">
        <f t="shared" ref="D256:D319" si="10">AVERAGE(B197:B256)</f>
        <v>4.4379999999999988</v>
      </c>
      <c r="E256" s="59">
        <f t="shared" si="9"/>
        <v>4.5775697211155384</v>
      </c>
      <c r="F256" s="59"/>
      <c r="G256" s="59"/>
    </row>
    <row r="257" spans="1:7" x14ac:dyDescent="0.25">
      <c r="A257" s="49">
        <v>38357</v>
      </c>
      <c r="B257" s="51">
        <v>4.32</v>
      </c>
      <c r="C257" s="51">
        <f t="shared" si="8"/>
        <v>4.3085000000000004</v>
      </c>
      <c r="D257" s="51">
        <f t="shared" si="10"/>
        <v>4.4319999999999986</v>
      </c>
      <c r="E257" s="59">
        <f t="shared" si="9"/>
        <v>4.5757768924302784</v>
      </c>
      <c r="F257" s="59"/>
      <c r="G257" s="59"/>
    </row>
    <row r="258" spans="1:7" x14ac:dyDescent="0.25">
      <c r="A258" s="49">
        <v>38358</v>
      </c>
      <c r="B258" s="51">
        <v>4.3099999999999996</v>
      </c>
      <c r="C258" s="51">
        <f t="shared" si="8"/>
        <v>4.3079999999999998</v>
      </c>
      <c r="D258" s="51">
        <f t="shared" si="10"/>
        <v>4.4254999999999995</v>
      </c>
      <c r="E258" s="59">
        <f t="shared" si="9"/>
        <v>4.5742231075697211</v>
      </c>
      <c r="F258" s="59"/>
      <c r="G258" s="59"/>
    </row>
    <row r="259" spans="1:7" x14ac:dyDescent="0.25">
      <c r="A259" s="49">
        <v>38359</v>
      </c>
      <c r="B259" s="51">
        <v>4.3600000000000003</v>
      </c>
      <c r="C259" s="51">
        <f t="shared" si="8"/>
        <v>4.3110000000000008</v>
      </c>
      <c r="D259" s="51">
        <f t="shared" si="10"/>
        <v>4.4210000000000003</v>
      </c>
      <c r="E259" s="59">
        <f t="shared" si="9"/>
        <v>4.5726693227091628</v>
      </c>
      <c r="F259" s="59"/>
      <c r="G259" s="59"/>
    </row>
    <row r="260" spans="1:7" x14ac:dyDescent="0.25">
      <c r="A260" s="49">
        <v>38362</v>
      </c>
      <c r="B260" s="51">
        <v>4.37</v>
      </c>
      <c r="C260" s="51">
        <f t="shared" si="8"/>
        <v>4.3164999999999996</v>
      </c>
      <c r="D260" s="51">
        <f t="shared" si="10"/>
        <v>4.4175000000000004</v>
      </c>
      <c r="E260" s="59">
        <f t="shared" si="9"/>
        <v>4.571235059760955</v>
      </c>
      <c r="F260" s="59"/>
      <c r="G260" s="59"/>
    </row>
    <row r="261" spans="1:7" x14ac:dyDescent="0.25">
      <c r="A261" s="49">
        <v>38363</v>
      </c>
      <c r="B261" s="51">
        <v>4.33</v>
      </c>
      <c r="C261" s="51">
        <f t="shared" si="8"/>
        <v>4.3170000000000002</v>
      </c>
      <c r="D261" s="51">
        <f t="shared" si="10"/>
        <v>4.4135</v>
      </c>
      <c r="E261" s="59">
        <f t="shared" si="9"/>
        <v>4.5703187250996002</v>
      </c>
      <c r="F261" s="59"/>
      <c r="G261" s="59"/>
    </row>
    <row r="262" spans="1:7" x14ac:dyDescent="0.25">
      <c r="A262" s="49">
        <v>38364</v>
      </c>
      <c r="B262" s="51">
        <v>4.3099999999999996</v>
      </c>
      <c r="C262" s="51">
        <f t="shared" si="8"/>
        <v>4.3170000000000002</v>
      </c>
      <c r="D262" s="51">
        <f t="shared" si="10"/>
        <v>4.41</v>
      </c>
      <c r="E262" s="59">
        <f t="shared" si="9"/>
        <v>4.5692430278884437</v>
      </c>
      <c r="F262" s="59"/>
      <c r="G262" s="59"/>
    </row>
    <row r="263" spans="1:7" x14ac:dyDescent="0.25">
      <c r="A263" s="49">
        <v>38365</v>
      </c>
      <c r="B263" s="51">
        <v>4.24</v>
      </c>
      <c r="C263" s="51">
        <f t="shared" si="8"/>
        <v>4.3144999999999998</v>
      </c>
      <c r="D263" s="51">
        <f t="shared" si="10"/>
        <v>4.4048333333333334</v>
      </c>
      <c r="E263" s="59">
        <f t="shared" si="9"/>
        <v>4.5682868525896385</v>
      </c>
      <c r="F263" s="59"/>
      <c r="G263" s="59"/>
    </row>
    <row r="264" spans="1:7" x14ac:dyDescent="0.25">
      <c r="A264" s="49">
        <v>38366</v>
      </c>
      <c r="B264" s="51">
        <v>4.25</v>
      </c>
      <c r="C264" s="51">
        <f t="shared" si="8"/>
        <v>4.3145000000000007</v>
      </c>
      <c r="D264" s="51">
        <f t="shared" si="10"/>
        <v>4.4001666666666672</v>
      </c>
      <c r="E264" s="59">
        <f t="shared" si="9"/>
        <v>4.5670916334661324</v>
      </c>
      <c r="F264" s="59"/>
      <c r="G264" s="59"/>
    </row>
    <row r="265" spans="1:7" x14ac:dyDescent="0.25">
      <c r="A265" s="49">
        <v>38369</v>
      </c>
      <c r="B265" s="51">
        <v>4.24</v>
      </c>
      <c r="C265" s="51">
        <f t="shared" si="8"/>
        <v>4.3154999999999992</v>
      </c>
      <c r="D265" s="51">
        <f t="shared" si="10"/>
        <v>4.3958333333333339</v>
      </c>
      <c r="E265" s="59">
        <f t="shared" si="9"/>
        <v>4.5660159362549768</v>
      </c>
      <c r="F265" s="59"/>
      <c r="G265" s="59"/>
    </row>
    <row r="266" spans="1:7" x14ac:dyDescent="0.25">
      <c r="A266" s="49">
        <v>38370</v>
      </c>
      <c r="B266" s="51">
        <v>4.22</v>
      </c>
      <c r="C266" s="51">
        <f t="shared" si="8"/>
        <v>4.3124999999999991</v>
      </c>
      <c r="D266" s="51">
        <f t="shared" si="10"/>
        <v>4.3918333333333344</v>
      </c>
      <c r="E266" s="59">
        <f t="shared" si="9"/>
        <v>4.5647011952191212</v>
      </c>
      <c r="F266" s="59"/>
      <c r="G266" s="59"/>
    </row>
    <row r="267" spans="1:7" x14ac:dyDescent="0.25">
      <c r="A267" s="49">
        <v>38371</v>
      </c>
      <c r="B267" s="51">
        <v>4.2</v>
      </c>
      <c r="C267" s="51">
        <f t="shared" si="8"/>
        <v>4.3064999999999998</v>
      </c>
      <c r="D267" s="51">
        <f t="shared" si="10"/>
        <v>4.3871666666666682</v>
      </c>
      <c r="E267" s="59">
        <f t="shared" si="9"/>
        <v>4.5633067729083638</v>
      </c>
      <c r="F267" s="59"/>
      <c r="G267" s="59"/>
    </row>
    <row r="268" spans="1:7" x14ac:dyDescent="0.25">
      <c r="A268" s="49">
        <v>38372</v>
      </c>
      <c r="B268" s="51">
        <v>4.2300000000000004</v>
      </c>
      <c r="C268" s="51">
        <f t="shared" si="8"/>
        <v>4.3020000000000005</v>
      </c>
      <c r="D268" s="51">
        <f t="shared" si="10"/>
        <v>4.3835000000000006</v>
      </c>
      <c r="E268" s="59">
        <f t="shared" si="9"/>
        <v>4.5619920318725082</v>
      </c>
      <c r="F268" s="59"/>
      <c r="G268" s="59"/>
    </row>
    <row r="269" spans="1:7" x14ac:dyDescent="0.25">
      <c r="A269" s="49">
        <v>38373</v>
      </c>
      <c r="B269" s="51">
        <v>4.22</v>
      </c>
      <c r="C269" s="51">
        <f t="shared" si="8"/>
        <v>4.2970000000000006</v>
      </c>
      <c r="D269" s="51">
        <f t="shared" si="10"/>
        <v>4.3798333333333348</v>
      </c>
      <c r="E269" s="59">
        <f t="shared" si="9"/>
        <v>4.561035856573703</v>
      </c>
      <c r="F269" s="59"/>
      <c r="G269" s="59"/>
    </row>
    <row r="270" spans="1:7" x14ac:dyDescent="0.25">
      <c r="A270" s="49">
        <v>38376</v>
      </c>
      <c r="B270" s="51">
        <v>4.21</v>
      </c>
      <c r="C270" s="51">
        <f t="shared" si="8"/>
        <v>4.2895000000000003</v>
      </c>
      <c r="D270" s="51">
        <f t="shared" si="10"/>
        <v>4.3756666666666666</v>
      </c>
      <c r="E270" s="59">
        <f t="shared" si="9"/>
        <v>4.56035856573705</v>
      </c>
      <c r="F270" s="59"/>
      <c r="G270" s="59"/>
    </row>
    <row r="271" spans="1:7" x14ac:dyDescent="0.25">
      <c r="A271" s="49">
        <v>38377</v>
      </c>
      <c r="B271" s="51">
        <v>4.22</v>
      </c>
      <c r="C271" s="51">
        <f t="shared" si="8"/>
        <v>4.2855000000000008</v>
      </c>
      <c r="D271" s="51">
        <f t="shared" si="10"/>
        <v>4.3706666666666676</v>
      </c>
      <c r="E271" s="59">
        <f t="shared" si="9"/>
        <v>4.5591633466135448</v>
      </c>
      <c r="F271" s="59"/>
      <c r="G271" s="59"/>
    </row>
    <row r="272" spans="1:7" x14ac:dyDescent="0.25">
      <c r="A272" s="49">
        <v>38378</v>
      </c>
      <c r="B272" s="51">
        <v>4.21</v>
      </c>
      <c r="C272" s="51">
        <f t="shared" si="8"/>
        <v>4.2799999999999994</v>
      </c>
      <c r="D272" s="51">
        <f t="shared" si="10"/>
        <v>4.3660000000000005</v>
      </c>
      <c r="E272" s="59">
        <f t="shared" si="9"/>
        <v>4.5578884462151379</v>
      </c>
      <c r="F272" s="59"/>
      <c r="G272" s="59"/>
    </row>
    <row r="273" spans="1:7" x14ac:dyDescent="0.25">
      <c r="A273" s="49">
        <v>38379</v>
      </c>
      <c r="B273" s="51">
        <v>4.2300000000000004</v>
      </c>
      <c r="C273" s="51">
        <f t="shared" si="8"/>
        <v>4.2720000000000002</v>
      </c>
      <c r="D273" s="51">
        <f t="shared" si="10"/>
        <v>4.3620000000000001</v>
      </c>
      <c r="E273" s="59">
        <f t="shared" si="9"/>
        <v>4.5567729083665318</v>
      </c>
      <c r="F273" s="59"/>
      <c r="G273" s="59"/>
    </row>
    <row r="274" spans="1:7" x14ac:dyDescent="0.25">
      <c r="A274" s="49">
        <v>38380</v>
      </c>
      <c r="B274" s="51">
        <v>4.1900000000000004</v>
      </c>
      <c r="C274" s="51">
        <f t="shared" si="8"/>
        <v>4.2649999999999997</v>
      </c>
      <c r="D274" s="51">
        <f t="shared" si="10"/>
        <v>4.3568333333333333</v>
      </c>
      <c r="E274" s="59">
        <f t="shared" si="9"/>
        <v>4.5552589641434249</v>
      </c>
      <c r="F274" s="59"/>
      <c r="G274" s="59"/>
    </row>
    <row r="275" spans="1:7" x14ac:dyDescent="0.25">
      <c r="A275" s="49">
        <v>38383</v>
      </c>
      <c r="B275" s="51">
        <v>4.21</v>
      </c>
      <c r="C275" s="51">
        <f t="shared" si="8"/>
        <v>4.2604999999999986</v>
      </c>
      <c r="D275" s="51">
        <f t="shared" si="10"/>
        <v>4.3523333333333332</v>
      </c>
      <c r="E275" s="59">
        <f t="shared" si="9"/>
        <v>4.5536254980079676</v>
      </c>
      <c r="F275" s="59"/>
      <c r="G275" s="59"/>
    </row>
    <row r="276" spans="1:7" x14ac:dyDescent="0.25">
      <c r="A276" s="49">
        <v>38384</v>
      </c>
      <c r="B276" s="51">
        <v>4.2300000000000004</v>
      </c>
      <c r="C276" s="51">
        <f t="shared" si="8"/>
        <v>4.2549999999999999</v>
      </c>
      <c r="D276" s="51">
        <f t="shared" si="10"/>
        <v>4.3483333333333336</v>
      </c>
      <c r="E276" s="59">
        <f t="shared" si="9"/>
        <v>4.5523505976095615</v>
      </c>
      <c r="F276" s="59"/>
      <c r="G276" s="59"/>
    </row>
    <row r="277" spans="1:7" x14ac:dyDescent="0.25">
      <c r="A277" s="49">
        <v>38385</v>
      </c>
      <c r="B277" s="51">
        <v>4.2300000000000004</v>
      </c>
      <c r="C277" s="51">
        <f t="shared" si="8"/>
        <v>4.2505000000000006</v>
      </c>
      <c r="D277" s="51">
        <f t="shared" si="10"/>
        <v>4.3441666666666672</v>
      </c>
      <c r="E277" s="59">
        <f t="shared" si="9"/>
        <v>4.5511553784860554</v>
      </c>
      <c r="F277" s="59"/>
      <c r="G277" s="59"/>
    </row>
    <row r="278" spans="1:7" x14ac:dyDescent="0.25">
      <c r="A278" s="49">
        <v>38386</v>
      </c>
      <c r="B278" s="51">
        <v>4.26</v>
      </c>
      <c r="C278" s="51">
        <f t="shared" si="8"/>
        <v>4.2480000000000002</v>
      </c>
      <c r="D278" s="51">
        <f t="shared" si="10"/>
        <v>4.3393333333333333</v>
      </c>
      <c r="E278" s="59">
        <f t="shared" si="9"/>
        <v>4.5500000000000007</v>
      </c>
      <c r="F278" s="59"/>
      <c r="G278" s="59"/>
    </row>
    <row r="279" spans="1:7" x14ac:dyDescent="0.25">
      <c r="A279" s="49">
        <v>38387</v>
      </c>
      <c r="B279" s="51">
        <v>4.17</v>
      </c>
      <c r="C279" s="51">
        <f t="shared" si="8"/>
        <v>4.2385000000000002</v>
      </c>
      <c r="D279" s="51">
        <f t="shared" si="10"/>
        <v>4.3330000000000002</v>
      </c>
      <c r="E279" s="59">
        <f t="shared" si="9"/>
        <v>4.5488844621513955</v>
      </c>
      <c r="F279" s="59"/>
      <c r="G279" s="59"/>
    </row>
    <row r="280" spans="1:7" x14ac:dyDescent="0.25">
      <c r="A280" s="49">
        <v>38390</v>
      </c>
      <c r="B280" s="51">
        <v>4.1399999999999997</v>
      </c>
      <c r="C280" s="51">
        <f t="shared" si="8"/>
        <v>4.2270000000000003</v>
      </c>
      <c r="D280" s="51">
        <f t="shared" si="10"/>
        <v>4.3258333333333336</v>
      </c>
      <c r="E280" s="59">
        <f t="shared" si="9"/>
        <v>4.5473705179282877</v>
      </c>
      <c r="F280" s="59"/>
      <c r="G280" s="59"/>
    </row>
    <row r="281" spans="1:7" x14ac:dyDescent="0.25">
      <c r="A281" s="49">
        <v>38391</v>
      </c>
      <c r="B281" s="51">
        <v>4.13</v>
      </c>
      <c r="C281" s="51">
        <f t="shared" ref="C281:C344" si="11">AVERAGE(B262:B281)</f>
        <v>4.2170000000000005</v>
      </c>
      <c r="D281" s="51">
        <f t="shared" si="10"/>
        <v>4.319</v>
      </c>
      <c r="E281" s="59">
        <f t="shared" si="9"/>
        <v>4.5461354581673321</v>
      </c>
      <c r="F281" s="59"/>
      <c r="G281" s="59"/>
    </row>
    <row r="282" spans="1:7" x14ac:dyDescent="0.25">
      <c r="A282" s="49">
        <v>38392</v>
      </c>
      <c r="B282" s="51">
        <v>4.1100000000000003</v>
      </c>
      <c r="C282" s="51">
        <f t="shared" si="11"/>
        <v>4.2069999999999999</v>
      </c>
      <c r="D282" s="51">
        <f t="shared" si="10"/>
        <v>4.3128333333333329</v>
      </c>
      <c r="E282" s="59">
        <f t="shared" si="9"/>
        <v>4.5449800796812765</v>
      </c>
      <c r="F282" s="59"/>
      <c r="G282" s="59"/>
    </row>
    <row r="283" spans="1:7" x14ac:dyDescent="0.25">
      <c r="A283" s="49">
        <v>38393</v>
      </c>
      <c r="B283" s="51">
        <v>4.16</v>
      </c>
      <c r="C283" s="51">
        <f t="shared" si="11"/>
        <v>4.2029999999999994</v>
      </c>
      <c r="D283" s="51">
        <f t="shared" si="10"/>
        <v>4.3070000000000004</v>
      </c>
      <c r="E283" s="59">
        <f t="shared" si="9"/>
        <v>4.5435458167330696</v>
      </c>
      <c r="F283" s="59"/>
      <c r="G283" s="59"/>
    </row>
    <row r="284" spans="1:7" x14ac:dyDescent="0.25">
      <c r="A284" s="49">
        <v>38394</v>
      </c>
      <c r="B284" s="51">
        <v>4.17</v>
      </c>
      <c r="C284" s="51">
        <f t="shared" si="11"/>
        <v>4.1989999999999998</v>
      </c>
      <c r="D284" s="51">
        <f t="shared" si="10"/>
        <v>4.3011666666666661</v>
      </c>
      <c r="E284" s="59">
        <f t="shared" si="9"/>
        <v>4.5425896414342652</v>
      </c>
      <c r="F284" s="59"/>
      <c r="G284" s="59"/>
    </row>
    <row r="285" spans="1:7" x14ac:dyDescent="0.25">
      <c r="A285" s="49">
        <v>38397</v>
      </c>
      <c r="B285" s="51">
        <v>4.1399999999999997</v>
      </c>
      <c r="C285" s="51">
        <f t="shared" si="11"/>
        <v>4.1940000000000008</v>
      </c>
      <c r="D285" s="51">
        <f t="shared" si="10"/>
        <v>4.2960000000000003</v>
      </c>
      <c r="E285" s="59">
        <f t="shared" si="9"/>
        <v>4.5415537848605618</v>
      </c>
      <c r="F285" s="59"/>
      <c r="G285" s="59"/>
    </row>
    <row r="286" spans="1:7" x14ac:dyDescent="0.25">
      <c r="A286" s="49">
        <v>38398</v>
      </c>
      <c r="B286" s="51">
        <v>4.16</v>
      </c>
      <c r="C286" s="51">
        <f t="shared" si="11"/>
        <v>4.1910000000000007</v>
      </c>
      <c r="D286" s="51">
        <f t="shared" si="10"/>
        <v>4.2908333333333326</v>
      </c>
      <c r="E286" s="59">
        <f t="shared" si="9"/>
        <v>4.5404780876494062</v>
      </c>
      <c r="F286" s="59"/>
      <c r="G286" s="59"/>
    </row>
    <row r="287" spans="1:7" x14ac:dyDescent="0.25">
      <c r="A287" s="49">
        <v>38399</v>
      </c>
      <c r="B287" s="51">
        <v>4.18</v>
      </c>
      <c r="C287" s="51">
        <f t="shared" si="11"/>
        <v>4.1900000000000004</v>
      </c>
      <c r="D287" s="51">
        <f t="shared" si="10"/>
        <v>4.2853333333333321</v>
      </c>
      <c r="E287" s="59">
        <f t="shared" si="9"/>
        <v>4.5394820717131514</v>
      </c>
      <c r="F287" s="59"/>
      <c r="G287" s="59"/>
    </row>
    <row r="288" spans="1:7" x14ac:dyDescent="0.25">
      <c r="A288" s="49">
        <v>38400</v>
      </c>
      <c r="B288" s="51">
        <v>4.1900000000000004</v>
      </c>
      <c r="C288" s="51">
        <f t="shared" si="11"/>
        <v>4.1879999999999997</v>
      </c>
      <c r="D288" s="51">
        <f t="shared" si="10"/>
        <v>4.2799999999999994</v>
      </c>
      <c r="E288" s="59">
        <f t="shared" si="9"/>
        <v>4.5384462151394471</v>
      </c>
      <c r="F288" s="59"/>
      <c r="G288" s="59"/>
    </row>
    <row r="289" spans="1:7" x14ac:dyDescent="0.25">
      <c r="A289" s="49">
        <v>38401</v>
      </c>
      <c r="B289" s="51">
        <v>4.24</v>
      </c>
      <c r="C289" s="51">
        <f t="shared" si="11"/>
        <v>4.1889999999999992</v>
      </c>
      <c r="D289" s="51">
        <f t="shared" si="10"/>
        <v>4.2761666666666658</v>
      </c>
      <c r="E289" s="59">
        <f t="shared" si="9"/>
        <v>4.5373705179282924</v>
      </c>
      <c r="F289" s="59"/>
      <c r="G289" s="59"/>
    </row>
    <row r="290" spans="1:7" x14ac:dyDescent="0.25">
      <c r="A290" s="49">
        <v>38404</v>
      </c>
      <c r="B290" s="51">
        <v>4.25</v>
      </c>
      <c r="C290" s="51">
        <f t="shared" si="11"/>
        <v>4.1910000000000007</v>
      </c>
      <c r="D290" s="51">
        <f t="shared" si="10"/>
        <v>4.2729999999999988</v>
      </c>
      <c r="E290" s="59">
        <f t="shared" si="9"/>
        <v>4.5364940239043881</v>
      </c>
      <c r="F290" s="59"/>
      <c r="G290" s="59"/>
    </row>
    <row r="291" spans="1:7" x14ac:dyDescent="0.25">
      <c r="A291" s="49">
        <v>38405</v>
      </c>
      <c r="B291" s="51">
        <v>4.2300000000000004</v>
      </c>
      <c r="C291" s="51">
        <f t="shared" si="11"/>
        <v>4.1915000000000004</v>
      </c>
      <c r="D291" s="51">
        <f t="shared" si="10"/>
        <v>4.2704999999999984</v>
      </c>
      <c r="E291" s="59">
        <f t="shared" si="9"/>
        <v>4.5355378486055837</v>
      </c>
      <c r="F291" s="59"/>
      <c r="G291" s="59"/>
    </row>
    <row r="292" spans="1:7" x14ac:dyDescent="0.25">
      <c r="A292" s="49">
        <v>38406</v>
      </c>
      <c r="B292" s="51">
        <v>4.28</v>
      </c>
      <c r="C292" s="51">
        <f t="shared" si="11"/>
        <v>4.1950000000000003</v>
      </c>
      <c r="D292" s="51">
        <f t="shared" si="10"/>
        <v>4.2686666666666646</v>
      </c>
      <c r="E292" s="59">
        <f t="shared" si="9"/>
        <v>4.5346613545816785</v>
      </c>
      <c r="F292" s="59"/>
      <c r="G292" s="59"/>
    </row>
    <row r="293" spans="1:7" x14ac:dyDescent="0.25">
      <c r="A293" s="49">
        <v>38407</v>
      </c>
      <c r="B293" s="51">
        <v>4.3099999999999996</v>
      </c>
      <c r="C293" s="51">
        <f t="shared" si="11"/>
        <v>4.1989999999999998</v>
      </c>
      <c r="D293" s="51">
        <f t="shared" si="10"/>
        <v>4.2659999999999991</v>
      </c>
      <c r="E293" s="59">
        <f t="shared" si="9"/>
        <v>4.5341035856573759</v>
      </c>
      <c r="F293" s="59"/>
      <c r="G293" s="59"/>
    </row>
    <row r="294" spans="1:7" x14ac:dyDescent="0.25">
      <c r="A294" s="49">
        <v>38408</v>
      </c>
      <c r="B294" s="51">
        <v>4.24</v>
      </c>
      <c r="C294" s="51">
        <f t="shared" si="11"/>
        <v>4.2015000000000002</v>
      </c>
      <c r="D294" s="51">
        <f t="shared" si="10"/>
        <v>4.2626666666666653</v>
      </c>
      <c r="E294" s="59">
        <f t="shared" si="9"/>
        <v>4.5337051792828733</v>
      </c>
      <c r="F294" s="59"/>
      <c r="G294" s="59"/>
    </row>
    <row r="295" spans="1:7" x14ac:dyDescent="0.25">
      <c r="A295" s="49">
        <v>38411</v>
      </c>
      <c r="B295" s="51">
        <v>4.28</v>
      </c>
      <c r="C295" s="51">
        <f t="shared" si="11"/>
        <v>4.2050000000000001</v>
      </c>
      <c r="D295" s="51">
        <f t="shared" si="10"/>
        <v>4.2603333333333318</v>
      </c>
      <c r="E295" s="59">
        <f t="shared" si="9"/>
        <v>4.5330278884462203</v>
      </c>
      <c r="F295" s="59"/>
      <c r="G295" s="59"/>
    </row>
    <row r="296" spans="1:7" x14ac:dyDescent="0.25">
      <c r="A296" s="49">
        <v>38412</v>
      </c>
      <c r="B296" s="51">
        <v>4.28</v>
      </c>
      <c r="C296" s="51">
        <f t="shared" si="11"/>
        <v>4.2075000000000005</v>
      </c>
      <c r="D296" s="51">
        <f t="shared" si="10"/>
        <v>4.2573333333333325</v>
      </c>
      <c r="E296" s="59">
        <f t="shared" si="9"/>
        <v>4.5327091633466194</v>
      </c>
      <c r="F296" s="59"/>
      <c r="G296" s="59"/>
    </row>
    <row r="297" spans="1:7" x14ac:dyDescent="0.25">
      <c r="A297" s="49">
        <v>38413</v>
      </c>
      <c r="B297" s="51">
        <v>4.29</v>
      </c>
      <c r="C297" s="51">
        <f t="shared" si="11"/>
        <v>4.2105000000000006</v>
      </c>
      <c r="D297" s="51">
        <f t="shared" si="10"/>
        <v>4.2564999999999991</v>
      </c>
      <c r="E297" s="59">
        <f t="shared" si="9"/>
        <v>4.5324701195219186</v>
      </c>
      <c r="F297" s="59"/>
      <c r="G297" s="59"/>
    </row>
    <row r="298" spans="1:7" x14ac:dyDescent="0.25">
      <c r="A298" s="49">
        <v>38414</v>
      </c>
      <c r="B298" s="51">
        <v>4.28</v>
      </c>
      <c r="C298" s="51">
        <f t="shared" si="11"/>
        <v>4.2115</v>
      </c>
      <c r="D298" s="51">
        <f t="shared" si="10"/>
        <v>4.2558333333333325</v>
      </c>
      <c r="E298" s="59">
        <f t="shared" si="9"/>
        <v>4.5321912350597664</v>
      </c>
      <c r="F298" s="59"/>
      <c r="G298" s="59"/>
    </row>
    <row r="299" spans="1:7" x14ac:dyDescent="0.25">
      <c r="A299" s="49">
        <v>38415</v>
      </c>
      <c r="B299" s="51">
        <v>4.24</v>
      </c>
      <c r="C299" s="51">
        <f t="shared" si="11"/>
        <v>4.2149999999999999</v>
      </c>
      <c r="D299" s="51">
        <f t="shared" si="10"/>
        <v>4.254833333333333</v>
      </c>
      <c r="E299" s="59">
        <f t="shared" si="9"/>
        <v>4.5317928286852638</v>
      </c>
      <c r="F299" s="59"/>
      <c r="G299" s="59"/>
    </row>
    <row r="300" spans="1:7" x14ac:dyDescent="0.25">
      <c r="A300" s="49">
        <v>38418</v>
      </c>
      <c r="B300" s="51">
        <v>4.2300000000000004</v>
      </c>
      <c r="C300" s="51">
        <f t="shared" si="11"/>
        <v>4.2195000000000009</v>
      </c>
      <c r="D300" s="51">
        <f t="shared" si="10"/>
        <v>4.2543333333333324</v>
      </c>
      <c r="E300" s="59">
        <f t="shared" si="9"/>
        <v>4.5312350597609612</v>
      </c>
      <c r="F300" s="59"/>
      <c r="G300" s="59"/>
    </row>
    <row r="301" spans="1:7" x14ac:dyDescent="0.25">
      <c r="A301" s="49">
        <v>38419</v>
      </c>
      <c r="B301" s="51">
        <v>4.25</v>
      </c>
      <c r="C301" s="51">
        <f t="shared" si="11"/>
        <v>4.2255000000000003</v>
      </c>
      <c r="D301" s="51">
        <f t="shared" si="10"/>
        <v>4.2531666666666661</v>
      </c>
      <c r="E301" s="59">
        <f t="shared" si="9"/>
        <v>4.5309960159362603</v>
      </c>
      <c r="F301" s="59"/>
      <c r="G301" s="59"/>
    </row>
    <row r="302" spans="1:7" x14ac:dyDescent="0.25">
      <c r="A302" s="49">
        <v>38420</v>
      </c>
      <c r="B302" s="51">
        <v>4.34</v>
      </c>
      <c r="C302" s="51">
        <f t="shared" si="11"/>
        <v>4.2370000000000001</v>
      </c>
      <c r="D302" s="51">
        <f t="shared" si="10"/>
        <v>4.2536666666666649</v>
      </c>
      <c r="E302" s="59">
        <f t="shared" si="9"/>
        <v>4.5310358565737099</v>
      </c>
      <c r="F302" s="59"/>
      <c r="G302" s="59"/>
    </row>
    <row r="303" spans="1:7" x14ac:dyDescent="0.25">
      <c r="A303" s="49">
        <v>38421</v>
      </c>
      <c r="B303" s="51">
        <v>4.3499999999999996</v>
      </c>
      <c r="C303" s="51">
        <f t="shared" si="11"/>
        <v>4.2465000000000002</v>
      </c>
      <c r="D303" s="51">
        <f t="shared" si="10"/>
        <v>4.2546666666666653</v>
      </c>
      <c r="E303" s="59">
        <f t="shared" si="9"/>
        <v>4.5314342629482116</v>
      </c>
      <c r="F303" s="59"/>
      <c r="G303" s="59"/>
    </row>
    <row r="304" spans="1:7" x14ac:dyDescent="0.25">
      <c r="A304" s="49">
        <v>38422</v>
      </c>
      <c r="B304" s="51">
        <v>4.41</v>
      </c>
      <c r="C304" s="51">
        <f t="shared" si="11"/>
        <v>4.2584999999999997</v>
      </c>
      <c r="D304" s="51">
        <f t="shared" si="10"/>
        <v>4.2573333333333325</v>
      </c>
      <c r="E304" s="59">
        <f t="shared" si="9"/>
        <v>4.5318725099601629</v>
      </c>
      <c r="F304" s="59"/>
      <c r="G304" s="59"/>
    </row>
    <row r="305" spans="1:7" x14ac:dyDescent="0.25">
      <c r="A305" s="49">
        <v>38425</v>
      </c>
      <c r="B305" s="51">
        <v>4.3899999999999997</v>
      </c>
      <c r="C305" s="51">
        <f t="shared" si="11"/>
        <v>4.2709999999999999</v>
      </c>
      <c r="D305" s="51">
        <f t="shared" si="10"/>
        <v>4.2601666666666649</v>
      </c>
      <c r="E305" s="59">
        <f t="shared" si="9"/>
        <v>4.5325896414342681</v>
      </c>
      <c r="F305" s="59"/>
      <c r="G305" s="59"/>
    </row>
    <row r="306" spans="1:7" x14ac:dyDescent="0.25">
      <c r="A306" s="49">
        <v>38426</v>
      </c>
      <c r="B306" s="51">
        <v>4.43</v>
      </c>
      <c r="C306" s="51">
        <f t="shared" si="11"/>
        <v>4.2844999999999995</v>
      </c>
      <c r="D306" s="51">
        <f t="shared" si="10"/>
        <v>4.2626666666666653</v>
      </c>
      <c r="E306" s="59">
        <f t="shared" si="9"/>
        <v>4.5331075697211203</v>
      </c>
      <c r="F306" s="59"/>
      <c r="G306" s="59"/>
    </row>
    <row r="307" spans="1:7" x14ac:dyDescent="0.25">
      <c r="A307" s="49">
        <v>38427</v>
      </c>
      <c r="B307" s="51">
        <v>4.38</v>
      </c>
      <c r="C307" s="51">
        <f t="shared" si="11"/>
        <v>4.2944999999999993</v>
      </c>
      <c r="D307" s="51">
        <f t="shared" si="10"/>
        <v>4.2636666666666647</v>
      </c>
      <c r="E307" s="59">
        <f t="shared" si="9"/>
        <v>4.5338645418326742</v>
      </c>
      <c r="F307" s="59"/>
      <c r="G307" s="59"/>
    </row>
    <row r="308" spans="1:7" x14ac:dyDescent="0.25">
      <c r="A308" s="49">
        <v>38428</v>
      </c>
      <c r="B308" s="51">
        <v>4.3499999999999996</v>
      </c>
      <c r="C308" s="51">
        <f t="shared" si="11"/>
        <v>4.3024999999999993</v>
      </c>
      <c r="D308" s="51">
        <f t="shared" si="10"/>
        <v>4.2641666666666653</v>
      </c>
      <c r="E308" s="59">
        <f t="shared" si="9"/>
        <v>4.5345418326693263</v>
      </c>
      <c r="F308" s="59"/>
      <c r="G308" s="59"/>
    </row>
    <row r="309" spans="1:7" x14ac:dyDescent="0.25">
      <c r="A309" s="49">
        <v>38429</v>
      </c>
      <c r="B309" s="51">
        <v>4.3499999999999996</v>
      </c>
      <c r="C309" s="51">
        <f t="shared" si="11"/>
        <v>4.3079999999999998</v>
      </c>
      <c r="D309" s="51">
        <f t="shared" si="10"/>
        <v>4.2646666666666659</v>
      </c>
      <c r="E309" s="59">
        <f t="shared" si="9"/>
        <v>4.5352191235059802</v>
      </c>
      <c r="F309" s="59"/>
      <c r="G309" s="59"/>
    </row>
    <row r="310" spans="1:7" x14ac:dyDescent="0.25">
      <c r="A310" s="49">
        <v>38432</v>
      </c>
      <c r="B310" s="51">
        <v>4.38</v>
      </c>
      <c r="C310" s="51">
        <f t="shared" si="11"/>
        <v>4.3144999999999998</v>
      </c>
      <c r="D310" s="51">
        <f t="shared" si="10"/>
        <v>4.2649999999999997</v>
      </c>
      <c r="E310" s="59">
        <f t="shared" si="9"/>
        <v>4.5358167330677324</v>
      </c>
      <c r="F310" s="59"/>
      <c r="G310" s="59"/>
    </row>
    <row r="311" spans="1:7" x14ac:dyDescent="0.25">
      <c r="A311" s="49">
        <v>38433</v>
      </c>
      <c r="B311" s="51">
        <v>4.45</v>
      </c>
      <c r="C311" s="51">
        <f t="shared" si="11"/>
        <v>4.3254999999999999</v>
      </c>
      <c r="D311" s="51">
        <f t="shared" si="10"/>
        <v>4.2674999999999992</v>
      </c>
      <c r="E311" s="59">
        <f t="shared" si="9"/>
        <v>4.5364541832669349</v>
      </c>
      <c r="F311" s="59"/>
      <c r="G311" s="59"/>
    </row>
    <row r="312" spans="1:7" x14ac:dyDescent="0.25">
      <c r="A312" s="49">
        <v>38434</v>
      </c>
      <c r="B312" s="51">
        <v>4.4400000000000004</v>
      </c>
      <c r="C312" s="51">
        <f t="shared" si="11"/>
        <v>4.3334999999999999</v>
      </c>
      <c r="D312" s="51">
        <f t="shared" si="10"/>
        <v>4.269499999999999</v>
      </c>
      <c r="E312" s="59">
        <f t="shared" si="9"/>
        <v>4.537569721115541</v>
      </c>
      <c r="F312" s="59"/>
      <c r="G312" s="59"/>
    </row>
    <row r="313" spans="1:7" x14ac:dyDescent="0.25">
      <c r="A313" s="49">
        <v>38435</v>
      </c>
      <c r="B313" s="51">
        <v>4.4400000000000004</v>
      </c>
      <c r="C313" s="51">
        <f t="shared" si="11"/>
        <v>4.34</v>
      </c>
      <c r="D313" s="51">
        <f t="shared" si="10"/>
        <v>4.2703333333333324</v>
      </c>
      <c r="E313" s="59">
        <f t="shared" si="9"/>
        <v>4.5386454183266958</v>
      </c>
      <c r="F313" s="59"/>
      <c r="G313" s="59"/>
    </row>
    <row r="314" spans="1:7" x14ac:dyDescent="0.25">
      <c r="A314" s="49">
        <v>38439</v>
      </c>
      <c r="B314" s="51">
        <v>4.47</v>
      </c>
      <c r="C314" s="51">
        <f t="shared" si="11"/>
        <v>4.3514999999999997</v>
      </c>
      <c r="D314" s="51">
        <f t="shared" si="10"/>
        <v>4.2726666666666659</v>
      </c>
      <c r="E314" s="59">
        <f t="shared" si="9"/>
        <v>4.5397211155378514</v>
      </c>
      <c r="F314" s="59"/>
      <c r="G314" s="59"/>
    </row>
    <row r="315" spans="1:7" x14ac:dyDescent="0.25">
      <c r="A315" s="49">
        <v>38440</v>
      </c>
      <c r="B315" s="51">
        <v>4.42</v>
      </c>
      <c r="C315" s="51">
        <f t="shared" si="11"/>
        <v>4.3585000000000003</v>
      </c>
      <c r="D315" s="51">
        <f t="shared" si="10"/>
        <v>4.2746666666666657</v>
      </c>
      <c r="E315" s="59">
        <f t="shared" si="9"/>
        <v>4.540876494023907</v>
      </c>
      <c r="F315" s="59"/>
      <c r="G315" s="59"/>
    </row>
    <row r="316" spans="1:7" x14ac:dyDescent="0.25">
      <c r="A316" s="49">
        <v>38441</v>
      </c>
      <c r="B316" s="51">
        <v>4.3899999999999997</v>
      </c>
      <c r="C316" s="51">
        <f t="shared" si="11"/>
        <v>4.3639999999999999</v>
      </c>
      <c r="D316" s="51">
        <f t="shared" si="10"/>
        <v>4.2754999999999983</v>
      </c>
      <c r="E316" s="59">
        <f t="shared" si="9"/>
        <v>4.5414342629482105</v>
      </c>
      <c r="F316" s="59"/>
      <c r="G316" s="59"/>
    </row>
    <row r="317" spans="1:7" x14ac:dyDescent="0.25">
      <c r="A317" s="49">
        <v>38442</v>
      </c>
      <c r="B317" s="51">
        <v>4.32</v>
      </c>
      <c r="C317" s="51">
        <f t="shared" si="11"/>
        <v>4.3654999999999999</v>
      </c>
      <c r="D317" s="51">
        <f t="shared" si="10"/>
        <v>4.2754999999999983</v>
      </c>
      <c r="E317" s="59">
        <f t="shared" si="9"/>
        <v>4.5416334661354618</v>
      </c>
      <c r="F317" s="59"/>
      <c r="G317" s="59"/>
    </row>
    <row r="318" spans="1:7" x14ac:dyDescent="0.25">
      <c r="A318" s="49">
        <v>38443</v>
      </c>
      <c r="B318" s="51">
        <v>4.29</v>
      </c>
      <c r="C318" s="51">
        <f t="shared" si="11"/>
        <v>4.3660000000000005</v>
      </c>
      <c r="D318" s="51">
        <f t="shared" si="10"/>
        <v>4.2751666666666654</v>
      </c>
      <c r="E318" s="59">
        <f t="shared" si="9"/>
        <v>4.5415537848605609</v>
      </c>
      <c r="F318" s="59"/>
      <c r="G318" s="59"/>
    </row>
    <row r="319" spans="1:7" x14ac:dyDescent="0.25">
      <c r="A319" s="49">
        <v>38446</v>
      </c>
      <c r="B319" s="51">
        <v>4.28</v>
      </c>
      <c r="C319" s="51">
        <f t="shared" si="11"/>
        <v>4.3680000000000012</v>
      </c>
      <c r="D319" s="51">
        <f t="shared" si="10"/>
        <v>4.2738333333333314</v>
      </c>
      <c r="E319" s="59">
        <f t="shared" ref="E319:E382" si="12">AVERAGE(B68:B318)</f>
        <v>4.5413944223107601</v>
      </c>
      <c r="F319" s="59"/>
      <c r="G319" s="59"/>
    </row>
    <row r="320" spans="1:7" x14ac:dyDescent="0.25">
      <c r="A320" s="49">
        <v>38447</v>
      </c>
      <c r="B320" s="51">
        <v>4.3099999999999996</v>
      </c>
      <c r="C320" s="51">
        <f t="shared" si="11"/>
        <v>4.3720000000000008</v>
      </c>
      <c r="D320" s="51">
        <f t="shared" ref="D320:D383" si="13">AVERAGE(B261:B320)</f>
        <v>4.2728333333333319</v>
      </c>
      <c r="E320" s="59">
        <f t="shared" si="12"/>
        <v>4.5411553784860592</v>
      </c>
      <c r="F320" s="59"/>
      <c r="G320" s="59"/>
    </row>
    <row r="321" spans="1:7" x14ac:dyDescent="0.25">
      <c r="A321" s="49">
        <v>38448</v>
      </c>
      <c r="B321" s="51">
        <v>4.28</v>
      </c>
      <c r="C321" s="51">
        <f t="shared" si="11"/>
        <v>4.3735000000000008</v>
      </c>
      <c r="D321" s="51">
        <f t="shared" si="13"/>
        <v>4.2719999999999976</v>
      </c>
      <c r="E321" s="59">
        <f t="shared" si="12"/>
        <v>4.5403187250996035</v>
      </c>
      <c r="F321" s="59"/>
      <c r="G321" s="59"/>
    </row>
    <row r="322" spans="1:7" x14ac:dyDescent="0.25">
      <c r="A322" s="49">
        <v>38449</v>
      </c>
      <c r="B322" s="51">
        <v>4.3099999999999996</v>
      </c>
      <c r="C322" s="51">
        <f t="shared" si="11"/>
        <v>4.3720000000000008</v>
      </c>
      <c r="D322" s="51">
        <f t="shared" si="13"/>
        <v>4.2719999999999976</v>
      </c>
      <c r="E322" s="59">
        <f t="shared" si="12"/>
        <v>4.5392430278884497</v>
      </c>
      <c r="F322" s="59"/>
      <c r="G322" s="59"/>
    </row>
    <row r="323" spans="1:7" x14ac:dyDescent="0.25">
      <c r="A323" s="49">
        <v>38450</v>
      </c>
      <c r="B323" s="51">
        <v>4.2699999999999996</v>
      </c>
      <c r="C323" s="51">
        <f t="shared" si="11"/>
        <v>4.3680000000000003</v>
      </c>
      <c r="D323" s="51">
        <f t="shared" si="13"/>
        <v>4.2724999999999982</v>
      </c>
      <c r="E323" s="59">
        <f t="shared" si="12"/>
        <v>4.5383266932270949</v>
      </c>
      <c r="F323" s="59"/>
      <c r="G323" s="59"/>
    </row>
    <row r="324" spans="1:7" x14ac:dyDescent="0.25">
      <c r="A324" s="49">
        <v>38453</v>
      </c>
      <c r="B324" s="51">
        <v>4.21</v>
      </c>
      <c r="C324" s="51">
        <f t="shared" si="11"/>
        <v>4.3579999999999988</v>
      </c>
      <c r="D324" s="51">
        <f t="shared" si="13"/>
        <v>4.2718333333333316</v>
      </c>
      <c r="E324" s="59">
        <f t="shared" si="12"/>
        <v>4.5374103585657402</v>
      </c>
      <c r="F324" s="59"/>
      <c r="G324" s="59"/>
    </row>
    <row r="325" spans="1:7" x14ac:dyDescent="0.25">
      <c r="A325" s="49">
        <v>38454</v>
      </c>
      <c r="B325" s="51">
        <v>4.17</v>
      </c>
      <c r="C325" s="51">
        <f t="shared" si="11"/>
        <v>4.3469999999999995</v>
      </c>
      <c r="D325" s="51">
        <f t="shared" si="13"/>
        <v>4.2706666666666653</v>
      </c>
      <c r="E325" s="59">
        <f t="shared" si="12"/>
        <v>4.5362549800796845</v>
      </c>
      <c r="F325" s="59"/>
      <c r="G325" s="59"/>
    </row>
    <row r="326" spans="1:7" x14ac:dyDescent="0.25">
      <c r="A326" s="49">
        <v>38455</v>
      </c>
      <c r="B326" s="51">
        <v>4.1900000000000004</v>
      </c>
      <c r="C326" s="51">
        <f t="shared" si="11"/>
        <v>4.335</v>
      </c>
      <c r="D326" s="51">
        <f t="shared" si="13"/>
        <v>4.2701666666666656</v>
      </c>
      <c r="E326" s="59">
        <f t="shared" si="12"/>
        <v>4.5347808764940263</v>
      </c>
      <c r="F326" s="59"/>
      <c r="G326" s="59"/>
    </row>
    <row r="327" spans="1:7" x14ac:dyDescent="0.25">
      <c r="A327" s="49">
        <v>38456</v>
      </c>
      <c r="B327" s="51">
        <v>4.18</v>
      </c>
      <c r="C327" s="51">
        <f t="shared" si="11"/>
        <v>4.3250000000000002</v>
      </c>
      <c r="D327" s="51">
        <f t="shared" si="13"/>
        <v>4.2698333333333327</v>
      </c>
      <c r="E327" s="59">
        <f t="shared" si="12"/>
        <v>4.5329880478087672</v>
      </c>
      <c r="F327" s="59"/>
      <c r="G327" s="59"/>
    </row>
    <row r="328" spans="1:7" x14ac:dyDescent="0.25">
      <c r="A328" s="49">
        <v>38457</v>
      </c>
      <c r="B328" s="51">
        <v>4.1500000000000004</v>
      </c>
      <c r="C328" s="51">
        <f t="shared" si="11"/>
        <v>4.3150000000000004</v>
      </c>
      <c r="D328" s="51">
        <f t="shared" si="13"/>
        <v>4.2684999999999986</v>
      </c>
      <c r="E328" s="59">
        <f t="shared" si="12"/>
        <v>4.5309960159362586</v>
      </c>
      <c r="F328" s="59"/>
      <c r="G328" s="59"/>
    </row>
    <row r="329" spans="1:7" x14ac:dyDescent="0.25">
      <c r="A329" s="49">
        <v>38460</v>
      </c>
      <c r="B329" s="51">
        <v>4.17</v>
      </c>
      <c r="C329" s="51">
        <f t="shared" si="11"/>
        <v>4.3060000000000009</v>
      </c>
      <c r="D329" s="51">
        <f t="shared" si="13"/>
        <v>4.2676666666666661</v>
      </c>
      <c r="E329" s="59">
        <f t="shared" si="12"/>
        <v>4.5288844621513977</v>
      </c>
      <c r="F329" s="59"/>
      <c r="G329" s="59"/>
    </row>
    <row r="330" spans="1:7" x14ac:dyDescent="0.25">
      <c r="A330" s="49">
        <v>38461</v>
      </c>
      <c r="B330" s="51">
        <v>4.12</v>
      </c>
      <c r="C330" s="51">
        <f t="shared" si="11"/>
        <v>4.2930000000000001</v>
      </c>
      <c r="D330" s="51">
        <f t="shared" si="13"/>
        <v>4.266166666666666</v>
      </c>
      <c r="E330" s="59">
        <f t="shared" si="12"/>
        <v>4.5270916334661395</v>
      </c>
      <c r="F330" s="59"/>
      <c r="G330" s="59"/>
    </row>
    <row r="331" spans="1:7" x14ac:dyDescent="0.25">
      <c r="A331" s="49">
        <v>38462</v>
      </c>
      <c r="B331" s="51">
        <v>4.1100000000000003</v>
      </c>
      <c r="C331" s="51">
        <f t="shared" si="11"/>
        <v>4.2760000000000016</v>
      </c>
      <c r="D331" s="51">
        <f t="shared" si="13"/>
        <v>4.2643333333333322</v>
      </c>
      <c r="E331" s="59">
        <f t="shared" si="12"/>
        <v>4.5249402390438282</v>
      </c>
      <c r="F331" s="59"/>
      <c r="G331" s="59"/>
    </row>
    <row r="332" spans="1:7" x14ac:dyDescent="0.25">
      <c r="A332" s="49">
        <v>38463</v>
      </c>
      <c r="B332" s="51">
        <v>4.17</v>
      </c>
      <c r="C332" s="51">
        <f t="shared" si="11"/>
        <v>4.2625000000000011</v>
      </c>
      <c r="D332" s="51">
        <f t="shared" si="13"/>
        <v>4.2636666666666656</v>
      </c>
      <c r="E332" s="59">
        <f t="shared" si="12"/>
        <v>4.5225099601593657</v>
      </c>
      <c r="F332" s="59"/>
      <c r="G332" s="59"/>
    </row>
    <row r="333" spans="1:7" x14ac:dyDescent="0.25">
      <c r="A333" s="49">
        <v>38464</v>
      </c>
      <c r="B333" s="51">
        <v>4.16</v>
      </c>
      <c r="C333" s="51">
        <f t="shared" si="11"/>
        <v>4.2485000000000008</v>
      </c>
      <c r="D333" s="51">
        <f t="shared" si="13"/>
        <v>4.2624999999999993</v>
      </c>
      <c r="E333" s="59">
        <f t="shared" si="12"/>
        <v>4.5204780876494057</v>
      </c>
      <c r="F333" s="59"/>
      <c r="G333" s="59"/>
    </row>
    <row r="334" spans="1:7" x14ac:dyDescent="0.25">
      <c r="A334" s="49">
        <v>38467</v>
      </c>
      <c r="B334" s="51">
        <v>4.16</v>
      </c>
      <c r="C334" s="51">
        <f t="shared" si="11"/>
        <v>4.2329999999999997</v>
      </c>
      <c r="D334" s="51">
        <f t="shared" si="13"/>
        <v>4.2619999999999987</v>
      </c>
      <c r="E334" s="59">
        <f t="shared" si="12"/>
        <v>4.5186055776892458</v>
      </c>
      <c r="F334" s="59"/>
      <c r="G334" s="59"/>
    </row>
    <row r="335" spans="1:7" x14ac:dyDescent="0.25">
      <c r="A335" s="49">
        <v>38468</v>
      </c>
      <c r="B335" s="51">
        <v>4.16</v>
      </c>
      <c r="C335" s="51">
        <f t="shared" si="11"/>
        <v>4.22</v>
      </c>
      <c r="D335" s="51">
        <f t="shared" si="13"/>
        <v>4.2611666666666652</v>
      </c>
      <c r="E335" s="59">
        <f t="shared" si="12"/>
        <v>4.5165338645418363</v>
      </c>
      <c r="F335" s="59"/>
      <c r="G335" s="59"/>
    </row>
    <row r="336" spans="1:7" x14ac:dyDescent="0.25">
      <c r="A336" s="49">
        <v>38469</v>
      </c>
      <c r="B336" s="51">
        <v>4.1399999999999997</v>
      </c>
      <c r="C336" s="51">
        <f t="shared" si="11"/>
        <v>4.2074999999999987</v>
      </c>
      <c r="D336" s="51">
        <f t="shared" si="13"/>
        <v>4.2596666666666652</v>
      </c>
      <c r="E336" s="59">
        <f t="shared" si="12"/>
        <v>4.5144621513944267</v>
      </c>
      <c r="F336" s="59"/>
      <c r="G336" s="59"/>
    </row>
    <row r="337" spans="1:7" x14ac:dyDescent="0.25">
      <c r="A337" s="49">
        <v>38470</v>
      </c>
      <c r="B337" s="51">
        <v>4.0999999999999996</v>
      </c>
      <c r="C337" s="51">
        <f t="shared" si="11"/>
        <v>4.1964999999999986</v>
      </c>
      <c r="D337" s="51">
        <f t="shared" si="13"/>
        <v>4.2574999999999985</v>
      </c>
      <c r="E337" s="59">
        <f t="shared" si="12"/>
        <v>4.5123904382470164</v>
      </c>
      <c r="F337" s="59"/>
      <c r="G337" s="59"/>
    </row>
    <row r="338" spans="1:7" x14ac:dyDescent="0.25">
      <c r="A338" s="49">
        <v>38471</v>
      </c>
      <c r="B338" s="51">
        <v>4.1399999999999997</v>
      </c>
      <c r="C338" s="51">
        <f t="shared" si="11"/>
        <v>4.1889999999999992</v>
      </c>
      <c r="D338" s="51">
        <f t="shared" si="13"/>
        <v>4.2554999999999987</v>
      </c>
      <c r="E338" s="59">
        <f t="shared" si="12"/>
        <v>4.5099601593625538</v>
      </c>
      <c r="F338" s="59"/>
      <c r="G338" s="59"/>
    </row>
    <row r="339" spans="1:7" x14ac:dyDescent="0.25">
      <c r="A339" s="49">
        <v>38474</v>
      </c>
      <c r="B339" s="51">
        <v>4.13</v>
      </c>
      <c r="C339" s="51">
        <f t="shared" si="11"/>
        <v>4.1814999999999989</v>
      </c>
      <c r="D339" s="51">
        <f t="shared" si="13"/>
        <v>4.2548333333333312</v>
      </c>
      <c r="E339" s="59">
        <f t="shared" si="12"/>
        <v>4.5076494023904434</v>
      </c>
      <c r="F339" s="59"/>
      <c r="G339" s="59"/>
    </row>
    <row r="340" spans="1:7" x14ac:dyDescent="0.25">
      <c r="A340" s="49">
        <v>38475</v>
      </c>
      <c r="B340" s="51">
        <v>4.12</v>
      </c>
      <c r="C340" s="51">
        <f t="shared" si="11"/>
        <v>4.1719999999999997</v>
      </c>
      <c r="D340" s="51">
        <f t="shared" si="13"/>
        <v>4.2544999999999984</v>
      </c>
      <c r="E340" s="59">
        <f t="shared" si="12"/>
        <v>4.5056972111553835</v>
      </c>
      <c r="F340" s="59"/>
      <c r="G340" s="59"/>
    </row>
    <row r="341" spans="1:7" x14ac:dyDescent="0.25">
      <c r="A341" s="49">
        <v>38476</v>
      </c>
      <c r="B341" s="51">
        <v>4.13</v>
      </c>
      <c r="C341" s="51">
        <f t="shared" si="11"/>
        <v>4.1644999999999994</v>
      </c>
      <c r="D341" s="51">
        <f t="shared" si="13"/>
        <v>4.2544999999999984</v>
      </c>
      <c r="E341" s="59">
        <f t="shared" si="12"/>
        <v>4.5038247011952235</v>
      </c>
      <c r="F341" s="59"/>
      <c r="G341" s="59"/>
    </row>
    <row r="342" spans="1:7" x14ac:dyDescent="0.25">
      <c r="A342" s="49">
        <v>38477</v>
      </c>
      <c r="B342" s="51">
        <v>4.13</v>
      </c>
      <c r="C342" s="51">
        <f t="shared" si="11"/>
        <v>4.1554999999999991</v>
      </c>
      <c r="D342" s="51">
        <f t="shared" si="13"/>
        <v>4.2548333333333321</v>
      </c>
      <c r="E342" s="59">
        <f t="shared" si="12"/>
        <v>4.5018725099601644</v>
      </c>
      <c r="F342" s="59"/>
      <c r="G342" s="59"/>
    </row>
    <row r="343" spans="1:7" x14ac:dyDescent="0.25">
      <c r="A343" s="49">
        <v>38478</v>
      </c>
      <c r="B343" s="51">
        <v>4.22</v>
      </c>
      <c r="C343" s="51">
        <f t="shared" si="11"/>
        <v>4.1530000000000005</v>
      </c>
      <c r="D343" s="51">
        <f t="shared" si="13"/>
        <v>4.2558333333333316</v>
      </c>
      <c r="E343" s="59">
        <f t="shared" si="12"/>
        <v>4.4998406374502036</v>
      </c>
      <c r="F343" s="59"/>
      <c r="G343" s="59"/>
    </row>
    <row r="344" spans="1:7" x14ac:dyDescent="0.25">
      <c r="A344" s="49">
        <v>38481</v>
      </c>
      <c r="B344" s="51">
        <v>4.21</v>
      </c>
      <c r="C344" s="51">
        <f t="shared" si="11"/>
        <v>4.1529999999999996</v>
      </c>
      <c r="D344" s="51">
        <f t="shared" si="13"/>
        <v>4.2564999999999991</v>
      </c>
      <c r="E344" s="59">
        <f t="shared" si="12"/>
        <v>4.4981673306772958</v>
      </c>
      <c r="F344" s="59"/>
      <c r="G344" s="59"/>
    </row>
    <row r="345" spans="1:7" x14ac:dyDescent="0.25">
      <c r="A345" s="49">
        <v>38482</v>
      </c>
      <c r="B345" s="51">
        <v>4.16</v>
      </c>
      <c r="C345" s="51">
        <f t="shared" ref="C345:C402" si="14">AVERAGE(B326:B345)</f>
        <v>4.152499999999999</v>
      </c>
      <c r="D345" s="51">
        <f t="shared" si="13"/>
        <v>4.2568333333333319</v>
      </c>
      <c r="E345" s="59">
        <f t="shared" si="12"/>
        <v>4.4957768924302846</v>
      </c>
      <c r="F345" s="59"/>
      <c r="G345" s="59"/>
    </row>
    <row r="346" spans="1:7" x14ac:dyDescent="0.25">
      <c r="A346" s="49">
        <v>38483</v>
      </c>
      <c r="B346" s="51">
        <v>4.12</v>
      </c>
      <c r="C346" s="51">
        <f t="shared" si="14"/>
        <v>4.1489999999999991</v>
      </c>
      <c r="D346" s="51">
        <f t="shared" si="13"/>
        <v>4.2561666666666653</v>
      </c>
      <c r="E346" s="59">
        <f t="shared" si="12"/>
        <v>4.4933067729083724</v>
      </c>
      <c r="F346" s="59"/>
      <c r="G346" s="59"/>
    </row>
    <row r="347" spans="1:7" x14ac:dyDescent="0.25">
      <c r="A347" s="49">
        <v>38484</v>
      </c>
      <c r="B347" s="51">
        <v>4.09</v>
      </c>
      <c r="C347" s="51">
        <f t="shared" si="14"/>
        <v>4.1445000000000007</v>
      </c>
      <c r="D347" s="51">
        <f t="shared" si="13"/>
        <v>4.2546666666666662</v>
      </c>
      <c r="E347" s="59">
        <f t="shared" si="12"/>
        <v>4.4907569721115594</v>
      </c>
      <c r="F347" s="59"/>
      <c r="G347" s="59"/>
    </row>
    <row r="348" spans="1:7" x14ac:dyDescent="0.25">
      <c r="A348" s="49">
        <v>38485</v>
      </c>
      <c r="B348" s="51">
        <v>4.03</v>
      </c>
      <c r="C348" s="51">
        <f t="shared" si="14"/>
        <v>4.1385000000000005</v>
      </c>
      <c r="D348" s="51">
        <f t="shared" si="13"/>
        <v>4.2519999999999989</v>
      </c>
      <c r="E348" s="59">
        <f t="shared" si="12"/>
        <v>4.4877290836653438</v>
      </c>
      <c r="F348" s="59"/>
      <c r="G348" s="59"/>
    </row>
    <row r="349" spans="1:7" x14ac:dyDescent="0.25">
      <c r="A349" s="49">
        <v>38488</v>
      </c>
      <c r="B349" s="51">
        <v>4.05</v>
      </c>
      <c r="C349" s="51">
        <f t="shared" si="14"/>
        <v>4.1325000000000012</v>
      </c>
      <c r="D349" s="51">
        <f t="shared" si="13"/>
        <v>4.2488333333333328</v>
      </c>
      <c r="E349" s="59">
        <f t="shared" si="12"/>
        <v>4.4843027888446256</v>
      </c>
      <c r="F349" s="59"/>
      <c r="G349" s="59"/>
    </row>
    <row r="350" spans="1:7" x14ac:dyDescent="0.25">
      <c r="A350" s="49">
        <v>38489</v>
      </c>
      <c r="B350" s="51">
        <v>4.04</v>
      </c>
      <c r="C350" s="51">
        <f t="shared" si="14"/>
        <v>4.1285000000000007</v>
      </c>
      <c r="D350" s="51">
        <f t="shared" si="13"/>
        <v>4.245333333333333</v>
      </c>
      <c r="E350" s="59">
        <f t="shared" si="12"/>
        <v>4.4811155378486101</v>
      </c>
      <c r="F350" s="59"/>
      <c r="G350" s="59"/>
    </row>
    <row r="351" spans="1:7" x14ac:dyDescent="0.25">
      <c r="A351" s="49">
        <v>38490</v>
      </c>
      <c r="B351" s="51">
        <v>4.03</v>
      </c>
      <c r="C351" s="51">
        <f t="shared" si="14"/>
        <v>4.1245000000000003</v>
      </c>
      <c r="D351" s="51">
        <f t="shared" si="13"/>
        <v>4.242</v>
      </c>
      <c r="E351" s="59">
        <f t="shared" si="12"/>
        <v>4.4781673306772944</v>
      </c>
      <c r="F351" s="59"/>
      <c r="G351" s="59"/>
    </row>
    <row r="352" spans="1:7" x14ac:dyDescent="0.25">
      <c r="A352" s="49">
        <v>38491</v>
      </c>
      <c r="B352" s="51">
        <v>4.09</v>
      </c>
      <c r="C352" s="51">
        <f t="shared" si="14"/>
        <v>4.1205000000000007</v>
      </c>
      <c r="D352" s="51">
        <f t="shared" si="13"/>
        <v>4.238833333333333</v>
      </c>
      <c r="E352" s="59">
        <f t="shared" si="12"/>
        <v>4.4750199203187284</v>
      </c>
      <c r="F352" s="59"/>
      <c r="G352" s="59"/>
    </row>
    <row r="353" spans="1:7" x14ac:dyDescent="0.25">
      <c r="A353" s="49">
        <v>38492</v>
      </c>
      <c r="B353" s="51">
        <v>4.09</v>
      </c>
      <c r="C353" s="51">
        <f t="shared" si="14"/>
        <v>4.1170000000000009</v>
      </c>
      <c r="D353" s="51">
        <f t="shared" si="13"/>
        <v>4.2351666666666663</v>
      </c>
      <c r="E353" s="59">
        <f t="shared" si="12"/>
        <v>4.4719521912350615</v>
      </c>
      <c r="F353" s="59"/>
      <c r="G353" s="59"/>
    </row>
    <row r="354" spans="1:7" x14ac:dyDescent="0.25">
      <c r="A354" s="49">
        <v>38496</v>
      </c>
      <c r="B354" s="51">
        <v>4.03</v>
      </c>
      <c r="C354" s="51">
        <f t="shared" si="14"/>
        <v>4.1105</v>
      </c>
      <c r="D354" s="51">
        <f t="shared" si="13"/>
        <v>4.2316666666666665</v>
      </c>
      <c r="E354" s="59">
        <f t="shared" si="12"/>
        <v>4.4690438247011972</v>
      </c>
      <c r="F354" s="59"/>
      <c r="G354" s="59"/>
    </row>
    <row r="355" spans="1:7" x14ac:dyDescent="0.25">
      <c r="A355" s="49">
        <v>38497</v>
      </c>
      <c r="B355" s="51">
        <v>4.0199999999999996</v>
      </c>
      <c r="C355" s="51">
        <f t="shared" si="14"/>
        <v>4.1034999999999995</v>
      </c>
      <c r="D355" s="51">
        <f t="shared" si="13"/>
        <v>4.2273333333333332</v>
      </c>
      <c r="E355" s="59">
        <f t="shared" si="12"/>
        <v>4.4657768924302808</v>
      </c>
      <c r="F355" s="59"/>
      <c r="G355" s="59"/>
    </row>
    <row r="356" spans="1:7" x14ac:dyDescent="0.25">
      <c r="A356" s="49">
        <v>38498</v>
      </c>
      <c r="B356" s="51">
        <v>4.01</v>
      </c>
      <c r="C356" s="51">
        <f t="shared" si="14"/>
        <v>4.0969999999999995</v>
      </c>
      <c r="D356" s="51">
        <f t="shared" si="13"/>
        <v>4.222833333333333</v>
      </c>
      <c r="E356" s="59">
        <f t="shared" si="12"/>
        <v>4.4623904382470139</v>
      </c>
      <c r="F356" s="59"/>
      <c r="G356" s="59"/>
    </row>
    <row r="357" spans="1:7" x14ac:dyDescent="0.25">
      <c r="A357" s="49">
        <v>38499</v>
      </c>
      <c r="B357" s="51">
        <v>3.97</v>
      </c>
      <c r="C357" s="51">
        <f t="shared" si="14"/>
        <v>4.0904999999999996</v>
      </c>
      <c r="D357" s="51">
        <f t="shared" si="13"/>
        <v>4.2174999999999994</v>
      </c>
      <c r="E357" s="59">
        <f t="shared" si="12"/>
        <v>4.4593625498007974</v>
      </c>
      <c r="F357" s="59"/>
      <c r="G357" s="59"/>
    </row>
    <row r="358" spans="1:7" x14ac:dyDescent="0.25">
      <c r="A358" s="49">
        <v>38502</v>
      </c>
      <c r="B358" s="51">
        <v>3.96</v>
      </c>
      <c r="C358" s="51">
        <f t="shared" si="14"/>
        <v>4.0815000000000001</v>
      </c>
      <c r="D358" s="51">
        <f t="shared" si="13"/>
        <v>4.2121666666666666</v>
      </c>
      <c r="E358" s="59">
        <f t="shared" si="12"/>
        <v>4.4563745019920322</v>
      </c>
      <c r="F358" s="59"/>
      <c r="G358" s="59"/>
    </row>
    <row r="359" spans="1:7" x14ac:dyDescent="0.25">
      <c r="A359" s="49">
        <v>38503</v>
      </c>
      <c r="B359" s="51">
        <v>3.92</v>
      </c>
      <c r="C359" s="51">
        <f t="shared" si="14"/>
        <v>4.0709999999999997</v>
      </c>
      <c r="D359" s="51">
        <f t="shared" si="13"/>
        <v>4.206833333333333</v>
      </c>
      <c r="E359" s="59">
        <f t="shared" si="12"/>
        <v>4.4531872509960158</v>
      </c>
      <c r="F359" s="59"/>
      <c r="G359" s="59"/>
    </row>
    <row r="360" spans="1:7" x14ac:dyDescent="0.25">
      <c r="A360" s="49">
        <v>38504</v>
      </c>
      <c r="B360" s="51">
        <v>3.8</v>
      </c>
      <c r="C360" s="51">
        <f t="shared" si="14"/>
        <v>4.0549999999999997</v>
      </c>
      <c r="D360" s="51">
        <f t="shared" si="13"/>
        <v>4.1996666666666664</v>
      </c>
      <c r="E360" s="59">
        <f t="shared" si="12"/>
        <v>4.4497609561752993</v>
      </c>
      <c r="F360" s="59"/>
      <c r="G360" s="59"/>
    </row>
    <row r="361" spans="1:7" x14ac:dyDescent="0.25">
      <c r="A361" s="49">
        <v>38505</v>
      </c>
      <c r="B361" s="51">
        <v>3.81</v>
      </c>
      <c r="C361" s="51">
        <f t="shared" si="14"/>
        <v>4.0389999999999997</v>
      </c>
      <c r="D361" s="51">
        <f t="shared" si="13"/>
        <v>4.192333333333333</v>
      </c>
      <c r="E361" s="59">
        <f t="shared" si="12"/>
        <v>4.4457768924302794</v>
      </c>
      <c r="F361" s="59"/>
      <c r="G361" s="59"/>
    </row>
    <row r="362" spans="1:7" x14ac:dyDescent="0.25">
      <c r="A362" s="49">
        <v>38506</v>
      </c>
      <c r="B362" s="51">
        <v>3.88</v>
      </c>
      <c r="C362" s="51">
        <f t="shared" si="14"/>
        <v>4.0265000000000004</v>
      </c>
      <c r="D362" s="51">
        <f t="shared" si="13"/>
        <v>4.1846666666666668</v>
      </c>
      <c r="E362" s="59">
        <f t="shared" si="12"/>
        <v>4.4415936254980073</v>
      </c>
      <c r="F362" s="59"/>
      <c r="G362" s="59"/>
    </row>
    <row r="363" spans="1:7" x14ac:dyDescent="0.25">
      <c r="A363" s="49">
        <v>38509</v>
      </c>
      <c r="B363" s="51">
        <v>3.84</v>
      </c>
      <c r="C363" s="51">
        <f t="shared" si="14"/>
        <v>4.0075000000000003</v>
      </c>
      <c r="D363" s="51">
        <f t="shared" si="13"/>
        <v>4.1761666666666661</v>
      </c>
      <c r="E363" s="59">
        <f t="shared" si="12"/>
        <v>4.4376892430278891</v>
      </c>
      <c r="F363" s="59"/>
      <c r="G363" s="59"/>
    </row>
    <row r="364" spans="1:7" x14ac:dyDescent="0.25">
      <c r="A364" s="49">
        <v>38510</v>
      </c>
      <c r="B364" s="51">
        <v>3.78</v>
      </c>
      <c r="C364" s="51">
        <f t="shared" si="14"/>
        <v>3.9859999999999998</v>
      </c>
      <c r="D364" s="51">
        <f t="shared" si="13"/>
        <v>4.1656666666666666</v>
      </c>
      <c r="E364" s="59">
        <f t="shared" si="12"/>
        <v>4.4332270916334657</v>
      </c>
      <c r="F364" s="59"/>
      <c r="G364" s="59"/>
    </row>
    <row r="365" spans="1:7" x14ac:dyDescent="0.25">
      <c r="A365" s="49">
        <v>38511</v>
      </c>
      <c r="B365" s="51">
        <v>3.81</v>
      </c>
      <c r="C365" s="51">
        <f t="shared" si="14"/>
        <v>3.9685000000000001</v>
      </c>
      <c r="D365" s="51">
        <f t="shared" si="13"/>
        <v>4.1560000000000006</v>
      </c>
      <c r="E365" s="59">
        <f t="shared" si="12"/>
        <v>4.4284860557768919</v>
      </c>
      <c r="F365" s="59"/>
      <c r="G365" s="59"/>
    </row>
    <row r="366" spans="1:7" x14ac:dyDescent="0.25">
      <c r="A366" s="49">
        <v>38512</v>
      </c>
      <c r="B366" s="51">
        <v>3.81</v>
      </c>
      <c r="C366" s="51">
        <f t="shared" si="14"/>
        <v>3.9530000000000003</v>
      </c>
      <c r="D366" s="51">
        <f t="shared" si="13"/>
        <v>4.1456666666666671</v>
      </c>
      <c r="E366" s="59">
        <f t="shared" si="12"/>
        <v>4.423984063745019</v>
      </c>
      <c r="F366" s="59"/>
      <c r="G366" s="59"/>
    </row>
    <row r="367" spans="1:7" x14ac:dyDescent="0.25">
      <c r="A367" s="49">
        <v>38513</v>
      </c>
      <c r="B367" s="51">
        <v>3.89</v>
      </c>
      <c r="C367" s="51">
        <f t="shared" si="14"/>
        <v>3.9430000000000005</v>
      </c>
      <c r="D367" s="51">
        <f t="shared" si="13"/>
        <v>4.1375000000000002</v>
      </c>
      <c r="E367" s="59">
        <f t="shared" si="12"/>
        <v>4.4194422310756964</v>
      </c>
      <c r="F367" s="59"/>
      <c r="G367" s="59"/>
    </row>
    <row r="368" spans="1:7" x14ac:dyDescent="0.25">
      <c r="A368" s="49">
        <v>38516</v>
      </c>
      <c r="B368" s="51">
        <v>3.9</v>
      </c>
      <c r="C368" s="51">
        <f t="shared" si="14"/>
        <v>3.936500000000001</v>
      </c>
      <c r="D368" s="51">
        <f t="shared" si="13"/>
        <v>4.1300000000000008</v>
      </c>
      <c r="E368" s="59">
        <f t="shared" si="12"/>
        <v>4.4151792828685252</v>
      </c>
      <c r="F368" s="59"/>
      <c r="G368" s="59"/>
    </row>
    <row r="369" spans="1:7" x14ac:dyDescent="0.25">
      <c r="A369" s="49">
        <v>38517</v>
      </c>
      <c r="B369" s="51">
        <v>3.93</v>
      </c>
      <c r="C369" s="51">
        <f t="shared" si="14"/>
        <v>3.9305000000000012</v>
      </c>
      <c r="D369" s="51">
        <f t="shared" si="13"/>
        <v>4.1230000000000002</v>
      </c>
      <c r="E369" s="59">
        <f t="shared" si="12"/>
        <v>4.4107569721115532</v>
      </c>
      <c r="F369" s="59"/>
      <c r="G369" s="59"/>
    </row>
    <row r="370" spans="1:7" x14ac:dyDescent="0.25">
      <c r="A370" s="49">
        <v>38518</v>
      </c>
      <c r="B370" s="51">
        <v>3.93</v>
      </c>
      <c r="C370" s="51">
        <f t="shared" si="14"/>
        <v>3.9250000000000016</v>
      </c>
      <c r="D370" s="51">
        <f t="shared" si="13"/>
        <v>4.1155000000000008</v>
      </c>
      <c r="E370" s="59">
        <f t="shared" si="12"/>
        <v>4.406334661354582</v>
      </c>
      <c r="F370" s="59"/>
      <c r="G370" s="59"/>
    </row>
    <row r="371" spans="1:7" x14ac:dyDescent="0.25">
      <c r="A371" s="49">
        <v>38519</v>
      </c>
      <c r="B371" s="51">
        <v>3.9</v>
      </c>
      <c r="C371" s="51">
        <f t="shared" si="14"/>
        <v>3.9185000000000016</v>
      </c>
      <c r="D371" s="51">
        <f t="shared" si="13"/>
        <v>4.1063333333333345</v>
      </c>
      <c r="E371" s="59">
        <f t="shared" si="12"/>
        <v>4.402350597609562</v>
      </c>
      <c r="F371" s="59"/>
      <c r="G371" s="59"/>
    </row>
    <row r="372" spans="1:7" x14ac:dyDescent="0.25">
      <c r="A372" s="49">
        <v>38520</v>
      </c>
      <c r="B372" s="51">
        <v>3.89</v>
      </c>
      <c r="C372" s="51">
        <f t="shared" si="14"/>
        <v>3.908500000000001</v>
      </c>
      <c r="D372" s="51">
        <f t="shared" si="13"/>
        <v>4.0971666666666673</v>
      </c>
      <c r="E372" s="59">
        <f t="shared" si="12"/>
        <v>4.3980478087649404</v>
      </c>
      <c r="F372" s="59"/>
      <c r="G372" s="59"/>
    </row>
    <row r="373" spans="1:7" x14ac:dyDescent="0.25">
      <c r="A373" s="49">
        <v>38523</v>
      </c>
      <c r="B373" s="51">
        <v>3.88</v>
      </c>
      <c r="C373" s="51">
        <f t="shared" si="14"/>
        <v>3.898000000000001</v>
      </c>
      <c r="D373" s="51">
        <f t="shared" si="13"/>
        <v>4.0878333333333332</v>
      </c>
      <c r="E373" s="59">
        <f t="shared" si="12"/>
        <v>4.3937848605577692</v>
      </c>
      <c r="F373" s="59"/>
      <c r="G373" s="59"/>
    </row>
    <row r="374" spans="1:7" x14ac:dyDescent="0.25">
      <c r="A374" s="49">
        <v>38524</v>
      </c>
      <c r="B374" s="51">
        <v>3.84</v>
      </c>
      <c r="C374" s="51">
        <f t="shared" si="14"/>
        <v>3.8885000000000005</v>
      </c>
      <c r="D374" s="51">
        <f t="shared" si="13"/>
        <v>4.0773333333333337</v>
      </c>
      <c r="E374" s="59">
        <f t="shared" si="12"/>
        <v>4.3893227091633484</v>
      </c>
      <c r="F374" s="59"/>
      <c r="G374" s="59"/>
    </row>
    <row r="375" spans="1:7" x14ac:dyDescent="0.25">
      <c r="A375" s="49">
        <v>38525</v>
      </c>
      <c r="B375" s="51">
        <v>3.77</v>
      </c>
      <c r="C375" s="51">
        <f t="shared" si="14"/>
        <v>3.8759999999999999</v>
      </c>
      <c r="D375" s="51">
        <f t="shared" si="13"/>
        <v>4.0665000000000004</v>
      </c>
      <c r="E375" s="59">
        <f t="shared" si="12"/>
        <v>4.3848605577689259</v>
      </c>
      <c r="F375" s="59"/>
      <c r="G375" s="59"/>
    </row>
    <row r="376" spans="1:7" x14ac:dyDescent="0.25">
      <c r="A376" s="49">
        <v>38526</v>
      </c>
      <c r="B376" s="51">
        <v>3.76</v>
      </c>
      <c r="C376" s="51">
        <f t="shared" si="14"/>
        <v>3.8634999999999997</v>
      </c>
      <c r="D376" s="51">
        <f t="shared" si="13"/>
        <v>4.056</v>
      </c>
      <c r="E376" s="59">
        <f t="shared" si="12"/>
        <v>4.3800398406374512</v>
      </c>
      <c r="F376" s="59"/>
      <c r="G376" s="59"/>
    </row>
    <row r="377" spans="1:7" x14ac:dyDescent="0.25">
      <c r="A377" s="49">
        <v>38527</v>
      </c>
      <c r="B377" s="51">
        <v>3.74</v>
      </c>
      <c r="C377" s="51">
        <f t="shared" si="14"/>
        <v>3.8519999999999994</v>
      </c>
      <c r="D377" s="51">
        <f t="shared" si="13"/>
        <v>4.0463333333333331</v>
      </c>
      <c r="E377" s="59">
        <f t="shared" si="12"/>
        <v>4.3754183266932278</v>
      </c>
      <c r="F377" s="59"/>
      <c r="G377" s="59"/>
    </row>
    <row r="378" spans="1:7" x14ac:dyDescent="0.25">
      <c r="A378" s="49">
        <v>38530</v>
      </c>
      <c r="B378" s="51">
        <v>3.73</v>
      </c>
      <c r="C378" s="51">
        <f t="shared" si="14"/>
        <v>3.8405</v>
      </c>
      <c r="D378" s="51">
        <f t="shared" si="13"/>
        <v>4.0369999999999999</v>
      </c>
      <c r="E378" s="59">
        <f t="shared" si="12"/>
        <v>4.3708764940239053</v>
      </c>
      <c r="F378" s="59"/>
      <c r="G378" s="59"/>
    </row>
    <row r="379" spans="1:7" x14ac:dyDescent="0.25">
      <c r="A379" s="49">
        <v>38531</v>
      </c>
      <c r="B379" s="51">
        <v>3.78</v>
      </c>
      <c r="C379" s="51">
        <f t="shared" si="14"/>
        <v>3.8334999999999999</v>
      </c>
      <c r="D379" s="51">
        <f t="shared" si="13"/>
        <v>4.0286666666666671</v>
      </c>
      <c r="E379" s="59">
        <f t="shared" si="12"/>
        <v>4.3662948207171324</v>
      </c>
      <c r="F379" s="59"/>
      <c r="G379" s="59"/>
    </row>
    <row r="380" spans="1:7" x14ac:dyDescent="0.25">
      <c r="A380" s="49">
        <v>38532</v>
      </c>
      <c r="B380" s="51">
        <v>3.81</v>
      </c>
      <c r="C380" s="51">
        <f t="shared" si="14"/>
        <v>3.8340000000000005</v>
      </c>
      <c r="D380" s="51">
        <f t="shared" si="13"/>
        <v>4.0203333333333333</v>
      </c>
      <c r="E380" s="59">
        <f t="shared" si="12"/>
        <v>4.361673306772909</v>
      </c>
      <c r="F380" s="59"/>
      <c r="G380" s="59"/>
    </row>
    <row r="381" spans="1:7" x14ac:dyDescent="0.25">
      <c r="A381" s="49">
        <v>38533</v>
      </c>
      <c r="B381" s="51">
        <v>3.74</v>
      </c>
      <c r="C381" s="51">
        <f t="shared" si="14"/>
        <v>3.8304999999999998</v>
      </c>
      <c r="D381" s="51">
        <f t="shared" si="13"/>
        <v>4.0113333333333339</v>
      </c>
      <c r="E381" s="59">
        <f t="shared" si="12"/>
        <v>4.3572908366533865</v>
      </c>
      <c r="F381" s="59"/>
      <c r="G381" s="59"/>
    </row>
    <row r="382" spans="1:7" x14ac:dyDescent="0.25">
      <c r="A382" s="49">
        <v>38537</v>
      </c>
      <c r="B382" s="51">
        <v>3.85</v>
      </c>
      <c r="C382" s="51">
        <f t="shared" si="14"/>
        <v>3.8289999999999997</v>
      </c>
      <c r="D382" s="51">
        <f t="shared" si="13"/>
        <v>4.0036666666666667</v>
      </c>
      <c r="E382" s="59">
        <f t="shared" si="12"/>
        <v>4.3529482071713153</v>
      </c>
      <c r="F382" s="59"/>
      <c r="G382" s="59"/>
    </row>
    <row r="383" spans="1:7" x14ac:dyDescent="0.25">
      <c r="A383" s="49">
        <v>38538</v>
      </c>
      <c r="B383" s="51">
        <v>3.9</v>
      </c>
      <c r="C383" s="51">
        <f t="shared" si="14"/>
        <v>3.8319999999999999</v>
      </c>
      <c r="D383" s="51">
        <f t="shared" si="13"/>
        <v>3.9975000000000005</v>
      </c>
      <c r="E383" s="59">
        <f t="shared" ref="E383:E446" si="15">AVERAGE(B132:B382)</f>
        <v>4.3494422310756971</v>
      </c>
      <c r="F383" s="59"/>
      <c r="G383" s="59"/>
    </row>
    <row r="384" spans="1:7" x14ac:dyDescent="0.25">
      <c r="A384" s="49">
        <v>38539</v>
      </c>
      <c r="B384" s="51">
        <v>3.89</v>
      </c>
      <c r="C384" s="51">
        <f t="shared" si="14"/>
        <v>3.8374999999999999</v>
      </c>
      <c r="D384" s="51">
        <f t="shared" ref="D384:D402" si="16">AVERAGE(B325:B384)</f>
        <v>3.9921666666666669</v>
      </c>
      <c r="E384" s="59">
        <f t="shared" si="15"/>
        <v>4.3460956175298815</v>
      </c>
      <c r="F384" s="59"/>
      <c r="G384" s="59"/>
    </row>
    <row r="385" spans="1:7" x14ac:dyDescent="0.25">
      <c r="A385" s="49">
        <v>38540</v>
      </c>
      <c r="B385" s="51">
        <v>3.88</v>
      </c>
      <c r="C385" s="51">
        <f t="shared" si="14"/>
        <v>3.8410000000000002</v>
      </c>
      <c r="D385" s="51">
        <f t="shared" si="16"/>
        <v>3.9873333333333334</v>
      </c>
      <c r="E385" s="59">
        <f t="shared" si="15"/>
        <v>4.3426693227091642</v>
      </c>
      <c r="F385" s="59"/>
      <c r="G385" s="59"/>
    </row>
    <row r="386" spans="1:7" x14ac:dyDescent="0.25">
      <c r="A386" s="49">
        <v>38541</v>
      </c>
      <c r="B386" s="51">
        <v>3.89</v>
      </c>
      <c r="C386" s="51">
        <f t="shared" si="14"/>
        <v>3.8450000000000002</v>
      </c>
      <c r="D386" s="51">
        <f t="shared" si="16"/>
        <v>3.9823333333333335</v>
      </c>
      <c r="E386" s="59">
        <f t="shared" si="15"/>
        <v>4.3392031872509964</v>
      </c>
      <c r="F386" s="59"/>
      <c r="G386" s="59"/>
    </row>
    <row r="387" spans="1:7" x14ac:dyDescent="0.25">
      <c r="A387" s="49">
        <v>38544</v>
      </c>
      <c r="B387" s="51">
        <v>3.91</v>
      </c>
      <c r="C387" s="51">
        <f t="shared" si="14"/>
        <v>3.8459999999999992</v>
      </c>
      <c r="D387" s="51">
        <f t="shared" si="16"/>
        <v>3.9778333333333338</v>
      </c>
      <c r="E387" s="59">
        <f t="shared" si="15"/>
        <v>4.33585657370518</v>
      </c>
      <c r="F387" s="59"/>
      <c r="G387" s="59"/>
    </row>
    <row r="388" spans="1:7" x14ac:dyDescent="0.25">
      <c r="A388" s="49">
        <v>38545</v>
      </c>
      <c r="B388" s="51">
        <v>3.96</v>
      </c>
      <c r="C388" s="51">
        <f t="shared" si="14"/>
        <v>3.8489999999999993</v>
      </c>
      <c r="D388" s="51">
        <f t="shared" si="16"/>
        <v>3.9746666666666668</v>
      </c>
      <c r="E388" s="59">
        <f t="shared" si="15"/>
        <v>4.3326693227091635</v>
      </c>
      <c r="F388" s="59"/>
      <c r="G388" s="59"/>
    </row>
    <row r="389" spans="1:7" x14ac:dyDescent="0.25">
      <c r="A389" s="49">
        <v>38546</v>
      </c>
      <c r="B389" s="51">
        <v>3.94</v>
      </c>
      <c r="C389" s="51">
        <f t="shared" si="14"/>
        <v>3.8494999999999999</v>
      </c>
      <c r="D389" s="51">
        <f t="shared" si="16"/>
        <v>3.9708333333333332</v>
      </c>
      <c r="E389" s="59">
        <f t="shared" si="15"/>
        <v>4.3296015936254983</v>
      </c>
      <c r="F389" s="59"/>
      <c r="G389" s="59"/>
    </row>
    <row r="390" spans="1:7" x14ac:dyDescent="0.25">
      <c r="A390" s="49">
        <v>38547</v>
      </c>
      <c r="B390" s="51">
        <v>3.92</v>
      </c>
      <c r="C390" s="51">
        <f t="shared" si="14"/>
        <v>3.8490000000000002</v>
      </c>
      <c r="D390" s="51">
        <f t="shared" si="16"/>
        <v>3.9675000000000002</v>
      </c>
      <c r="E390" s="59">
        <f t="shared" si="15"/>
        <v>4.3263745019920314</v>
      </c>
      <c r="F390" s="59"/>
      <c r="G390" s="59"/>
    </row>
    <row r="391" spans="1:7" x14ac:dyDescent="0.25">
      <c r="A391" s="49">
        <v>38548</v>
      </c>
      <c r="B391" s="51">
        <v>3.91</v>
      </c>
      <c r="C391" s="51">
        <f t="shared" si="14"/>
        <v>3.8494999999999999</v>
      </c>
      <c r="D391" s="51">
        <f t="shared" si="16"/>
        <v>3.964166666666666</v>
      </c>
      <c r="E391" s="59">
        <f t="shared" si="15"/>
        <v>4.3229880478087646</v>
      </c>
      <c r="F391" s="59"/>
      <c r="G391" s="59"/>
    </row>
    <row r="392" spans="1:7" x14ac:dyDescent="0.25">
      <c r="A392" s="49">
        <v>38551</v>
      </c>
      <c r="B392" s="51">
        <v>3.95</v>
      </c>
      <c r="C392" s="51">
        <f t="shared" si="14"/>
        <v>3.8525000000000005</v>
      </c>
      <c r="D392" s="51">
        <f t="shared" si="16"/>
        <v>3.9604999999999992</v>
      </c>
      <c r="E392" s="59">
        <f t="shared" si="15"/>
        <v>4.3195219123505977</v>
      </c>
      <c r="F392" s="59"/>
      <c r="G392" s="59"/>
    </row>
    <row r="393" spans="1:7" x14ac:dyDescent="0.25">
      <c r="A393" s="49">
        <v>38552</v>
      </c>
      <c r="B393" s="51">
        <v>3.91</v>
      </c>
      <c r="C393" s="51">
        <f t="shared" si="14"/>
        <v>3.8540000000000001</v>
      </c>
      <c r="D393" s="51">
        <f t="shared" si="16"/>
        <v>3.9563333333333328</v>
      </c>
      <c r="E393" s="59">
        <f t="shared" si="15"/>
        <v>4.3166135458167334</v>
      </c>
      <c r="F393" s="59"/>
      <c r="G393" s="59"/>
    </row>
    <row r="394" spans="1:7" x14ac:dyDescent="0.25">
      <c r="A394" s="49">
        <v>38553</v>
      </c>
      <c r="B394" s="51">
        <v>3.92</v>
      </c>
      <c r="C394" s="51">
        <f t="shared" si="14"/>
        <v>3.8580000000000005</v>
      </c>
      <c r="D394" s="51">
        <f t="shared" si="16"/>
        <v>3.9523333333333324</v>
      </c>
      <c r="E394" s="59">
        <f t="shared" si="15"/>
        <v>4.3135059760956178</v>
      </c>
      <c r="F394" s="59"/>
      <c r="G394" s="59"/>
    </row>
    <row r="395" spans="1:7" x14ac:dyDescent="0.25">
      <c r="A395" s="49">
        <v>38554</v>
      </c>
      <c r="B395" s="51">
        <v>3.96</v>
      </c>
      <c r="C395" s="51">
        <f t="shared" si="14"/>
        <v>3.8675000000000006</v>
      </c>
      <c r="D395" s="51">
        <f t="shared" si="16"/>
        <v>3.948999999999999</v>
      </c>
      <c r="E395" s="59">
        <f t="shared" si="15"/>
        <v>4.3102390438247022</v>
      </c>
      <c r="F395" s="59"/>
      <c r="G395" s="59"/>
    </row>
    <row r="396" spans="1:7" x14ac:dyDescent="0.25">
      <c r="A396" s="49">
        <v>38555</v>
      </c>
      <c r="B396" s="51">
        <v>3.86</v>
      </c>
      <c r="C396" s="51">
        <f t="shared" si="14"/>
        <v>3.8725000000000001</v>
      </c>
      <c r="D396" s="51">
        <f t="shared" si="16"/>
        <v>3.9443333333333324</v>
      </c>
      <c r="E396" s="59">
        <f t="shared" si="15"/>
        <v>4.3070119521912353</v>
      </c>
      <c r="F396" s="59"/>
      <c r="G396" s="59"/>
    </row>
    <row r="397" spans="1:7" x14ac:dyDescent="0.25">
      <c r="A397" s="49">
        <v>38558</v>
      </c>
      <c r="B397" s="51">
        <v>3.84</v>
      </c>
      <c r="C397" s="51">
        <f t="shared" si="14"/>
        <v>3.8774999999999999</v>
      </c>
      <c r="D397" s="51">
        <f t="shared" si="16"/>
        <v>3.9399999999999991</v>
      </c>
      <c r="E397" s="59">
        <f t="shared" si="15"/>
        <v>4.3034661354581676</v>
      </c>
      <c r="F397" s="59"/>
      <c r="G397" s="59"/>
    </row>
    <row r="398" spans="1:7" x14ac:dyDescent="0.25">
      <c r="A398" s="49">
        <v>38559</v>
      </c>
      <c r="B398" s="51">
        <v>3.88</v>
      </c>
      <c r="C398" s="51">
        <f t="shared" si="14"/>
        <v>3.8849999999999993</v>
      </c>
      <c r="D398" s="51">
        <f t="shared" si="16"/>
        <v>3.9356666666666658</v>
      </c>
      <c r="E398" s="59">
        <f t="shared" si="15"/>
        <v>4.2999601593625503</v>
      </c>
      <c r="F398" s="59"/>
      <c r="G398" s="59"/>
    </row>
    <row r="399" spans="1:7" x14ac:dyDescent="0.25">
      <c r="A399" s="49">
        <v>38560</v>
      </c>
      <c r="B399" s="51">
        <v>3.91</v>
      </c>
      <c r="C399" s="51">
        <f t="shared" si="14"/>
        <v>3.8914999999999997</v>
      </c>
      <c r="D399" s="51">
        <f t="shared" si="16"/>
        <v>3.9319999999999999</v>
      </c>
      <c r="E399" s="59">
        <f t="shared" si="15"/>
        <v>4.2965338645418329</v>
      </c>
      <c r="F399" s="59"/>
      <c r="G399" s="59"/>
    </row>
    <row r="400" spans="1:7" x14ac:dyDescent="0.25">
      <c r="A400" s="49">
        <v>38561</v>
      </c>
      <c r="B400" s="51">
        <v>3.85</v>
      </c>
      <c r="C400" s="51">
        <f t="shared" si="14"/>
        <v>3.8934999999999995</v>
      </c>
      <c r="D400" s="51">
        <f t="shared" si="16"/>
        <v>3.9274999999999998</v>
      </c>
      <c r="E400" s="59">
        <f t="shared" si="15"/>
        <v>4.2928685258964139</v>
      </c>
      <c r="F400" s="59"/>
      <c r="G400" s="59"/>
    </row>
    <row r="401" spans="1:7" x14ac:dyDescent="0.25">
      <c r="A401" s="49">
        <v>38562</v>
      </c>
      <c r="B401" s="51">
        <v>3.86</v>
      </c>
      <c r="C401" s="51">
        <f t="shared" si="14"/>
        <v>3.8994999999999989</v>
      </c>
      <c r="D401" s="51">
        <f t="shared" si="16"/>
        <v>3.923</v>
      </c>
      <c r="E401" s="59">
        <f t="shared" si="15"/>
        <v>4.2890039840637444</v>
      </c>
      <c r="F401" s="59"/>
      <c r="G401" s="59"/>
    </row>
    <row r="402" spans="1:7" x14ac:dyDescent="0.25">
      <c r="A402" s="49">
        <v>38566</v>
      </c>
      <c r="B402" s="51">
        <v>3.94</v>
      </c>
      <c r="C402" s="51">
        <f t="shared" si="14"/>
        <v>3.9039999999999999</v>
      </c>
      <c r="D402" s="51">
        <f t="shared" si="16"/>
        <v>3.9198333333333335</v>
      </c>
      <c r="E402" s="59">
        <f t="shared" si="15"/>
        <v>4.2851792828685245</v>
      </c>
      <c r="F402" s="59"/>
      <c r="G402" s="59"/>
    </row>
    <row r="403" spans="1:7" x14ac:dyDescent="0.25">
      <c r="A403" s="49">
        <v>38567</v>
      </c>
      <c r="B403" s="51">
        <v>3.93</v>
      </c>
      <c r="C403" s="51">
        <f t="shared" ref="C403:C421" si="17">AVERAGE(B385:B403)</f>
        <v>3.9063157894736849</v>
      </c>
      <c r="D403" s="51">
        <f t="shared" ref="D403:D446" si="18">AVERAGE(B345:B403)</f>
        <v>3.91</v>
      </c>
      <c r="E403" s="59">
        <f t="shared" si="15"/>
        <v>4.2819521912350575</v>
      </c>
      <c r="F403" s="59"/>
      <c r="G403" s="59"/>
    </row>
    <row r="404" spans="1:7" x14ac:dyDescent="0.25">
      <c r="A404" s="49">
        <v>38568</v>
      </c>
      <c r="B404" s="51">
        <v>3.93</v>
      </c>
      <c r="C404" s="51">
        <f t="shared" si="17"/>
        <v>3.9089473684210541</v>
      </c>
      <c r="D404" s="51">
        <f t="shared" si="18"/>
        <v>3.9061016949152543</v>
      </c>
      <c r="E404" s="59">
        <f t="shared" si="15"/>
        <v>4.2789641434262933</v>
      </c>
      <c r="F404" s="59"/>
      <c r="G404" s="59"/>
    </row>
    <row r="405" spans="1:7" x14ac:dyDescent="0.25">
      <c r="A405" s="49">
        <v>38569</v>
      </c>
      <c r="B405" s="51">
        <v>4.01</v>
      </c>
      <c r="C405" s="51">
        <f t="shared" si="17"/>
        <v>3.9152631578947377</v>
      </c>
      <c r="D405" s="51">
        <f t="shared" si="18"/>
        <v>3.9042372881355933</v>
      </c>
      <c r="E405" s="59">
        <f t="shared" si="15"/>
        <v>4.2759760956175281</v>
      </c>
      <c r="F405" s="59"/>
      <c r="G405" s="59"/>
    </row>
    <row r="406" spans="1:7" x14ac:dyDescent="0.25">
      <c r="A406" s="49">
        <v>38572</v>
      </c>
      <c r="B406" s="51">
        <v>4.0199999999999996</v>
      </c>
      <c r="C406" s="51">
        <f t="shared" si="17"/>
        <v>3.9210526315789482</v>
      </c>
      <c r="D406" s="51">
        <f t="shared" si="18"/>
        <v>3.9030508474576271</v>
      </c>
      <c r="E406" s="59">
        <f t="shared" si="15"/>
        <v>4.2733466135458142</v>
      </c>
      <c r="F406" s="59"/>
      <c r="G406" s="59"/>
    </row>
    <row r="407" spans="1:7" x14ac:dyDescent="0.25">
      <c r="A407" s="49">
        <v>38573</v>
      </c>
      <c r="B407" s="51">
        <v>4</v>
      </c>
      <c r="C407" s="51">
        <f t="shared" si="17"/>
        <v>3.9231578947368417</v>
      </c>
      <c r="D407" s="51">
        <f t="shared" si="18"/>
        <v>3.902542372881356</v>
      </c>
      <c r="E407" s="59">
        <f t="shared" si="15"/>
        <v>4.2713545816733047</v>
      </c>
      <c r="F407" s="59"/>
      <c r="G407" s="59"/>
    </row>
    <row r="408" spans="1:7" x14ac:dyDescent="0.25">
      <c r="A408" s="49">
        <v>38574</v>
      </c>
      <c r="B408" s="51">
        <v>4.04</v>
      </c>
      <c r="C408" s="51">
        <f t="shared" si="17"/>
        <v>3.9284210526315788</v>
      </c>
      <c r="D408" s="51">
        <f t="shared" si="18"/>
        <v>3.9023728813559324</v>
      </c>
      <c r="E408" s="59">
        <f t="shared" si="15"/>
        <v>4.2690039840637413</v>
      </c>
      <c r="F408" s="59"/>
      <c r="G408" s="59"/>
    </row>
    <row r="409" spans="1:7" x14ac:dyDescent="0.25">
      <c r="A409" s="49">
        <v>38575</v>
      </c>
      <c r="B409" s="51">
        <v>3.98</v>
      </c>
      <c r="C409" s="51">
        <f t="shared" si="17"/>
        <v>3.9315789473684211</v>
      </c>
      <c r="D409" s="51">
        <f t="shared" si="18"/>
        <v>3.9013559322033893</v>
      </c>
      <c r="E409" s="59">
        <f t="shared" si="15"/>
        <v>4.2666135458167309</v>
      </c>
      <c r="F409" s="59"/>
      <c r="G409" s="59"/>
    </row>
    <row r="410" spans="1:7" x14ac:dyDescent="0.25">
      <c r="A410" s="49">
        <v>38576</v>
      </c>
      <c r="B410" s="51">
        <v>3.92</v>
      </c>
      <c r="C410" s="51">
        <f t="shared" si="17"/>
        <v>3.932105263157895</v>
      </c>
      <c r="D410" s="51">
        <f t="shared" si="18"/>
        <v>3.8994915254237288</v>
      </c>
      <c r="E410" s="59">
        <f t="shared" si="15"/>
        <v>4.2641434262948179</v>
      </c>
      <c r="F410" s="59"/>
      <c r="G410" s="59"/>
    </row>
    <row r="411" spans="1:7" x14ac:dyDescent="0.25">
      <c r="A411" s="49">
        <v>38579</v>
      </c>
      <c r="B411" s="51">
        <v>3.95</v>
      </c>
      <c r="C411" s="51">
        <f t="shared" si="17"/>
        <v>3.9321052631578945</v>
      </c>
      <c r="D411" s="51">
        <f t="shared" si="18"/>
        <v>3.8971186440677958</v>
      </c>
      <c r="E411" s="59">
        <f t="shared" si="15"/>
        <v>4.2615537848605545</v>
      </c>
      <c r="F411" s="59"/>
      <c r="G411" s="59"/>
    </row>
    <row r="412" spans="1:7" x14ac:dyDescent="0.25">
      <c r="A412" s="49">
        <v>38580</v>
      </c>
      <c r="B412" s="51">
        <v>3.93</v>
      </c>
      <c r="C412" s="51">
        <f t="shared" si="17"/>
        <v>3.9331578947368424</v>
      </c>
      <c r="D412" s="51">
        <f t="shared" si="18"/>
        <v>3.8944067796610167</v>
      </c>
      <c r="E412" s="59">
        <f t="shared" si="15"/>
        <v>4.2590438247011928</v>
      </c>
      <c r="F412" s="59"/>
      <c r="G412" s="59"/>
    </row>
    <row r="413" spans="1:7" x14ac:dyDescent="0.25">
      <c r="A413" s="49">
        <v>38581</v>
      </c>
      <c r="B413" s="51">
        <v>3.96</v>
      </c>
      <c r="C413" s="51">
        <f t="shared" si="17"/>
        <v>3.9352631578947368</v>
      </c>
      <c r="D413" s="51">
        <f t="shared" si="18"/>
        <v>3.89322033898305</v>
      </c>
      <c r="E413" s="59">
        <f t="shared" si="15"/>
        <v>4.2562948207171285</v>
      </c>
      <c r="F413" s="59"/>
      <c r="G413" s="59"/>
    </row>
    <row r="414" spans="1:7" x14ac:dyDescent="0.25">
      <c r="A414" s="49">
        <v>38582</v>
      </c>
      <c r="B414" s="51">
        <v>3.92</v>
      </c>
      <c r="C414" s="51">
        <f t="shared" si="17"/>
        <v>3.9331578947368424</v>
      </c>
      <c r="D414" s="51">
        <f t="shared" si="18"/>
        <v>3.8915254237288126</v>
      </c>
      <c r="E414" s="59">
        <f t="shared" si="15"/>
        <v>4.2538247011952164</v>
      </c>
      <c r="F414" s="59"/>
      <c r="G414" s="59"/>
    </row>
    <row r="415" spans="1:7" x14ac:dyDescent="0.25">
      <c r="A415" s="49">
        <v>38583</v>
      </c>
      <c r="B415" s="51">
        <v>3.91</v>
      </c>
      <c r="C415" s="51">
        <f t="shared" si="17"/>
        <v>3.9357894736842107</v>
      </c>
      <c r="D415" s="51">
        <f t="shared" si="18"/>
        <v>3.8898305084745752</v>
      </c>
      <c r="E415" s="59">
        <f t="shared" si="15"/>
        <v>4.2510358565737025</v>
      </c>
      <c r="F415" s="59"/>
      <c r="G415" s="59"/>
    </row>
    <row r="416" spans="1:7" x14ac:dyDescent="0.25">
      <c r="A416" s="49">
        <v>38586</v>
      </c>
      <c r="B416" s="51">
        <v>3.92</v>
      </c>
      <c r="C416" s="51">
        <f t="shared" si="17"/>
        <v>3.94</v>
      </c>
      <c r="D416" s="51">
        <f t="shared" si="18"/>
        <v>3.8889830508474565</v>
      </c>
      <c r="E416" s="59">
        <f t="shared" si="15"/>
        <v>4.2481673306772887</v>
      </c>
      <c r="F416" s="59"/>
      <c r="G416" s="59"/>
    </row>
    <row r="417" spans="1:7" x14ac:dyDescent="0.25">
      <c r="A417" s="49">
        <v>38587</v>
      </c>
      <c r="B417" s="51">
        <v>3.91</v>
      </c>
      <c r="C417" s="51">
        <f t="shared" si="17"/>
        <v>3.9415789473684213</v>
      </c>
      <c r="D417" s="51">
        <f t="shared" si="18"/>
        <v>3.8881355932203383</v>
      </c>
      <c r="E417" s="59">
        <f t="shared" si="15"/>
        <v>4.2452988047808748</v>
      </c>
      <c r="F417" s="59"/>
      <c r="G417" s="59"/>
    </row>
    <row r="418" spans="1:7" x14ac:dyDescent="0.25">
      <c r="A418" s="49">
        <v>38588</v>
      </c>
      <c r="B418" s="51">
        <v>3.87</v>
      </c>
      <c r="C418" s="51">
        <f t="shared" si="17"/>
        <v>3.9394736842105269</v>
      </c>
      <c r="D418" s="51">
        <f t="shared" si="18"/>
        <v>3.8872881355932196</v>
      </c>
      <c r="E418" s="59">
        <f t="shared" si="15"/>
        <v>4.2421912350597593</v>
      </c>
      <c r="F418" s="59"/>
      <c r="G418" s="59"/>
    </row>
    <row r="419" spans="1:7" x14ac:dyDescent="0.25">
      <c r="A419" s="49">
        <v>38589</v>
      </c>
      <c r="B419" s="51">
        <v>3.84</v>
      </c>
      <c r="C419" s="51">
        <f t="shared" si="17"/>
        <v>3.9389473684210534</v>
      </c>
      <c r="D419" s="51">
        <f t="shared" si="18"/>
        <v>3.8879661016949147</v>
      </c>
      <c r="E419" s="59">
        <f t="shared" si="15"/>
        <v>4.2388446215139428</v>
      </c>
      <c r="F419" s="59"/>
      <c r="G419" s="59"/>
    </row>
    <row r="420" spans="1:7" x14ac:dyDescent="0.25">
      <c r="A420" s="49">
        <v>38590</v>
      </c>
      <c r="B420" s="51">
        <v>3.85</v>
      </c>
      <c r="C420" s="51">
        <f t="shared" si="17"/>
        <v>3.938421052631579</v>
      </c>
      <c r="D420" s="51">
        <f t="shared" si="18"/>
        <v>3.8886440677966094</v>
      </c>
      <c r="E420" s="59">
        <f t="shared" si="15"/>
        <v>4.2354980079681255</v>
      </c>
      <c r="F420" s="59"/>
      <c r="G420" s="59"/>
    </row>
    <row r="421" spans="1:7" x14ac:dyDescent="0.25">
      <c r="A421" s="49">
        <v>38593</v>
      </c>
      <c r="B421" s="51">
        <v>3.83</v>
      </c>
      <c r="C421" s="51">
        <f t="shared" si="17"/>
        <v>3.9326315789473676</v>
      </c>
      <c r="D421" s="51">
        <f t="shared" si="18"/>
        <v>3.8877966101694912</v>
      </c>
      <c r="E421" s="59">
        <f t="shared" si="15"/>
        <v>4.2322709163346586</v>
      </c>
      <c r="F421" s="59"/>
      <c r="G421" s="59"/>
    </row>
    <row r="422" spans="1:7" x14ac:dyDescent="0.25">
      <c r="A422" s="49">
        <v>38594</v>
      </c>
      <c r="B422" s="51">
        <v>3.81</v>
      </c>
      <c r="C422" s="51">
        <f t="shared" ref="C422:C485" si="19">AVERAGE(B403:B422)</f>
        <v>3.9264999999999994</v>
      </c>
      <c r="D422" s="51">
        <f t="shared" si="18"/>
        <v>3.8872881355932192</v>
      </c>
      <c r="E422" s="59">
        <f t="shared" si="15"/>
        <v>4.2289641434262917</v>
      </c>
      <c r="F422" s="59"/>
      <c r="G422" s="59"/>
    </row>
    <row r="423" spans="1:7" x14ac:dyDescent="0.25">
      <c r="A423" s="49">
        <v>38595</v>
      </c>
      <c r="B423" s="51">
        <v>3.78</v>
      </c>
      <c r="C423" s="51">
        <f t="shared" si="19"/>
        <v>3.9189999999999996</v>
      </c>
      <c r="D423" s="51">
        <f t="shared" si="18"/>
        <v>3.8872881355932196</v>
      </c>
      <c r="E423" s="59">
        <f t="shared" si="15"/>
        <v>4.2256972111553752</v>
      </c>
      <c r="F423" s="59"/>
      <c r="G423" s="59"/>
    </row>
    <row r="424" spans="1:7" x14ac:dyDescent="0.25">
      <c r="A424" s="49">
        <v>38596</v>
      </c>
      <c r="B424" s="51">
        <v>3.73</v>
      </c>
      <c r="C424" s="51">
        <f t="shared" si="19"/>
        <v>3.9090000000000003</v>
      </c>
      <c r="D424" s="51">
        <f t="shared" si="18"/>
        <v>3.8859322033898298</v>
      </c>
      <c r="E424" s="59">
        <f t="shared" si="15"/>
        <v>4.2224302788844579</v>
      </c>
      <c r="F424" s="59"/>
      <c r="G424" s="59"/>
    </row>
    <row r="425" spans="1:7" x14ac:dyDescent="0.25">
      <c r="A425" s="49">
        <v>38597</v>
      </c>
      <c r="B425" s="51">
        <v>3.73</v>
      </c>
      <c r="C425" s="51">
        <f t="shared" si="19"/>
        <v>3.8949999999999996</v>
      </c>
      <c r="D425" s="51">
        <f t="shared" si="18"/>
        <v>3.8845762711864396</v>
      </c>
      <c r="E425" s="59">
        <f t="shared" si="15"/>
        <v>4.2189641434262901</v>
      </c>
      <c r="F425" s="59"/>
      <c r="G425" s="59"/>
    </row>
    <row r="426" spans="1:7" x14ac:dyDescent="0.25">
      <c r="A426" s="49">
        <v>38601</v>
      </c>
      <c r="B426" s="51">
        <v>3.79</v>
      </c>
      <c r="C426" s="51">
        <f t="shared" si="19"/>
        <v>3.8835000000000002</v>
      </c>
      <c r="D426" s="51">
        <f t="shared" si="18"/>
        <v>3.8828813559322022</v>
      </c>
      <c r="E426" s="59">
        <f t="shared" si="15"/>
        <v>4.2153386454183215</v>
      </c>
      <c r="F426" s="59"/>
      <c r="G426" s="59"/>
    </row>
    <row r="427" spans="1:7" x14ac:dyDescent="0.25">
      <c r="A427" s="49">
        <v>38602</v>
      </c>
      <c r="B427" s="51">
        <v>3.85</v>
      </c>
      <c r="C427" s="51">
        <f t="shared" si="19"/>
        <v>3.8759999999999999</v>
      </c>
      <c r="D427" s="51">
        <f t="shared" si="18"/>
        <v>3.8820338983050831</v>
      </c>
      <c r="E427" s="59">
        <f t="shared" si="15"/>
        <v>4.2116733067729024</v>
      </c>
      <c r="F427" s="59"/>
      <c r="G427" s="59"/>
    </row>
    <row r="428" spans="1:7" x14ac:dyDescent="0.25">
      <c r="A428" s="49">
        <v>38603</v>
      </c>
      <c r="B428" s="51">
        <v>3.85</v>
      </c>
      <c r="C428" s="51">
        <f t="shared" si="19"/>
        <v>3.8664999999999998</v>
      </c>
      <c r="D428" s="51">
        <f t="shared" si="18"/>
        <v>3.8806779661016932</v>
      </c>
      <c r="E428" s="59">
        <f t="shared" si="15"/>
        <v>4.208247011952186</v>
      </c>
      <c r="F428" s="59"/>
      <c r="G428" s="59"/>
    </row>
    <row r="429" spans="1:7" x14ac:dyDescent="0.25">
      <c r="A429" s="49">
        <v>38604</v>
      </c>
      <c r="B429" s="51">
        <v>3.82</v>
      </c>
      <c r="C429" s="51">
        <f t="shared" si="19"/>
        <v>3.8584999999999985</v>
      </c>
      <c r="D429" s="51">
        <f t="shared" si="18"/>
        <v>3.8788135593220323</v>
      </c>
      <c r="E429" s="59">
        <f t="shared" si="15"/>
        <v>4.20501992031872</v>
      </c>
      <c r="F429" s="59"/>
      <c r="G429" s="59"/>
    </row>
    <row r="430" spans="1:7" x14ac:dyDescent="0.25">
      <c r="A430" s="49">
        <v>38607</v>
      </c>
      <c r="B430" s="51">
        <v>3.85</v>
      </c>
      <c r="C430" s="51">
        <f t="shared" si="19"/>
        <v>3.8549999999999991</v>
      </c>
      <c r="D430" s="51">
        <f t="shared" si="18"/>
        <v>3.8779661016949136</v>
      </c>
      <c r="E430" s="59">
        <f t="shared" si="15"/>
        <v>4.2015936254980026</v>
      </c>
      <c r="F430" s="59"/>
      <c r="G430" s="59"/>
    </row>
    <row r="431" spans="1:7" x14ac:dyDescent="0.25">
      <c r="A431" s="49">
        <v>38608</v>
      </c>
      <c r="B431" s="51">
        <v>3.82</v>
      </c>
      <c r="C431" s="51">
        <f t="shared" si="19"/>
        <v>3.8484999999999987</v>
      </c>
      <c r="D431" s="51">
        <f t="shared" si="18"/>
        <v>3.8767796610169474</v>
      </c>
      <c r="E431" s="59">
        <f t="shared" si="15"/>
        <v>4.1983665338645375</v>
      </c>
      <c r="F431" s="59"/>
      <c r="G431" s="59"/>
    </row>
    <row r="432" spans="1:7" x14ac:dyDescent="0.25">
      <c r="A432" s="49">
        <v>38609</v>
      </c>
      <c r="B432" s="51">
        <v>3.85</v>
      </c>
      <c r="C432" s="51">
        <f t="shared" si="19"/>
        <v>3.8444999999999987</v>
      </c>
      <c r="D432" s="51">
        <f t="shared" si="18"/>
        <v>3.8762711864406763</v>
      </c>
      <c r="E432" s="59">
        <f t="shared" si="15"/>
        <v>4.1951792828685202</v>
      </c>
      <c r="F432" s="59"/>
      <c r="G432" s="59"/>
    </row>
    <row r="433" spans="1:7" x14ac:dyDescent="0.25">
      <c r="A433" s="49">
        <v>38610</v>
      </c>
      <c r="B433" s="51">
        <v>3.87</v>
      </c>
      <c r="C433" s="51">
        <f t="shared" si="19"/>
        <v>3.84</v>
      </c>
      <c r="D433" s="51">
        <f t="shared" si="18"/>
        <v>3.8767796610169474</v>
      </c>
      <c r="E433" s="59">
        <f t="shared" si="15"/>
        <v>4.192111553784855</v>
      </c>
      <c r="F433" s="59"/>
      <c r="G433" s="59"/>
    </row>
    <row r="434" spans="1:7" x14ac:dyDescent="0.25">
      <c r="A434" s="49">
        <v>38611</v>
      </c>
      <c r="B434" s="51">
        <v>3.92</v>
      </c>
      <c r="C434" s="51">
        <f t="shared" si="19"/>
        <v>3.84</v>
      </c>
      <c r="D434" s="51">
        <f t="shared" si="18"/>
        <v>3.8793220338983034</v>
      </c>
      <c r="E434" s="59">
        <f t="shared" si="15"/>
        <v>4.1890836653386394</v>
      </c>
      <c r="F434" s="59"/>
      <c r="G434" s="59"/>
    </row>
    <row r="435" spans="1:7" x14ac:dyDescent="0.25">
      <c r="A435" s="49">
        <v>38614</v>
      </c>
      <c r="B435" s="51">
        <v>3.88</v>
      </c>
      <c r="C435" s="51">
        <f t="shared" si="19"/>
        <v>3.8384999999999998</v>
      </c>
      <c r="D435" s="51">
        <f t="shared" si="18"/>
        <v>3.8813559322033884</v>
      </c>
      <c r="E435" s="59">
        <f t="shared" si="15"/>
        <v>4.1864940239043777</v>
      </c>
      <c r="F435" s="59"/>
      <c r="G435" s="59"/>
    </row>
    <row r="436" spans="1:7" x14ac:dyDescent="0.25">
      <c r="A436" s="49">
        <v>38615</v>
      </c>
      <c r="B436" s="51">
        <v>3.9</v>
      </c>
      <c r="C436" s="51">
        <f t="shared" si="19"/>
        <v>3.8375000000000008</v>
      </c>
      <c r="D436" s="51">
        <f t="shared" si="18"/>
        <v>3.884067796610168</v>
      </c>
      <c r="E436" s="59">
        <f t="shared" si="15"/>
        <v>4.1837450199203143</v>
      </c>
      <c r="F436" s="59"/>
      <c r="G436" s="59"/>
    </row>
    <row r="437" spans="1:7" x14ac:dyDescent="0.25">
      <c r="A437" s="49">
        <v>38616</v>
      </c>
      <c r="B437" s="51">
        <v>3.85</v>
      </c>
      <c r="C437" s="51">
        <f t="shared" si="19"/>
        <v>3.8344999999999998</v>
      </c>
      <c r="D437" s="51">
        <f t="shared" si="18"/>
        <v>3.8861016949152529</v>
      </c>
      <c r="E437" s="59">
        <f t="shared" si="15"/>
        <v>4.1812749003984031</v>
      </c>
      <c r="F437" s="59"/>
      <c r="G437" s="59"/>
    </row>
    <row r="438" spans="1:7" x14ac:dyDescent="0.25">
      <c r="A438" s="49">
        <v>38617</v>
      </c>
      <c r="B438" s="51">
        <v>3.86</v>
      </c>
      <c r="C438" s="51">
        <f t="shared" si="19"/>
        <v>3.8340000000000005</v>
      </c>
      <c r="D438" s="51">
        <f t="shared" si="18"/>
        <v>3.8874576271186432</v>
      </c>
      <c r="E438" s="59">
        <f t="shared" si="15"/>
        <v>4.1784860557768884</v>
      </c>
      <c r="F438" s="59"/>
      <c r="G438" s="59"/>
    </row>
    <row r="439" spans="1:7" x14ac:dyDescent="0.25">
      <c r="A439" s="49">
        <v>38618</v>
      </c>
      <c r="B439" s="51">
        <v>3.91</v>
      </c>
      <c r="C439" s="51">
        <f t="shared" si="19"/>
        <v>3.8374999999999999</v>
      </c>
      <c r="D439" s="51">
        <f t="shared" si="18"/>
        <v>3.8891525423728805</v>
      </c>
      <c r="E439" s="59">
        <f t="shared" si="15"/>
        <v>4.1758167330677258</v>
      </c>
      <c r="F439" s="59"/>
      <c r="G439" s="59"/>
    </row>
    <row r="440" spans="1:7" x14ac:dyDescent="0.25">
      <c r="A440" s="49">
        <v>38621</v>
      </c>
      <c r="B440" s="51">
        <v>3.95</v>
      </c>
      <c r="C440" s="51">
        <f t="shared" si="19"/>
        <v>3.8424999999999998</v>
      </c>
      <c r="D440" s="51">
        <f t="shared" si="18"/>
        <v>3.8927118644067784</v>
      </c>
      <c r="E440" s="59">
        <f t="shared" si="15"/>
        <v>4.1732270916334633</v>
      </c>
      <c r="F440" s="59"/>
      <c r="G440" s="59"/>
    </row>
    <row r="441" spans="1:7" x14ac:dyDescent="0.25">
      <c r="A441" s="49">
        <v>38622</v>
      </c>
      <c r="B441" s="51">
        <v>3.94</v>
      </c>
      <c r="C441" s="51">
        <f t="shared" si="19"/>
        <v>3.8480000000000003</v>
      </c>
      <c r="D441" s="51">
        <f t="shared" si="18"/>
        <v>3.8942372881355927</v>
      </c>
      <c r="E441" s="59">
        <f t="shared" si="15"/>
        <v>4.1707968127490016</v>
      </c>
      <c r="F441" s="59"/>
      <c r="G441" s="59"/>
    </row>
    <row r="442" spans="1:7" x14ac:dyDescent="0.25">
      <c r="A442" s="49">
        <v>38623</v>
      </c>
      <c r="B442" s="51">
        <v>3.94</v>
      </c>
      <c r="C442" s="51">
        <f t="shared" si="19"/>
        <v>3.8545000000000003</v>
      </c>
      <c r="D442" s="51">
        <f t="shared" si="18"/>
        <v>3.8949152542372873</v>
      </c>
      <c r="E442" s="59">
        <f t="shared" si="15"/>
        <v>4.168446215139439</v>
      </c>
      <c r="F442" s="59"/>
      <c r="G442" s="59"/>
    </row>
    <row r="443" spans="1:7" x14ac:dyDescent="0.25">
      <c r="A443" s="49">
        <v>38624</v>
      </c>
      <c r="B443" s="51">
        <v>3.97</v>
      </c>
      <c r="C443" s="51">
        <f t="shared" si="19"/>
        <v>3.8639999999999999</v>
      </c>
      <c r="D443" s="51">
        <f t="shared" si="18"/>
        <v>3.8962711864406776</v>
      </c>
      <c r="E443" s="59">
        <f t="shared" si="15"/>
        <v>4.1661354581673278</v>
      </c>
      <c r="F443" s="59"/>
      <c r="G443" s="59"/>
    </row>
    <row r="444" spans="1:7" x14ac:dyDescent="0.25">
      <c r="A444" s="49">
        <v>38625</v>
      </c>
      <c r="B444" s="51">
        <v>3.96</v>
      </c>
      <c r="C444" s="51">
        <f t="shared" si="19"/>
        <v>3.8754999999999997</v>
      </c>
      <c r="D444" s="51">
        <f t="shared" si="18"/>
        <v>3.8976271186440674</v>
      </c>
      <c r="E444" s="59">
        <f t="shared" si="15"/>
        <v>4.1637051792828661</v>
      </c>
      <c r="F444" s="59"/>
      <c r="G444" s="59"/>
    </row>
    <row r="445" spans="1:7" x14ac:dyDescent="0.25">
      <c r="A445" s="49">
        <v>38628</v>
      </c>
      <c r="B445" s="51">
        <v>3.98</v>
      </c>
      <c r="C445" s="51">
        <f t="shared" si="19"/>
        <v>3.8880000000000003</v>
      </c>
      <c r="D445" s="51">
        <f t="shared" si="18"/>
        <v>3.8991525423728808</v>
      </c>
      <c r="E445" s="59">
        <f t="shared" si="15"/>
        <v>4.1610358565737027</v>
      </c>
      <c r="F445" s="59"/>
      <c r="G445" s="59"/>
    </row>
    <row r="446" spans="1:7" x14ac:dyDescent="0.25">
      <c r="A446" s="49">
        <v>38629</v>
      </c>
      <c r="B446" s="51">
        <v>3.94</v>
      </c>
      <c r="C446" s="51">
        <f t="shared" si="19"/>
        <v>3.8954999999999997</v>
      </c>
      <c r="D446" s="51">
        <f t="shared" si="18"/>
        <v>3.8996610169491519</v>
      </c>
      <c r="E446" s="59">
        <f t="shared" si="15"/>
        <v>4.1582868525896384</v>
      </c>
      <c r="F446" s="59"/>
      <c r="G446" s="59"/>
    </row>
    <row r="447" spans="1:7" x14ac:dyDescent="0.25">
      <c r="A447" s="49">
        <v>38630</v>
      </c>
      <c r="B447" s="51">
        <v>3.93</v>
      </c>
      <c r="C447" s="51">
        <f t="shared" ref="C447:C465" si="20">AVERAGE(B429:B447)</f>
        <v>3.9021052631578947</v>
      </c>
      <c r="D447" s="51">
        <f t="shared" ref="D447:D460" si="21">AVERAGE(B390:B447)</f>
        <v>3.8984482758620675</v>
      </c>
      <c r="E447" s="59">
        <f t="shared" ref="E447:E510" si="22">AVERAGE(B196:B446)</f>
        <v>4.1554183266932245</v>
      </c>
      <c r="F447" s="59"/>
      <c r="G447" s="59"/>
    </row>
    <row r="448" spans="1:7" x14ac:dyDescent="0.25">
      <c r="A448" s="49">
        <v>38631</v>
      </c>
      <c r="B448" s="51">
        <v>3.93</v>
      </c>
      <c r="C448" s="51">
        <f t="shared" si="20"/>
        <v>3.9078947368421062</v>
      </c>
      <c r="D448" s="51">
        <f t="shared" si="21"/>
        <v>3.8986206896551709</v>
      </c>
      <c r="E448" s="59">
        <f t="shared" si="22"/>
        <v>4.1525896414342611</v>
      </c>
      <c r="F448" s="59"/>
      <c r="G448" s="59"/>
    </row>
    <row r="449" spans="1:7" x14ac:dyDescent="0.25">
      <c r="A449" s="49">
        <v>38632</v>
      </c>
      <c r="B449" s="51">
        <v>3.94</v>
      </c>
      <c r="C449" s="51">
        <f t="shared" si="20"/>
        <v>3.9126315789473685</v>
      </c>
      <c r="D449" s="51">
        <f t="shared" si="21"/>
        <v>3.899137931034482</v>
      </c>
      <c r="E449" s="59">
        <f t="shared" si="22"/>
        <v>4.149601593625496</v>
      </c>
      <c r="F449" s="59"/>
      <c r="G449" s="59"/>
    </row>
    <row r="450" spans="1:7" x14ac:dyDescent="0.25">
      <c r="A450" s="49">
        <v>38636</v>
      </c>
      <c r="B450" s="51">
        <v>3.99</v>
      </c>
      <c r="C450" s="51">
        <f t="shared" si="20"/>
        <v>3.9215789473684204</v>
      </c>
      <c r="D450" s="51">
        <f t="shared" si="21"/>
        <v>3.8998275862068956</v>
      </c>
      <c r="E450" s="59">
        <f t="shared" si="22"/>
        <v>4.1465737051792821</v>
      </c>
      <c r="F450" s="59"/>
      <c r="G450" s="59"/>
    </row>
    <row r="451" spans="1:7" x14ac:dyDescent="0.25">
      <c r="A451" s="49">
        <v>38637</v>
      </c>
      <c r="B451" s="51">
        <v>4.05</v>
      </c>
      <c r="C451" s="51">
        <f t="shared" si="20"/>
        <v>3.9321052631578937</v>
      </c>
      <c r="D451" s="51">
        <f t="shared" si="21"/>
        <v>3.9022413793103445</v>
      </c>
      <c r="E451" s="59">
        <f t="shared" si="22"/>
        <v>4.1440239043824683</v>
      </c>
      <c r="F451" s="59"/>
      <c r="G451" s="59"/>
    </row>
    <row r="452" spans="1:7" x14ac:dyDescent="0.25">
      <c r="A452" s="49">
        <v>38638</v>
      </c>
      <c r="B452" s="51">
        <v>4.05</v>
      </c>
      <c r="C452" s="51">
        <f t="shared" si="20"/>
        <v>3.9415789473684204</v>
      </c>
      <c r="D452" s="51">
        <f t="shared" si="21"/>
        <v>3.9044827586206896</v>
      </c>
      <c r="E452" s="59">
        <f t="shared" si="22"/>
        <v>4.1419123505976074</v>
      </c>
      <c r="F452" s="59"/>
      <c r="G452" s="59"/>
    </row>
    <row r="453" spans="1:7" x14ac:dyDescent="0.25">
      <c r="A453" s="49">
        <v>38639</v>
      </c>
      <c r="B453" s="51">
        <v>4.04</v>
      </c>
      <c r="C453" s="51">
        <f t="shared" si="20"/>
        <v>3.9478947368421053</v>
      </c>
      <c r="D453" s="51">
        <f t="shared" si="21"/>
        <v>3.9058620689655172</v>
      </c>
      <c r="E453" s="59">
        <f t="shared" si="22"/>
        <v>4.139840637450197</v>
      </c>
      <c r="F453" s="59"/>
      <c r="G453" s="59"/>
    </row>
    <row r="454" spans="1:7" x14ac:dyDescent="0.25">
      <c r="A454" s="49">
        <v>38642</v>
      </c>
      <c r="B454" s="51">
        <v>4.0599999999999996</v>
      </c>
      <c r="C454" s="51">
        <f t="shared" si="20"/>
        <v>3.9573684210526316</v>
      </c>
      <c r="D454" s="51">
        <f t="shared" si="21"/>
        <v>3.9093103448275865</v>
      </c>
      <c r="E454" s="59">
        <f t="shared" si="22"/>
        <v>4.1379282868525875</v>
      </c>
      <c r="F454" s="59"/>
      <c r="G454" s="59"/>
    </row>
    <row r="455" spans="1:7" x14ac:dyDescent="0.25">
      <c r="A455" s="49">
        <v>38643</v>
      </c>
      <c r="B455" s="51">
        <v>4.0599999999999996</v>
      </c>
      <c r="C455" s="51">
        <f t="shared" si="20"/>
        <v>3.9657894736842101</v>
      </c>
      <c r="D455" s="51">
        <f t="shared" si="21"/>
        <v>3.9131034482758622</v>
      </c>
      <c r="E455" s="59">
        <f t="shared" si="22"/>
        <v>4.1359760956175275</v>
      </c>
      <c r="F455" s="59"/>
      <c r="G455" s="59"/>
    </row>
    <row r="456" spans="1:7" x14ac:dyDescent="0.25">
      <c r="A456" s="49">
        <v>38644</v>
      </c>
      <c r="B456" s="51">
        <v>4.0999999999999996</v>
      </c>
      <c r="C456" s="51">
        <f t="shared" si="20"/>
        <v>3.9789473684210517</v>
      </c>
      <c r="D456" s="51">
        <f t="shared" si="21"/>
        <v>3.9168965517241379</v>
      </c>
      <c r="E456" s="59">
        <f t="shared" si="22"/>
        <v>4.1341035856573694</v>
      </c>
      <c r="F456" s="59"/>
      <c r="G456" s="59"/>
    </row>
    <row r="457" spans="1:7" x14ac:dyDescent="0.25">
      <c r="A457" s="49">
        <v>38645</v>
      </c>
      <c r="B457" s="51">
        <v>4.0599999999999996</v>
      </c>
      <c r="C457" s="51">
        <f t="shared" si="20"/>
        <v>3.9894736842105263</v>
      </c>
      <c r="D457" s="51">
        <f t="shared" si="21"/>
        <v>3.9194827586206897</v>
      </c>
      <c r="E457" s="59">
        <f t="shared" si="22"/>
        <v>4.1325099601593598</v>
      </c>
      <c r="F457" s="59"/>
      <c r="G457" s="59"/>
    </row>
    <row r="458" spans="1:7" x14ac:dyDescent="0.25">
      <c r="A458" s="49">
        <v>38646</v>
      </c>
      <c r="B458" s="51">
        <v>4.0199999999999996</v>
      </c>
      <c r="C458" s="51">
        <f t="shared" si="20"/>
        <v>3.9952631578947368</v>
      </c>
      <c r="D458" s="51">
        <f t="shared" si="21"/>
        <v>3.9224137931034484</v>
      </c>
      <c r="E458" s="59">
        <f t="shared" si="22"/>
        <v>4.1309163346613511</v>
      </c>
      <c r="F458" s="59"/>
      <c r="G458" s="59"/>
    </row>
    <row r="459" spans="1:7" x14ac:dyDescent="0.25">
      <c r="A459" s="49">
        <v>38649</v>
      </c>
      <c r="B459" s="51">
        <v>4.05</v>
      </c>
      <c r="C459" s="51">
        <f t="shared" si="20"/>
        <v>4.0005263157894735</v>
      </c>
      <c r="D459" s="51">
        <f t="shared" si="21"/>
        <v>3.9256896551724143</v>
      </c>
      <c r="E459" s="59">
        <f t="shared" si="22"/>
        <v>4.1290836653386433</v>
      </c>
      <c r="F459" s="59"/>
      <c r="G459" s="59"/>
    </row>
    <row r="460" spans="1:7" x14ac:dyDescent="0.25">
      <c r="A460" s="49">
        <v>38650</v>
      </c>
      <c r="B460" s="51">
        <v>4.1100000000000003</v>
      </c>
      <c r="C460" s="51">
        <f t="shared" si="20"/>
        <v>4.0094736842105263</v>
      </c>
      <c r="D460" s="51">
        <f t="shared" si="21"/>
        <v>3.928620689655173</v>
      </c>
      <c r="E460" s="59">
        <f t="shared" si="22"/>
        <v>4.1274900398406347</v>
      </c>
      <c r="F460" s="59"/>
      <c r="G460" s="59"/>
    </row>
    <row r="461" spans="1:7" x14ac:dyDescent="0.25">
      <c r="A461" s="49">
        <v>38651</v>
      </c>
      <c r="B461" s="51">
        <v>4.16</v>
      </c>
      <c r="C461" s="51">
        <f t="shared" si="20"/>
        <v>4.0210526315789465</v>
      </c>
      <c r="D461" s="51">
        <f t="shared" ref="D461:D505" si="23">AVERAGE(B403:B461)</f>
        <v>3.9325423728813567</v>
      </c>
      <c r="E461" s="59">
        <f t="shared" si="22"/>
        <v>4.1261752988047782</v>
      </c>
      <c r="F461" s="59"/>
      <c r="G461" s="59"/>
    </row>
    <row r="462" spans="1:7" x14ac:dyDescent="0.25">
      <c r="A462" s="49">
        <v>38652</v>
      </c>
      <c r="B462" s="51">
        <v>4.1399999999999997</v>
      </c>
      <c r="C462" s="51">
        <f t="shared" si="20"/>
        <v>4.03</v>
      </c>
      <c r="D462" s="51">
        <f t="shared" si="23"/>
        <v>3.9361016949152545</v>
      </c>
      <c r="E462" s="59">
        <f t="shared" si="22"/>
        <v>4.124980079681273</v>
      </c>
      <c r="F462" s="59"/>
      <c r="G462" s="59"/>
    </row>
    <row r="463" spans="1:7" x14ac:dyDescent="0.25">
      <c r="A463" s="49">
        <v>38653</v>
      </c>
      <c r="B463" s="51">
        <v>4.16</v>
      </c>
      <c r="C463" s="51">
        <f t="shared" si="20"/>
        <v>4.0405263157894735</v>
      </c>
      <c r="D463" s="51">
        <f t="shared" si="23"/>
        <v>3.9400000000000008</v>
      </c>
      <c r="E463" s="59">
        <f t="shared" si="22"/>
        <v>4.1234661354581652</v>
      </c>
      <c r="F463" s="59"/>
      <c r="G463" s="59"/>
    </row>
    <row r="464" spans="1:7" x14ac:dyDescent="0.25">
      <c r="A464" s="49">
        <v>38656</v>
      </c>
      <c r="B464" s="51">
        <v>4.17</v>
      </c>
      <c r="C464" s="51">
        <f t="shared" si="20"/>
        <v>4.0505263157894733</v>
      </c>
      <c r="D464" s="51">
        <f t="shared" si="23"/>
        <v>3.9427118644067791</v>
      </c>
      <c r="E464" s="59">
        <f t="shared" si="22"/>
        <v>4.1221513944223096</v>
      </c>
      <c r="F464" s="59"/>
      <c r="G464" s="59"/>
    </row>
    <row r="465" spans="1:7" x14ac:dyDescent="0.25">
      <c r="A465" s="49">
        <v>38657</v>
      </c>
      <c r="B465" s="51">
        <v>4.17</v>
      </c>
      <c r="C465" s="51">
        <f t="shared" si="20"/>
        <v>4.0626315789473679</v>
      </c>
      <c r="D465" s="51">
        <f t="shared" si="23"/>
        <v>3.9452542372881352</v>
      </c>
      <c r="E465" s="59">
        <f t="shared" si="22"/>
        <v>4.1209561752988026</v>
      </c>
      <c r="F465" s="59"/>
      <c r="G465" s="59"/>
    </row>
    <row r="466" spans="1:7" x14ac:dyDescent="0.25">
      <c r="A466" s="49">
        <v>38658</v>
      </c>
      <c r="B466" s="51">
        <v>4.18</v>
      </c>
      <c r="C466" s="51">
        <f t="shared" si="19"/>
        <v>4.0685000000000002</v>
      </c>
      <c r="D466" s="51">
        <f t="shared" si="23"/>
        <v>3.9483050847457624</v>
      </c>
      <c r="E466" s="59">
        <f t="shared" si="22"/>
        <v>4.1196414342629462</v>
      </c>
      <c r="F466" s="59"/>
      <c r="G466" s="59"/>
    </row>
    <row r="467" spans="1:7" x14ac:dyDescent="0.25">
      <c r="A467" s="49">
        <v>38659</v>
      </c>
      <c r="B467" s="51">
        <v>4.18</v>
      </c>
      <c r="C467" s="51">
        <f t="shared" si="19"/>
        <v>4.0810000000000004</v>
      </c>
      <c r="D467" s="51">
        <f t="shared" si="23"/>
        <v>3.9506779661016949</v>
      </c>
      <c r="E467" s="59">
        <f t="shared" si="22"/>
        <v>4.1184462151394401</v>
      </c>
      <c r="F467" s="59"/>
      <c r="G467" s="59"/>
    </row>
    <row r="468" spans="1:7" x14ac:dyDescent="0.25">
      <c r="A468" s="49">
        <v>38660</v>
      </c>
      <c r="B468" s="51">
        <v>4.2</v>
      </c>
      <c r="C468" s="51">
        <f t="shared" si="19"/>
        <v>4.0945</v>
      </c>
      <c r="D468" s="51">
        <f t="shared" si="23"/>
        <v>3.9544067796610167</v>
      </c>
      <c r="E468" s="59">
        <f t="shared" si="22"/>
        <v>4.1172908366533845</v>
      </c>
      <c r="F468" s="59"/>
      <c r="G468" s="59"/>
    </row>
    <row r="469" spans="1:7" x14ac:dyDescent="0.25">
      <c r="A469" s="49">
        <v>38663</v>
      </c>
      <c r="B469" s="51">
        <v>4.18</v>
      </c>
      <c r="C469" s="51">
        <f t="shared" si="19"/>
        <v>4.1064999999999996</v>
      </c>
      <c r="D469" s="51">
        <f t="shared" si="23"/>
        <v>3.9588135593220337</v>
      </c>
      <c r="E469" s="59">
        <f t="shared" si="22"/>
        <v>4.1161752988047793</v>
      </c>
      <c r="F469" s="59"/>
      <c r="G469" s="59"/>
    </row>
    <row r="470" spans="1:7" x14ac:dyDescent="0.25">
      <c r="A470" s="49">
        <v>38664</v>
      </c>
      <c r="B470" s="51">
        <v>4.1399999999999997</v>
      </c>
      <c r="C470" s="51">
        <f t="shared" si="19"/>
        <v>4.113999999999999</v>
      </c>
      <c r="D470" s="51">
        <f t="shared" si="23"/>
        <v>3.962033898305084</v>
      </c>
      <c r="E470" s="59">
        <f t="shared" si="22"/>
        <v>4.1147011952191219</v>
      </c>
      <c r="F470" s="59"/>
      <c r="G470" s="59"/>
    </row>
    <row r="471" spans="1:7" x14ac:dyDescent="0.25">
      <c r="A471" s="49">
        <v>38665</v>
      </c>
      <c r="B471" s="51">
        <v>4.18</v>
      </c>
      <c r="C471" s="51">
        <f t="shared" si="19"/>
        <v>4.1204999999999998</v>
      </c>
      <c r="D471" s="51">
        <f t="shared" si="23"/>
        <v>3.9662711864406779</v>
      </c>
      <c r="E471" s="59">
        <f t="shared" si="22"/>
        <v>4.1130677290836628</v>
      </c>
      <c r="F471" s="59"/>
      <c r="G471" s="59"/>
    </row>
    <row r="472" spans="1:7" x14ac:dyDescent="0.25">
      <c r="A472" s="49">
        <v>38666</v>
      </c>
      <c r="B472" s="51">
        <v>4.16</v>
      </c>
      <c r="C472" s="51">
        <f t="shared" si="19"/>
        <v>4.1259999999999994</v>
      </c>
      <c r="D472" s="51">
        <f t="shared" si="23"/>
        <v>3.9696610169491526</v>
      </c>
      <c r="E472" s="59">
        <f t="shared" si="22"/>
        <v>4.1115139442231046</v>
      </c>
      <c r="F472" s="59"/>
      <c r="G472" s="59"/>
    </row>
    <row r="473" spans="1:7" x14ac:dyDescent="0.25">
      <c r="A473" s="49">
        <v>38670</v>
      </c>
      <c r="B473" s="51">
        <v>4.1900000000000004</v>
      </c>
      <c r="C473" s="51">
        <f t="shared" si="19"/>
        <v>4.1334999999999997</v>
      </c>
      <c r="D473" s="51">
        <f t="shared" si="23"/>
        <v>3.9742372881355932</v>
      </c>
      <c r="E473" s="59">
        <f t="shared" si="22"/>
        <v>4.1099999999999977</v>
      </c>
      <c r="F473" s="59"/>
      <c r="G473" s="59"/>
    </row>
    <row r="474" spans="1:7" x14ac:dyDescent="0.25">
      <c r="A474" s="49">
        <v>38671</v>
      </c>
      <c r="B474" s="51">
        <v>4.1500000000000004</v>
      </c>
      <c r="C474" s="51">
        <f t="shared" si="19"/>
        <v>4.1379999999999999</v>
      </c>
      <c r="D474" s="51">
        <f t="shared" si="23"/>
        <v>3.9783050847457631</v>
      </c>
      <c r="E474" s="59">
        <f t="shared" si="22"/>
        <v>4.1088446215139411</v>
      </c>
      <c r="F474" s="59"/>
      <c r="G474" s="59"/>
    </row>
    <row r="475" spans="1:7" x14ac:dyDescent="0.25">
      <c r="A475" s="49">
        <v>38672</v>
      </c>
      <c r="B475" s="51">
        <v>4.09</v>
      </c>
      <c r="C475" s="51">
        <f t="shared" si="19"/>
        <v>4.1395</v>
      </c>
      <c r="D475" s="51">
        <f t="shared" si="23"/>
        <v>3.9811864406779662</v>
      </c>
      <c r="E475" s="59">
        <f t="shared" si="22"/>
        <v>4.1074103585657333</v>
      </c>
      <c r="F475" s="59"/>
      <c r="G475" s="59"/>
    </row>
    <row r="476" spans="1:7" x14ac:dyDescent="0.25">
      <c r="A476" s="49">
        <v>38673</v>
      </c>
      <c r="B476" s="51">
        <v>4.08</v>
      </c>
      <c r="C476" s="51">
        <f t="shared" si="19"/>
        <v>4.1385000000000005</v>
      </c>
      <c r="D476" s="51">
        <f t="shared" si="23"/>
        <v>3.9840677966101694</v>
      </c>
      <c r="E476" s="59">
        <f t="shared" si="22"/>
        <v>4.1056972111553751</v>
      </c>
      <c r="F476" s="59"/>
      <c r="G476" s="59"/>
    </row>
    <row r="477" spans="1:7" x14ac:dyDescent="0.25">
      <c r="A477" s="49">
        <v>38674</v>
      </c>
      <c r="B477" s="51">
        <v>4.1100000000000003</v>
      </c>
      <c r="C477" s="51">
        <f t="shared" si="19"/>
        <v>4.141</v>
      </c>
      <c r="D477" s="51">
        <f t="shared" si="23"/>
        <v>3.9881355932203397</v>
      </c>
      <c r="E477" s="59">
        <f t="shared" si="22"/>
        <v>4.1042231075697169</v>
      </c>
      <c r="F477" s="59"/>
      <c r="G477" s="59"/>
    </row>
    <row r="478" spans="1:7" x14ac:dyDescent="0.25">
      <c r="A478" s="49">
        <v>38677</v>
      </c>
      <c r="B478" s="51">
        <v>4.09</v>
      </c>
      <c r="C478" s="51">
        <f t="shared" si="19"/>
        <v>4.1445000000000007</v>
      </c>
      <c r="D478" s="51">
        <f t="shared" si="23"/>
        <v>3.9923728813559323</v>
      </c>
      <c r="E478" s="59">
        <f t="shared" si="22"/>
        <v>4.1027888446215099</v>
      </c>
      <c r="F478" s="59"/>
      <c r="G478" s="59"/>
    </row>
    <row r="479" spans="1:7" x14ac:dyDescent="0.25">
      <c r="A479" s="49">
        <v>38678</v>
      </c>
      <c r="B479" s="51">
        <v>4.03</v>
      </c>
      <c r="C479" s="51">
        <f t="shared" si="19"/>
        <v>4.1435000000000004</v>
      </c>
      <c r="D479" s="51">
        <f t="shared" si="23"/>
        <v>3.9954237288135594</v>
      </c>
      <c r="E479" s="59">
        <f t="shared" si="22"/>
        <v>4.1011155378486013</v>
      </c>
      <c r="F479" s="59"/>
      <c r="G479" s="59"/>
    </row>
    <row r="480" spans="1:7" x14ac:dyDescent="0.25">
      <c r="A480" s="49">
        <v>38679</v>
      </c>
      <c r="B480" s="51">
        <v>4.01</v>
      </c>
      <c r="C480" s="51">
        <f t="shared" si="19"/>
        <v>4.1385000000000005</v>
      </c>
      <c r="D480" s="51">
        <f t="shared" si="23"/>
        <v>3.9984745762711871</v>
      </c>
      <c r="E480" s="59">
        <f t="shared" si="22"/>
        <v>4.0992031872509926</v>
      </c>
      <c r="F480" s="59"/>
      <c r="G480" s="59"/>
    </row>
    <row r="481" spans="1:7" x14ac:dyDescent="0.25">
      <c r="A481" s="49">
        <v>38680</v>
      </c>
      <c r="B481" s="51">
        <v>4.01</v>
      </c>
      <c r="C481" s="51">
        <f t="shared" si="19"/>
        <v>4.1310000000000002</v>
      </c>
      <c r="D481" s="51">
        <f t="shared" si="23"/>
        <v>4.0018644067796609</v>
      </c>
      <c r="E481" s="59">
        <f t="shared" si="22"/>
        <v>4.0973705179282831</v>
      </c>
      <c r="F481" s="59"/>
      <c r="G481" s="59"/>
    </row>
    <row r="482" spans="1:7" x14ac:dyDescent="0.25">
      <c r="A482" s="49">
        <v>38681</v>
      </c>
      <c r="B482" s="51">
        <v>4.01</v>
      </c>
      <c r="C482" s="51">
        <f t="shared" si="19"/>
        <v>4.1245000000000003</v>
      </c>
      <c r="D482" s="51">
        <f t="shared" si="23"/>
        <v>4.0057627118644072</v>
      </c>
      <c r="E482" s="59">
        <f t="shared" si="22"/>
        <v>4.0956573705179258</v>
      </c>
      <c r="F482" s="59"/>
      <c r="G482" s="59"/>
    </row>
    <row r="483" spans="1:7" x14ac:dyDescent="0.25">
      <c r="A483" s="49">
        <v>38684</v>
      </c>
      <c r="B483" s="51">
        <v>3.99</v>
      </c>
      <c r="C483" s="51">
        <f t="shared" si="19"/>
        <v>4.1160000000000005</v>
      </c>
      <c r="D483" s="51">
        <f t="shared" si="23"/>
        <v>4.0101694915254233</v>
      </c>
      <c r="E483" s="59">
        <f t="shared" si="22"/>
        <v>4.0941832669322675</v>
      </c>
      <c r="F483" s="59"/>
      <c r="G483" s="59"/>
    </row>
    <row r="484" spans="1:7" x14ac:dyDescent="0.25">
      <c r="A484" s="49">
        <v>38685</v>
      </c>
      <c r="B484" s="51">
        <v>4.04</v>
      </c>
      <c r="C484" s="51">
        <f t="shared" si="19"/>
        <v>4.1095000000000006</v>
      </c>
      <c r="D484" s="51">
        <f t="shared" si="23"/>
        <v>4.015423728813559</v>
      </c>
      <c r="E484" s="59">
        <f t="shared" si="22"/>
        <v>4.0925896414342597</v>
      </c>
      <c r="F484" s="59"/>
      <c r="G484" s="59"/>
    </row>
    <row r="485" spans="1:7" x14ac:dyDescent="0.25">
      <c r="A485" s="49">
        <v>38686</v>
      </c>
      <c r="B485" s="51">
        <v>4.0599999999999996</v>
      </c>
      <c r="C485" s="51">
        <f t="shared" si="19"/>
        <v>4.1040000000000001</v>
      </c>
      <c r="D485" s="51">
        <f t="shared" si="23"/>
        <v>4.0199999999999996</v>
      </c>
      <c r="E485" s="59">
        <f t="shared" si="22"/>
        <v>4.0908764940239006</v>
      </c>
      <c r="F485" s="59"/>
      <c r="G485" s="59"/>
    </row>
    <row r="486" spans="1:7" x14ac:dyDescent="0.25">
      <c r="A486" s="49">
        <v>38687</v>
      </c>
      <c r="B486" s="51">
        <v>4.05</v>
      </c>
      <c r="C486" s="51">
        <f t="shared" ref="C486:C549" si="24">AVERAGE(B467:B486)</f>
        <v>4.0975000000000001</v>
      </c>
      <c r="D486" s="51">
        <f t="shared" si="23"/>
        <v>4.0233898305084743</v>
      </c>
      <c r="E486" s="59">
        <f t="shared" si="22"/>
        <v>4.0893625498007937</v>
      </c>
      <c r="F486" s="59"/>
      <c r="G486" s="59"/>
    </row>
    <row r="487" spans="1:7" x14ac:dyDescent="0.25">
      <c r="A487" s="49">
        <v>38688</v>
      </c>
      <c r="B487" s="51">
        <v>4.08</v>
      </c>
      <c r="C487" s="51">
        <f t="shared" si="24"/>
        <v>4.0925000000000002</v>
      </c>
      <c r="D487" s="51">
        <f t="shared" si="23"/>
        <v>4.0272881355932197</v>
      </c>
      <c r="E487" s="59">
        <f t="shared" si="22"/>
        <v>4.0878884462151355</v>
      </c>
      <c r="F487" s="59"/>
      <c r="G487" s="59"/>
    </row>
    <row r="488" spans="1:7" x14ac:dyDescent="0.25">
      <c r="A488" s="49">
        <v>38691</v>
      </c>
      <c r="B488" s="51">
        <v>4.1100000000000003</v>
      </c>
      <c r="C488" s="51">
        <f t="shared" si="24"/>
        <v>4.0880000000000001</v>
      </c>
      <c r="D488" s="51">
        <f t="shared" si="23"/>
        <v>4.0322033898305083</v>
      </c>
      <c r="E488" s="59">
        <f t="shared" si="22"/>
        <v>4.0863745019920277</v>
      </c>
      <c r="F488" s="59"/>
      <c r="G488" s="59"/>
    </row>
    <row r="489" spans="1:7" x14ac:dyDescent="0.25">
      <c r="A489" s="49">
        <v>38692</v>
      </c>
      <c r="B489" s="51">
        <v>4.05</v>
      </c>
      <c r="C489" s="51">
        <f t="shared" si="24"/>
        <v>4.0814999999999992</v>
      </c>
      <c r="D489" s="51">
        <f t="shared" si="23"/>
        <v>4.035593220338983</v>
      </c>
      <c r="E489" s="59">
        <f t="shared" si="22"/>
        <v>4.0854581673306729</v>
      </c>
      <c r="F489" s="59"/>
      <c r="G489" s="59"/>
    </row>
    <row r="490" spans="1:7" x14ac:dyDescent="0.25">
      <c r="A490" s="49">
        <v>38693</v>
      </c>
      <c r="B490" s="51">
        <v>4.07</v>
      </c>
      <c r="C490" s="51">
        <f t="shared" si="24"/>
        <v>4.0780000000000003</v>
      </c>
      <c r="D490" s="51">
        <f t="shared" si="23"/>
        <v>4.0398305084745765</v>
      </c>
      <c r="E490" s="59">
        <f t="shared" si="22"/>
        <v>4.0843824701195182</v>
      </c>
      <c r="F490" s="59"/>
      <c r="G490" s="59"/>
    </row>
    <row r="491" spans="1:7" x14ac:dyDescent="0.25">
      <c r="A491" s="49">
        <v>38694</v>
      </c>
      <c r="B491" s="51">
        <v>4.04</v>
      </c>
      <c r="C491" s="51">
        <f t="shared" si="24"/>
        <v>4.0709999999999997</v>
      </c>
      <c r="D491" s="51">
        <f t="shared" si="23"/>
        <v>4.0430508474576277</v>
      </c>
      <c r="E491" s="59">
        <f t="shared" si="22"/>
        <v>4.0834661354581643</v>
      </c>
      <c r="F491" s="59"/>
      <c r="G491" s="59"/>
    </row>
    <row r="492" spans="1:7" x14ac:dyDescent="0.25">
      <c r="A492" s="49">
        <v>38695</v>
      </c>
      <c r="B492" s="51">
        <v>4.1100000000000003</v>
      </c>
      <c r="C492" s="51">
        <f t="shared" si="24"/>
        <v>4.0685000000000002</v>
      </c>
      <c r="D492" s="51">
        <f t="shared" si="23"/>
        <v>4.0471186440677975</v>
      </c>
      <c r="E492" s="59">
        <f t="shared" si="22"/>
        <v>4.0825896414342591</v>
      </c>
      <c r="F492" s="59"/>
      <c r="G492" s="59"/>
    </row>
    <row r="493" spans="1:7" x14ac:dyDescent="0.25">
      <c r="A493" s="49">
        <v>38698</v>
      </c>
      <c r="B493" s="51">
        <v>4.13</v>
      </c>
      <c r="C493" s="51">
        <f t="shared" si="24"/>
        <v>4.0655000000000001</v>
      </c>
      <c r="D493" s="51">
        <f t="shared" si="23"/>
        <v>4.0506779661016958</v>
      </c>
      <c r="E493" s="59">
        <f t="shared" si="22"/>
        <v>4.0817529880478052</v>
      </c>
      <c r="F493" s="59"/>
      <c r="G493" s="59"/>
    </row>
    <row r="494" spans="1:7" x14ac:dyDescent="0.25">
      <c r="A494" s="49">
        <v>38699</v>
      </c>
      <c r="B494" s="51">
        <v>4.12</v>
      </c>
      <c r="C494" s="51">
        <f t="shared" si="24"/>
        <v>4.0640000000000001</v>
      </c>
      <c r="D494" s="51">
        <f t="shared" si="23"/>
        <v>4.0547457627118648</v>
      </c>
      <c r="E494" s="59">
        <f t="shared" si="22"/>
        <v>4.0810358565737017</v>
      </c>
      <c r="F494" s="59"/>
      <c r="G494" s="59"/>
    </row>
    <row r="495" spans="1:7" x14ac:dyDescent="0.25">
      <c r="A495" s="49">
        <v>38700</v>
      </c>
      <c r="B495" s="51">
        <v>4.08</v>
      </c>
      <c r="C495" s="51">
        <f t="shared" si="24"/>
        <v>4.0634999999999994</v>
      </c>
      <c r="D495" s="51">
        <f t="shared" si="23"/>
        <v>4.0577966101694924</v>
      </c>
      <c r="E495" s="59">
        <f t="shared" si="22"/>
        <v>4.0803585657370478</v>
      </c>
      <c r="F495" s="59"/>
      <c r="G495" s="59"/>
    </row>
    <row r="496" spans="1:7" x14ac:dyDescent="0.25">
      <c r="A496" s="49">
        <v>38701</v>
      </c>
      <c r="B496" s="51">
        <v>4.0599999999999996</v>
      </c>
      <c r="C496" s="51">
        <f t="shared" si="24"/>
        <v>4.0625</v>
      </c>
      <c r="D496" s="51">
        <f t="shared" si="23"/>
        <v>4.0613559322033908</v>
      </c>
      <c r="E496" s="59">
        <f t="shared" si="22"/>
        <v>4.0796812749003957</v>
      </c>
      <c r="F496" s="59"/>
      <c r="G496" s="59"/>
    </row>
    <row r="497" spans="1:7" x14ac:dyDescent="0.25">
      <c r="A497" s="49">
        <v>38702</v>
      </c>
      <c r="B497" s="51">
        <v>4.01</v>
      </c>
      <c r="C497" s="51">
        <f t="shared" si="24"/>
        <v>4.0575000000000001</v>
      </c>
      <c r="D497" s="51">
        <f t="shared" si="23"/>
        <v>4.0638983050847468</v>
      </c>
      <c r="E497" s="59">
        <f t="shared" si="22"/>
        <v>4.0790438247011913</v>
      </c>
      <c r="F497" s="59"/>
      <c r="G497" s="59"/>
    </row>
    <row r="498" spans="1:7" x14ac:dyDescent="0.25">
      <c r="A498" s="49">
        <v>38705</v>
      </c>
      <c r="B498" s="51">
        <v>4</v>
      </c>
      <c r="C498" s="51">
        <f t="shared" si="24"/>
        <v>4.0529999999999999</v>
      </c>
      <c r="D498" s="51">
        <f t="shared" si="23"/>
        <v>4.0654237288135597</v>
      </c>
      <c r="E498" s="59">
        <f t="shared" si="22"/>
        <v>4.0779681274900366</v>
      </c>
      <c r="F498" s="59"/>
      <c r="G498" s="59"/>
    </row>
    <row r="499" spans="1:7" x14ac:dyDescent="0.25">
      <c r="A499" s="49">
        <v>38706</v>
      </c>
      <c r="B499" s="51">
        <v>4.0199999999999996</v>
      </c>
      <c r="C499" s="51">
        <f t="shared" si="24"/>
        <v>4.0525000000000002</v>
      </c>
      <c r="D499" s="51">
        <f t="shared" si="23"/>
        <v>4.0666101694915264</v>
      </c>
      <c r="E499" s="59">
        <f t="shared" si="22"/>
        <v>4.0766932270916305</v>
      </c>
      <c r="F499" s="59"/>
      <c r="G499" s="59"/>
    </row>
    <row r="500" spans="1:7" x14ac:dyDescent="0.25">
      <c r="A500" s="49">
        <v>38707</v>
      </c>
      <c r="B500" s="51">
        <v>4.03</v>
      </c>
      <c r="C500" s="51">
        <f t="shared" si="24"/>
        <v>4.0534999999999997</v>
      </c>
      <c r="D500" s="51">
        <f t="shared" si="23"/>
        <v>4.0681355932203402</v>
      </c>
      <c r="E500" s="59">
        <f t="shared" si="22"/>
        <v>4.0754980079681244</v>
      </c>
      <c r="F500" s="59"/>
      <c r="G500" s="59"/>
    </row>
    <row r="501" spans="1:7" x14ac:dyDescent="0.25">
      <c r="A501" s="49">
        <v>38708</v>
      </c>
      <c r="B501" s="51">
        <v>4</v>
      </c>
      <c r="C501" s="51">
        <f t="shared" si="24"/>
        <v>4.052999999999999</v>
      </c>
      <c r="D501" s="51">
        <f t="shared" si="23"/>
        <v>4.0691525423728825</v>
      </c>
      <c r="E501" s="59">
        <f t="shared" si="22"/>
        <v>4.0743426294820688</v>
      </c>
      <c r="F501" s="59"/>
      <c r="G501" s="59"/>
    </row>
    <row r="502" spans="1:7" x14ac:dyDescent="0.25">
      <c r="A502" s="49">
        <v>38709</v>
      </c>
      <c r="B502" s="51">
        <v>3.99</v>
      </c>
      <c r="C502" s="51">
        <f t="shared" si="24"/>
        <v>4.0519999999999996</v>
      </c>
      <c r="D502" s="51">
        <f t="shared" si="23"/>
        <v>4.0694915254237305</v>
      </c>
      <c r="E502" s="59">
        <f t="shared" si="22"/>
        <v>4.0729083665338619</v>
      </c>
      <c r="F502" s="59"/>
      <c r="G502" s="59"/>
    </row>
    <row r="503" spans="1:7" x14ac:dyDescent="0.25">
      <c r="A503" s="49">
        <v>38714</v>
      </c>
      <c r="B503" s="51">
        <v>3.93</v>
      </c>
      <c r="C503" s="51">
        <f t="shared" si="24"/>
        <v>4.0490000000000004</v>
      </c>
      <c r="D503" s="51">
        <f t="shared" si="23"/>
        <v>4.0689830508474589</v>
      </c>
      <c r="E503" s="59">
        <f t="shared" si="22"/>
        <v>4.0716733067729054</v>
      </c>
      <c r="F503" s="59"/>
      <c r="G503" s="59"/>
    </row>
    <row r="504" spans="1:7" x14ac:dyDescent="0.25">
      <c r="A504" s="49">
        <v>38715</v>
      </c>
      <c r="B504" s="51">
        <v>3.96</v>
      </c>
      <c r="C504" s="51">
        <f t="shared" si="24"/>
        <v>4.0449999999999999</v>
      </c>
      <c r="D504" s="51">
        <f t="shared" si="23"/>
        <v>4.0686440677966109</v>
      </c>
      <c r="E504" s="59">
        <f t="shared" si="22"/>
        <v>4.0701195219123472</v>
      </c>
      <c r="F504" s="59"/>
      <c r="G504" s="59"/>
    </row>
    <row r="505" spans="1:7" x14ac:dyDescent="0.25">
      <c r="A505" s="49">
        <v>38716</v>
      </c>
      <c r="B505" s="51">
        <v>3.98</v>
      </c>
      <c r="C505" s="51">
        <f t="shared" si="24"/>
        <v>4.0409999999999995</v>
      </c>
      <c r="D505" s="51">
        <f t="shared" si="23"/>
        <v>4.069322033898306</v>
      </c>
      <c r="E505" s="59">
        <f t="shared" si="22"/>
        <v>4.0684063745019889</v>
      </c>
      <c r="F505" s="59"/>
      <c r="G505" s="59"/>
    </row>
    <row r="506" spans="1:7" x14ac:dyDescent="0.25">
      <c r="A506" s="49">
        <v>38720</v>
      </c>
      <c r="B506" s="51">
        <v>3.97</v>
      </c>
      <c r="C506" s="51">
        <f t="shared" si="24"/>
        <v>4.0369999999999999</v>
      </c>
      <c r="D506" s="51">
        <f t="shared" ref="D506:D569" si="25">AVERAGE(B447:B506)</f>
        <v>4.0676666666666677</v>
      </c>
      <c r="E506" s="59">
        <f t="shared" si="22"/>
        <v>4.0670119521912316</v>
      </c>
      <c r="F506" s="59"/>
      <c r="G506" s="59"/>
    </row>
    <row r="507" spans="1:7" x14ac:dyDescent="0.25">
      <c r="A507" s="49">
        <v>38721</v>
      </c>
      <c r="B507" s="51">
        <v>3.93</v>
      </c>
      <c r="C507" s="51">
        <f t="shared" si="24"/>
        <v>4.0295000000000005</v>
      </c>
      <c r="D507" s="51">
        <f t="shared" si="25"/>
        <v>4.0676666666666677</v>
      </c>
      <c r="E507" s="59">
        <f t="shared" si="22"/>
        <v>4.0656972111553751</v>
      </c>
      <c r="F507" s="59"/>
      <c r="G507" s="59"/>
    </row>
    <row r="508" spans="1:7" x14ac:dyDescent="0.25">
      <c r="A508" s="49">
        <v>38722</v>
      </c>
      <c r="B508" s="51">
        <v>3.95</v>
      </c>
      <c r="C508" s="51">
        <f t="shared" si="24"/>
        <v>4.0215000000000005</v>
      </c>
      <c r="D508" s="51">
        <f t="shared" si="25"/>
        <v>4.0680000000000005</v>
      </c>
      <c r="E508" s="59">
        <f t="shared" si="22"/>
        <v>4.0640637450199169</v>
      </c>
      <c r="F508" s="59"/>
      <c r="G508" s="59"/>
    </row>
    <row r="509" spans="1:7" x14ac:dyDescent="0.25">
      <c r="A509" s="49">
        <v>38723</v>
      </c>
      <c r="B509" s="51">
        <v>3.97</v>
      </c>
      <c r="C509" s="51">
        <f t="shared" si="24"/>
        <v>4.0175000000000001</v>
      </c>
      <c r="D509" s="51">
        <f t="shared" si="25"/>
        <v>4.0685000000000011</v>
      </c>
      <c r="E509" s="59">
        <f t="shared" si="22"/>
        <v>4.0625896414342595</v>
      </c>
      <c r="F509" s="59"/>
      <c r="G509" s="59"/>
    </row>
    <row r="510" spans="1:7" x14ac:dyDescent="0.25">
      <c r="A510" s="49">
        <v>38726</v>
      </c>
      <c r="B510" s="51">
        <v>3.99</v>
      </c>
      <c r="C510" s="51">
        <f t="shared" si="24"/>
        <v>4.0135000000000005</v>
      </c>
      <c r="D510" s="51">
        <f t="shared" si="25"/>
        <v>4.0685000000000011</v>
      </c>
      <c r="E510" s="59">
        <f t="shared" si="22"/>
        <v>4.0612350597609534</v>
      </c>
      <c r="F510" s="59"/>
      <c r="G510" s="59"/>
    </row>
    <row r="511" spans="1:7" x14ac:dyDescent="0.25">
      <c r="A511" s="49">
        <v>38727</v>
      </c>
      <c r="B511" s="51">
        <v>4.03</v>
      </c>
      <c r="C511" s="51">
        <f t="shared" si="24"/>
        <v>4.0129999999999999</v>
      </c>
      <c r="D511" s="51">
        <f t="shared" si="25"/>
        <v>4.0681666666666683</v>
      </c>
      <c r="E511" s="59">
        <f t="shared" ref="E511:E574" si="26">AVERAGE(B260:B510)</f>
        <v>4.0597609561752952</v>
      </c>
      <c r="F511" s="59"/>
      <c r="G511" s="59"/>
    </row>
    <row r="512" spans="1:7" x14ac:dyDescent="0.25">
      <c r="A512" s="49">
        <v>38728</v>
      </c>
      <c r="B512" s="51">
        <v>4.05</v>
      </c>
      <c r="C512" s="51">
        <f t="shared" si="24"/>
        <v>4.01</v>
      </c>
      <c r="D512" s="51">
        <f t="shared" si="25"/>
        <v>4.0681666666666683</v>
      </c>
      <c r="E512" s="59">
        <f t="shared" si="26"/>
        <v>4.0584063745019892</v>
      </c>
      <c r="F512" s="59"/>
      <c r="G512" s="59"/>
    </row>
    <row r="513" spans="1:7" x14ac:dyDescent="0.25">
      <c r="A513" s="49">
        <v>38729</v>
      </c>
      <c r="B513" s="51">
        <v>4.03</v>
      </c>
      <c r="C513" s="51">
        <f t="shared" si="24"/>
        <v>4.0049999999999999</v>
      </c>
      <c r="D513" s="51">
        <f t="shared" si="25"/>
        <v>4.0680000000000014</v>
      </c>
      <c r="E513" s="59">
        <f t="shared" si="26"/>
        <v>4.0572908366533831</v>
      </c>
      <c r="F513" s="59"/>
      <c r="G513" s="59"/>
    </row>
    <row r="514" spans="1:7" x14ac:dyDescent="0.25">
      <c r="A514" s="49">
        <v>38730</v>
      </c>
      <c r="B514" s="51">
        <v>3.99</v>
      </c>
      <c r="C514" s="51">
        <f t="shared" si="24"/>
        <v>3.9984999999999991</v>
      </c>
      <c r="D514" s="51">
        <f t="shared" si="25"/>
        <v>4.0668333333333351</v>
      </c>
      <c r="E514" s="59">
        <f t="shared" si="26"/>
        <v>4.056175298804777</v>
      </c>
      <c r="F514" s="59"/>
      <c r="G514" s="59"/>
    </row>
    <row r="515" spans="1:7" x14ac:dyDescent="0.25">
      <c r="A515" s="49">
        <v>38733</v>
      </c>
      <c r="B515" s="51">
        <v>3.98</v>
      </c>
      <c r="C515" s="51">
        <f t="shared" si="24"/>
        <v>3.9935</v>
      </c>
      <c r="D515" s="51">
        <f t="shared" si="25"/>
        <v>4.0655000000000019</v>
      </c>
      <c r="E515" s="59">
        <f t="shared" si="26"/>
        <v>4.0551792828685231</v>
      </c>
      <c r="F515" s="59"/>
      <c r="G515" s="59"/>
    </row>
    <row r="516" spans="1:7" x14ac:dyDescent="0.25">
      <c r="A516" s="49">
        <v>38734</v>
      </c>
      <c r="B516" s="51">
        <v>3.94</v>
      </c>
      <c r="C516" s="51">
        <f t="shared" si="24"/>
        <v>3.9874999999999994</v>
      </c>
      <c r="D516" s="51">
        <f t="shared" si="25"/>
        <v>4.0628333333333346</v>
      </c>
      <c r="E516" s="59">
        <f t="shared" si="26"/>
        <v>4.0541035856573666</v>
      </c>
      <c r="F516" s="59"/>
      <c r="G516" s="59"/>
    </row>
    <row r="517" spans="1:7" x14ac:dyDescent="0.25">
      <c r="A517" s="49">
        <v>38735</v>
      </c>
      <c r="B517" s="51">
        <v>3.94</v>
      </c>
      <c r="C517" s="51">
        <f t="shared" si="24"/>
        <v>3.9840000000000004</v>
      </c>
      <c r="D517" s="51">
        <f t="shared" si="25"/>
        <v>4.060833333333334</v>
      </c>
      <c r="E517" s="59">
        <f t="shared" si="26"/>
        <v>4.0529083665338614</v>
      </c>
      <c r="F517" s="59"/>
      <c r="G517" s="59"/>
    </row>
    <row r="518" spans="1:7" x14ac:dyDescent="0.25">
      <c r="A518" s="49">
        <v>38736</v>
      </c>
      <c r="B518" s="51">
        <v>4</v>
      </c>
      <c r="C518" s="51">
        <f t="shared" si="24"/>
        <v>3.9840000000000004</v>
      </c>
      <c r="D518" s="51">
        <f t="shared" si="25"/>
        <v>4.0605000000000011</v>
      </c>
      <c r="E518" s="59">
        <f t="shared" si="26"/>
        <v>4.0517928286852563</v>
      </c>
      <c r="F518" s="59"/>
      <c r="G518" s="59"/>
    </row>
    <row r="519" spans="1:7" x14ac:dyDescent="0.25">
      <c r="A519" s="49">
        <v>38737</v>
      </c>
      <c r="B519" s="51">
        <v>4.01</v>
      </c>
      <c r="C519" s="51">
        <f t="shared" si="24"/>
        <v>3.9835000000000003</v>
      </c>
      <c r="D519" s="51">
        <f t="shared" si="25"/>
        <v>4.0598333333333345</v>
      </c>
      <c r="E519" s="59">
        <f t="shared" si="26"/>
        <v>4.0509960159362528</v>
      </c>
      <c r="F519" s="59"/>
      <c r="G519" s="59"/>
    </row>
    <row r="520" spans="1:7" x14ac:dyDescent="0.25">
      <c r="A520" s="49">
        <v>38740</v>
      </c>
      <c r="B520" s="51">
        <v>4.04</v>
      </c>
      <c r="C520" s="51">
        <f t="shared" si="24"/>
        <v>3.9840000000000004</v>
      </c>
      <c r="D520" s="51">
        <f t="shared" si="25"/>
        <v>4.0586666666666673</v>
      </c>
      <c r="E520" s="59">
        <f t="shared" si="26"/>
        <v>4.0501195219123485</v>
      </c>
      <c r="F520" s="59"/>
      <c r="G520" s="59"/>
    </row>
    <row r="521" spans="1:7" x14ac:dyDescent="0.25">
      <c r="A521" s="49">
        <v>38741</v>
      </c>
      <c r="B521" s="51">
        <v>4.05</v>
      </c>
      <c r="C521" s="51">
        <f t="shared" si="24"/>
        <v>3.9865000000000004</v>
      </c>
      <c r="D521" s="51">
        <f t="shared" si="25"/>
        <v>4.0568333333333344</v>
      </c>
      <c r="E521" s="59">
        <f t="shared" si="26"/>
        <v>4.049402390438245</v>
      </c>
      <c r="F521" s="59"/>
      <c r="G521" s="59"/>
    </row>
    <row r="522" spans="1:7" x14ac:dyDescent="0.25">
      <c r="A522" s="49">
        <v>38742</v>
      </c>
      <c r="B522" s="51">
        <v>4.1100000000000003</v>
      </c>
      <c r="C522" s="51">
        <f t="shared" si="24"/>
        <v>3.9924999999999997</v>
      </c>
      <c r="D522" s="51">
        <f t="shared" si="25"/>
        <v>4.0563333333333338</v>
      </c>
      <c r="E522" s="59">
        <f t="shared" si="26"/>
        <v>4.0487649402390415</v>
      </c>
      <c r="F522" s="59"/>
      <c r="G522" s="59"/>
    </row>
    <row r="523" spans="1:7" x14ac:dyDescent="0.25">
      <c r="A523" s="49">
        <v>38743</v>
      </c>
      <c r="B523" s="51">
        <v>4.1399999999999997</v>
      </c>
      <c r="C523" s="51">
        <f t="shared" si="24"/>
        <v>4.0029999999999992</v>
      </c>
      <c r="D523" s="51">
        <f t="shared" si="25"/>
        <v>4.0560000000000009</v>
      </c>
      <c r="E523" s="59">
        <f t="shared" si="26"/>
        <v>4.0483266932270885</v>
      </c>
      <c r="F523" s="59"/>
      <c r="G523" s="59"/>
    </row>
    <row r="524" spans="1:7" x14ac:dyDescent="0.25">
      <c r="A524" s="49">
        <v>38744</v>
      </c>
      <c r="B524" s="51">
        <v>4.1500000000000004</v>
      </c>
      <c r="C524" s="51">
        <f t="shared" si="24"/>
        <v>4.0125000000000002</v>
      </c>
      <c r="D524" s="51">
        <f t="shared" si="25"/>
        <v>4.0556666666666672</v>
      </c>
      <c r="E524" s="59">
        <f t="shared" si="26"/>
        <v>4.0480478087649372</v>
      </c>
      <c r="F524" s="59"/>
      <c r="G524" s="59"/>
    </row>
    <row r="525" spans="1:7" x14ac:dyDescent="0.25">
      <c r="A525" s="49">
        <v>38747</v>
      </c>
      <c r="B525" s="51">
        <v>4.17</v>
      </c>
      <c r="C525" s="51">
        <f t="shared" si="24"/>
        <v>4.0220000000000002</v>
      </c>
      <c r="D525" s="51">
        <f t="shared" si="25"/>
        <v>4.0556666666666672</v>
      </c>
      <c r="E525" s="59">
        <f t="shared" si="26"/>
        <v>4.0477290836653355</v>
      </c>
      <c r="F525" s="59"/>
      <c r="G525" s="59"/>
    </row>
    <row r="526" spans="1:7" x14ac:dyDescent="0.25">
      <c r="A526" s="49">
        <v>38748</v>
      </c>
      <c r="B526" s="51">
        <v>4.17</v>
      </c>
      <c r="C526" s="51">
        <f t="shared" si="24"/>
        <v>4.032</v>
      </c>
      <c r="D526" s="51">
        <f t="shared" si="25"/>
        <v>4.0555000000000003</v>
      </c>
      <c r="E526" s="59">
        <f t="shared" si="26"/>
        <v>4.0476494023904346</v>
      </c>
      <c r="F526" s="59"/>
      <c r="G526" s="59"/>
    </row>
    <row r="527" spans="1:7" x14ac:dyDescent="0.25">
      <c r="A527" s="49">
        <v>38749</v>
      </c>
      <c r="B527" s="51">
        <v>4.18</v>
      </c>
      <c r="C527" s="51">
        <f t="shared" si="24"/>
        <v>4.0445000000000011</v>
      </c>
      <c r="D527" s="51">
        <f t="shared" si="25"/>
        <v>4.0555000000000003</v>
      </c>
      <c r="E527" s="59">
        <f t="shared" si="26"/>
        <v>4.0474900398406337</v>
      </c>
      <c r="F527" s="59"/>
      <c r="G527" s="59"/>
    </row>
    <row r="528" spans="1:7" x14ac:dyDescent="0.25">
      <c r="A528" s="49">
        <v>38750</v>
      </c>
      <c r="B528" s="51">
        <v>4.18</v>
      </c>
      <c r="C528" s="51">
        <f t="shared" si="24"/>
        <v>4.056</v>
      </c>
      <c r="D528" s="51">
        <f t="shared" si="25"/>
        <v>4.0551666666666666</v>
      </c>
      <c r="E528" s="59">
        <f t="shared" si="26"/>
        <v>4.0472908366533824</v>
      </c>
      <c r="F528" s="59"/>
      <c r="G528" s="59"/>
    </row>
    <row r="529" spans="1:7" x14ac:dyDescent="0.25">
      <c r="A529" s="49">
        <v>38751</v>
      </c>
      <c r="B529" s="51">
        <v>4.16</v>
      </c>
      <c r="C529" s="51">
        <f t="shared" si="24"/>
        <v>4.0655000000000001</v>
      </c>
      <c r="D529" s="51">
        <f t="shared" si="25"/>
        <v>4.0548333333333337</v>
      </c>
      <c r="E529" s="59">
        <f t="shared" si="26"/>
        <v>4.0470916334661311</v>
      </c>
      <c r="F529" s="59"/>
      <c r="G529" s="59"/>
    </row>
    <row r="530" spans="1:7" x14ac:dyDescent="0.25">
      <c r="A530" s="49">
        <v>38754</v>
      </c>
      <c r="B530" s="51">
        <v>4.21</v>
      </c>
      <c r="C530" s="51">
        <f t="shared" si="24"/>
        <v>4.0764999999999993</v>
      </c>
      <c r="D530" s="51">
        <f t="shared" si="25"/>
        <v>4.056</v>
      </c>
      <c r="E530" s="59">
        <f t="shared" si="26"/>
        <v>4.0466932270916294</v>
      </c>
      <c r="F530" s="59"/>
      <c r="G530" s="59"/>
    </row>
    <row r="531" spans="1:7" x14ac:dyDescent="0.25">
      <c r="A531" s="49">
        <v>38755</v>
      </c>
      <c r="B531" s="51">
        <v>4.2</v>
      </c>
      <c r="C531" s="51">
        <f t="shared" si="24"/>
        <v>4.0849999999999991</v>
      </c>
      <c r="D531" s="51">
        <f t="shared" si="25"/>
        <v>4.0563333333333329</v>
      </c>
      <c r="E531" s="59">
        <f t="shared" si="26"/>
        <v>4.0468525896414302</v>
      </c>
      <c r="F531" s="59"/>
      <c r="G531" s="59"/>
    </row>
    <row r="532" spans="1:7" x14ac:dyDescent="0.25">
      <c r="A532" s="49">
        <v>38756</v>
      </c>
      <c r="B532" s="51">
        <v>4.21</v>
      </c>
      <c r="C532" s="51">
        <f t="shared" si="24"/>
        <v>4.0929999999999991</v>
      </c>
      <c r="D532" s="51">
        <f t="shared" si="25"/>
        <v>4.0571666666666664</v>
      </c>
      <c r="E532" s="59">
        <f t="shared" si="26"/>
        <v>4.047091633466132</v>
      </c>
      <c r="F532" s="59"/>
      <c r="G532" s="59"/>
    </row>
    <row r="533" spans="1:7" x14ac:dyDescent="0.25">
      <c r="A533" s="49">
        <v>38757</v>
      </c>
      <c r="B533" s="51">
        <v>4.21</v>
      </c>
      <c r="C533" s="51">
        <f t="shared" si="24"/>
        <v>4.1019999999999994</v>
      </c>
      <c r="D533" s="51">
        <f t="shared" si="25"/>
        <v>4.0575000000000001</v>
      </c>
      <c r="E533" s="59">
        <f t="shared" si="26"/>
        <v>4.0474103585657337</v>
      </c>
      <c r="F533" s="59"/>
      <c r="G533" s="59"/>
    </row>
    <row r="534" spans="1:7" x14ac:dyDescent="0.25">
      <c r="A534" s="49">
        <v>38758</v>
      </c>
      <c r="B534" s="51">
        <v>4.22</v>
      </c>
      <c r="C534" s="51">
        <f t="shared" si="24"/>
        <v>4.1134999999999993</v>
      </c>
      <c r="D534" s="51">
        <f t="shared" si="25"/>
        <v>4.0586666666666664</v>
      </c>
      <c r="E534" s="59">
        <f t="shared" si="26"/>
        <v>4.0478087649402354</v>
      </c>
      <c r="F534" s="59"/>
      <c r="G534" s="59"/>
    </row>
    <row r="535" spans="1:7" x14ac:dyDescent="0.25">
      <c r="A535" s="49">
        <v>38761</v>
      </c>
      <c r="B535" s="51">
        <v>4.2</v>
      </c>
      <c r="C535" s="51">
        <f t="shared" si="24"/>
        <v>4.1244999999999994</v>
      </c>
      <c r="D535" s="51">
        <f t="shared" si="25"/>
        <v>4.0605000000000002</v>
      </c>
      <c r="E535" s="59">
        <f t="shared" si="26"/>
        <v>4.0480478087649372</v>
      </c>
      <c r="F535" s="59"/>
      <c r="G535" s="59"/>
    </row>
    <row r="536" spans="1:7" x14ac:dyDescent="0.25">
      <c r="A536" s="49">
        <v>38762</v>
      </c>
      <c r="B536" s="51">
        <v>4.22</v>
      </c>
      <c r="C536" s="51">
        <f t="shared" si="24"/>
        <v>4.1384999999999996</v>
      </c>
      <c r="D536" s="51">
        <f t="shared" si="25"/>
        <v>4.0628333333333337</v>
      </c>
      <c r="E536" s="59">
        <f t="shared" si="26"/>
        <v>4.0481673306772885</v>
      </c>
      <c r="F536" s="59"/>
      <c r="G536" s="59"/>
    </row>
    <row r="537" spans="1:7" x14ac:dyDescent="0.25">
      <c r="A537" s="49">
        <v>38763</v>
      </c>
      <c r="B537" s="51">
        <v>4.21</v>
      </c>
      <c r="C537" s="51">
        <f t="shared" si="24"/>
        <v>4.1519999999999992</v>
      </c>
      <c r="D537" s="51">
        <f t="shared" si="25"/>
        <v>4.0645000000000007</v>
      </c>
      <c r="E537" s="59">
        <f t="shared" si="26"/>
        <v>4.0484860557768894</v>
      </c>
      <c r="F537" s="59"/>
      <c r="G537" s="59"/>
    </row>
    <row r="538" spans="1:7" x14ac:dyDescent="0.25">
      <c r="A538" s="49">
        <v>38764</v>
      </c>
      <c r="B538" s="51">
        <v>4.1900000000000004</v>
      </c>
      <c r="C538" s="51">
        <f t="shared" si="24"/>
        <v>4.1615000000000002</v>
      </c>
      <c r="D538" s="51">
        <f t="shared" si="25"/>
        <v>4.0661666666666667</v>
      </c>
      <c r="E538" s="59">
        <f t="shared" si="26"/>
        <v>4.0486852589641407</v>
      </c>
      <c r="F538" s="59"/>
      <c r="G538" s="59"/>
    </row>
    <row r="539" spans="1:7" x14ac:dyDescent="0.25">
      <c r="A539" s="49">
        <v>38765</v>
      </c>
      <c r="B539" s="51">
        <v>4.12</v>
      </c>
      <c r="C539" s="51">
        <f t="shared" si="24"/>
        <v>4.1669999999999998</v>
      </c>
      <c r="D539" s="51">
        <f t="shared" si="25"/>
        <v>4.0676666666666668</v>
      </c>
      <c r="E539" s="59">
        <f t="shared" si="26"/>
        <v>4.0487250996015911</v>
      </c>
      <c r="F539" s="59"/>
      <c r="G539" s="59"/>
    </row>
    <row r="540" spans="1:7" x14ac:dyDescent="0.25">
      <c r="A540" s="49">
        <v>38768</v>
      </c>
      <c r="B540" s="51">
        <v>4.1100000000000003</v>
      </c>
      <c r="C540" s="51">
        <f t="shared" si="24"/>
        <v>4.1705000000000005</v>
      </c>
      <c r="D540" s="51">
        <f t="shared" si="25"/>
        <v>4.0693333333333337</v>
      </c>
      <c r="E540" s="59">
        <f t="shared" si="26"/>
        <v>4.0484462151394407</v>
      </c>
      <c r="F540" s="59"/>
      <c r="G540" s="59"/>
    </row>
    <row r="541" spans="1:7" x14ac:dyDescent="0.25">
      <c r="A541" s="49">
        <v>38769</v>
      </c>
      <c r="B541" s="51">
        <v>4.13</v>
      </c>
      <c r="C541" s="51">
        <f t="shared" si="24"/>
        <v>4.1745000000000001</v>
      </c>
      <c r="D541" s="51">
        <f t="shared" si="25"/>
        <v>4.0713333333333326</v>
      </c>
      <c r="E541" s="59">
        <f t="shared" si="26"/>
        <v>4.0479282868525877</v>
      </c>
      <c r="F541" s="59"/>
      <c r="G541" s="59"/>
    </row>
    <row r="542" spans="1:7" x14ac:dyDescent="0.25">
      <c r="A542" s="49">
        <v>38770</v>
      </c>
      <c r="B542" s="51">
        <v>4.0999999999999996</v>
      </c>
      <c r="C542" s="51">
        <f t="shared" si="24"/>
        <v>4.1740000000000004</v>
      </c>
      <c r="D542" s="51">
        <f t="shared" si="25"/>
        <v>4.0728333333333326</v>
      </c>
      <c r="E542" s="59">
        <f t="shared" si="26"/>
        <v>4.0474501992031859</v>
      </c>
      <c r="F542" s="59"/>
      <c r="G542" s="59"/>
    </row>
    <row r="543" spans="1:7" x14ac:dyDescent="0.25">
      <c r="A543" s="49">
        <v>38771</v>
      </c>
      <c r="B543" s="51">
        <v>4.13</v>
      </c>
      <c r="C543" s="51">
        <f t="shared" si="24"/>
        <v>4.1734999999999989</v>
      </c>
      <c r="D543" s="51">
        <f t="shared" si="25"/>
        <v>4.0751666666666662</v>
      </c>
      <c r="E543" s="59">
        <f t="shared" si="26"/>
        <v>4.0469322709163338</v>
      </c>
      <c r="F543" s="59"/>
      <c r="G543" s="59"/>
    </row>
    <row r="544" spans="1:7" x14ac:dyDescent="0.25">
      <c r="A544" s="49">
        <v>38772</v>
      </c>
      <c r="B544" s="51">
        <v>4.1500000000000004</v>
      </c>
      <c r="C544" s="51">
        <f t="shared" si="24"/>
        <v>4.1734999999999989</v>
      </c>
      <c r="D544" s="51">
        <f t="shared" si="25"/>
        <v>4.077</v>
      </c>
      <c r="E544" s="59">
        <f t="shared" si="26"/>
        <v>4.0463346613545808</v>
      </c>
      <c r="F544" s="59"/>
      <c r="G544" s="59"/>
    </row>
    <row r="545" spans="1:7" x14ac:dyDescent="0.25">
      <c r="A545" s="49">
        <v>38775</v>
      </c>
      <c r="B545" s="51">
        <v>4.1500000000000004</v>
      </c>
      <c r="C545" s="51">
        <f t="shared" si="24"/>
        <v>4.1724999999999994</v>
      </c>
      <c r="D545" s="51">
        <f t="shared" si="25"/>
        <v>4.0785</v>
      </c>
      <c r="E545" s="59">
        <f t="shared" si="26"/>
        <v>4.0456972111553773</v>
      </c>
      <c r="F545" s="59"/>
      <c r="G545" s="59"/>
    </row>
    <row r="546" spans="1:7" x14ac:dyDescent="0.25">
      <c r="A546" s="49">
        <v>38776</v>
      </c>
      <c r="B546" s="51">
        <v>4.12</v>
      </c>
      <c r="C546" s="51">
        <f t="shared" si="24"/>
        <v>4.17</v>
      </c>
      <c r="D546" s="51">
        <f t="shared" si="25"/>
        <v>4.0796666666666663</v>
      </c>
      <c r="E546" s="59">
        <f t="shared" si="26"/>
        <v>4.0453386454183251</v>
      </c>
      <c r="F546" s="59"/>
      <c r="G546" s="59"/>
    </row>
    <row r="547" spans="1:7" x14ac:dyDescent="0.25">
      <c r="A547" s="49">
        <v>38777</v>
      </c>
      <c r="B547" s="51">
        <v>4.1500000000000004</v>
      </c>
      <c r="C547" s="51">
        <f t="shared" si="24"/>
        <v>4.1685000000000008</v>
      </c>
      <c r="D547" s="51">
        <f t="shared" si="25"/>
        <v>4.0808333333333335</v>
      </c>
      <c r="E547" s="59">
        <f t="shared" si="26"/>
        <v>4.0447011952191225</v>
      </c>
      <c r="F547" s="59"/>
      <c r="G547" s="59"/>
    </row>
    <row r="548" spans="1:7" x14ac:dyDescent="0.25">
      <c r="A548" s="49">
        <v>38778</v>
      </c>
      <c r="B548" s="51">
        <v>4.18</v>
      </c>
      <c r="C548" s="51">
        <f t="shared" si="24"/>
        <v>4.1685000000000016</v>
      </c>
      <c r="D548" s="51">
        <f t="shared" si="25"/>
        <v>4.0820000000000007</v>
      </c>
      <c r="E548" s="59">
        <f t="shared" si="26"/>
        <v>4.0441832669322695</v>
      </c>
      <c r="F548" s="59"/>
      <c r="G548" s="59"/>
    </row>
    <row r="549" spans="1:7" x14ac:dyDescent="0.25">
      <c r="A549" s="49">
        <v>38779</v>
      </c>
      <c r="B549" s="51">
        <v>4.22</v>
      </c>
      <c r="C549" s="51">
        <f t="shared" si="24"/>
        <v>4.1715</v>
      </c>
      <c r="D549" s="51">
        <f t="shared" si="25"/>
        <v>4.084833333333334</v>
      </c>
      <c r="E549" s="59">
        <f t="shared" si="26"/>
        <v>4.0437450199203173</v>
      </c>
      <c r="F549" s="59"/>
      <c r="G549" s="59"/>
    </row>
    <row r="550" spans="1:7" x14ac:dyDescent="0.25">
      <c r="A550" s="49">
        <v>38782</v>
      </c>
      <c r="B550" s="51">
        <v>4.2699999999999996</v>
      </c>
      <c r="C550" s="51">
        <f t="shared" ref="C550:C613" si="27">AVERAGE(B531:B550)</f>
        <v>4.1745000000000001</v>
      </c>
      <c r="D550" s="51">
        <f t="shared" si="25"/>
        <v>4.0881666666666678</v>
      </c>
      <c r="E550" s="59">
        <f t="shared" si="26"/>
        <v>4.0435059760956156</v>
      </c>
      <c r="F550" s="59"/>
      <c r="G550" s="59"/>
    </row>
    <row r="551" spans="1:7" x14ac:dyDescent="0.25">
      <c r="A551" s="49">
        <v>38783</v>
      </c>
      <c r="B551" s="51">
        <v>4.22</v>
      </c>
      <c r="C551" s="51">
        <f t="shared" si="27"/>
        <v>4.1755000000000004</v>
      </c>
      <c r="D551" s="51">
        <f t="shared" si="25"/>
        <v>4.0911666666666671</v>
      </c>
      <c r="E551" s="59">
        <f t="shared" si="26"/>
        <v>4.0436254980079669</v>
      </c>
      <c r="F551" s="59"/>
      <c r="G551" s="59"/>
    </row>
    <row r="552" spans="1:7" x14ac:dyDescent="0.25">
      <c r="A552" s="49">
        <v>38784</v>
      </c>
      <c r="B552" s="51">
        <v>4.2</v>
      </c>
      <c r="C552" s="51">
        <f t="shared" si="27"/>
        <v>4.1749999999999998</v>
      </c>
      <c r="D552" s="51">
        <f t="shared" si="25"/>
        <v>4.0926666666666671</v>
      </c>
      <c r="E552" s="59">
        <f t="shared" si="26"/>
        <v>4.0435856573705165</v>
      </c>
      <c r="F552" s="59"/>
      <c r="G552" s="59"/>
    </row>
    <row r="553" spans="1:7" x14ac:dyDescent="0.25">
      <c r="A553" s="49">
        <v>38785</v>
      </c>
      <c r="B553" s="51">
        <v>4.21</v>
      </c>
      <c r="C553" s="51">
        <f t="shared" si="27"/>
        <v>4.1749999999999998</v>
      </c>
      <c r="D553" s="51">
        <f t="shared" si="25"/>
        <v>4.0940000000000003</v>
      </c>
      <c r="E553" s="59">
        <f t="shared" si="26"/>
        <v>4.043386454183266</v>
      </c>
      <c r="F553" s="59"/>
      <c r="G553" s="59"/>
    </row>
    <row r="554" spans="1:7" x14ac:dyDescent="0.25">
      <c r="A554" s="49">
        <v>38786</v>
      </c>
      <c r="B554" s="51">
        <v>4.24</v>
      </c>
      <c r="C554" s="51">
        <f t="shared" si="27"/>
        <v>4.1759999999999993</v>
      </c>
      <c r="D554" s="51">
        <f t="shared" si="25"/>
        <v>4.096000000000001</v>
      </c>
      <c r="E554" s="59">
        <f t="shared" si="26"/>
        <v>4.042868525896413</v>
      </c>
      <c r="F554" s="59"/>
      <c r="G554" s="59"/>
    </row>
    <row r="555" spans="1:7" x14ac:dyDescent="0.25">
      <c r="A555" s="49">
        <v>38789</v>
      </c>
      <c r="B555" s="51">
        <v>4.25</v>
      </c>
      <c r="C555" s="51">
        <f t="shared" si="27"/>
        <v>4.1784999999999988</v>
      </c>
      <c r="D555" s="51">
        <f t="shared" si="25"/>
        <v>4.0988333333333342</v>
      </c>
      <c r="E555" s="59">
        <f t="shared" si="26"/>
        <v>4.0424302788844608</v>
      </c>
      <c r="F555" s="59"/>
      <c r="G555" s="59"/>
    </row>
    <row r="556" spans="1:7" x14ac:dyDescent="0.25">
      <c r="A556" s="49">
        <v>38790</v>
      </c>
      <c r="B556" s="51">
        <v>4.18</v>
      </c>
      <c r="C556" s="51">
        <f t="shared" si="27"/>
        <v>4.176499999999999</v>
      </c>
      <c r="D556" s="51">
        <f t="shared" si="25"/>
        <v>4.1008333333333349</v>
      </c>
      <c r="E556" s="59">
        <f t="shared" si="26"/>
        <v>4.0417928286852582</v>
      </c>
      <c r="F556" s="59"/>
      <c r="G556" s="59"/>
    </row>
    <row r="557" spans="1:7" x14ac:dyDescent="0.25">
      <c r="A557" s="49">
        <v>38791</v>
      </c>
      <c r="B557" s="51">
        <v>4.1900000000000004</v>
      </c>
      <c r="C557" s="51">
        <f t="shared" si="27"/>
        <v>4.1754999999999995</v>
      </c>
      <c r="D557" s="51">
        <f t="shared" si="25"/>
        <v>4.103833333333335</v>
      </c>
      <c r="E557" s="59">
        <f t="shared" si="26"/>
        <v>4.0409561752988035</v>
      </c>
      <c r="F557" s="59"/>
      <c r="G557" s="59"/>
    </row>
    <row r="558" spans="1:7" x14ac:dyDescent="0.25">
      <c r="A558" s="49">
        <v>38792</v>
      </c>
      <c r="B558" s="51">
        <v>4.12</v>
      </c>
      <c r="C558" s="51">
        <f t="shared" si="27"/>
        <v>4.1719999999999997</v>
      </c>
      <c r="D558" s="51">
        <f t="shared" si="25"/>
        <v>4.1058333333333348</v>
      </c>
      <c r="E558" s="59">
        <f t="shared" si="26"/>
        <v>4.0399999999999991</v>
      </c>
      <c r="F558" s="59"/>
      <c r="G558" s="59"/>
    </row>
    <row r="559" spans="1:7" x14ac:dyDescent="0.25">
      <c r="A559" s="49">
        <v>38793</v>
      </c>
      <c r="B559" s="51">
        <v>4.1399999999999997</v>
      </c>
      <c r="C559" s="51">
        <f t="shared" si="27"/>
        <v>4.173</v>
      </c>
      <c r="D559" s="51">
        <f t="shared" si="25"/>
        <v>4.1078333333333346</v>
      </c>
      <c r="E559" s="59">
        <f t="shared" si="26"/>
        <v>4.038964143426294</v>
      </c>
      <c r="F559" s="59"/>
      <c r="G559" s="59"/>
    </row>
    <row r="560" spans="1:7" x14ac:dyDescent="0.25">
      <c r="A560" s="49">
        <v>38796</v>
      </c>
      <c r="B560" s="51">
        <v>4.16</v>
      </c>
      <c r="C560" s="51">
        <f t="shared" si="27"/>
        <v>4.1755000000000004</v>
      </c>
      <c r="D560" s="51">
        <f t="shared" si="25"/>
        <v>4.1100000000000012</v>
      </c>
      <c r="E560" s="59">
        <f t="shared" si="26"/>
        <v>4.0381274900398401</v>
      </c>
      <c r="F560" s="59"/>
      <c r="G560" s="59"/>
    </row>
    <row r="561" spans="1:7" x14ac:dyDescent="0.25">
      <c r="A561" s="49">
        <v>38797</v>
      </c>
      <c r="B561" s="51">
        <v>4.2</v>
      </c>
      <c r="C561" s="51">
        <f t="shared" si="27"/>
        <v>4.1790000000000003</v>
      </c>
      <c r="D561" s="51">
        <f t="shared" si="25"/>
        <v>4.1133333333333333</v>
      </c>
      <c r="E561" s="59">
        <f t="shared" si="26"/>
        <v>4.0373705179282862</v>
      </c>
      <c r="F561" s="59"/>
      <c r="G561" s="59"/>
    </row>
    <row r="562" spans="1:7" x14ac:dyDescent="0.25">
      <c r="A562" s="49">
        <v>38798</v>
      </c>
      <c r="B562" s="51">
        <v>4.1900000000000004</v>
      </c>
      <c r="C562" s="51">
        <f t="shared" si="27"/>
        <v>4.1835000000000004</v>
      </c>
      <c r="D562" s="51">
        <f t="shared" si="25"/>
        <v>4.1166666666666663</v>
      </c>
      <c r="E562" s="59">
        <f t="shared" si="26"/>
        <v>4.0366533864541827</v>
      </c>
      <c r="F562" s="59"/>
      <c r="G562" s="59"/>
    </row>
    <row r="563" spans="1:7" x14ac:dyDescent="0.25">
      <c r="A563" s="49">
        <v>38799</v>
      </c>
      <c r="B563" s="51">
        <v>4.21</v>
      </c>
      <c r="C563" s="51">
        <f t="shared" si="27"/>
        <v>4.1874999999999991</v>
      </c>
      <c r="D563" s="51">
        <f t="shared" si="25"/>
        <v>4.1213333333333333</v>
      </c>
      <c r="E563" s="59">
        <f t="shared" si="26"/>
        <v>4.0356175298804784</v>
      </c>
      <c r="F563" s="59"/>
      <c r="G563" s="59"/>
    </row>
    <row r="564" spans="1:7" x14ac:dyDescent="0.25">
      <c r="A564" s="49">
        <v>38800</v>
      </c>
      <c r="B564" s="51">
        <v>4.13</v>
      </c>
      <c r="C564" s="51">
        <f t="shared" si="27"/>
        <v>4.1864999999999997</v>
      </c>
      <c r="D564" s="51">
        <f t="shared" si="25"/>
        <v>4.1241666666666674</v>
      </c>
      <c r="E564" s="59">
        <f t="shared" si="26"/>
        <v>4.0347011952191236</v>
      </c>
      <c r="F564" s="59"/>
      <c r="G564" s="59"/>
    </row>
    <row r="565" spans="1:7" x14ac:dyDescent="0.25">
      <c r="A565" s="49">
        <v>38803</v>
      </c>
      <c r="B565" s="51">
        <v>4.16</v>
      </c>
      <c r="C565" s="51">
        <f t="shared" si="27"/>
        <v>4.1869999999999994</v>
      </c>
      <c r="D565" s="51">
        <f t="shared" si="25"/>
        <v>4.1271666666666667</v>
      </c>
      <c r="E565" s="59">
        <f t="shared" si="26"/>
        <v>4.0334661354581671</v>
      </c>
      <c r="F565" s="59"/>
      <c r="G565" s="59"/>
    </row>
    <row r="566" spans="1:7" x14ac:dyDescent="0.25">
      <c r="A566" s="49">
        <v>38804</v>
      </c>
      <c r="B566" s="51">
        <v>4.21</v>
      </c>
      <c r="C566" s="51">
        <f t="shared" si="27"/>
        <v>4.1914999999999987</v>
      </c>
      <c r="D566" s="51">
        <f t="shared" si="25"/>
        <v>4.1311666666666671</v>
      </c>
      <c r="E566" s="59">
        <f t="shared" si="26"/>
        <v>4.0322310756972106</v>
      </c>
      <c r="F566" s="59"/>
      <c r="G566" s="59"/>
    </row>
    <row r="567" spans="1:7" x14ac:dyDescent="0.25">
      <c r="A567" s="49">
        <v>38805</v>
      </c>
      <c r="B567" s="51">
        <v>4.2300000000000004</v>
      </c>
      <c r="C567" s="51">
        <f t="shared" si="27"/>
        <v>4.1954999999999991</v>
      </c>
      <c r="D567" s="51">
        <f t="shared" si="25"/>
        <v>4.136166666666667</v>
      </c>
      <c r="E567" s="59">
        <f t="shared" si="26"/>
        <v>4.0313944223107567</v>
      </c>
      <c r="F567" s="59"/>
      <c r="G567" s="59"/>
    </row>
    <row r="568" spans="1:7" x14ac:dyDescent="0.25">
      <c r="A568" s="49">
        <v>38806</v>
      </c>
      <c r="B568" s="51">
        <v>4.2699999999999996</v>
      </c>
      <c r="C568" s="51">
        <f t="shared" si="27"/>
        <v>4.1999999999999993</v>
      </c>
      <c r="D568" s="51">
        <f t="shared" si="25"/>
        <v>4.1414999999999997</v>
      </c>
      <c r="E568" s="59">
        <f t="shared" si="26"/>
        <v>4.0307569721115533</v>
      </c>
      <c r="F568" s="59"/>
      <c r="G568" s="59"/>
    </row>
    <row r="569" spans="1:7" x14ac:dyDescent="0.25">
      <c r="A569" s="49">
        <v>38807</v>
      </c>
      <c r="B569" s="51">
        <v>4.26</v>
      </c>
      <c r="C569" s="51">
        <f t="shared" si="27"/>
        <v>4.202</v>
      </c>
      <c r="D569" s="51">
        <f t="shared" si="25"/>
        <v>4.1463333333333336</v>
      </c>
      <c r="E569" s="59">
        <f t="shared" si="26"/>
        <v>4.030557768924302</v>
      </c>
      <c r="F569" s="59"/>
      <c r="G569" s="59"/>
    </row>
    <row r="570" spans="1:7" x14ac:dyDescent="0.25">
      <c r="A570" s="49">
        <v>38810</v>
      </c>
      <c r="B570" s="51">
        <v>4.29</v>
      </c>
      <c r="C570" s="51">
        <f t="shared" si="27"/>
        <v>4.2030000000000003</v>
      </c>
      <c r="D570" s="51">
        <f t="shared" ref="D570:D633" si="28">AVERAGE(B511:B570)</f>
        <v>4.1513333333333327</v>
      </c>
      <c r="E570" s="59">
        <f t="shared" si="26"/>
        <v>4.0304382470119515</v>
      </c>
      <c r="F570" s="59"/>
      <c r="G570" s="59"/>
    </row>
    <row r="571" spans="1:7" x14ac:dyDescent="0.25">
      <c r="A571" s="49">
        <v>38811</v>
      </c>
      <c r="B571" s="51">
        <v>4.32</v>
      </c>
      <c r="C571" s="51">
        <f t="shared" si="27"/>
        <v>4.2080000000000002</v>
      </c>
      <c r="D571" s="51">
        <f t="shared" si="28"/>
        <v>4.1561666666666666</v>
      </c>
      <c r="E571" s="59">
        <f t="shared" si="26"/>
        <v>4.030478087649402</v>
      </c>
      <c r="F571" s="59"/>
      <c r="G571" s="59"/>
    </row>
    <row r="572" spans="1:7" x14ac:dyDescent="0.25">
      <c r="A572" s="49">
        <v>38812</v>
      </c>
      <c r="B572" s="51">
        <v>4.32</v>
      </c>
      <c r="C572" s="51">
        <f t="shared" si="27"/>
        <v>4.2140000000000004</v>
      </c>
      <c r="D572" s="51">
        <f t="shared" si="28"/>
        <v>4.1606666666666658</v>
      </c>
      <c r="E572" s="59">
        <f t="shared" si="26"/>
        <v>4.0305179282868524</v>
      </c>
      <c r="F572" s="59"/>
      <c r="G572" s="59"/>
    </row>
    <row r="573" spans="1:7" x14ac:dyDescent="0.25">
      <c r="A573" s="49">
        <v>38813</v>
      </c>
      <c r="B573" s="51">
        <v>4.3499999999999996</v>
      </c>
      <c r="C573" s="51">
        <f t="shared" si="27"/>
        <v>4.2209999999999992</v>
      </c>
      <c r="D573" s="51">
        <f t="shared" si="28"/>
        <v>4.1659999999999995</v>
      </c>
      <c r="E573" s="59">
        <f t="shared" si="26"/>
        <v>4.0306772908366533</v>
      </c>
      <c r="F573" s="59"/>
      <c r="G573" s="59"/>
    </row>
    <row r="574" spans="1:7" x14ac:dyDescent="0.25">
      <c r="A574" s="49">
        <v>38814</v>
      </c>
      <c r="B574" s="51">
        <v>4.41</v>
      </c>
      <c r="C574" s="51">
        <f t="shared" si="27"/>
        <v>4.2294999999999989</v>
      </c>
      <c r="D574" s="51">
        <f t="shared" si="28"/>
        <v>4.1729999999999992</v>
      </c>
      <c r="E574" s="59">
        <f t="shared" si="26"/>
        <v>4.0308366533864541</v>
      </c>
      <c r="F574" s="59"/>
      <c r="G574" s="59"/>
    </row>
    <row r="575" spans="1:7" x14ac:dyDescent="0.25">
      <c r="A575" s="49">
        <v>38817</v>
      </c>
      <c r="B575" s="51">
        <v>4.4000000000000004</v>
      </c>
      <c r="C575" s="51">
        <f t="shared" si="27"/>
        <v>4.2369999999999992</v>
      </c>
      <c r="D575" s="51">
        <f t="shared" si="28"/>
        <v>4.1799999999999988</v>
      </c>
      <c r="E575" s="59">
        <f t="shared" ref="E575:E638" si="29">AVERAGE(B324:B574)</f>
        <v>4.0313944223107576</v>
      </c>
      <c r="F575" s="59"/>
      <c r="G575" s="59"/>
    </row>
    <row r="576" spans="1:7" x14ac:dyDescent="0.25">
      <c r="A576" s="49">
        <v>38818</v>
      </c>
      <c r="B576" s="51">
        <v>4.38</v>
      </c>
      <c r="C576" s="51">
        <f t="shared" si="27"/>
        <v>4.246999999999999</v>
      </c>
      <c r="D576" s="51">
        <f t="shared" si="28"/>
        <v>4.1873333333333322</v>
      </c>
      <c r="E576" s="59">
        <f t="shared" si="29"/>
        <v>4.0321513944223115</v>
      </c>
      <c r="F576" s="59"/>
      <c r="G576" s="59"/>
    </row>
    <row r="577" spans="1:7" x14ac:dyDescent="0.25">
      <c r="A577" s="49">
        <v>38819</v>
      </c>
      <c r="B577" s="51">
        <v>4.4000000000000004</v>
      </c>
      <c r="C577" s="51">
        <f t="shared" si="27"/>
        <v>4.2574999999999994</v>
      </c>
      <c r="D577" s="51">
        <f t="shared" si="28"/>
        <v>4.1949999999999994</v>
      </c>
      <c r="E577" s="59">
        <f t="shared" si="29"/>
        <v>4.0329880478087654</v>
      </c>
      <c r="F577" s="59"/>
      <c r="G577" s="59"/>
    </row>
    <row r="578" spans="1:7" x14ac:dyDescent="0.25">
      <c r="A578" s="49">
        <v>38820</v>
      </c>
      <c r="B578" s="51">
        <v>4.4400000000000004</v>
      </c>
      <c r="C578" s="51">
        <f t="shared" si="27"/>
        <v>4.2735000000000003</v>
      </c>
      <c r="D578" s="51">
        <f t="shared" si="28"/>
        <v>4.2023333333333328</v>
      </c>
      <c r="E578" s="59">
        <f t="shared" si="29"/>
        <v>4.0338247011952193</v>
      </c>
      <c r="F578" s="59"/>
      <c r="G578" s="59"/>
    </row>
    <row r="579" spans="1:7" x14ac:dyDescent="0.25">
      <c r="A579" s="49">
        <v>38824</v>
      </c>
      <c r="B579" s="51">
        <v>4.42</v>
      </c>
      <c r="C579" s="51">
        <f t="shared" si="27"/>
        <v>4.2875000000000005</v>
      </c>
      <c r="D579" s="51">
        <f t="shared" si="28"/>
        <v>4.2091666666666656</v>
      </c>
      <c r="E579" s="59">
        <f t="shared" si="29"/>
        <v>4.0348605577689254</v>
      </c>
      <c r="F579" s="59"/>
      <c r="G579" s="59"/>
    </row>
    <row r="580" spans="1:7" x14ac:dyDescent="0.25">
      <c r="A580" s="49">
        <v>38825</v>
      </c>
      <c r="B580" s="51">
        <v>4.4000000000000004</v>
      </c>
      <c r="C580" s="51">
        <f t="shared" si="27"/>
        <v>4.2995000000000001</v>
      </c>
      <c r="D580" s="51">
        <f t="shared" si="28"/>
        <v>4.2151666666666658</v>
      </c>
      <c r="E580" s="59">
        <f t="shared" si="29"/>
        <v>4.0359362549800801</v>
      </c>
      <c r="F580" s="59"/>
      <c r="G580" s="59"/>
    </row>
    <row r="581" spans="1:7" x14ac:dyDescent="0.25">
      <c r="A581" s="49">
        <v>38826</v>
      </c>
      <c r="B581" s="51">
        <v>4.4400000000000004</v>
      </c>
      <c r="C581" s="51">
        <f t="shared" si="27"/>
        <v>4.3115000000000006</v>
      </c>
      <c r="D581" s="51">
        <f t="shared" si="28"/>
        <v>4.2216666666666667</v>
      </c>
      <c r="E581" s="59">
        <f t="shared" si="29"/>
        <v>4.0368525896414349</v>
      </c>
      <c r="F581" s="59"/>
      <c r="G581" s="59"/>
    </row>
    <row r="582" spans="1:7" x14ac:dyDescent="0.25">
      <c r="A582" s="49">
        <v>38827</v>
      </c>
      <c r="B582" s="51">
        <v>4.4800000000000004</v>
      </c>
      <c r="C582" s="51">
        <f t="shared" si="27"/>
        <v>4.3260000000000005</v>
      </c>
      <c r="D582" s="51">
        <f t="shared" si="28"/>
        <v>4.2278333333333329</v>
      </c>
      <c r="E582" s="59">
        <f t="shared" si="29"/>
        <v>4.0381274900398418</v>
      </c>
      <c r="F582" s="59"/>
      <c r="G582" s="59"/>
    </row>
    <row r="583" spans="1:7" x14ac:dyDescent="0.25">
      <c r="A583" s="49">
        <v>38828</v>
      </c>
      <c r="B583" s="51">
        <v>4.45</v>
      </c>
      <c r="C583" s="51">
        <f t="shared" si="27"/>
        <v>4.338000000000001</v>
      </c>
      <c r="D583" s="51">
        <f t="shared" si="28"/>
        <v>4.2329999999999988</v>
      </c>
      <c r="E583" s="59">
        <f t="shared" si="29"/>
        <v>4.0396015936254992</v>
      </c>
      <c r="F583" s="59"/>
      <c r="G583" s="59"/>
    </row>
    <row r="584" spans="1:7" x14ac:dyDescent="0.25">
      <c r="A584" s="49">
        <v>38831</v>
      </c>
      <c r="B584" s="51">
        <v>4.42</v>
      </c>
      <c r="C584" s="51">
        <f t="shared" si="27"/>
        <v>4.3525000000000009</v>
      </c>
      <c r="D584" s="51">
        <f t="shared" si="28"/>
        <v>4.237499999999998</v>
      </c>
      <c r="E584" s="59">
        <f t="shared" si="29"/>
        <v>4.0407171314741053</v>
      </c>
      <c r="F584" s="59"/>
      <c r="G584" s="59"/>
    </row>
    <row r="585" spans="1:7" x14ac:dyDescent="0.25">
      <c r="A585" s="49">
        <v>38832</v>
      </c>
      <c r="B585" s="51">
        <v>4.5</v>
      </c>
      <c r="C585" s="51">
        <f t="shared" si="27"/>
        <v>4.3695000000000004</v>
      </c>
      <c r="D585" s="51">
        <f t="shared" si="28"/>
        <v>4.2429999999999986</v>
      </c>
      <c r="E585" s="59">
        <f t="shared" si="29"/>
        <v>4.0417529880478105</v>
      </c>
      <c r="F585" s="59"/>
      <c r="G585" s="59"/>
    </row>
    <row r="586" spans="1:7" x14ac:dyDescent="0.25">
      <c r="A586" s="49">
        <v>38833</v>
      </c>
      <c r="B586" s="51">
        <v>4.5199999999999996</v>
      </c>
      <c r="C586" s="51">
        <f t="shared" si="27"/>
        <v>4.3849999999999998</v>
      </c>
      <c r="D586" s="51">
        <f t="shared" si="28"/>
        <v>4.2488333333333319</v>
      </c>
      <c r="E586" s="59">
        <f t="shared" si="29"/>
        <v>4.0431075697211174</v>
      </c>
      <c r="F586" s="59"/>
      <c r="G586" s="59"/>
    </row>
    <row r="587" spans="1:7" x14ac:dyDescent="0.25">
      <c r="A587" s="49">
        <v>38834</v>
      </c>
      <c r="B587" s="51">
        <v>4.5</v>
      </c>
      <c r="C587" s="51">
        <f t="shared" si="27"/>
        <v>4.3985000000000003</v>
      </c>
      <c r="D587" s="51">
        <f t="shared" si="28"/>
        <v>4.2541666666666655</v>
      </c>
      <c r="E587" s="59">
        <f t="shared" si="29"/>
        <v>4.0445418326693243</v>
      </c>
      <c r="F587" s="59"/>
      <c r="G587" s="59"/>
    </row>
    <row r="588" spans="1:7" x14ac:dyDescent="0.25">
      <c r="A588" s="49">
        <v>38835</v>
      </c>
      <c r="B588" s="51">
        <v>4.46</v>
      </c>
      <c r="C588" s="51">
        <f t="shared" si="27"/>
        <v>4.4079999999999995</v>
      </c>
      <c r="D588" s="51">
        <f t="shared" si="28"/>
        <v>4.2588333333333326</v>
      </c>
      <c r="E588" s="59">
        <f t="shared" si="29"/>
        <v>4.0459760956175312</v>
      </c>
      <c r="F588" s="59"/>
      <c r="G588" s="59"/>
    </row>
    <row r="589" spans="1:7" x14ac:dyDescent="0.25">
      <c r="A589" s="49">
        <v>38838</v>
      </c>
      <c r="B589" s="51">
        <v>4.51</v>
      </c>
      <c r="C589" s="51">
        <f t="shared" si="27"/>
        <v>4.4204999999999997</v>
      </c>
      <c r="D589" s="51">
        <f t="shared" si="28"/>
        <v>4.2646666666666659</v>
      </c>
      <c r="E589" s="59">
        <f t="shared" si="29"/>
        <v>4.0474103585657391</v>
      </c>
      <c r="F589" s="59"/>
      <c r="G589" s="59"/>
    </row>
    <row r="590" spans="1:7" x14ac:dyDescent="0.25">
      <c r="A590" s="49">
        <v>38839</v>
      </c>
      <c r="B590" s="51">
        <v>4.4800000000000004</v>
      </c>
      <c r="C590" s="51">
        <f t="shared" si="27"/>
        <v>4.43</v>
      </c>
      <c r="D590" s="51">
        <f t="shared" si="28"/>
        <v>4.2691666666666652</v>
      </c>
      <c r="E590" s="59">
        <f t="shared" si="29"/>
        <v>4.0488844621513964</v>
      </c>
      <c r="F590" s="59"/>
      <c r="G590" s="59"/>
    </row>
    <row r="591" spans="1:7" x14ac:dyDescent="0.25">
      <c r="A591" s="49">
        <v>38840</v>
      </c>
      <c r="B591" s="51">
        <v>4.4800000000000004</v>
      </c>
      <c r="C591" s="51">
        <f t="shared" si="27"/>
        <v>4.4380000000000006</v>
      </c>
      <c r="D591" s="51">
        <f t="shared" si="28"/>
        <v>4.2738333333333323</v>
      </c>
      <c r="E591" s="59">
        <f t="shared" si="29"/>
        <v>4.0502788844621538</v>
      </c>
      <c r="F591" s="59"/>
      <c r="G591" s="59"/>
    </row>
    <row r="592" spans="1:7" x14ac:dyDescent="0.25">
      <c r="A592" s="49">
        <v>38841</v>
      </c>
      <c r="B592" s="51">
        <v>4.47</v>
      </c>
      <c r="C592" s="51">
        <f t="shared" si="27"/>
        <v>4.4455</v>
      </c>
      <c r="D592" s="51">
        <f t="shared" si="28"/>
        <v>4.2781666666666656</v>
      </c>
      <c r="E592" s="59">
        <f t="shared" si="29"/>
        <v>4.0517131474103616</v>
      </c>
      <c r="F592" s="59"/>
      <c r="G592" s="59"/>
    </row>
    <row r="593" spans="1:7" x14ac:dyDescent="0.25">
      <c r="A593" s="49">
        <v>38842</v>
      </c>
      <c r="B593" s="51">
        <v>4.45</v>
      </c>
      <c r="C593" s="51">
        <f t="shared" si="27"/>
        <v>4.4504999999999999</v>
      </c>
      <c r="D593" s="51">
        <f t="shared" si="28"/>
        <v>4.2821666666666651</v>
      </c>
      <c r="E593" s="59">
        <f t="shared" si="29"/>
        <v>4.0530677290836685</v>
      </c>
      <c r="F593" s="59"/>
      <c r="G593" s="59"/>
    </row>
    <row r="594" spans="1:7" x14ac:dyDescent="0.25">
      <c r="A594" s="49">
        <v>38845</v>
      </c>
      <c r="B594" s="51">
        <v>4.45</v>
      </c>
      <c r="C594" s="51">
        <f t="shared" si="27"/>
        <v>4.4525000000000006</v>
      </c>
      <c r="D594" s="51">
        <f t="shared" si="28"/>
        <v>4.2859999999999987</v>
      </c>
      <c r="E594" s="59">
        <f t="shared" si="29"/>
        <v>4.0543426294820746</v>
      </c>
      <c r="F594" s="59"/>
      <c r="G594" s="59"/>
    </row>
    <row r="595" spans="1:7" x14ac:dyDescent="0.25">
      <c r="A595" s="49">
        <v>38846</v>
      </c>
      <c r="B595" s="51">
        <v>4.46</v>
      </c>
      <c r="C595" s="51">
        <f t="shared" si="27"/>
        <v>4.4555000000000007</v>
      </c>
      <c r="D595" s="51">
        <f t="shared" si="28"/>
        <v>4.2903333333333311</v>
      </c>
      <c r="E595" s="59">
        <f t="shared" si="29"/>
        <v>4.0552589641434293</v>
      </c>
      <c r="F595" s="59"/>
      <c r="G595" s="59"/>
    </row>
    <row r="596" spans="1:7" x14ac:dyDescent="0.25">
      <c r="A596" s="49">
        <v>38847</v>
      </c>
      <c r="B596" s="51">
        <v>4.47</v>
      </c>
      <c r="C596" s="51">
        <f t="shared" si="27"/>
        <v>4.46</v>
      </c>
      <c r="D596" s="51">
        <f t="shared" si="28"/>
        <v>4.2944999999999975</v>
      </c>
      <c r="E596" s="59">
        <f t="shared" si="29"/>
        <v>4.0562549800796841</v>
      </c>
      <c r="F596" s="59"/>
      <c r="G596" s="59"/>
    </row>
    <row r="597" spans="1:7" x14ac:dyDescent="0.25">
      <c r="A597" s="49">
        <v>38848</v>
      </c>
      <c r="B597" s="51">
        <v>4.46</v>
      </c>
      <c r="C597" s="51">
        <f t="shared" si="27"/>
        <v>4.4629999999999992</v>
      </c>
      <c r="D597" s="51">
        <f t="shared" si="28"/>
        <v>4.298666666666664</v>
      </c>
      <c r="E597" s="59">
        <f t="shared" si="29"/>
        <v>4.0574900398406406</v>
      </c>
      <c r="F597" s="59"/>
      <c r="G597" s="59"/>
    </row>
    <row r="598" spans="1:7" x14ac:dyDescent="0.25">
      <c r="A598" s="49">
        <v>38849</v>
      </c>
      <c r="B598" s="51">
        <v>4.45</v>
      </c>
      <c r="C598" s="51">
        <f t="shared" si="27"/>
        <v>4.4634999999999998</v>
      </c>
      <c r="D598" s="51">
        <f t="shared" si="28"/>
        <v>4.3029999999999982</v>
      </c>
      <c r="E598" s="59">
        <f t="shared" si="29"/>
        <v>4.0588446215139475</v>
      </c>
      <c r="F598" s="59"/>
      <c r="G598" s="59"/>
    </row>
    <row r="599" spans="1:7" x14ac:dyDescent="0.25">
      <c r="A599" s="49">
        <v>38852</v>
      </c>
      <c r="B599" s="51">
        <v>4.41</v>
      </c>
      <c r="C599" s="51">
        <f t="shared" si="27"/>
        <v>4.4629999999999992</v>
      </c>
      <c r="D599" s="51">
        <f t="shared" si="28"/>
        <v>4.3078333333333321</v>
      </c>
      <c r="E599" s="59">
        <f t="shared" si="29"/>
        <v>4.0602788844621545</v>
      </c>
      <c r="F599" s="59"/>
      <c r="G599" s="59"/>
    </row>
    <row r="600" spans="1:7" x14ac:dyDescent="0.25">
      <c r="A600" s="49">
        <v>38853</v>
      </c>
      <c r="B600" s="51">
        <v>4.37</v>
      </c>
      <c r="C600" s="51">
        <f t="shared" si="27"/>
        <v>4.4614999999999991</v>
      </c>
      <c r="D600" s="51">
        <f t="shared" si="28"/>
        <v>4.3121666666666654</v>
      </c>
      <c r="E600" s="59">
        <f t="shared" si="29"/>
        <v>4.0617928286852623</v>
      </c>
      <c r="F600" s="59"/>
      <c r="G600" s="59"/>
    </row>
    <row r="601" spans="1:7" x14ac:dyDescent="0.25">
      <c r="A601" s="49">
        <v>38854</v>
      </c>
      <c r="B601" s="51">
        <v>4.38</v>
      </c>
      <c r="C601" s="51">
        <f t="shared" si="27"/>
        <v>4.4585000000000008</v>
      </c>
      <c r="D601" s="51">
        <f t="shared" si="28"/>
        <v>4.3163333333333318</v>
      </c>
      <c r="E601" s="59">
        <f t="shared" si="29"/>
        <v>4.0630677290836683</v>
      </c>
      <c r="F601" s="59"/>
      <c r="G601" s="59"/>
    </row>
    <row r="602" spans="1:7" x14ac:dyDescent="0.25">
      <c r="A602" s="49">
        <v>38855</v>
      </c>
      <c r="B602" s="51">
        <v>4.3099999999999996</v>
      </c>
      <c r="C602" s="51">
        <f t="shared" si="27"/>
        <v>4.4500000000000011</v>
      </c>
      <c r="D602" s="51">
        <f t="shared" si="28"/>
        <v>4.3198333333333316</v>
      </c>
      <c r="E602" s="59">
        <f t="shared" si="29"/>
        <v>4.0644223107569744</v>
      </c>
      <c r="F602" s="59"/>
      <c r="G602" s="59"/>
    </row>
    <row r="603" spans="1:7" x14ac:dyDescent="0.25">
      <c r="A603" s="49">
        <v>38856</v>
      </c>
      <c r="B603" s="51">
        <v>4.33</v>
      </c>
      <c r="C603" s="51">
        <f t="shared" si="27"/>
        <v>4.444</v>
      </c>
      <c r="D603" s="51">
        <f t="shared" si="28"/>
        <v>4.3231666666666646</v>
      </c>
      <c r="E603" s="59">
        <f t="shared" si="29"/>
        <v>4.0655378486055804</v>
      </c>
      <c r="F603" s="59"/>
      <c r="G603" s="59"/>
    </row>
    <row r="604" spans="1:7" x14ac:dyDescent="0.25">
      <c r="A604" s="49">
        <v>38860</v>
      </c>
      <c r="B604" s="51">
        <v>4.32</v>
      </c>
      <c r="C604" s="51">
        <f t="shared" si="27"/>
        <v>4.4390000000000001</v>
      </c>
      <c r="D604" s="51">
        <f t="shared" si="28"/>
        <v>4.3259999999999987</v>
      </c>
      <c r="E604" s="59">
        <f t="shared" si="29"/>
        <v>4.0664940239043847</v>
      </c>
      <c r="F604" s="59"/>
      <c r="G604" s="59"/>
    </row>
    <row r="605" spans="1:7" x14ac:dyDescent="0.25">
      <c r="A605" s="49">
        <v>38861</v>
      </c>
      <c r="B605" s="51">
        <v>4.3</v>
      </c>
      <c r="C605" s="51">
        <f t="shared" si="27"/>
        <v>4.4290000000000003</v>
      </c>
      <c r="D605" s="51">
        <f t="shared" si="28"/>
        <v>4.3284999999999991</v>
      </c>
      <c r="E605" s="59">
        <f t="shared" si="29"/>
        <v>4.0674103585657395</v>
      </c>
      <c r="F605" s="59"/>
      <c r="G605" s="59"/>
    </row>
    <row r="606" spans="1:7" x14ac:dyDescent="0.25">
      <c r="A606" s="49">
        <v>38862</v>
      </c>
      <c r="B606" s="51">
        <v>4.29</v>
      </c>
      <c r="C606" s="51">
        <f t="shared" si="27"/>
        <v>4.4175000000000013</v>
      </c>
      <c r="D606" s="51">
        <f t="shared" si="28"/>
        <v>4.3313333333333324</v>
      </c>
      <c r="E606" s="59">
        <f t="shared" si="29"/>
        <v>4.0684860557768951</v>
      </c>
      <c r="F606" s="59"/>
      <c r="G606" s="59"/>
    </row>
    <row r="607" spans="1:7" x14ac:dyDescent="0.25">
      <c r="A607" s="49">
        <v>38863</v>
      </c>
      <c r="B607" s="51">
        <v>4.3</v>
      </c>
      <c r="C607" s="51">
        <f t="shared" si="27"/>
        <v>4.4074999999999998</v>
      </c>
      <c r="D607" s="51">
        <f t="shared" si="28"/>
        <v>4.3338333333333319</v>
      </c>
      <c r="E607" s="59">
        <f t="shared" si="29"/>
        <v>4.0695617529880499</v>
      </c>
      <c r="F607" s="59"/>
      <c r="G607" s="59"/>
    </row>
    <row r="608" spans="1:7" x14ac:dyDescent="0.25">
      <c r="A608" s="49">
        <v>38866</v>
      </c>
      <c r="B608" s="51">
        <v>4.3</v>
      </c>
      <c r="C608" s="51">
        <f t="shared" si="27"/>
        <v>4.3995000000000006</v>
      </c>
      <c r="D608" s="51">
        <f t="shared" si="28"/>
        <v>4.3358333333333317</v>
      </c>
      <c r="E608" s="59">
        <f t="shared" si="29"/>
        <v>4.0707171314741064</v>
      </c>
      <c r="F608" s="59"/>
      <c r="G608" s="59"/>
    </row>
    <row r="609" spans="1:7" x14ac:dyDescent="0.25">
      <c r="A609" s="49">
        <v>38867</v>
      </c>
      <c r="B609" s="51">
        <v>4.3499999999999996</v>
      </c>
      <c r="C609" s="51">
        <f t="shared" si="27"/>
        <v>4.3914999999999988</v>
      </c>
      <c r="D609" s="51">
        <f t="shared" si="28"/>
        <v>4.3379999999999992</v>
      </c>
      <c r="E609" s="59">
        <f t="shared" si="29"/>
        <v>4.0720318725099629</v>
      </c>
      <c r="F609" s="59"/>
      <c r="G609" s="59"/>
    </row>
    <row r="610" spans="1:7" x14ac:dyDescent="0.25">
      <c r="A610" s="49">
        <v>38868</v>
      </c>
      <c r="B610" s="51">
        <v>4.45</v>
      </c>
      <c r="C610" s="51">
        <f t="shared" si="27"/>
        <v>4.3899999999999997</v>
      </c>
      <c r="D610" s="51">
        <f t="shared" si="28"/>
        <v>4.3409999999999993</v>
      </c>
      <c r="E610" s="59">
        <f t="shared" si="29"/>
        <v>4.0735856573705203</v>
      </c>
      <c r="F610" s="59"/>
      <c r="G610" s="59"/>
    </row>
    <row r="611" spans="1:7" x14ac:dyDescent="0.25">
      <c r="A611" s="49">
        <v>38869</v>
      </c>
      <c r="B611" s="51">
        <v>4.3899999999999997</v>
      </c>
      <c r="C611" s="51">
        <f t="shared" si="27"/>
        <v>4.3854999999999995</v>
      </c>
      <c r="D611" s="51">
        <f t="shared" si="28"/>
        <v>4.3438333333333325</v>
      </c>
      <c r="E611" s="59">
        <f t="shared" si="29"/>
        <v>4.0756972111553811</v>
      </c>
      <c r="F611" s="59"/>
      <c r="G611" s="59"/>
    </row>
    <row r="612" spans="1:7" x14ac:dyDescent="0.25">
      <c r="A612" s="49">
        <v>38870</v>
      </c>
      <c r="B612" s="51">
        <v>4.3099999999999996</v>
      </c>
      <c r="C612" s="51">
        <f t="shared" si="27"/>
        <v>4.3774999999999995</v>
      </c>
      <c r="D612" s="51">
        <f t="shared" si="28"/>
        <v>4.3456666666666655</v>
      </c>
      <c r="E612" s="59">
        <f t="shared" si="29"/>
        <v>4.0780478087649428</v>
      </c>
      <c r="F612" s="59"/>
      <c r="G612" s="59"/>
    </row>
    <row r="613" spans="1:7" x14ac:dyDescent="0.25">
      <c r="A613" s="49">
        <v>38873</v>
      </c>
      <c r="B613" s="51">
        <v>4.3099999999999996</v>
      </c>
      <c r="C613" s="51">
        <f t="shared" si="27"/>
        <v>4.3704999999999998</v>
      </c>
      <c r="D613" s="51">
        <f t="shared" si="28"/>
        <v>4.3473333333333324</v>
      </c>
      <c r="E613" s="59">
        <f t="shared" si="29"/>
        <v>4.0800398406374523</v>
      </c>
      <c r="F613" s="59"/>
      <c r="G613" s="59"/>
    </row>
    <row r="614" spans="1:7" x14ac:dyDescent="0.25">
      <c r="A614" s="49">
        <v>38874</v>
      </c>
      <c r="B614" s="51">
        <v>4.29</v>
      </c>
      <c r="C614" s="51">
        <f t="shared" ref="C614:C653" si="30">AVERAGE(B595:B614)</f>
        <v>4.3624999999999998</v>
      </c>
      <c r="D614" s="51">
        <f t="shared" si="28"/>
        <v>4.3481666666666667</v>
      </c>
      <c r="E614" s="59">
        <f t="shared" si="29"/>
        <v>4.0817529880478114</v>
      </c>
      <c r="F614" s="59"/>
      <c r="G614" s="59"/>
    </row>
    <row r="615" spans="1:7" x14ac:dyDescent="0.25">
      <c r="A615" s="49">
        <v>38875</v>
      </c>
      <c r="B615" s="51">
        <v>4.3099999999999996</v>
      </c>
      <c r="C615" s="51">
        <f t="shared" si="30"/>
        <v>4.3550000000000004</v>
      </c>
      <c r="D615" s="51">
        <f t="shared" si="28"/>
        <v>4.3491666666666662</v>
      </c>
      <c r="E615" s="59">
        <f t="shared" si="29"/>
        <v>4.0835458167330696</v>
      </c>
      <c r="F615" s="59"/>
      <c r="G615" s="59"/>
    </row>
    <row r="616" spans="1:7" x14ac:dyDescent="0.25">
      <c r="A616" s="49">
        <v>38876</v>
      </c>
      <c r="B616" s="51">
        <v>4.32</v>
      </c>
      <c r="C616" s="51">
        <f t="shared" si="30"/>
        <v>4.347500000000001</v>
      </c>
      <c r="D616" s="51">
        <f t="shared" si="28"/>
        <v>4.3514999999999988</v>
      </c>
      <c r="E616" s="59">
        <f t="shared" si="29"/>
        <v>4.0856573705179304</v>
      </c>
      <c r="F616" s="59"/>
      <c r="G616" s="59"/>
    </row>
    <row r="617" spans="1:7" x14ac:dyDescent="0.25">
      <c r="A617" s="49">
        <v>38877</v>
      </c>
      <c r="B617" s="51">
        <v>4.37</v>
      </c>
      <c r="C617" s="51">
        <f t="shared" si="30"/>
        <v>4.3430000000000009</v>
      </c>
      <c r="D617" s="51">
        <f t="shared" si="28"/>
        <v>4.3544999999999998</v>
      </c>
      <c r="E617" s="59">
        <f t="shared" si="29"/>
        <v>4.0876892430278904</v>
      </c>
      <c r="F617" s="59"/>
      <c r="G617" s="59"/>
    </row>
    <row r="618" spans="1:7" x14ac:dyDescent="0.25">
      <c r="A618" s="49">
        <v>38880</v>
      </c>
      <c r="B618" s="51">
        <v>4.3499999999999996</v>
      </c>
      <c r="C618" s="51">
        <f t="shared" si="30"/>
        <v>4.338000000000001</v>
      </c>
      <c r="D618" s="51">
        <f t="shared" si="28"/>
        <v>4.3583333333333325</v>
      </c>
      <c r="E618" s="59">
        <f t="shared" si="29"/>
        <v>4.0899203187251008</v>
      </c>
      <c r="F618" s="59"/>
      <c r="G618" s="59"/>
    </row>
    <row r="619" spans="1:7" x14ac:dyDescent="0.25">
      <c r="A619" s="49">
        <v>38881</v>
      </c>
      <c r="B619" s="51">
        <v>4.3099999999999996</v>
      </c>
      <c r="C619" s="51">
        <f t="shared" si="30"/>
        <v>4.3330000000000011</v>
      </c>
      <c r="D619" s="51">
        <f t="shared" si="28"/>
        <v>4.3611666666666657</v>
      </c>
      <c r="E619" s="59">
        <f t="shared" si="29"/>
        <v>4.0917529880478103</v>
      </c>
      <c r="F619" s="59"/>
      <c r="G619" s="59"/>
    </row>
    <row r="620" spans="1:7" x14ac:dyDescent="0.25">
      <c r="A620" s="49">
        <v>38882</v>
      </c>
      <c r="B620" s="51">
        <v>4.3499999999999996</v>
      </c>
      <c r="C620" s="51">
        <f t="shared" si="30"/>
        <v>4.3320000000000007</v>
      </c>
      <c r="D620" s="51">
        <f t="shared" si="28"/>
        <v>4.3643333333333327</v>
      </c>
      <c r="E620" s="59">
        <f t="shared" si="29"/>
        <v>4.0933864541832676</v>
      </c>
      <c r="F620" s="59"/>
      <c r="G620" s="59"/>
    </row>
    <row r="621" spans="1:7" x14ac:dyDescent="0.25">
      <c r="A621" s="49">
        <v>38883</v>
      </c>
      <c r="B621" s="51">
        <v>4.3899999999999997</v>
      </c>
      <c r="C621" s="51">
        <f t="shared" si="30"/>
        <v>4.3325000000000005</v>
      </c>
      <c r="D621" s="51">
        <f t="shared" si="28"/>
        <v>4.3675000000000006</v>
      </c>
      <c r="E621" s="59">
        <f t="shared" si="29"/>
        <v>4.0950597609561763</v>
      </c>
      <c r="F621" s="59"/>
      <c r="G621" s="59"/>
    </row>
    <row r="622" spans="1:7" x14ac:dyDescent="0.25">
      <c r="A622" s="49">
        <v>38884</v>
      </c>
      <c r="B622" s="51">
        <v>4.3899999999999997</v>
      </c>
      <c r="C622" s="51">
        <f t="shared" si="30"/>
        <v>4.3365</v>
      </c>
      <c r="D622" s="51">
        <f t="shared" si="28"/>
        <v>4.3708333333333336</v>
      </c>
      <c r="E622" s="59">
        <f t="shared" si="29"/>
        <v>4.0968924302788858</v>
      </c>
      <c r="F622" s="59"/>
      <c r="G622" s="59"/>
    </row>
    <row r="623" spans="1:7" x14ac:dyDescent="0.25">
      <c r="A623" s="49">
        <v>38887</v>
      </c>
      <c r="B623" s="51">
        <v>4.41</v>
      </c>
      <c r="C623" s="51">
        <f t="shared" si="30"/>
        <v>4.3404999999999996</v>
      </c>
      <c r="D623" s="51">
        <f t="shared" si="28"/>
        <v>4.3741666666666665</v>
      </c>
      <c r="E623" s="59">
        <f t="shared" si="29"/>
        <v>4.0988446215139458</v>
      </c>
      <c r="F623" s="59"/>
      <c r="G623" s="59"/>
    </row>
    <row r="624" spans="1:7" x14ac:dyDescent="0.25">
      <c r="A624" s="49">
        <v>38888</v>
      </c>
      <c r="B624" s="51">
        <v>4.49</v>
      </c>
      <c r="C624" s="51">
        <f t="shared" si="30"/>
        <v>4.3489999999999993</v>
      </c>
      <c r="D624" s="51">
        <f t="shared" si="28"/>
        <v>4.3801666666666668</v>
      </c>
      <c r="E624" s="59">
        <f t="shared" si="29"/>
        <v>4.1009163346613562</v>
      </c>
      <c r="F624" s="59"/>
      <c r="G624" s="59"/>
    </row>
    <row r="625" spans="1:7" x14ac:dyDescent="0.25">
      <c r="A625" s="49">
        <v>38889</v>
      </c>
      <c r="B625" s="51">
        <v>4.5199999999999996</v>
      </c>
      <c r="C625" s="51">
        <f t="shared" si="30"/>
        <v>4.3599999999999994</v>
      </c>
      <c r="D625" s="51">
        <f t="shared" si="28"/>
        <v>4.3861666666666661</v>
      </c>
      <c r="E625" s="59">
        <f t="shared" si="29"/>
        <v>4.1033466135458188</v>
      </c>
      <c r="F625" s="59"/>
      <c r="G625" s="59"/>
    </row>
    <row r="626" spans="1:7" x14ac:dyDescent="0.25">
      <c r="A626" s="49">
        <v>38890</v>
      </c>
      <c r="B626" s="51">
        <v>4.5599999999999996</v>
      </c>
      <c r="C626" s="51">
        <f t="shared" si="30"/>
        <v>4.3734999999999991</v>
      </c>
      <c r="D626" s="51">
        <f t="shared" si="28"/>
        <v>4.3919999999999995</v>
      </c>
      <c r="E626" s="59">
        <f t="shared" si="29"/>
        <v>4.1060557768924317</v>
      </c>
      <c r="F626" s="59"/>
      <c r="G626" s="59"/>
    </row>
    <row r="627" spans="1:7" x14ac:dyDescent="0.25">
      <c r="A627" s="49">
        <v>38891</v>
      </c>
      <c r="B627" s="51">
        <v>4.6100000000000003</v>
      </c>
      <c r="C627" s="51">
        <f t="shared" si="30"/>
        <v>4.3889999999999993</v>
      </c>
      <c r="D627" s="51">
        <f t="shared" si="28"/>
        <v>4.3983333333333325</v>
      </c>
      <c r="E627" s="59">
        <f t="shared" si="29"/>
        <v>4.1092031872509969</v>
      </c>
      <c r="F627" s="59"/>
      <c r="G627" s="59"/>
    </row>
    <row r="628" spans="1:7" x14ac:dyDescent="0.25">
      <c r="A628" s="49">
        <v>38894</v>
      </c>
      <c r="B628" s="51">
        <v>4.6399999999999997</v>
      </c>
      <c r="C628" s="51">
        <f t="shared" si="30"/>
        <v>4.4059999999999997</v>
      </c>
      <c r="D628" s="51">
        <f t="shared" si="28"/>
        <v>4.4044999999999996</v>
      </c>
      <c r="E628" s="59">
        <f t="shared" si="29"/>
        <v>4.1125896414342638</v>
      </c>
      <c r="F628" s="59"/>
      <c r="G628" s="59"/>
    </row>
    <row r="629" spans="1:7" x14ac:dyDescent="0.25">
      <c r="A629" s="49">
        <v>38895</v>
      </c>
      <c r="B629" s="51">
        <v>4.5999999999999996</v>
      </c>
      <c r="C629" s="51">
        <f t="shared" si="30"/>
        <v>4.4184999999999999</v>
      </c>
      <c r="D629" s="51">
        <f t="shared" si="28"/>
        <v>4.410166666666667</v>
      </c>
      <c r="E629" s="59">
        <f t="shared" si="29"/>
        <v>4.1161752988047819</v>
      </c>
      <c r="F629" s="59"/>
      <c r="G629" s="59"/>
    </row>
    <row r="630" spans="1:7" x14ac:dyDescent="0.25">
      <c r="A630" s="49">
        <v>38896</v>
      </c>
      <c r="B630" s="51">
        <v>4.63</v>
      </c>
      <c r="C630" s="51">
        <f t="shared" si="30"/>
        <v>4.4275000000000002</v>
      </c>
      <c r="D630" s="51">
        <f t="shared" si="28"/>
        <v>4.4158333333333335</v>
      </c>
      <c r="E630" s="59">
        <f t="shared" si="29"/>
        <v>4.1196414342629488</v>
      </c>
      <c r="F630" s="59"/>
      <c r="G630" s="59"/>
    </row>
    <row r="631" spans="1:7" x14ac:dyDescent="0.25">
      <c r="A631" s="49">
        <v>38897</v>
      </c>
      <c r="B631" s="51">
        <v>4.58</v>
      </c>
      <c r="C631" s="51">
        <f t="shared" si="30"/>
        <v>4.4369999999999994</v>
      </c>
      <c r="D631" s="51">
        <f t="shared" si="28"/>
        <v>4.4201666666666659</v>
      </c>
      <c r="E631" s="59">
        <f t="shared" si="29"/>
        <v>4.1230278884462166</v>
      </c>
      <c r="F631" s="59"/>
      <c r="G631" s="59"/>
    </row>
    <row r="632" spans="1:7" x14ac:dyDescent="0.25">
      <c r="A632" s="49">
        <v>38898</v>
      </c>
      <c r="B632" s="51">
        <v>4.58</v>
      </c>
      <c r="C632" s="51">
        <f t="shared" si="30"/>
        <v>4.4504999999999999</v>
      </c>
      <c r="D632" s="51">
        <f t="shared" si="28"/>
        <v>4.4244999999999992</v>
      </c>
      <c r="E632" s="59">
        <f t="shared" si="29"/>
        <v>4.1260956175298817</v>
      </c>
      <c r="F632" s="59"/>
      <c r="G632" s="59"/>
    </row>
    <row r="633" spans="1:7" x14ac:dyDescent="0.25">
      <c r="A633" s="49">
        <v>38902</v>
      </c>
      <c r="B633" s="51">
        <v>4.5999999999999996</v>
      </c>
      <c r="C633" s="51">
        <f t="shared" si="30"/>
        <v>4.464999999999999</v>
      </c>
      <c r="D633" s="51">
        <f t="shared" si="28"/>
        <v>4.4286666666666665</v>
      </c>
      <c r="E633" s="59">
        <f t="shared" si="29"/>
        <v>4.1294422310756982</v>
      </c>
      <c r="F633" s="59"/>
      <c r="G633" s="59"/>
    </row>
    <row r="634" spans="1:7" x14ac:dyDescent="0.25">
      <c r="A634" s="49">
        <v>38903</v>
      </c>
      <c r="B634" s="51">
        <v>4.6100000000000003</v>
      </c>
      <c r="C634" s="51">
        <f t="shared" si="30"/>
        <v>4.4809999999999999</v>
      </c>
      <c r="D634" s="51">
        <f t="shared" ref="D634:D653" si="31">AVERAGE(B575:B634)</f>
        <v>4.4320000000000004</v>
      </c>
      <c r="E634" s="59">
        <f t="shared" si="29"/>
        <v>4.1324302788844633</v>
      </c>
      <c r="F634" s="59"/>
      <c r="G634" s="59"/>
    </row>
    <row r="635" spans="1:7" x14ac:dyDescent="0.25">
      <c r="A635" s="49">
        <v>38904</v>
      </c>
      <c r="B635" s="51">
        <v>4.59</v>
      </c>
      <c r="C635" s="51">
        <f t="shared" si="30"/>
        <v>4.4950000000000001</v>
      </c>
      <c r="D635" s="51">
        <f t="shared" si="31"/>
        <v>4.4351666666666665</v>
      </c>
      <c r="E635" s="59">
        <f t="shared" si="29"/>
        <v>4.1352589641434268</v>
      </c>
      <c r="F635" s="59"/>
      <c r="G635" s="59"/>
    </row>
    <row r="636" spans="1:7" x14ac:dyDescent="0.25">
      <c r="A636" s="49">
        <v>38905</v>
      </c>
      <c r="B636" s="51">
        <v>4.49</v>
      </c>
      <c r="C636" s="51">
        <f t="shared" si="30"/>
        <v>4.5034999999999998</v>
      </c>
      <c r="D636" s="51">
        <f t="shared" si="31"/>
        <v>4.4369999999999994</v>
      </c>
      <c r="E636" s="59">
        <f t="shared" si="29"/>
        <v>4.1380478087649406</v>
      </c>
      <c r="F636" s="59"/>
      <c r="G636" s="59"/>
    </row>
    <row r="637" spans="1:7" x14ac:dyDescent="0.25">
      <c r="A637" s="49">
        <v>38908</v>
      </c>
      <c r="B637" s="51">
        <v>4.46</v>
      </c>
      <c r="C637" s="51">
        <f t="shared" si="30"/>
        <v>4.5079999999999991</v>
      </c>
      <c r="D637" s="51">
        <f t="shared" si="31"/>
        <v>4.4379999999999997</v>
      </c>
      <c r="E637" s="59">
        <f t="shared" si="29"/>
        <v>4.1404780876494032</v>
      </c>
      <c r="F637" s="59"/>
      <c r="G637" s="59"/>
    </row>
    <row r="638" spans="1:7" x14ac:dyDescent="0.25">
      <c r="A638" s="49">
        <v>38909</v>
      </c>
      <c r="B638" s="51">
        <v>4.4400000000000004</v>
      </c>
      <c r="C638" s="51">
        <f t="shared" si="30"/>
        <v>4.5124999999999993</v>
      </c>
      <c r="D638" s="51">
        <f t="shared" si="31"/>
        <v>4.4379999999999997</v>
      </c>
      <c r="E638" s="59">
        <f t="shared" si="29"/>
        <v>4.1427490039840649</v>
      </c>
      <c r="F638" s="59"/>
      <c r="G638" s="59"/>
    </row>
    <row r="639" spans="1:7" x14ac:dyDescent="0.25">
      <c r="A639" s="49">
        <v>38910</v>
      </c>
      <c r="B639" s="51">
        <v>4.46</v>
      </c>
      <c r="C639" s="51">
        <f t="shared" si="30"/>
        <v>4.5199999999999996</v>
      </c>
      <c r="D639" s="51">
        <f t="shared" si="31"/>
        <v>4.4386666666666654</v>
      </c>
      <c r="E639" s="59">
        <f t="shared" ref="E639:E702" si="32">AVERAGE(B388:B638)</f>
        <v>4.1448605577689266</v>
      </c>
      <c r="F639" s="59"/>
      <c r="G639" s="59"/>
    </row>
    <row r="640" spans="1:7" x14ac:dyDescent="0.25">
      <c r="A640" s="49">
        <v>38911</v>
      </c>
      <c r="B640" s="51">
        <v>4.45</v>
      </c>
      <c r="C640" s="51">
        <f t="shared" si="30"/>
        <v>4.5249999999999995</v>
      </c>
      <c r="D640" s="51">
        <f t="shared" si="31"/>
        <v>4.4394999999999989</v>
      </c>
      <c r="E640" s="59">
        <f t="shared" si="32"/>
        <v>4.1468525896414361</v>
      </c>
      <c r="F640" s="59"/>
      <c r="G640" s="59"/>
    </row>
    <row r="641" spans="1:7" x14ac:dyDescent="0.25">
      <c r="A641" s="49">
        <v>38912</v>
      </c>
      <c r="B641" s="51">
        <v>4.4400000000000004</v>
      </c>
      <c r="C641" s="51">
        <f t="shared" si="30"/>
        <v>4.527499999999999</v>
      </c>
      <c r="D641" s="51">
        <f t="shared" si="31"/>
        <v>4.4394999999999998</v>
      </c>
      <c r="E641" s="59">
        <f t="shared" si="32"/>
        <v>4.1488844621513961</v>
      </c>
      <c r="F641" s="59"/>
      <c r="G641" s="59"/>
    </row>
    <row r="642" spans="1:7" x14ac:dyDescent="0.25">
      <c r="A642" s="49">
        <v>38915</v>
      </c>
      <c r="B642" s="51">
        <v>4.4400000000000004</v>
      </c>
      <c r="C642" s="51">
        <f t="shared" si="30"/>
        <v>4.5299999999999994</v>
      </c>
      <c r="D642" s="51">
        <f t="shared" si="31"/>
        <v>4.4388333333333341</v>
      </c>
      <c r="E642" s="59">
        <f t="shared" si="32"/>
        <v>4.1509561752988073</v>
      </c>
      <c r="F642" s="59"/>
      <c r="G642" s="59"/>
    </row>
    <row r="643" spans="1:7" x14ac:dyDescent="0.25">
      <c r="A643" s="49">
        <v>38916</v>
      </c>
      <c r="B643" s="51">
        <v>4.49</v>
      </c>
      <c r="C643" s="51">
        <f t="shared" si="30"/>
        <v>4.5339999999999998</v>
      </c>
      <c r="D643" s="51">
        <f t="shared" si="31"/>
        <v>4.4394999999999998</v>
      </c>
      <c r="E643" s="59">
        <f t="shared" si="32"/>
        <v>4.1530677290836673</v>
      </c>
      <c r="F643" s="59"/>
      <c r="G643" s="59"/>
    </row>
    <row r="644" spans="1:7" x14ac:dyDescent="0.25">
      <c r="A644" s="49">
        <v>38917</v>
      </c>
      <c r="B644" s="51">
        <v>4.43</v>
      </c>
      <c r="C644" s="51">
        <f t="shared" si="30"/>
        <v>4.5309999999999988</v>
      </c>
      <c r="D644" s="51">
        <f t="shared" si="31"/>
        <v>4.4396666666666675</v>
      </c>
      <c r="E644" s="59">
        <f t="shared" si="32"/>
        <v>4.1552191235059786</v>
      </c>
      <c r="F644" s="59"/>
      <c r="G644" s="59"/>
    </row>
    <row r="645" spans="1:7" x14ac:dyDescent="0.25">
      <c r="A645" s="49">
        <v>38918</v>
      </c>
      <c r="B645" s="51">
        <v>4.42</v>
      </c>
      <c r="C645" s="51">
        <f t="shared" si="30"/>
        <v>4.5259999999999998</v>
      </c>
      <c r="D645" s="51">
        <f t="shared" si="31"/>
        <v>4.4383333333333335</v>
      </c>
      <c r="E645" s="59">
        <f t="shared" si="32"/>
        <v>4.1572908366533889</v>
      </c>
      <c r="F645" s="59"/>
      <c r="G645" s="59"/>
    </row>
    <row r="646" spans="1:7" x14ac:dyDescent="0.25">
      <c r="A646" s="49">
        <v>38919</v>
      </c>
      <c r="B646" s="51">
        <v>4.38</v>
      </c>
      <c r="C646" s="51">
        <f t="shared" si="30"/>
        <v>4.5169999999999995</v>
      </c>
      <c r="D646" s="51">
        <f t="shared" si="31"/>
        <v>4.4360000000000017</v>
      </c>
      <c r="E646" s="59">
        <f t="shared" si="32"/>
        <v>4.1592828685259002</v>
      </c>
      <c r="F646" s="59"/>
      <c r="G646" s="59"/>
    </row>
    <row r="647" spans="1:7" x14ac:dyDescent="0.25">
      <c r="A647" s="49">
        <v>38922</v>
      </c>
      <c r="B647" s="51">
        <v>4.37</v>
      </c>
      <c r="C647" s="51">
        <f t="shared" si="30"/>
        <v>4.5050000000000008</v>
      </c>
      <c r="D647" s="51">
        <f t="shared" si="31"/>
        <v>4.4338333333333342</v>
      </c>
      <c r="E647" s="59">
        <f t="shared" si="32"/>
        <v>4.1609561752988089</v>
      </c>
      <c r="F647" s="59"/>
      <c r="G647" s="59"/>
    </row>
    <row r="648" spans="1:7" x14ac:dyDescent="0.25">
      <c r="A648" s="49">
        <v>38923</v>
      </c>
      <c r="B648" s="51">
        <v>4.4000000000000004</v>
      </c>
      <c r="C648" s="51">
        <f t="shared" si="30"/>
        <v>4.4930000000000003</v>
      </c>
      <c r="D648" s="51">
        <f t="shared" si="31"/>
        <v>4.4328333333333338</v>
      </c>
      <c r="E648" s="59">
        <f t="shared" si="32"/>
        <v>4.1629880478087689</v>
      </c>
      <c r="F648" s="59"/>
      <c r="G648" s="59"/>
    </row>
    <row r="649" spans="1:7" x14ac:dyDescent="0.25">
      <c r="A649" s="49">
        <v>38924</v>
      </c>
      <c r="B649" s="51">
        <v>4.38</v>
      </c>
      <c r="C649" s="51">
        <f t="shared" si="30"/>
        <v>4.4820000000000002</v>
      </c>
      <c r="D649" s="51">
        <f t="shared" si="31"/>
        <v>4.4306666666666663</v>
      </c>
      <c r="E649" s="59">
        <f t="shared" si="32"/>
        <v>4.1652191235059801</v>
      </c>
      <c r="F649" s="59"/>
      <c r="G649" s="59"/>
    </row>
    <row r="650" spans="1:7" x14ac:dyDescent="0.25">
      <c r="A650" s="49">
        <v>38925</v>
      </c>
      <c r="B650" s="51">
        <v>4.38</v>
      </c>
      <c r="C650" s="51">
        <f t="shared" si="30"/>
        <v>4.4695</v>
      </c>
      <c r="D650" s="51">
        <f t="shared" si="31"/>
        <v>4.4290000000000003</v>
      </c>
      <c r="E650" s="59">
        <f t="shared" si="32"/>
        <v>4.1672111553784905</v>
      </c>
      <c r="F650" s="59"/>
      <c r="G650" s="59"/>
    </row>
    <row r="651" spans="1:7" x14ac:dyDescent="0.25">
      <c r="A651" s="49">
        <v>38926</v>
      </c>
      <c r="B651" s="51">
        <v>4.34</v>
      </c>
      <c r="C651" s="51">
        <f t="shared" si="30"/>
        <v>4.4575000000000005</v>
      </c>
      <c r="D651" s="51">
        <f t="shared" si="31"/>
        <v>4.4266666666666667</v>
      </c>
      <c r="E651" s="59">
        <f t="shared" si="32"/>
        <v>4.1690836653386505</v>
      </c>
      <c r="F651" s="59"/>
      <c r="G651" s="59"/>
    </row>
    <row r="652" spans="1:7" x14ac:dyDescent="0.25">
      <c r="A652" s="49">
        <v>38929</v>
      </c>
      <c r="B652" s="51">
        <v>4.3099999999999996</v>
      </c>
      <c r="C652" s="51">
        <f t="shared" si="30"/>
        <v>4.4440000000000008</v>
      </c>
      <c r="D652" s="51">
        <f t="shared" si="31"/>
        <v>4.4240000000000013</v>
      </c>
      <c r="E652" s="59">
        <f t="shared" si="32"/>
        <v>4.1710358565737087</v>
      </c>
      <c r="F652" s="59"/>
      <c r="G652" s="59"/>
    </row>
    <row r="653" spans="1:7" x14ac:dyDescent="0.25">
      <c r="A653" s="49">
        <v>38930</v>
      </c>
      <c r="B653" s="51">
        <v>4.3099999999999996</v>
      </c>
      <c r="C653" s="51">
        <f t="shared" si="30"/>
        <v>4.4295</v>
      </c>
      <c r="D653" s="51">
        <f t="shared" si="31"/>
        <v>4.4216666666666677</v>
      </c>
      <c r="E653" s="59">
        <f t="shared" si="32"/>
        <v>4.1728286852589678</v>
      </c>
      <c r="F653" s="59"/>
      <c r="G653" s="59"/>
    </row>
    <row r="654" spans="1:7" x14ac:dyDescent="0.25">
      <c r="A654" s="49">
        <v>38931</v>
      </c>
      <c r="B654" s="51">
        <v>4.32</v>
      </c>
      <c r="C654" s="51">
        <f t="shared" ref="C654:C672" si="33">AVERAGE(B636:B654)</f>
        <v>4.4057894736842114</v>
      </c>
      <c r="D654" s="51">
        <f t="shared" ref="D654:D697" si="34">AVERAGE(B596:B654)</f>
        <v>4.4188135593220341</v>
      </c>
      <c r="E654" s="59">
        <f t="shared" si="32"/>
        <v>4.1743027888446251</v>
      </c>
      <c r="F654" s="59"/>
      <c r="G654" s="59"/>
    </row>
    <row r="655" spans="1:7" x14ac:dyDescent="0.25">
      <c r="A655" s="49">
        <v>38932</v>
      </c>
      <c r="B655" s="51">
        <v>4.33</v>
      </c>
      <c r="C655" s="51">
        <f t="shared" si="33"/>
        <v>4.3973684210526311</v>
      </c>
      <c r="D655" s="51">
        <f t="shared" si="34"/>
        <v>4.4164406779661025</v>
      </c>
      <c r="E655" s="59">
        <f t="shared" si="32"/>
        <v>4.1758565737051825</v>
      </c>
      <c r="F655" s="59"/>
      <c r="G655" s="59"/>
    </row>
    <row r="656" spans="1:7" x14ac:dyDescent="0.25">
      <c r="A656" s="49">
        <v>38933</v>
      </c>
      <c r="B656" s="51">
        <v>4.3</v>
      </c>
      <c r="C656" s="51">
        <f t="shared" si="33"/>
        <v>4.3889473684210536</v>
      </c>
      <c r="D656" s="51">
        <f t="shared" si="34"/>
        <v>4.4137288135593229</v>
      </c>
      <c r="E656" s="59">
        <f t="shared" si="32"/>
        <v>4.1774501992031885</v>
      </c>
      <c r="F656" s="59"/>
      <c r="G656" s="59"/>
    </row>
    <row r="657" spans="1:7" x14ac:dyDescent="0.25">
      <c r="A657" s="49">
        <v>38937</v>
      </c>
      <c r="B657" s="51">
        <v>4.28</v>
      </c>
      <c r="C657" s="51">
        <f t="shared" si="33"/>
        <v>4.3805263157894743</v>
      </c>
      <c r="D657" s="51">
        <f t="shared" si="34"/>
        <v>4.4108474576271197</v>
      </c>
      <c r="E657" s="59">
        <f t="shared" si="32"/>
        <v>4.1786055776892441</v>
      </c>
      <c r="F657" s="59"/>
      <c r="G657" s="59"/>
    </row>
    <row r="658" spans="1:7" x14ac:dyDescent="0.25">
      <c r="A658" s="49">
        <v>38938</v>
      </c>
      <c r="B658" s="51">
        <v>4.32</v>
      </c>
      <c r="C658" s="51">
        <f t="shared" si="33"/>
        <v>4.3731578947368419</v>
      </c>
      <c r="D658" s="51">
        <f t="shared" si="34"/>
        <v>4.4093220338983068</v>
      </c>
      <c r="E658" s="59">
        <f t="shared" si="32"/>
        <v>4.1796414342629493</v>
      </c>
      <c r="F658" s="59"/>
      <c r="G658" s="59"/>
    </row>
    <row r="659" spans="1:7" x14ac:dyDescent="0.25">
      <c r="A659" s="49">
        <v>38939</v>
      </c>
      <c r="B659" s="51">
        <v>4.33</v>
      </c>
      <c r="C659" s="51">
        <f t="shared" si="33"/>
        <v>4.3668421052631583</v>
      </c>
      <c r="D659" s="51">
        <f t="shared" si="34"/>
        <v>4.4086440677966117</v>
      </c>
      <c r="E659" s="59">
        <f t="shared" si="32"/>
        <v>4.1809163346613554</v>
      </c>
      <c r="F659" s="59"/>
      <c r="G659" s="59"/>
    </row>
    <row r="660" spans="1:7" x14ac:dyDescent="0.25">
      <c r="A660" s="49">
        <v>38940</v>
      </c>
      <c r="B660" s="51">
        <v>4.3600000000000003</v>
      </c>
      <c r="C660" s="51">
        <f t="shared" si="33"/>
        <v>4.3626315789473695</v>
      </c>
      <c r="D660" s="51">
        <f t="shared" si="34"/>
        <v>4.4083050847457637</v>
      </c>
      <c r="E660" s="59">
        <f t="shared" si="32"/>
        <v>4.1820717131474101</v>
      </c>
      <c r="F660" s="59"/>
      <c r="G660" s="59"/>
    </row>
    <row r="661" spans="1:7" x14ac:dyDescent="0.25">
      <c r="A661" s="49">
        <v>38943</v>
      </c>
      <c r="B661" s="51">
        <v>4.38</v>
      </c>
      <c r="C661" s="51">
        <f t="shared" si="33"/>
        <v>4.3594736842105251</v>
      </c>
      <c r="D661" s="51">
        <f t="shared" si="34"/>
        <v>4.4094915254237304</v>
      </c>
      <c r="E661" s="59">
        <f t="shared" si="32"/>
        <v>4.1835856573705179</v>
      </c>
      <c r="F661" s="59"/>
      <c r="G661" s="59"/>
    </row>
    <row r="662" spans="1:7" x14ac:dyDescent="0.25">
      <c r="A662" s="49">
        <v>38944</v>
      </c>
      <c r="B662" s="51">
        <v>4.32</v>
      </c>
      <c r="C662" s="51">
        <f t="shared" si="33"/>
        <v>4.3505263157894731</v>
      </c>
      <c r="D662" s="51">
        <f t="shared" si="34"/>
        <v>4.4093220338983059</v>
      </c>
      <c r="E662" s="59">
        <f t="shared" si="32"/>
        <v>4.1854183266932274</v>
      </c>
      <c r="F662" s="59"/>
      <c r="G662" s="59"/>
    </row>
    <row r="663" spans="1:7" x14ac:dyDescent="0.25">
      <c r="A663" s="49">
        <v>38945</v>
      </c>
      <c r="B663" s="51">
        <v>4.28</v>
      </c>
      <c r="C663" s="51">
        <f t="shared" si="33"/>
        <v>4.3426315789473682</v>
      </c>
      <c r="D663" s="51">
        <f t="shared" si="34"/>
        <v>4.4086440677966108</v>
      </c>
      <c r="E663" s="59">
        <f t="shared" si="32"/>
        <v>4.1868924302788857</v>
      </c>
      <c r="F663" s="59"/>
      <c r="G663" s="59"/>
    </row>
    <row r="664" spans="1:7" x14ac:dyDescent="0.25">
      <c r="A664" s="49">
        <v>38946</v>
      </c>
      <c r="B664" s="51">
        <v>4.26</v>
      </c>
      <c r="C664" s="51">
        <f t="shared" si="33"/>
        <v>4.3342105263157897</v>
      </c>
      <c r="D664" s="51">
        <f t="shared" si="34"/>
        <v>4.4079661016949165</v>
      </c>
      <c r="E664" s="59">
        <f t="shared" si="32"/>
        <v>4.1882868525896422</v>
      </c>
      <c r="F664" s="59"/>
      <c r="G664" s="59"/>
    </row>
    <row r="665" spans="1:7" x14ac:dyDescent="0.25">
      <c r="A665" s="49">
        <v>38947</v>
      </c>
      <c r="B665" s="51">
        <v>4.22</v>
      </c>
      <c r="C665" s="51">
        <f t="shared" si="33"/>
        <v>4.3257894736842095</v>
      </c>
      <c r="D665" s="51">
        <f t="shared" si="34"/>
        <v>4.406779661016949</v>
      </c>
      <c r="E665" s="59">
        <f t="shared" si="32"/>
        <v>4.1894820717131491</v>
      </c>
      <c r="F665" s="59"/>
      <c r="G665" s="59"/>
    </row>
    <row r="666" spans="1:7" x14ac:dyDescent="0.25">
      <c r="A666" s="49">
        <v>38950</v>
      </c>
      <c r="B666" s="51">
        <v>4.21</v>
      </c>
      <c r="C666" s="51">
        <f t="shared" si="33"/>
        <v>4.317368421052632</v>
      </c>
      <c r="D666" s="51">
        <f t="shared" si="34"/>
        <v>4.4052542372881351</v>
      </c>
      <c r="E666" s="59">
        <f t="shared" si="32"/>
        <v>4.1906772908366552</v>
      </c>
      <c r="F666" s="59"/>
      <c r="G666" s="59"/>
    </row>
    <row r="667" spans="1:7" x14ac:dyDescent="0.25">
      <c r="A667" s="49">
        <v>38951</v>
      </c>
      <c r="B667" s="51">
        <v>4.1900000000000004</v>
      </c>
      <c r="C667" s="51">
        <f t="shared" si="33"/>
        <v>4.3063157894736834</v>
      </c>
      <c r="D667" s="51">
        <f t="shared" si="34"/>
        <v>4.4033898305084751</v>
      </c>
      <c r="E667" s="59">
        <f t="shared" si="32"/>
        <v>4.1918725099601621</v>
      </c>
      <c r="F667" s="59"/>
      <c r="G667" s="59"/>
    </row>
    <row r="668" spans="1:7" x14ac:dyDescent="0.25">
      <c r="A668" s="49">
        <v>38952</v>
      </c>
      <c r="B668" s="51">
        <v>4.2</v>
      </c>
      <c r="C668" s="51">
        <f t="shared" si="33"/>
        <v>4.2968421052631571</v>
      </c>
      <c r="D668" s="51">
        <f t="shared" si="34"/>
        <v>4.4008474576271182</v>
      </c>
      <c r="E668" s="59">
        <f t="shared" si="32"/>
        <v>4.1929482071713178</v>
      </c>
      <c r="F668" s="59"/>
      <c r="G668" s="59"/>
    </row>
    <row r="669" spans="1:7" x14ac:dyDescent="0.25">
      <c r="A669" s="49">
        <v>38953</v>
      </c>
      <c r="B669" s="51">
        <v>4.2</v>
      </c>
      <c r="C669" s="51">
        <f t="shared" si="33"/>
        <v>4.2873684210526317</v>
      </c>
      <c r="D669" s="51">
        <f t="shared" si="34"/>
        <v>4.3966101694915247</v>
      </c>
      <c r="E669" s="59">
        <f t="shared" si="32"/>
        <v>4.1941035856573734</v>
      </c>
      <c r="F669" s="59"/>
      <c r="G669" s="59"/>
    </row>
    <row r="670" spans="1:7" x14ac:dyDescent="0.25">
      <c r="A670" s="49">
        <v>38954</v>
      </c>
      <c r="B670" s="51">
        <v>4.18</v>
      </c>
      <c r="C670" s="51">
        <f t="shared" si="33"/>
        <v>4.2789473684210533</v>
      </c>
      <c r="D670" s="51">
        <f t="shared" si="34"/>
        <v>4.3930508474576264</v>
      </c>
      <c r="E670" s="59">
        <f t="shared" si="32"/>
        <v>4.1954183266932308</v>
      </c>
      <c r="F670" s="59"/>
      <c r="G670" s="59"/>
    </row>
    <row r="671" spans="1:7" x14ac:dyDescent="0.25">
      <c r="A671" s="49">
        <v>38957</v>
      </c>
      <c r="B671" s="51">
        <v>4.18</v>
      </c>
      <c r="C671" s="51">
        <f t="shared" si="33"/>
        <v>4.2721052631578953</v>
      </c>
      <c r="D671" s="51">
        <f t="shared" si="34"/>
        <v>4.3908474576271184</v>
      </c>
      <c r="E671" s="59">
        <f t="shared" si="32"/>
        <v>4.1967729083665368</v>
      </c>
      <c r="F671" s="59"/>
      <c r="G671" s="59"/>
    </row>
    <row r="672" spans="1:7" x14ac:dyDescent="0.25">
      <c r="A672" s="49">
        <v>38958</v>
      </c>
      <c r="B672" s="51">
        <v>4.16</v>
      </c>
      <c r="C672" s="51">
        <f t="shared" si="33"/>
        <v>4.2642105263157903</v>
      </c>
      <c r="D672" s="51">
        <f t="shared" si="34"/>
        <v>4.3883050847457632</v>
      </c>
      <c r="E672" s="59">
        <f t="shared" si="32"/>
        <v>4.1980876494023942</v>
      </c>
      <c r="F672" s="59"/>
      <c r="G672" s="59"/>
    </row>
    <row r="673" spans="1:7" x14ac:dyDescent="0.25">
      <c r="A673" s="49">
        <v>38959</v>
      </c>
      <c r="B673" s="51">
        <v>4.12</v>
      </c>
      <c r="C673" s="51">
        <f t="shared" ref="C673:C736" si="35">AVERAGE(B654:B673)</f>
        <v>4.2570000000000006</v>
      </c>
      <c r="D673" s="51">
        <f t="shared" si="34"/>
        <v>4.3854237288135582</v>
      </c>
      <c r="E673" s="59">
        <f t="shared" si="32"/>
        <v>4.1994023904382507</v>
      </c>
      <c r="F673" s="59"/>
      <c r="G673" s="59"/>
    </row>
    <row r="674" spans="1:7" x14ac:dyDescent="0.25">
      <c r="A674" s="49">
        <v>38960</v>
      </c>
      <c r="B674" s="51">
        <v>4.1100000000000003</v>
      </c>
      <c r="C674" s="51">
        <f t="shared" si="35"/>
        <v>4.2465000000000011</v>
      </c>
      <c r="D674" s="51">
        <f t="shared" si="34"/>
        <v>4.3820338983050844</v>
      </c>
      <c r="E674" s="59">
        <f t="shared" si="32"/>
        <v>4.2006374501992063</v>
      </c>
      <c r="F674" s="59"/>
      <c r="G674" s="59"/>
    </row>
    <row r="675" spans="1:7" x14ac:dyDescent="0.25">
      <c r="A675" s="49">
        <v>38961</v>
      </c>
      <c r="B675" s="51">
        <v>4.08</v>
      </c>
      <c r="C675" s="51">
        <f t="shared" si="35"/>
        <v>4.234</v>
      </c>
      <c r="D675" s="51">
        <f t="shared" si="34"/>
        <v>4.3779661016949154</v>
      </c>
      <c r="E675" s="59">
        <f t="shared" si="32"/>
        <v>4.2019521912350628</v>
      </c>
      <c r="F675" s="59"/>
      <c r="G675" s="59"/>
    </row>
    <row r="676" spans="1:7" x14ac:dyDescent="0.25">
      <c r="A676" s="49">
        <v>38964</v>
      </c>
      <c r="B676" s="51">
        <v>4.08</v>
      </c>
      <c r="C676" s="51">
        <f t="shared" si="35"/>
        <v>4.2230000000000008</v>
      </c>
      <c r="D676" s="51">
        <f t="shared" si="34"/>
        <v>4.3730508474576277</v>
      </c>
      <c r="E676" s="59">
        <f t="shared" si="32"/>
        <v>4.2033466135458193</v>
      </c>
      <c r="F676" s="59"/>
      <c r="G676" s="59"/>
    </row>
    <row r="677" spans="1:7" x14ac:dyDescent="0.25">
      <c r="A677" s="49">
        <v>38965</v>
      </c>
      <c r="B677" s="51">
        <v>4.1399999999999997</v>
      </c>
      <c r="C677" s="51">
        <f t="shared" si="35"/>
        <v>4.2160000000000002</v>
      </c>
      <c r="D677" s="51">
        <f t="shared" si="34"/>
        <v>4.3694915254237294</v>
      </c>
      <c r="E677" s="59">
        <f t="shared" si="32"/>
        <v>4.2047410358565758</v>
      </c>
      <c r="F677" s="59"/>
      <c r="G677" s="59"/>
    </row>
    <row r="678" spans="1:7" x14ac:dyDescent="0.25">
      <c r="A678" s="49">
        <v>38966</v>
      </c>
      <c r="B678" s="51">
        <v>4.1399999999999997</v>
      </c>
      <c r="C678" s="51">
        <f t="shared" si="35"/>
        <v>4.2069999999999999</v>
      </c>
      <c r="D678" s="51">
        <f t="shared" si="34"/>
        <v>4.3666101694915254</v>
      </c>
      <c r="E678" s="59">
        <f t="shared" si="32"/>
        <v>4.2061354581673331</v>
      </c>
      <c r="F678" s="59"/>
      <c r="G678" s="59"/>
    </row>
    <row r="679" spans="1:7" x14ac:dyDescent="0.25">
      <c r="A679" s="49">
        <v>38967</v>
      </c>
      <c r="B679" s="51">
        <v>4.13</v>
      </c>
      <c r="C679" s="51">
        <f t="shared" si="35"/>
        <v>4.1970000000000001</v>
      </c>
      <c r="D679" s="51">
        <f t="shared" si="34"/>
        <v>4.3628813559322035</v>
      </c>
      <c r="E679" s="59">
        <f t="shared" si="32"/>
        <v>4.2072908366533888</v>
      </c>
      <c r="F679" s="59"/>
      <c r="G679" s="59"/>
    </row>
    <row r="680" spans="1:7" x14ac:dyDescent="0.25">
      <c r="A680" s="49">
        <v>38968</v>
      </c>
      <c r="B680" s="51">
        <v>4.0999999999999996</v>
      </c>
      <c r="C680" s="51">
        <f t="shared" si="35"/>
        <v>4.1839999999999993</v>
      </c>
      <c r="D680" s="51">
        <f t="shared" si="34"/>
        <v>4.3579661016949149</v>
      </c>
      <c r="E680" s="59">
        <f t="shared" si="32"/>
        <v>4.2084063745019948</v>
      </c>
      <c r="F680" s="59"/>
      <c r="G680" s="59"/>
    </row>
    <row r="681" spans="1:7" x14ac:dyDescent="0.25">
      <c r="A681" s="49">
        <v>38971</v>
      </c>
      <c r="B681" s="51">
        <v>4.1500000000000004</v>
      </c>
      <c r="C681" s="51">
        <f t="shared" si="35"/>
        <v>4.1724999999999994</v>
      </c>
      <c r="D681" s="51">
        <f t="shared" si="34"/>
        <v>4.353898305084746</v>
      </c>
      <c r="E681" s="59">
        <f t="shared" si="32"/>
        <v>4.2095219123506</v>
      </c>
      <c r="F681" s="59"/>
      <c r="G681" s="59"/>
    </row>
    <row r="682" spans="1:7" x14ac:dyDescent="0.25">
      <c r="A682" s="49">
        <v>38972</v>
      </c>
      <c r="B682" s="51">
        <v>4.1100000000000003</v>
      </c>
      <c r="C682" s="51">
        <f t="shared" si="35"/>
        <v>4.161999999999999</v>
      </c>
      <c r="D682" s="51">
        <f t="shared" si="34"/>
        <v>4.3488135593220338</v>
      </c>
      <c r="E682" s="59">
        <f t="shared" si="32"/>
        <v>4.210717131474107</v>
      </c>
      <c r="F682" s="59"/>
      <c r="G682" s="59"/>
    </row>
    <row r="683" spans="1:7" x14ac:dyDescent="0.25">
      <c r="A683" s="49">
        <v>38973</v>
      </c>
      <c r="B683" s="51">
        <v>4.12</v>
      </c>
      <c r="C683" s="51">
        <f t="shared" si="35"/>
        <v>4.1539999999999999</v>
      </c>
      <c r="D683" s="51">
        <f t="shared" si="34"/>
        <v>4.3425423728813559</v>
      </c>
      <c r="E683" s="59">
        <f t="shared" si="32"/>
        <v>4.2118725099601626</v>
      </c>
      <c r="F683" s="59"/>
      <c r="G683" s="59"/>
    </row>
    <row r="684" spans="1:7" x14ac:dyDescent="0.25">
      <c r="A684" s="49">
        <v>38974</v>
      </c>
      <c r="B684" s="51">
        <v>4.13</v>
      </c>
      <c r="C684" s="51">
        <f t="shared" si="35"/>
        <v>4.1475</v>
      </c>
      <c r="D684" s="51">
        <f t="shared" si="34"/>
        <v>4.3359322033898318</v>
      </c>
      <c r="E684" s="59">
        <f t="shared" si="32"/>
        <v>4.2129482071713165</v>
      </c>
      <c r="F684" s="59"/>
      <c r="G684" s="59"/>
    </row>
    <row r="685" spans="1:7" x14ac:dyDescent="0.25">
      <c r="A685" s="49">
        <v>38975</v>
      </c>
      <c r="B685" s="51">
        <v>4.0999999999999996</v>
      </c>
      <c r="C685" s="51">
        <f t="shared" si="35"/>
        <v>4.1414999999999997</v>
      </c>
      <c r="D685" s="51">
        <f t="shared" si="34"/>
        <v>4.32813559322034</v>
      </c>
      <c r="E685" s="59">
        <f t="shared" si="32"/>
        <v>4.2139840637450234</v>
      </c>
      <c r="F685" s="59"/>
      <c r="G685" s="59"/>
    </row>
    <row r="686" spans="1:7" x14ac:dyDescent="0.25">
      <c r="A686" s="49">
        <v>38978</v>
      </c>
      <c r="B686" s="51">
        <v>4.12</v>
      </c>
      <c r="C686" s="51">
        <f t="shared" si="35"/>
        <v>4.1370000000000005</v>
      </c>
      <c r="D686" s="51">
        <f t="shared" si="34"/>
        <v>4.3198305084745767</v>
      </c>
      <c r="E686" s="59">
        <f t="shared" si="32"/>
        <v>4.2147011952191269</v>
      </c>
      <c r="F686" s="59"/>
      <c r="G686" s="59"/>
    </row>
    <row r="687" spans="1:7" x14ac:dyDescent="0.25">
      <c r="A687" s="49">
        <v>38979</v>
      </c>
      <c r="B687" s="51">
        <v>4.08</v>
      </c>
      <c r="C687" s="51">
        <f t="shared" si="35"/>
        <v>4.1315</v>
      </c>
      <c r="D687" s="51">
        <f t="shared" si="34"/>
        <v>4.3103389830508476</v>
      </c>
      <c r="E687" s="59">
        <f t="shared" si="32"/>
        <v>4.2156573705179303</v>
      </c>
      <c r="F687" s="59"/>
      <c r="G687" s="59"/>
    </row>
    <row r="688" spans="1:7" x14ac:dyDescent="0.25">
      <c r="A688" s="49">
        <v>38980</v>
      </c>
      <c r="B688" s="51">
        <v>4.08</v>
      </c>
      <c r="C688" s="51">
        <f t="shared" si="35"/>
        <v>4.1254999999999997</v>
      </c>
      <c r="D688" s="51">
        <f t="shared" si="34"/>
        <v>4.3015254237288145</v>
      </c>
      <c r="E688" s="59">
        <f t="shared" si="32"/>
        <v>4.2163745019920338</v>
      </c>
      <c r="F688" s="59"/>
      <c r="G688" s="59"/>
    </row>
    <row r="689" spans="1:7" x14ac:dyDescent="0.25">
      <c r="A689" s="49">
        <v>38981</v>
      </c>
      <c r="B689" s="51">
        <v>4.0199999999999996</v>
      </c>
      <c r="C689" s="51">
        <f t="shared" si="35"/>
        <v>4.1165000000000003</v>
      </c>
      <c r="D689" s="51">
        <f t="shared" si="34"/>
        <v>4.2911864406779676</v>
      </c>
      <c r="E689" s="59">
        <f t="shared" si="32"/>
        <v>4.2172908366533868</v>
      </c>
      <c r="F689" s="59"/>
      <c r="G689" s="59"/>
    </row>
    <row r="690" spans="1:7" x14ac:dyDescent="0.25">
      <c r="A690" s="49">
        <v>38982</v>
      </c>
      <c r="B690" s="51">
        <v>3.99</v>
      </c>
      <c r="C690" s="51">
        <f t="shared" si="35"/>
        <v>4.1069999999999993</v>
      </c>
      <c r="D690" s="51">
        <f t="shared" si="34"/>
        <v>4.2811864406779669</v>
      </c>
      <c r="E690" s="59">
        <f t="shared" si="32"/>
        <v>4.2179282868525911</v>
      </c>
      <c r="F690" s="59"/>
      <c r="G690" s="59"/>
    </row>
    <row r="691" spans="1:7" x14ac:dyDescent="0.25">
      <c r="A691" s="49">
        <v>38985</v>
      </c>
      <c r="B691" s="51">
        <v>3.93</v>
      </c>
      <c r="C691" s="51">
        <f t="shared" si="35"/>
        <v>4.0945</v>
      </c>
      <c r="D691" s="51">
        <f t="shared" si="34"/>
        <v>4.2701694915254249</v>
      </c>
      <c r="E691" s="59">
        <f t="shared" si="32"/>
        <v>4.218247011952192</v>
      </c>
      <c r="F691" s="59"/>
      <c r="G691" s="59"/>
    </row>
    <row r="692" spans="1:7" x14ac:dyDescent="0.25">
      <c r="A692" s="49">
        <v>38986</v>
      </c>
      <c r="B692" s="51">
        <v>3.97</v>
      </c>
      <c r="C692" s="51">
        <f t="shared" si="35"/>
        <v>4.0849999999999991</v>
      </c>
      <c r="D692" s="51">
        <f t="shared" si="34"/>
        <v>4.2594915254237291</v>
      </c>
      <c r="E692" s="59">
        <f t="shared" si="32"/>
        <v>4.2181673306772929</v>
      </c>
      <c r="F692" s="59"/>
      <c r="G692" s="59"/>
    </row>
    <row r="693" spans="1:7" x14ac:dyDescent="0.25">
      <c r="A693" s="49">
        <v>38987</v>
      </c>
      <c r="B693" s="51">
        <v>3.98</v>
      </c>
      <c r="C693" s="51">
        <f t="shared" si="35"/>
        <v>4.0780000000000003</v>
      </c>
      <c r="D693" s="51">
        <f t="shared" si="34"/>
        <v>4.2488135593220342</v>
      </c>
      <c r="E693" s="59">
        <f t="shared" si="32"/>
        <v>4.2182868525896433</v>
      </c>
      <c r="F693" s="59"/>
      <c r="G693" s="59"/>
    </row>
    <row r="694" spans="1:7" x14ac:dyDescent="0.25">
      <c r="A694" s="49">
        <v>38988</v>
      </c>
      <c r="B694" s="51">
        <v>3.99</v>
      </c>
      <c r="C694" s="51">
        <f t="shared" si="35"/>
        <v>4.0720000000000001</v>
      </c>
      <c r="D694" s="51">
        <f t="shared" si="34"/>
        <v>4.2386440677966117</v>
      </c>
      <c r="E694" s="59">
        <f t="shared" si="32"/>
        <v>4.2184462151394442</v>
      </c>
      <c r="F694" s="59"/>
      <c r="G694" s="59"/>
    </row>
    <row r="695" spans="1:7" x14ac:dyDescent="0.25">
      <c r="A695" s="49">
        <v>38989</v>
      </c>
      <c r="B695" s="51">
        <v>4</v>
      </c>
      <c r="C695" s="51">
        <f t="shared" si="35"/>
        <v>4.0679999999999996</v>
      </c>
      <c r="D695" s="51">
        <f t="shared" si="34"/>
        <v>4.2303389830508484</v>
      </c>
      <c r="E695" s="59">
        <f t="shared" si="32"/>
        <v>4.2185258964143451</v>
      </c>
      <c r="F695" s="59"/>
      <c r="G695" s="59"/>
    </row>
    <row r="696" spans="1:7" x14ac:dyDescent="0.25">
      <c r="A696" s="49">
        <v>38992</v>
      </c>
      <c r="B696" s="51">
        <v>3.98</v>
      </c>
      <c r="C696" s="51">
        <f t="shared" si="35"/>
        <v>4.0629999999999997</v>
      </c>
      <c r="D696" s="51">
        <f t="shared" si="34"/>
        <v>4.2222033898305096</v>
      </c>
      <c r="E696" s="59">
        <f t="shared" si="32"/>
        <v>4.2186852589641468</v>
      </c>
      <c r="F696" s="59"/>
      <c r="G696" s="59"/>
    </row>
    <row r="697" spans="1:7" x14ac:dyDescent="0.25">
      <c r="A697" s="49">
        <v>38993</v>
      </c>
      <c r="B697" s="51">
        <v>3.99</v>
      </c>
      <c r="C697" s="51">
        <f t="shared" si="35"/>
        <v>4.0554999999999994</v>
      </c>
      <c r="D697" s="51">
        <f t="shared" si="34"/>
        <v>4.2145762711864414</v>
      </c>
      <c r="E697" s="59">
        <f t="shared" si="32"/>
        <v>4.2186852589641468</v>
      </c>
      <c r="F697" s="59"/>
      <c r="G697" s="59"/>
    </row>
    <row r="698" spans="1:7" x14ac:dyDescent="0.25">
      <c r="A698" s="49">
        <v>38994</v>
      </c>
      <c r="B698" s="51">
        <v>3.96</v>
      </c>
      <c r="C698" s="51">
        <f t="shared" ref="C698:C716" si="36">AVERAGE(B680:B698)</f>
        <v>4.0421052631578949</v>
      </c>
      <c r="D698" s="51">
        <f t="shared" ref="D698:D711" si="37">AVERAGE(B641:B698)</f>
        <v>4.2018965517241398</v>
      </c>
      <c r="E698" s="59">
        <f t="shared" si="32"/>
        <v>4.2188844621513981</v>
      </c>
      <c r="F698" s="59"/>
      <c r="G698" s="59"/>
    </row>
    <row r="699" spans="1:7" x14ac:dyDescent="0.25">
      <c r="A699" s="49">
        <v>38995</v>
      </c>
      <c r="B699" s="51">
        <v>4.01</v>
      </c>
      <c r="C699" s="51">
        <f t="shared" si="36"/>
        <v>4.0373684210526308</v>
      </c>
      <c r="D699" s="51">
        <f t="shared" si="37"/>
        <v>4.1944827586206914</v>
      </c>
      <c r="E699" s="59">
        <f t="shared" si="32"/>
        <v>4.2190039840637477</v>
      </c>
      <c r="F699" s="59"/>
      <c r="G699" s="59"/>
    </row>
    <row r="700" spans="1:7" x14ac:dyDescent="0.25">
      <c r="A700" s="49">
        <v>38996</v>
      </c>
      <c r="B700" s="51">
        <v>4.08</v>
      </c>
      <c r="C700" s="51">
        <f t="shared" si="36"/>
        <v>4.0336842105263155</v>
      </c>
      <c r="D700" s="51">
        <f t="shared" si="37"/>
        <v>4.1882758620689664</v>
      </c>
      <c r="E700" s="59">
        <f t="shared" si="32"/>
        <v>4.2193227091633494</v>
      </c>
      <c r="F700" s="59"/>
      <c r="G700" s="59"/>
    </row>
    <row r="701" spans="1:7" x14ac:dyDescent="0.25">
      <c r="A701" s="49">
        <v>39000</v>
      </c>
      <c r="B701" s="51">
        <v>4.1100000000000003</v>
      </c>
      <c r="C701" s="51">
        <f t="shared" si="36"/>
        <v>4.0336842105263147</v>
      </c>
      <c r="D701" s="51">
        <f t="shared" si="37"/>
        <v>4.1817241379310364</v>
      </c>
      <c r="E701" s="59">
        <f t="shared" si="32"/>
        <v>4.2198804780876511</v>
      </c>
      <c r="F701" s="59"/>
      <c r="G701" s="59"/>
    </row>
    <row r="702" spans="1:7" x14ac:dyDescent="0.25">
      <c r="A702" s="49">
        <v>39001</v>
      </c>
      <c r="B702" s="51">
        <v>4.13</v>
      </c>
      <c r="C702" s="51">
        <f t="shared" si="36"/>
        <v>4.034210526315789</v>
      </c>
      <c r="D702" s="51">
        <f t="shared" si="37"/>
        <v>4.1765517241379326</v>
      </c>
      <c r="E702" s="59">
        <f t="shared" si="32"/>
        <v>4.2203585657370546</v>
      </c>
      <c r="F702" s="59"/>
      <c r="G702" s="59"/>
    </row>
    <row r="703" spans="1:7" x14ac:dyDescent="0.25">
      <c r="A703" s="49">
        <v>39002</v>
      </c>
      <c r="B703" s="51">
        <v>4.1399999999999997</v>
      </c>
      <c r="C703" s="51">
        <f t="shared" si="36"/>
        <v>4.0347368421052634</v>
      </c>
      <c r="D703" s="51">
        <f t="shared" si="37"/>
        <v>4.1717241379310357</v>
      </c>
      <c r="E703" s="59">
        <f t="shared" ref="E703:E766" si="38">AVERAGE(B452:B702)</f>
        <v>4.2206772908366563</v>
      </c>
      <c r="F703" s="59"/>
      <c r="G703" s="59"/>
    </row>
    <row r="704" spans="1:7" x14ac:dyDescent="0.25">
      <c r="A704" s="49">
        <v>39003</v>
      </c>
      <c r="B704" s="51">
        <v>4.17</v>
      </c>
      <c r="C704" s="51">
        <f t="shared" si="36"/>
        <v>4.0384210526315787</v>
      </c>
      <c r="D704" s="51">
        <f t="shared" si="37"/>
        <v>4.168103448275863</v>
      </c>
      <c r="E704" s="59">
        <f t="shared" si="38"/>
        <v>4.2210358565737085</v>
      </c>
      <c r="F704" s="59"/>
      <c r="G704" s="59"/>
    </row>
    <row r="705" spans="1:7" x14ac:dyDescent="0.25">
      <c r="A705" s="49">
        <v>39006</v>
      </c>
      <c r="B705" s="51">
        <v>4.1500000000000004</v>
      </c>
      <c r="C705" s="51">
        <f t="shared" si="36"/>
        <v>4.04</v>
      </c>
      <c r="D705" s="51">
        <f t="shared" si="37"/>
        <v>4.1643103448275873</v>
      </c>
      <c r="E705" s="59">
        <f t="shared" si="38"/>
        <v>4.2215537848605607</v>
      </c>
      <c r="F705" s="59"/>
      <c r="G705" s="59"/>
    </row>
    <row r="706" spans="1:7" x14ac:dyDescent="0.25">
      <c r="A706" s="49">
        <v>39007</v>
      </c>
      <c r="B706" s="51">
        <v>4.17</v>
      </c>
      <c r="C706" s="51">
        <f t="shared" si="36"/>
        <v>4.0447368421052632</v>
      </c>
      <c r="D706" s="51">
        <f t="shared" si="37"/>
        <v>4.1603448275862078</v>
      </c>
      <c r="E706" s="59">
        <f t="shared" si="38"/>
        <v>4.2219123505976137</v>
      </c>
      <c r="F706" s="59"/>
      <c r="G706" s="59"/>
    </row>
    <row r="707" spans="1:7" x14ac:dyDescent="0.25">
      <c r="A707" s="49">
        <v>39008</v>
      </c>
      <c r="B707" s="51">
        <v>4.1500000000000004</v>
      </c>
      <c r="C707" s="51">
        <f t="shared" si="36"/>
        <v>4.0484210526315794</v>
      </c>
      <c r="D707" s="51">
        <f t="shared" si="37"/>
        <v>4.1563793103448283</v>
      </c>
      <c r="E707" s="59">
        <f t="shared" si="38"/>
        <v>4.2223505976095659</v>
      </c>
      <c r="F707" s="59"/>
      <c r="G707" s="59"/>
    </row>
    <row r="708" spans="1:7" x14ac:dyDescent="0.25">
      <c r="A708" s="49">
        <v>39009</v>
      </c>
      <c r="B708" s="51">
        <v>4.18</v>
      </c>
      <c r="C708" s="51">
        <f t="shared" si="36"/>
        <v>4.0568421052631587</v>
      </c>
      <c r="D708" s="51">
        <f t="shared" si="37"/>
        <v>4.1529310344827595</v>
      </c>
      <c r="E708" s="59">
        <f t="shared" si="38"/>
        <v>4.2225498007968181</v>
      </c>
      <c r="F708" s="59"/>
      <c r="G708" s="59"/>
    </row>
    <row r="709" spans="1:7" x14ac:dyDescent="0.25">
      <c r="A709" s="49">
        <v>39010</v>
      </c>
      <c r="B709" s="51">
        <v>4.18</v>
      </c>
      <c r="C709" s="51">
        <f t="shared" si="36"/>
        <v>4.0668421052631585</v>
      </c>
      <c r="D709" s="51">
        <f t="shared" si="37"/>
        <v>4.1501724137931042</v>
      </c>
      <c r="E709" s="59">
        <f t="shared" si="38"/>
        <v>4.2230278884462198</v>
      </c>
      <c r="F709" s="59"/>
      <c r="G709" s="59"/>
    </row>
    <row r="710" spans="1:7" x14ac:dyDescent="0.25">
      <c r="A710" s="49">
        <v>39013</v>
      </c>
      <c r="B710" s="51">
        <v>4.2</v>
      </c>
      <c r="C710" s="51">
        <f t="shared" si="36"/>
        <v>4.0810526315789479</v>
      </c>
      <c r="D710" s="51">
        <f t="shared" si="37"/>
        <v>4.1482758620689664</v>
      </c>
      <c r="E710" s="59">
        <f t="shared" si="38"/>
        <v>4.2236653386454233</v>
      </c>
      <c r="F710" s="59"/>
      <c r="G710" s="59"/>
    </row>
    <row r="711" spans="1:7" x14ac:dyDescent="0.25">
      <c r="A711" s="49">
        <v>39014</v>
      </c>
      <c r="B711" s="51">
        <v>4.2</v>
      </c>
      <c r="C711" s="51">
        <f t="shared" si="36"/>
        <v>4.0931578947368426</v>
      </c>
      <c r="D711" s="51">
        <f t="shared" si="37"/>
        <v>4.1463793103448285</v>
      </c>
      <c r="E711" s="59">
        <f t="shared" si="38"/>
        <v>4.2242629482071763</v>
      </c>
      <c r="F711" s="59"/>
      <c r="G711" s="59"/>
    </row>
    <row r="712" spans="1:7" x14ac:dyDescent="0.25">
      <c r="A712" s="49">
        <v>39015</v>
      </c>
      <c r="B712" s="51">
        <v>4.17</v>
      </c>
      <c r="C712" s="51">
        <f t="shared" si="36"/>
        <v>4.1031578947368423</v>
      </c>
      <c r="D712" s="51">
        <f t="shared" ref="D712:D756" si="39">AVERAGE(B654:B712)</f>
        <v>4.1467796610169492</v>
      </c>
      <c r="E712" s="59">
        <f t="shared" si="38"/>
        <v>4.2246215139442285</v>
      </c>
      <c r="F712" s="59"/>
      <c r="G712" s="59"/>
    </row>
    <row r="713" spans="1:7" x14ac:dyDescent="0.25">
      <c r="A713" s="49">
        <v>39016</v>
      </c>
      <c r="B713" s="51">
        <v>4.1100000000000003</v>
      </c>
      <c r="C713" s="51">
        <f t="shared" si="36"/>
        <v>4.1094736842105259</v>
      </c>
      <c r="D713" s="51">
        <f t="shared" si="39"/>
        <v>4.1432203389830518</v>
      </c>
      <c r="E713" s="59">
        <f t="shared" si="38"/>
        <v>4.224661354581678</v>
      </c>
      <c r="F713" s="59"/>
      <c r="G713" s="59"/>
    </row>
    <row r="714" spans="1:7" x14ac:dyDescent="0.25">
      <c r="A714" s="49">
        <v>39017</v>
      </c>
      <c r="B714" s="51">
        <v>4.07</v>
      </c>
      <c r="C714" s="51">
        <f t="shared" si="36"/>
        <v>4.1131578947368421</v>
      </c>
      <c r="D714" s="51">
        <f t="shared" si="39"/>
        <v>4.1388135593220348</v>
      </c>
      <c r="E714" s="59">
        <f t="shared" si="38"/>
        <v>4.2245418326693267</v>
      </c>
      <c r="F714" s="59"/>
      <c r="G714" s="59"/>
    </row>
    <row r="715" spans="1:7" x14ac:dyDescent="0.25">
      <c r="A715" s="49">
        <v>39020</v>
      </c>
      <c r="B715" s="51">
        <v>4.07</v>
      </c>
      <c r="C715" s="51">
        <f t="shared" si="36"/>
        <v>4.1178947368421044</v>
      </c>
      <c r="D715" s="51">
        <f t="shared" si="39"/>
        <v>4.1349152542372885</v>
      </c>
      <c r="E715" s="59">
        <f t="shared" si="38"/>
        <v>4.2241832669322745</v>
      </c>
      <c r="F715" s="59"/>
      <c r="G715" s="59"/>
    </row>
    <row r="716" spans="1:7" x14ac:dyDescent="0.25">
      <c r="A716" s="49">
        <v>39021</v>
      </c>
      <c r="B716" s="51">
        <v>4.0199999999999996</v>
      </c>
      <c r="C716" s="51">
        <f t="shared" si="36"/>
        <v>4.1194736842105257</v>
      </c>
      <c r="D716" s="51">
        <f t="shared" si="39"/>
        <v>4.1305084745762715</v>
      </c>
      <c r="E716" s="59">
        <f t="shared" si="38"/>
        <v>4.223784860557771</v>
      </c>
      <c r="F716" s="59"/>
      <c r="G716" s="59"/>
    </row>
    <row r="717" spans="1:7" x14ac:dyDescent="0.25">
      <c r="A717" s="49">
        <v>39022</v>
      </c>
      <c r="B717" s="51">
        <v>3.98</v>
      </c>
      <c r="C717" s="51">
        <f t="shared" si="35"/>
        <v>4.1124999999999998</v>
      </c>
      <c r="D717" s="51">
        <f t="shared" si="39"/>
        <v>4.1247457627118642</v>
      </c>
      <c r="E717" s="59">
        <f t="shared" si="38"/>
        <v>4.223187250996018</v>
      </c>
      <c r="F717" s="59"/>
      <c r="G717" s="59"/>
    </row>
    <row r="718" spans="1:7" x14ac:dyDescent="0.25">
      <c r="A718" s="49">
        <v>39023</v>
      </c>
      <c r="B718" s="51">
        <v>4.0199999999999996</v>
      </c>
      <c r="C718" s="51">
        <f t="shared" si="35"/>
        <v>4.115499999999999</v>
      </c>
      <c r="D718" s="51">
        <f t="shared" si="39"/>
        <v>4.1194915254237285</v>
      </c>
      <c r="E718" s="59">
        <f t="shared" si="38"/>
        <v>4.2223904382470137</v>
      </c>
      <c r="F718" s="59"/>
      <c r="G718" s="59"/>
    </row>
    <row r="719" spans="1:7" x14ac:dyDescent="0.25">
      <c r="A719" s="49">
        <v>39024</v>
      </c>
      <c r="B719" s="51">
        <v>4.1100000000000003</v>
      </c>
      <c r="C719" s="51">
        <f t="shared" si="35"/>
        <v>4.1204999999999998</v>
      </c>
      <c r="D719" s="51">
        <f t="shared" si="39"/>
        <v>4.1152542372881351</v>
      </c>
      <c r="E719" s="59">
        <f t="shared" si="38"/>
        <v>4.2217529880478102</v>
      </c>
      <c r="F719" s="59"/>
      <c r="G719" s="59"/>
    </row>
    <row r="720" spans="1:7" x14ac:dyDescent="0.25">
      <c r="A720" s="49">
        <v>39027</v>
      </c>
      <c r="B720" s="51">
        <v>4.0999999999999996</v>
      </c>
      <c r="C720" s="51">
        <f t="shared" si="35"/>
        <v>4.1214999999999993</v>
      </c>
      <c r="D720" s="51">
        <f t="shared" si="39"/>
        <v>4.110508474576271</v>
      </c>
      <c r="E720" s="59">
        <f t="shared" si="38"/>
        <v>4.221394422310758</v>
      </c>
      <c r="F720" s="59"/>
      <c r="G720" s="59"/>
    </row>
    <row r="721" spans="1:7" x14ac:dyDescent="0.25">
      <c r="A721" s="49">
        <v>39028</v>
      </c>
      <c r="B721" s="51">
        <v>4.05</v>
      </c>
      <c r="C721" s="51">
        <f t="shared" si="35"/>
        <v>4.1184999999999992</v>
      </c>
      <c r="D721" s="51">
        <f t="shared" si="39"/>
        <v>4.1059322033898304</v>
      </c>
      <c r="E721" s="59">
        <f t="shared" si="38"/>
        <v>4.2210756972111554</v>
      </c>
      <c r="F721" s="59"/>
      <c r="G721" s="59"/>
    </row>
    <row r="722" spans="1:7" x14ac:dyDescent="0.25">
      <c r="A722" s="49">
        <v>39029</v>
      </c>
      <c r="B722" s="51">
        <v>4.04</v>
      </c>
      <c r="C722" s="51">
        <f t="shared" si="35"/>
        <v>4.1139999999999999</v>
      </c>
      <c r="D722" s="51">
        <f t="shared" si="39"/>
        <v>4.1018644067796606</v>
      </c>
      <c r="E722" s="59">
        <f t="shared" si="38"/>
        <v>4.2207171314741041</v>
      </c>
      <c r="F722" s="59"/>
      <c r="G722" s="59"/>
    </row>
    <row r="723" spans="1:7" x14ac:dyDescent="0.25">
      <c r="A723" s="49">
        <v>39030</v>
      </c>
      <c r="B723" s="51">
        <v>4.03</v>
      </c>
      <c r="C723" s="51">
        <f t="shared" si="35"/>
        <v>4.1085000000000003</v>
      </c>
      <c r="D723" s="51">
        <f t="shared" si="39"/>
        <v>4.0979661016949152</v>
      </c>
      <c r="E723" s="59">
        <f t="shared" si="38"/>
        <v>4.2201593625498006</v>
      </c>
      <c r="F723" s="59"/>
      <c r="G723" s="59"/>
    </row>
    <row r="724" spans="1:7" x14ac:dyDescent="0.25">
      <c r="A724" s="49">
        <v>39031</v>
      </c>
      <c r="B724" s="51">
        <v>4</v>
      </c>
      <c r="C724" s="51">
        <f t="shared" si="35"/>
        <v>4.0999999999999996</v>
      </c>
      <c r="D724" s="51">
        <f t="shared" si="39"/>
        <v>4.0942372881355933</v>
      </c>
      <c r="E724" s="59">
        <f t="shared" si="38"/>
        <v>4.2196414342629485</v>
      </c>
      <c r="F724" s="59"/>
      <c r="G724" s="59"/>
    </row>
    <row r="725" spans="1:7" x14ac:dyDescent="0.25">
      <c r="A725" s="49">
        <v>39035</v>
      </c>
      <c r="B725" s="51">
        <v>3.98</v>
      </c>
      <c r="C725" s="51">
        <f t="shared" si="35"/>
        <v>4.0915000000000008</v>
      </c>
      <c r="D725" s="51">
        <f t="shared" si="39"/>
        <v>4.090338983050847</v>
      </c>
      <c r="E725" s="59">
        <f t="shared" si="38"/>
        <v>4.2188844621513946</v>
      </c>
      <c r="F725" s="59"/>
      <c r="G725" s="59"/>
    </row>
    <row r="726" spans="1:7" x14ac:dyDescent="0.25">
      <c r="A726" s="49">
        <v>39036</v>
      </c>
      <c r="B726" s="51">
        <v>4.0199999999999996</v>
      </c>
      <c r="C726" s="51">
        <f t="shared" si="35"/>
        <v>4.0839999999999996</v>
      </c>
      <c r="D726" s="51">
        <f t="shared" si="39"/>
        <v>4.0874576271186438</v>
      </c>
      <c r="E726" s="59">
        <f t="shared" si="38"/>
        <v>4.2182071713147407</v>
      </c>
      <c r="F726" s="59"/>
      <c r="G726" s="59"/>
    </row>
    <row r="727" spans="1:7" x14ac:dyDescent="0.25">
      <c r="A727" s="49">
        <v>39037</v>
      </c>
      <c r="B727" s="51">
        <v>4.03</v>
      </c>
      <c r="C727" s="51">
        <f t="shared" si="35"/>
        <v>4.0780000000000003</v>
      </c>
      <c r="D727" s="51">
        <f t="shared" si="39"/>
        <v>4.0845762711864406</v>
      </c>
      <c r="E727" s="59">
        <f t="shared" si="38"/>
        <v>4.2179282868525902</v>
      </c>
      <c r="F727" s="59"/>
      <c r="G727" s="59"/>
    </row>
    <row r="728" spans="1:7" x14ac:dyDescent="0.25">
      <c r="A728" s="49">
        <v>39038</v>
      </c>
      <c r="B728" s="51">
        <v>4</v>
      </c>
      <c r="C728" s="51">
        <f t="shared" si="35"/>
        <v>4.069</v>
      </c>
      <c r="D728" s="51">
        <f t="shared" si="39"/>
        <v>4.0811864406779659</v>
      </c>
      <c r="E728" s="59">
        <f t="shared" si="38"/>
        <v>4.2177290836653389</v>
      </c>
      <c r="F728" s="59"/>
      <c r="G728" s="59"/>
    </row>
    <row r="729" spans="1:7" x14ac:dyDescent="0.25">
      <c r="A729" s="49">
        <v>39041</v>
      </c>
      <c r="B729" s="51">
        <v>4</v>
      </c>
      <c r="C729" s="51">
        <f t="shared" si="35"/>
        <v>4.0600000000000005</v>
      </c>
      <c r="D729" s="51">
        <f t="shared" si="39"/>
        <v>4.0781355932203383</v>
      </c>
      <c r="E729" s="59">
        <f t="shared" si="38"/>
        <v>4.2172908366533868</v>
      </c>
      <c r="F729" s="59"/>
      <c r="G729" s="59"/>
    </row>
    <row r="730" spans="1:7" x14ac:dyDescent="0.25">
      <c r="A730" s="49">
        <v>39042</v>
      </c>
      <c r="B730" s="51">
        <v>3.99</v>
      </c>
      <c r="C730" s="51">
        <f t="shared" si="35"/>
        <v>4.0495000000000001</v>
      </c>
      <c r="D730" s="51">
        <f t="shared" si="39"/>
        <v>4.074915254237288</v>
      </c>
      <c r="E730" s="59">
        <f t="shared" si="38"/>
        <v>4.2169322709163355</v>
      </c>
      <c r="F730" s="59"/>
      <c r="G730" s="59"/>
    </row>
    <row r="731" spans="1:7" x14ac:dyDescent="0.25">
      <c r="A731" s="49">
        <v>39043</v>
      </c>
      <c r="B731" s="51">
        <v>3.98</v>
      </c>
      <c r="C731" s="51">
        <f t="shared" si="35"/>
        <v>4.0385</v>
      </c>
      <c r="D731" s="51">
        <f t="shared" si="39"/>
        <v>4.0718644067796603</v>
      </c>
      <c r="E731" s="59">
        <f t="shared" si="38"/>
        <v>4.2167729083665355</v>
      </c>
      <c r="F731" s="59"/>
      <c r="G731" s="59"/>
    </row>
    <row r="732" spans="1:7" x14ac:dyDescent="0.25">
      <c r="A732" s="49">
        <v>39044</v>
      </c>
      <c r="B732" s="51">
        <v>3.98</v>
      </c>
      <c r="C732" s="51">
        <f t="shared" si="35"/>
        <v>4.0289999999999999</v>
      </c>
      <c r="D732" s="51">
        <f t="shared" si="39"/>
        <v>4.0694915254237278</v>
      </c>
      <c r="E732" s="59">
        <f t="shared" si="38"/>
        <v>4.2166533864541842</v>
      </c>
      <c r="F732" s="59"/>
      <c r="G732" s="59"/>
    </row>
    <row r="733" spans="1:7" x14ac:dyDescent="0.25">
      <c r="A733" s="49">
        <v>39045</v>
      </c>
      <c r="B733" s="51">
        <v>3.97</v>
      </c>
      <c r="C733" s="51">
        <f t="shared" si="35"/>
        <v>4.0220000000000002</v>
      </c>
      <c r="D733" s="51">
        <f t="shared" si="39"/>
        <v>4.0671186440677962</v>
      </c>
      <c r="E733" s="59">
        <f t="shared" si="38"/>
        <v>4.2165338645418329</v>
      </c>
      <c r="F733" s="59"/>
      <c r="G733" s="59"/>
    </row>
    <row r="734" spans="1:7" x14ac:dyDescent="0.25">
      <c r="A734" s="49">
        <v>39048</v>
      </c>
      <c r="B734" s="51">
        <v>3.95</v>
      </c>
      <c r="C734" s="51">
        <f t="shared" si="35"/>
        <v>4.016</v>
      </c>
      <c r="D734" s="51">
        <f t="shared" si="39"/>
        <v>4.0649152542372873</v>
      </c>
      <c r="E734" s="59">
        <f t="shared" si="38"/>
        <v>4.2163745019920329</v>
      </c>
      <c r="F734" s="59"/>
      <c r="G734" s="59"/>
    </row>
    <row r="735" spans="1:7" x14ac:dyDescent="0.25">
      <c r="A735" s="49">
        <v>39049</v>
      </c>
      <c r="B735" s="51">
        <v>3.92</v>
      </c>
      <c r="C735" s="51">
        <f t="shared" si="35"/>
        <v>4.0084999999999997</v>
      </c>
      <c r="D735" s="51">
        <f t="shared" si="39"/>
        <v>4.0622033898305077</v>
      </c>
      <c r="E735" s="59">
        <f t="shared" si="38"/>
        <v>4.2162151394422329</v>
      </c>
      <c r="F735" s="59"/>
      <c r="G735" s="59"/>
    </row>
    <row r="736" spans="1:7" x14ac:dyDescent="0.25">
      <c r="A736" s="49">
        <v>39050</v>
      </c>
      <c r="B736" s="51">
        <v>3.94</v>
      </c>
      <c r="C736" s="51">
        <f t="shared" si="35"/>
        <v>4.0045000000000002</v>
      </c>
      <c r="D736" s="51">
        <f t="shared" si="39"/>
        <v>4.0588135593220329</v>
      </c>
      <c r="E736" s="59">
        <f t="shared" si="38"/>
        <v>4.2157370517928312</v>
      </c>
      <c r="F736" s="59"/>
      <c r="G736" s="59"/>
    </row>
    <row r="737" spans="1:7" x14ac:dyDescent="0.25">
      <c r="A737" s="49">
        <v>39051</v>
      </c>
      <c r="B737" s="51">
        <v>3.9</v>
      </c>
      <c r="C737" s="51">
        <f t="shared" ref="C737:C800" si="40">AVERAGE(B718:B737)</f>
        <v>4.0005000000000006</v>
      </c>
      <c r="D737" s="51">
        <f t="shared" si="39"/>
        <v>4.0547457627118639</v>
      </c>
      <c r="E737" s="59">
        <f t="shared" si="38"/>
        <v>4.2152589641434277</v>
      </c>
      <c r="F737" s="59"/>
      <c r="G737" s="59"/>
    </row>
    <row r="738" spans="1:7" x14ac:dyDescent="0.25">
      <c r="A738" s="49">
        <v>39052</v>
      </c>
      <c r="B738" s="51">
        <v>3.86</v>
      </c>
      <c r="C738" s="51">
        <f t="shared" si="40"/>
        <v>3.9924999999999997</v>
      </c>
      <c r="D738" s="51">
        <f t="shared" si="39"/>
        <v>4.0501694915254243</v>
      </c>
      <c r="E738" s="59">
        <f t="shared" si="38"/>
        <v>4.2146613545816765</v>
      </c>
      <c r="F738" s="59"/>
      <c r="G738" s="59"/>
    </row>
    <row r="739" spans="1:7" x14ac:dyDescent="0.25">
      <c r="A739" s="49">
        <v>39055</v>
      </c>
      <c r="B739" s="51">
        <v>3.87</v>
      </c>
      <c r="C739" s="51">
        <f t="shared" si="40"/>
        <v>3.9805000000000001</v>
      </c>
      <c r="D739" s="51">
        <f t="shared" si="39"/>
        <v>4.046271186440678</v>
      </c>
      <c r="E739" s="59">
        <f t="shared" si="38"/>
        <v>4.2137848605577712</v>
      </c>
      <c r="F739" s="59"/>
      <c r="G739" s="59"/>
    </row>
    <row r="740" spans="1:7" x14ac:dyDescent="0.25">
      <c r="A740" s="49">
        <v>39056</v>
      </c>
      <c r="B740" s="51">
        <v>3.87</v>
      </c>
      <c r="C740" s="51">
        <f t="shared" si="40"/>
        <v>3.9690000000000003</v>
      </c>
      <c r="D740" s="51">
        <f t="shared" si="39"/>
        <v>4.0415254237288138</v>
      </c>
      <c r="E740" s="59">
        <f t="shared" si="38"/>
        <v>4.212828685258966</v>
      </c>
      <c r="F740" s="59"/>
      <c r="G740" s="59"/>
    </row>
    <row r="741" spans="1:7" x14ac:dyDescent="0.25">
      <c r="A741" s="49">
        <v>39057</v>
      </c>
      <c r="B741" s="51">
        <v>3.9</v>
      </c>
      <c r="C741" s="51">
        <f t="shared" si="40"/>
        <v>3.9615000000000009</v>
      </c>
      <c r="D741" s="51">
        <f t="shared" si="39"/>
        <v>4.0379661016949155</v>
      </c>
      <c r="E741" s="59">
        <f t="shared" si="38"/>
        <v>4.2121115537848617</v>
      </c>
      <c r="F741" s="59"/>
      <c r="G741" s="59"/>
    </row>
    <row r="742" spans="1:7" x14ac:dyDescent="0.25">
      <c r="A742" s="49">
        <v>39058</v>
      </c>
      <c r="B742" s="51">
        <v>3.89</v>
      </c>
      <c r="C742" s="51">
        <f t="shared" si="40"/>
        <v>3.9540000000000006</v>
      </c>
      <c r="D742" s="51">
        <f t="shared" si="39"/>
        <v>4.0340677966101701</v>
      </c>
      <c r="E742" s="59">
        <f t="shared" si="38"/>
        <v>4.2114342629482087</v>
      </c>
      <c r="F742" s="59"/>
      <c r="G742" s="59"/>
    </row>
    <row r="743" spans="1:7" x14ac:dyDescent="0.25">
      <c r="A743" s="49">
        <v>39059</v>
      </c>
      <c r="B743" s="51">
        <v>3.94</v>
      </c>
      <c r="C743" s="51">
        <f t="shared" si="40"/>
        <v>3.9494999999999996</v>
      </c>
      <c r="D743" s="51">
        <f t="shared" si="39"/>
        <v>4.0308474576271189</v>
      </c>
      <c r="E743" s="59">
        <f t="shared" si="38"/>
        <v>4.2108366533864565</v>
      </c>
      <c r="F743" s="59"/>
      <c r="G743" s="59"/>
    </row>
    <row r="744" spans="1:7" x14ac:dyDescent="0.25">
      <c r="A744" s="49">
        <v>39062</v>
      </c>
      <c r="B744" s="51">
        <v>3.91</v>
      </c>
      <c r="C744" s="51">
        <f t="shared" si="40"/>
        <v>3.9449999999999994</v>
      </c>
      <c r="D744" s="51">
        <f t="shared" si="39"/>
        <v>4.0276271186440677</v>
      </c>
      <c r="E744" s="59">
        <f t="shared" si="38"/>
        <v>4.2101593625498035</v>
      </c>
      <c r="F744" s="59"/>
      <c r="G744" s="59"/>
    </row>
    <row r="745" spans="1:7" x14ac:dyDescent="0.25">
      <c r="A745" s="49">
        <v>39063</v>
      </c>
      <c r="B745" s="51">
        <v>3.89</v>
      </c>
      <c r="C745" s="51">
        <f t="shared" si="40"/>
        <v>3.9404999999999992</v>
      </c>
      <c r="D745" s="51">
        <f t="shared" si="39"/>
        <v>4.0237288135593223</v>
      </c>
      <c r="E745" s="59">
        <f t="shared" si="38"/>
        <v>4.2092828685258992</v>
      </c>
      <c r="F745" s="59"/>
      <c r="G745" s="59"/>
    </row>
    <row r="746" spans="1:7" x14ac:dyDescent="0.25">
      <c r="A746" s="49">
        <v>39064</v>
      </c>
      <c r="B746" s="51">
        <v>3.96</v>
      </c>
      <c r="C746" s="51">
        <f t="shared" si="40"/>
        <v>3.9374999999999991</v>
      </c>
      <c r="D746" s="51">
        <f t="shared" si="39"/>
        <v>4.0216949152542369</v>
      </c>
      <c r="E746" s="59">
        <f t="shared" si="38"/>
        <v>4.2083665338645453</v>
      </c>
      <c r="F746" s="59"/>
      <c r="G746" s="59"/>
    </row>
    <row r="747" spans="1:7" x14ac:dyDescent="0.25">
      <c r="A747" s="49">
        <v>39065</v>
      </c>
      <c r="B747" s="51">
        <v>3.98</v>
      </c>
      <c r="C747" s="51">
        <f t="shared" si="40"/>
        <v>3.9349999999999996</v>
      </c>
      <c r="D747" s="51">
        <f t="shared" si="39"/>
        <v>4.0199999999999996</v>
      </c>
      <c r="E747" s="59">
        <f t="shared" si="38"/>
        <v>4.2078884462151427</v>
      </c>
      <c r="F747" s="59"/>
      <c r="G747" s="59"/>
    </row>
    <row r="748" spans="1:7" x14ac:dyDescent="0.25">
      <c r="A748" s="49">
        <v>39066</v>
      </c>
      <c r="B748" s="51">
        <v>4.01</v>
      </c>
      <c r="C748" s="51">
        <f t="shared" si="40"/>
        <v>3.9354999999999998</v>
      </c>
      <c r="D748" s="51">
        <f t="shared" si="39"/>
        <v>4.019830508474576</v>
      </c>
      <c r="E748" s="59">
        <f t="shared" si="38"/>
        <v>4.2075697211155418</v>
      </c>
      <c r="F748" s="59"/>
      <c r="G748" s="59"/>
    </row>
    <row r="749" spans="1:7" x14ac:dyDescent="0.25">
      <c r="A749" s="49">
        <v>39069</v>
      </c>
      <c r="B749" s="51">
        <v>4.04</v>
      </c>
      <c r="C749" s="51">
        <f t="shared" si="40"/>
        <v>3.9375</v>
      </c>
      <c r="D749" s="51">
        <f t="shared" si="39"/>
        <v>4.0206779661016938</v>
      </c>
      <c r="E749" s="59">
        <f t="shared" si="38"/>
        <v>4.2075697211155418</v>
      </c>
      <c r="F749" s="59"/>
      <c r="G749" s="59"/>
    </row>
    <row r="750" spans="1:7" x14ac:dyDescent="0.25">
      <c r="A750" s="49">
        <v>39070</v>
      </c>
      <c r="B750" s="51">
        <v>4.03</v>
      </c>
      <c r="C750" s="51">
        <f t="shared" si="40"/>
        <v>3.9395000000000002</v>
      </c>
      <c r="D750" s="51">
        <f t="shared" si="39"/>
        <v>4.0223728813559312</v>
      </c>
      <c r="E750" s="59">
        <f t="shared" si="38"/>
        <v>4.2077290836653427</v>
      </c>
      <c r="F750" s="59"/>
      <c r="G750" s="59"/>
    </row>
    <row r="751" spans="1:7" x14ac:dyDescent="0.25">
      <c r="A751" s="49">
        <v>39071</v>
      </c>
      <c r="B751" s="51">
        <v>4.0199999999999996</v>
      </c>
      <c r="C751" s="51">
        <f t="shared" si="40"/>
        <v>3.9415</v>
      </c>
      <c r="D751" s="51">
        <f t="shared" si="39"/>
        <v>4.0232203389830499</v>
      </c>
      <c r="E751" s="59">
        <f t="shared" si="38"/>
        <v>4.2077689243027931</v>
      </c>
      <c r="F751" s="59"/>
      <c r="G751" s="59"/>
    </row>
    <row r="752" spans="1:7" x14ac:dyDescent="0.25">
      <c r="A752" s="49">
        <v>39072</v>
      </c>
      <c r="B752" s="51">
        <v>3.97</v>
      </c>
      <c r="C752" s="51">
        <f t="shared" si="40"/>
        <v>3.9409999999999998</v>
      </c>
      <c r="D752" s="51">
        <f t="shared" si="39"/>
        <v>4.0230508474576263</v>
      </c>
      <c r="E752" s="59">
        <f t="shared" si="38"/>
        <v>4.2077290836653418</v>
      </c>
      <c r="F752" s="59"/>
      <c r="G752" s="59"/>
    </row>
    <row r="753" spans="1:7" x14ac:dyDescent="0.25">
      <c r="A753" s="49">
        <v>39073</v>
      </c>
      <c r="B753" s="51">
        <v>4.01</v>
      </c>
      <c r="C753" s="51">
        <f t="shared" si="40"/>
        <v>3.9430000000000001</v>
      </c>
      <c r="D753" s="51">
        <f t="shared" si="39"/>
        <v>4.0233898305084734</v>
      </c>
      <c r="E753" s="59">
        <f t="shared" si="38"/>
        <v>4.2076095617529914</v>
      </c>
      <c r="F753" s="59"/>
      <c r="G753" s="59"/>
    </row>
    <row r="754" spans="1:7" x14ac:dyDescent="0.25">
      <c r="A754" s="49">
        <v>39078</v>
      </c>
      <c r="B754" s="51">
        <v>4.05</v>
      </c>
      <c r="C754" s="51">
        <f t="shared" si="40"/>
        <v>3.9479999999999995</v>
      </c>
      <c r="D754" s="51">
        <f t="shared" si="39"/>
        <v>4.0242372881355921</v>
      </c>
      <c r="E754" s="59">
        <f t="shared" si="38"/>
        <v>4.2076892430278914</v>
      </c>
      <c r="F754" s="59"/>
      <c r="G754" s="59"/>
    </row>
    <row r="755" spans="1:7" x14ac:dyDescent="0.25">
      <c r="A755" s="49">
        <v>39079</v>
      </c>
      <c r="B755" s="51">
        <v>4.08</v>
      </c>
      <c r="C755" s="51">
        <f t="shared" si="40"/>
        <v>3.9559999999999995</v>
      </c>
      <c r="D755" s="51">
        <f t="shared" si="39"/>
        <v>4.0259322033898295</v>
      </c>
      <c r="E755" s="59">
        <f t="shared" si="38"/>
        <v>4.2081673306772922</v>
      </c>
      <c r="F755" s="59"/>
      <c r="G755" s="59"/>
    </row>
    <row r="756" spans="1:7" x14ac:dyDescent="0.25">
      <c r="A756" s="49">
        <v>39080</v>
      </c>
      <c r="B756" s="51">
        <v>4.08</v>
      </c>
      <c r="C756" s="51">
        <f t="shared" si="40"/>
        <v>3.9629999999999996</v>
      </c>
      <c r="D756" s="51">
        <f t="shared" si="39"/>
        <v>4.0274576271186433</v>
      </c>
      <c r="E756" s="59">
        <f t="shared" si="38"/>
        <v>4.2086454183266957</v>
      </c>
      <c r="F756" s="59"/>
      <c r="G756" s="59"/>
    </row>
    <row r="757" spans="1:7" x14ac:dyDescent="0.25">
      <c r="A757" s="49">
        <v>39084</v>
      </c>
      <c r="B757" s="51">
        <v>4.0599999999999996</v>
      </c>
      <c r="C757" s="51">
        <f t="shared" si="40"/>
        <v>3.9710000000000001</v>
      </c>
      <c r="D757" s="51">
        <f t="shared" ref="D757:D820" si="41">AVERAGE(B698:B757)</f>
        <v>4.0279999999999996</v>
      </c>
      <c r="E757" s="59">
        <f t="shared" si="38"/>
        <v>4.2090438247011974</v>
      </c>
      <c r="F757" s="59"/>
      <c r="G757" s="59"/>
    </row>
    <row r="758" spans="1:7" x14ac:dyDescent="0.25">
      <c r="A758" s="49">
        <v>39085</v>
      </c>
      <c r="B758" s="51">
        <v>4.04</v>
      </c>
      <c r="C758" s="51">
        <f t="shared" si="40"/>
        <v>3.9800000000000004</v>
      </c>
      <c r="D758" s="51">
        <f t="shared" si="41"/>
        <v>4.0293333333333328</v>
      </c>
      <c r="E758" s="59">
        <f t="shared" si="38"/>
        <v>4.2094023904382496</v>
      </c>
      <c r="F758" s="59"/>
      <c r="G758" s="59"/>
    </row>
    <row r="759" spans="1:7" x14ac:dyDescent="0.25">
      <c r="A759" s="49">
        <v>39086</v>
      </c>
      <c r="B759" s="51">
        <v>3.99</v>
      </c>
      <c r="C759" s="51">
        <f t="shared" si="40"/>
        <v>3.9859999999999998</v>
      </c>
      <c r="D759" s="51">
        <f t="shared" si="41"/>
        <v>4.0289999999999999</v>
      </c>
      <c r="E759" s="59">
        <f t="shared" si="38"/>
        <v>4.2098406374502009</v>
      </c>
      <c r="F759" s="59"/>
      <c r="G759" s="59"/>
    </row>
    <row r="760" spans="1:7" x14ac:dyDescent="0.25">
      <c r="A760" s="49">
        <v>39087</v>
      </c>
      <c r="B760" s="51">
        <v>4.03</v>
      </c>
      <c r="C760" s="51">
        <f t="shared" si="40"/>
        <v>3.9939999999999998</v>
      </c>
      <c r="D760" s="51">
        <f t="shared" si="41"/>
        <v>4.0281666666666665</v>
      </c>
      <c r="E760" s="59">
        <f t="shared" si="38"/>
        <v>4.2100000000000017</v>
      </c>
      <c r="F760" s="59"/>
      <c r="G760" s="59"/>
    </row>
    <row r="761" spans="1:7" x14ac:dyDescent="0.25">
      <c r="A761" s="49">
        <v>39090</v>
      </c>
      <c r="B761" s="51">
        <v>4.05</v>
      </c>
      <c r="C761" s="51">
        <f t="shared" si="40"/>
        <v>4.0014999999999992</v>
      </c>
      <c r="D761" s="51">
        <f t="shared" si="41"/>
        <v>4.027166666666667</v>
      </c>
      <c r="E761" s="59">
        <f t="shared" si="38"/>
        <v>4.2102390438247026</v>
      </c>
      <c r="F761" s="59"/>
      <c r="G761" s="59"/>
    </row>
    <row r="762" spans="1:7" x14ac:dyDescent="0.25">
      <c r="A762" s="49">
        <v>39091</v>
      </c>
      <c r="B762" s="51">
        <v>4.05</v>
      </c>
      <c r="C762" s="51">
        <f t="shared" si="40"/>
        <v>4.0094999999999992</v>
      </c>
      <c r="D762" s="51">
        <f t="shared" si="41"/>
        <v>4.0258333333333338</v>
      </c>
      <c r="E762" s="59">
        <f t="shared" si="38"/>
        <v>4.2104780876494043</v>
      </c>
      <c r="F762" s="59"/>
      <c r="G762" s="59"/>
    </row>
    <row r="763" spans="1:7" x14ac:dyDescent="0.25">
      <c r="A763" s="49">
        <v>39092</v>
      </c>
      <c r="B763" s="51">
        <v>4.07</v>
      </c>
      <c r="C763" s="51">
        <f t="shared" si="40"/>
        <v>4.016</v>
      </c>
      <c r="D763" s="51">
        <f t="shared" si="41"/>
        <v>4.0246666666666675</v>
      </c>
      <c r="E763" s="59">
        <f t="shared" si="38"/>
        <v>4.2105577689243043</v>
      </c>
      <c r="F763" s="59"/>
      <c r="G763" s="59"/>
    </row>
    <row r="764" spans="1:7" x14ac:dyDescent="0.25">
      <c r="A764" s="49">
        <v>39093</v>
      </c>
      <c r="B764" s="51">
        <v>4.1100000000000003</v>
      </c>
      <c r="C764" s="51">
        <f t="shared" si="40"/>
        <v>4.0259999999999998</v>
      </c>
      <c r="D764" s="51">
        <f t="shared" si="41"/>
        <v>4.0236666666666681</v>
      </c>
      <c r="E764" s="59">
        <f t="shared" si="38"/>
        <v>4.2106374501992034</v>
      </c>
      <c r="F764" s="59"/>
      <c r="G764" s="59"/>
    </row>
    <row r="765" spans="1:7" x14ac:dyDescent="0.25">
      <c r="A765" s="49">
        <v>39094</v>
      </c>
      <c r="B765" s="51">
        <v>4.13</v>
      </c>
      <c r="C765" s="51">
        <f t="shared" si="40"/>
        <v>4.0379999999999985</v>
      </c>
      <c r="D765" s="51">
        <f t="shared" si="41"/>
        <v>4.0233333333333343</v>
      </c>
      <c r="E765" s="59">
        <f t="shared" si="38"/>
        <v>4.2109561752988052</v>
      </c>
      <c r="F765" s="59"/>
      <c r="G765" s="59"/>
    </row>
    <row r="766" spans="1:7" x14ac:dyDescent="0.25">
      <c r="A766" s="49">
        <v>39097</v>
      </c>
      <c r="B766" s="51">
        <v>4.1399999999999997</v>
      </c>
      <c r="C766" s="51">
        <f t="shared" si="40"/>
        <v>4.0469999999999997</v>
      </c>
      <c r="D766" s="51">
        <f t="shared" si="41"/>
        <v>4.0228333333333337</v>
      </c>
      <c r="E766" s="59">
        <f t="shared" si="38"/>
        <v>4.2115139442231087</v>
      </c>
      <c r="F766" s="59"/>
      <c r="G766" s="59"/>
    </row>
    <row r="767" spans="1:7" x14ac:dyDescent="0.25">
      <c r="A767" s="49">
        <v>39098</v>
      </c>
      <c r="B767" s="51">
        <v>4.13</v>
      </c>
      <c r="C767" s="51">
        <f t="shared" si="40"/>
        <v>4.0544999999999991</v>
      </c>
      <c r="D767" s="51">
        <f t="shared" si="41"/>
        <v>4.0225</v>
      </c>
      <c r="E767" s="59">
        <f t="shared" ref="E767:E830" si="42">AVERAGE(B516:B766)</f>
        <v>4.212151394422313</v>
      </c>
      <c r="F767" s="59"/>
      <c r="G767" s="59"/>
    </row>
    <row r="768" spans="1:7" x14ac:dyDescent="0.25">
      <c r="A768" s="49">
        <v>39099</v>
      </c>
      <c r="B768" s="51">
        <v>4.16</v>
      </c>
      <c r="C768" s="51">
        <f t="shared" si="40"/>
        <v>4.0619999999999994</v>
      </c>
      <c r="D768" s="51">
        <f t="shared" si="41"/>
        <v>4.0221666666666671</v>
      </c>
      <c r="E768" s="59">
        <f t="shared" si="42"/>
        <v>4.2129083665338669</v>
      </c>
      <c r="F768" s="59"/>
      <c r="G768" s="59"/>
    </row>
    <row r="769" spans="1:7" x14ac:dyDescent="0.25">
      <c r="A769" s="49">
        <v>39100</v>
      </c>
      <c r="B769" s="51">
        <v>4.13</v>
      </c>
      <c r="C769" s="51">
        <f t="shared" si="40"/>
        <v>4.0664999999999996</v>
      </c>
      <c r="D769" s="51">
        <f t="shared" si="41"/>
        <v>4.0213333333333336</v>
      </c>
      <c r="E769" s="59">
        <f t="shared" si="42"/>
        <v>4.2137848605577721</v>
      </c>
      <c r="F769" s="59"/>
      <c r="G769" s="59"/>
    </row>
    <row r="770" spans="1:7" x14ac:dyDescent="0.25">
      <c r="A770" s="49">
        <v>39101</v>
      </c>
      <c r="B770" s="51">
        <v>4.13</v>
      </c>
      <c r="C770" s="51">
        <f t="shared" si="40"/>
        <v>4.0714999999999986</v>
      </c>
      <c r="D770" s="51">
        <f t="shared" si="41"/>
        <v>4.0201666666666664</v>
      </c>
      <c r="E770" s="59">
        <f t="shared" si="42"/>
        <v>4.2143027888446252</v>
      </c>
      <c r="F770" s="59"/>
      <c r="G770" s="59"/>
    </row>
    <row r="771" spans="1:7" x14ac:dyDescent="0.25">
      <c r="A771" s="49">
        <v>39104</v>
      </c>
      <c r="B771" s="51">
        <v>4.13</v>
      </c>
      <c r="C771" s="51">
        <f t="shared" si="40"/>
        <v>4.0769999999999991</v>
      </c>
      <c r="D771" s="51">
        <f t="shared" si="41"/>
        <v>4.0190000000000001</v>
      </c>
      <c r="E771" s="59">
        <f t="shared" si="42"/>
        <v>4.2147808764940269</v>
      </c>
      <c r="F771" s="59"/>
      <c r="G771" s="59"/>
    </row>
    <row r="772" spans="1:7" x14ac:dyDescent="0.25">
      <c r="A772" s="49">
        <v>39105</v>
      </c>
      <c r="B772" s="51">
        <v>4.16</v>
      </c>
      <c r="C772" s="51">
        <f t="shared" si="40"/>
        <v>4.0864999999999991</v>
      </c>
      <c r="D772" s="51">
        <f t="shared" si="41"/>
        <v>4.0188333333333341</v>
      </c>
      <c r="E772" s="59">
        <f t="shared" si="42"/>
        <v>4.2151394422310791</v>
      </c>
      <c r="F772" s="59"/>
      <c r="G772" s="59"/>
    </row>
    <row r="773" spans="1:7" x14ac:dyDescent="0.25">
      <c r="A773" s="49">
        <v>39106</v>
      </c>
      <c r="B773" s="51">
        <v>4.17</v>
      </c>
      <c r="C773" s="51">
        <f t="shared" si="40"/>
        <v>4.0944999999999991</v>
      </c>
      <c r="D773" s="51">
        <f t="shared" si="41"/>
        <v>4.0198333333333336</v>
      </c>
      <c r="E773" s="59">
        <f t="shared" si="42"/>
        <v>4.2155776892430321</v>
      </c>
      <c r="F773" s="59"/>
      <c r="G773" s="59"/>
    </row>
    <row r="774" spans="1:7" x14ac:dyDescent="0.25">
      <c r="A774" s="49">
        <v>39107</v>
      </c>
      <c r="B774" s="51">
        <v>4.2</v>
      </c>
      <c r="C774" s="51">
        <f t="shared" si="40"/>
        <v>4.1020000000000003</v>
      </c>
      <c r="D774" s="51">
        <f t="shared" si="41"/>
        <v>4.0220000000000002</v>
      </c>
      <c r="E774" s="59">
        <f t="shared" si="42"/>
        <v>4.215816733067733</v>
      </c>
      <c r="F774" s="59"/>
      <c r="G774" s="59"/>
    </row>
    <row r="775" spans="1:7" x14ac:dyDescent="0.25">
      <c r="A775" s="49">
        <v>39108</v>
      </c>
      <c r="B775" s="51">
        <v>4.1900000000000004</v>
      </c>
      <c r="C775" s="51">
        <f t="shared" si="40"/>
        <v>4.1074999999999999</v>
      </c>
      <c r="D775" s="51">
        <f t="shared" si="41"/>
        <v>4.024</v>
      </c>
      <c r="E775" s="59">
        <f t="shared" si="42"/>
        <v>4.2160557768924338</v>
      </c>
      <c r="F775" s="59"/>
      <c r="G775" s="59"/>
    </row>
    <row r="776" spans="1:7" x14ac:dyDescent="0.25">
      <c r="A776" s="49">
        <v>39111</v>
      </c>
      <c r="B776" s="51">
        <v>4.22</v>
      </c>
      <c r="C776" s="51">
        <f t="shared" si="40"/>
        <v>4.1145000000000014</v>
      </c>
      <c r="D776" s="51">
        <f t="shared" si="41"/>
        <v>4.0273333333333339</v>
      </c>
      <c r="E776" s="59">
        <f t="shared" si="42"/>
        <v>4.2162151394422338</v>
      </c>
      <c r="F776" s="59"/>
      <c r="G776" s="59"/>
    </row>
    <row r="777" spans="1:7" x14ac:dyDescent="0.25">
      <c r="A777" s="49">
        <v>39112</v>
      </c>
      <c r="B777" s="51">
        <v>4.22</v>
      </c>
      <c r="C777" s="51">
        <f t="shared" si="40"/>
        <v>4.1225000000000005</v>
      </c>
      <c r="D777" s="51">
        <f t="shared" si="41"/>
        <v>4.0313333333333334</v>
      </c>
      <c r="E777" s="59">
        <f t="shared" si="42"/>
        <v>4.2164143426294842</v>
      </c>
      <c r="F777" s="59"/>
      <c r="G777" s="59"/>
    </row>
    <row r="778" spans="1:7" x14ac:dyDescent="0.25">
      <c r="A778" s="49">
        <v>39113</v>
      </c>
      <c r="B778" s="51">
        <v>4.17</v>
      </c>
      <c r="C778" s="51">
        <f t="shared" si="40"/>
        <v>4.1290000000000004</v>
      </c>
      <c r="D778" s="51">
        <f t="shared" si="41"/>
        <v>4.0338333333333329</v>
      </c>
      <c r="E778" s="59">
        <f t="shared" si="42"/>
        <v>4.2166135458167355</v>
      </c>
      <c r="F778" s="59"/>
      <c r="G778" s="59"/>
    </row>
    <row r="779" spans="1:7" x14ac:dyDescent="0.25">
      <c r="A779" s="49">
        <v>39114</v>
      </c>
      <c r="B779" s="51">
        <v>4.1900000000000004</v>
      </c>
      <c r="C779" s="51">
        <f t="shared" si="40"/>
        <v>4.1390000000000011</v>
      </c>
      <c r="D779" s="51">
        <f t="shared" si="41"/>
        <v>4.0351666666666661</v>
      </c>
      <c r="E779" s="59">
        <f t="shared" si="42"/>
        <v>4.2165737051792851</v>
      </c>
      <c r="F779" s="59"/>
      <c r="G779" s="59"/>
    </row>
    <row r="780" spans="1:7" x14ac:dyDescent="0.25">
      <c r="A780" s="49">
        <v>39115</v>
      </c>
      <c r="B780" s="51">
        <v>4.18</v>
      </c>
      <c r="C780" s="51">
        <f t="shared" si="40"/>
        <v>4.1465000000000005</v>
      </c>
      <c r="D780" s="51">
        <f t="shared" si="41"/>
        <v>4.0365000000000002</v>
      </c>
      <c r="E780" s="59">
        <f t="shared" si="42"/>
        <v>4.2166135458167364</v>
      </c>
      <c r="F780" s="59"/>
      <c r="G780" s="59"/>
    </row>
    <row r="781" spans="1:7" x14ac:dyDescent="0.25">
      <c r="A781" s="49">
        <v>39118</v>
      </c>
      <c r="B781" s="51">
        <v>4.16</v>
      </c>
      <c r="C781" s="51">
        <f t="shared" si="40"/>
        <v>4.1519999999999992</v>
      </c>
      <c r="D781" s="51">
        <f t="shared" si="41"/>
        <v>4.0383333333333331</v>
      </c>
      <c r="E781" s="59">
        <f t="shared" si="42"/>
        <v>4.2166932270916355</v>
      </c>
      <c r="F781" s="59"/>
      <c r="G781" s="59"/>
    </row>
    <row r="782" spans="1:7" x14ac:dyDescent="0.25">
      <c r="A782" s="49">
        <v>39119</v>
      </c>
      <c r="B782" s="51">
        <v>4.13</v>
      </c>
      <c r="C782" s="51">
        <f t="shared" si="40"/>
        <v>4.1560000000000006</v>
      </c>
      <c r="D782" s="51">
        <f t="shared" si="41"/>
        <v>4.0398333333333332</v>
      </c>
      <c r="E782" s="59">
        <f t="shared" si="42"/>
        <v>4.2164940239043851</v>
      </c>
      <c r="F782" s="59"/>
      <c r="G782" s="59"/>
    </row>
    <row r="783" spans="1:7" x14ac:dyDescent="0.25">
      <c r="A783" s="49">
        <v>39120</v>
      </c>
      <c r="B783" s="51">
        <v>4.1100000000000003</v>
      </c>
      <c r="C783" s="51">
        <f t="shared" si="40"/>
        <v>4.1579999999999995</v>
      </c>
      <c r="D783" s="51">
        <f t="shared" si="41"/>
        <v>4.0411666666666664</v>
      </c>
      <c r="E783" s="59">
        <f t="shared" si="42"/>
        <v>4.2162151394422338</v>
      </c>
      <c r="F783" s="59"/>
      <c r="G783" s="59"/>
    </row>
    <row r="784" spans="1:7" x14ac:dyDescent="0.25">
      <c r="A784" s="49">
        <v>39121</v>
      </c>
      <c r="B784" s="51">
        <v>4.0999999999999996</v>
      </c>
      <c r="C784" s="51">
        <f t="shared" si="40"/>
        <v>4.1574999999999998</v>
      </c>
      <c r="D784" s="51">
        <f t="shared" si="41"/>
        <v>4.0428333333333324</v>
      </c>
      <c r="E784" s="59">
        <f t="shared" si="42"/>
        <v>4.2158167330677312</v>
      </c>
      <c r="F784" s="59"/>
      <c r="G784" s="59"/>
    </row>
    <row r="785" spans="1:7" x14ac:dyDescent="0.25">
      <c r="A785" s="49">
        <v>39122</v>
      </c>
      <c r="B785" s="51">
        <v>4.16</v>
      </c>
      <c r="C785" s="51">
        <f t="shared" si="40"/>
        <v>4.1589999999999989</v>
      </c>
      <c r="D785" s="51">
        <f t="shared" si="41"/>
        <v>4.0458333333333325</v>
      </c>
      <c r="E785" s="59">
        <f t="shared" si="42"/>
        <v>4.2153784860557773</v>
      </c>
      <c r="F785" s="59"/>
      <c r="G785" s="59"/>
    </row>
    <row r="786" spans="1:7" x14ac:dyDescent="0.25">
      <c r="A786" s="49">
        <v>39125</v>
      </c>
      <c r="B786" s="51">
        <v>4.2</v>
      </c>
      <c r="C786" s="51">
        <f t="shared" si="40"/>
        <v>4.161999999999999</v>
      </c>
      <c r="D786" s="51">
        <f t="shared" si="41"/>
        <v>4.0488333333333326</v>
      </c>
      <c r="E786" s="59">
        <f t="shared" si="42"/>
        <v>4.2151394422310773</v>
      </c>
      <c r="F786" s="59"/>
      <c r="G786" s="59"/>
    </row>
    <row r="787" spans="1:7" x14ac:dyDescent="0.25">
      <c r="A787" s="49">
        <v>39126</v>
      </c>
      <c r="B787" s="51">
        <v>4.22</v>
      </c>
      <c r="C787" s="51">
        <f t="shared" si="40"/>
        <v>4.1665000000000001</v>
      </c>
      <c r="D787" s="51">
        <f t="shared" si="41"/>
        <v>4.0519999999999987</v>
      </c>
      <c r="E787" s="59">
        <f t="shared" si="42"/>
        <v>4.2151394422310773</v>
      </c>
      <c r="F787" s="59"/>
      <c r="G787" s="59"/>
    </row>
    <row r="788" spans="1:7" x14ac:dyDescent="0.25">
      <c r="A788" s="49">
        <v>39127</v>
      </c>
      <c r="B788" s="51">
        <v>4.1399999999999997</v>
      </c>
      <c r="C788" s="51">
        <f t="shared" si="40"/>
        <v>4.1654999999999998</v>
      </c>
      <c r="D788" s="51">
        <f t="shared" si="41"/>
        <v>4.0543333333333313</v>
      </c>
      <c r="E788" s="59">
        <f t="shared" si="42"/>
        <v>4.2151394422310764</v>
      </c>
      <c r="F788" s="59"/>
      <c r="G788" s="59"/>
    </row>
    <row r="789" spans="1:7" x14ac:dyDescent="0.25">
      <c r="A789" s="49">
        <v>39128</v>
      </c>
      <c r="B789" s="51">
        <v>4.1100000000000003</v>
      </c>
      <c r="C789" s="51">
        <f t="shared" si="40"/>
        <v>4.1645000000000003</v>
      </c>
      <c r="D789" s="51">
        <f t="shared" si="41"/>
        <v>4.0561666666666651</v>
      </c>
      <c r="E789" s="59">
        <f t="shared" si="42"/>
        <v>4.2148605577689251</v>
      </c>
      <c r="F789" s="59"/>
      <c r="G789" s="59"/>
    </row>
    <row r="790" spans="1:7" x14ac:dyDescent="0.25">
      <c r="A790" s="49">
        <v>39129</v>
      </c>
      <c r="B790" s="51">
        <v>4.0999999999999996</v>
      </c>
      <c r="C790" s="51">
        <f t="shared" si="40"/>
        <v>4.1629999999999994</v>
      </c>
      <c r="D790" s="51">
        <f t="shared" si="41"/>
        <v>4.0579999999999981</v>
      </c>
      <c r="E790" s="59">
        <f t="shared" si="42"/>
        <v>4.2145418326693234</v>
      </c>
      <c r="F790" s="59"/>
      <c r="G790" s="59"/>
    </row>
    <row r="791" spans="1:7" x14ac:dyDescent="0.25">
      <c r="A791" s="49">
        <v>39132</v>
      </c>
      <c r="B791" s="51">
        <v>4.09</v>
      </c>
      <c r="C791" s="51">
        <f t="shared" si="40"/>
        <v>4.1609999999999996</v>
      </c>
      <c r="D791" s="51">
        <f t="shared" si="41"/>
        <v>4.0598333333333319</v>
      </c>
      <c r="E791" s="59">
        <f t="shared" si="42"/>
        <v>4.2144621513944225</v>
      </c>
      <c r="F791" s="59"/>
      <c r="G791" s="59"/>
    </row>
    <row r="792" spans="1:7" x14ac:dyDescent="0.25">
      <c r="A792" s="49">
        <v>39133</v>
      </c>
      <c r="B792" s="51">
        <v>4.07</v>
      </c>
      <c r="C792" s="51">
        <f t="shared" si="40"/>
        <v>4.1564999999999994</v>
      </c>
      <c r="D792" s="51">
        <f t="shared" si="41"/>
        <v>4.0613333333333319</v>
      </c>
      <c r="E792" s="59">
        <f t="shared" si="42"/>
        <v>4.2143824701195216</v>
      </c>
      <c r="F792" s="59"/>
      <c r="G792" s="59"/>
    </row>
    <row r="793" spans="1:7" x14ac:dyDescent="0.25">
      <c r="A793" s="49">
        <v>39134</v>
      </c>
      <c r="B793" s="51">
        <v>4.09</v>
      </c>
      <c r="C793" s="51">
        <f t="shared" si="40"/>
        <v>4.1525000000000007</v>
      </c>
      <c r="D793" s="51">
        <f t="shared" si="41"/>
        <v>4.0633333333333317</v>
      </c>
      <c r="E793" s="59">
        <f t="shared" si="42"/>
        <v>4.2141434262948207</v>
      </c>
      <c r="F793" s="59"/>
      <c r="G793" s="59"/>
    </row>
    <row r="794" spans="1:7" x14ac:dyDescent="0.25">
      <c r="A794" s="49">
        <v>39135</v>
      </c>
      <c r="B794" s="51">
        <v>4.13</v>
      </c>
      <c r="C794" s="51">
        <f t="shared" si="40"/>
        <v>4.1489999999999991</v>
      </c>
      <c r="D794" s="51">
        <f t="shared" si="41"/>
        <v>4.0663333333333318</v>
      </c>
      <c r="E794" s="59">
        <f t="shared" si="42"/>
        <v>4.2141035856573694</v>
      </c>
      <c r="F794" s="59"/>
      <c r="G794" s="59"/>
    </row>
    <row r="795" spans="1:7" x14ac:dyDescent="0.25">
      <c r="A795" s="49">
        <v>39136</v>
      </c>
      <c r="B795" s="51">
        <v>4.0999999999999996</v>
      </c>
      <c r="C795" s="51">
        <f t="shared" si="40"/>
        <v>4.144499999999999</v>
      </c>
      <c r="D795" s="51">
        <f t="shared" si="41"/>
        <v>4.069333333333331</v>
      </c>
      <c r="E795" s="59">
        <f t="shared" si="42"/>
        <v>4.2141035856573694</v>
      </c>
      <c r="F795" s="59"/>
      <c r="G795" s="59"/>
    </row>
    <row r="796" spans="1:7" x14ac:dyDescent="0.25">
      <c r="A796" s="49">
        <v>39139</v>
      </c>
      <c r="B796" s="51">
        <v>4.0599999999999996</v>
      </c>
      <c r="C796" s="51">
        <f t="shared" si="40"/>
        <v>4.1364999999999998</v>
      </c>
      <c r="D796" s="51">
        <f t="shared" si="41"/>
        <v>4.0713333333333317</v>
      </c>
      <c r="E796" s="59">
        <f t="shared" si="42"/>
        <v>4.213904382470119</v>
      </c>
      <c r="F796" s="59"/>
      <c r="G796" s="59"/>
    </row>
    <row r="797" spans="1:7" x14ac:dyDescent="0.25">
      <c r="A797" s="49">
        <v>39140</v>
      </c>
      <c r="B797" s="51">
        <v>3.98</v>
      </c>
      <c r="C797" s="51">
        <f t="shared" si="40"/>
        <v>4.1244999999999994</v>
      </c>
      <c r="D797" s="51">
        <f t="shared" si="41"/>
        <v>4.0726666666666649</v>
      </c>
      <c r="E797" s="59">
        <f t="shared" si="42"/>
        <v>4.2135458167330668</v>
      </c>
      <c r="F797" s="59"/>
      <c r="G797" s="59"/>
    </row>
    <row r="798" spans="1:7" x14ac:dyDescent="0.25">
      <c r="A798" s="49">
        <v>39141</v>
      </c>
      <c r="B798" s="51">
        <v>4.03</v>
      </c>
      <c r="C798" s="51">
        <f t="shared" si="40"/>
        <v>4.1174999999999997</v>
      </c>
      <c r="D798" s="51">
        <f t="shared" si="41"/>
        <v>4.0754999999999981</v>
      </c>
      <c r="E798" s="59">
        <f t="shared" si="42"/>
        <v>4.2129880478087633</v>
      </c>
      <c r="F798" s="59"/>
      <c r="G798" s="59"/>
    </row>
    <row r="799" spans="1:7" x14ac:dyDescent="0.25">
      <c r="A799" s="49">
        <v>39142</v>
      </c>
      <c r="B799" s="51">
        <v>4.0199999999999996</v>
      </c>
      <c r="C799" s="51">
        <f t="shared" si="40"/>
        <v>4.109</v>
      </c>
      <c r="D799" s="51">
        <f t="shared" si="41"/>
        <v>4.0779999999999985</v>
      </c>
      <c r="E799" s="59">
        <f t="shared" si="42"/>
        <v>4.2125099601593616</v>
      </c>
      <c r="F799" s="59"/>
      <c r="G799" s="59"/>
    </row>
    <row r="800" spans="1:7" x14ac:dyDescent="0.25">
      <c r="A800" s="49">
        <v>39143</v>
      </c>
      <c r="B800" s="51">
        <v>3.99</v>
      </c>
      <c r="C800" s="51">
        <f t="shared" si="40"/>
        <v>4.0994999999999999</v>
      </c>
      <c r="D800" s="51">
        <f t="shared" si="41"/>
        <v>4.0799999999999983</v>
      </c>
      <c r="E800" s="59">
        <f t="shared" si="42"/>
        <v>4.2118725099601591</v>
      </c>
      <c r="F800" s="59"/>
      <c r="G800" s="59"/>
    </row>
    <row r="801" spans="1:7" x14ac:dyDescent="0.25">
      <c r="A801" s="49">
        <v>39146</v>
      </c>
      <c r="B801" s="51">
        <v>3.99</v>
      </c>
      <c r="C801" s="51">
        <f t="shared" ref="C801:C864" si="43">AVERAGE(B782:B801)</f>
        <v>4.0909999999999993</v>
      </c>
      <c r="D801" s="51">
        <f t="shared" si="41"/>
        <v>4.0814999999999984</v>
      </c>
      <c r="E801" s="59">
        <f t="shared" si="42"/>
        <v>4.2109561752988043</v>
      </c>
      <c r="F801" s="59"/>
      <c r="G801" s="59"/>
    </row>
    <row r="802" spans="1:7" x14ac:dyDescent="0.25">
      <c r="A802" s="49">
        <v>39147</v>
      </c>
      <c r="B802" s="51">
        <v>4</v>
      </c>
      <c r="C802" s="51">
        <f t="shared" si="43"/>
        <v>4.0844999999999994</v>
      </c>
      <c r="D802" s="51">
        <f t="shared" si="41"/>
        <v>4.0833333333333321</v>
      </c>
      <c r="E802" s="59">
        <f t="shared" si="42"/>
        <v>4.2098406374501982</v>
      </c>
      <c r="F802" s="59"/>
      <c r="G802" s="59"/>
    </row>
    <row r="803" spans="1:7" x14ac:dyDescent="0.25">
      <c r="A803" s="49">
        <v>39148</v>
      </c>
      <c r="B803" s="51">
        <v>3.95</v>
      </c>
      <c r="C803" s="51">
        <f t="shared" si="43"/>
        <v>4.0765000000000002</v>
      </c>
      <c r="D803" s="51">
        <f t="shared" si="41"/>
        <v>4.083499999999999</v>
      </c>
      <c r="E803" s="59">
        <f t="shared" si="42"/>
        <v>4.2089641434262939</v>
      </c>
      <c r="F803" s="59"/>
      <c r="G803" s="59"/>
    </row>
    <row r="804" spans="1:7" x14ac:dyDescent="0.25">
      <c r="A804" s="49">
        <v>39149</v>
      </c>
      <c r="B804" s="51">
        <v>3.98</v>
      </c>
      <c r="C804" s="51">
        <f t="shared" si="43"/>
        <v>4.0705000000000009</v>
      </c>
      <c r="D804" s="51">
        <f t="shared" si="41"/>
        <v>4.0846666666666653</v>
      </c>
      <c r="E804" s="59">
        <f t="shared" si="42"/>
        <v>4.2079681274900391</v>
      </c>
      <c r="F804" s="59"/>
      <c r="G804" s="59"/>
    </row>
    <row r="805" spans="1:7" x14ac:dyDescent="0.25">
      <c r="A805" s="49">
        <v>39150</v>
      </c>
      <c r="B805" s="51">
        <v>4.05</v>
      </c>
      <c r="C805" s="51">
        <f t="shared" si="43"/>
        <v>4.0650000000000004</v>
      </c>
      <c r="D805" s="51">
        <f t="shared" si="41"/>
        <v>4.0873333333333317</v>
      </c>
      <c r="E805" s="59">
        <f t="shared" si="42"/>
        <v>4.2070517928286852</v>
      </c>
      <c r="F805" s="59"/>
      <c r="G805" s="59"/>
    </row>
    <row r="806" spans="1:7" x14ac:dyDescent="0.25">
      <c r="A806" s="49">
        <v>39153</v>
      </c>
      <c r="B806" s="51">
        <v>4.0199999999999996</v>
      </c>
      <c r="C806" s="51">
        <f t="shared" si="43"/>
        <v>4.056</v>
      </c>
      <c r="D806" s="51">
        <f t="shared" si="41"/>
        <v>4.0883333333333329</v>
      </c>
      <c r="E806" s="59">
        <f t="shared" si="42"/>
        <v>4.2062948207171322</v>
      </c>
      <c r="F806" s="59"/>
      <c r="G806" s="59"/>
    </row>
    <row r="807" spans="1:7" x14ac:dyDescent="0.25">
      <c r="A807" s="49">
        <v>39154</v>
      </c>
      <c r="B807" s="51">
        <v>3.98</v>
      </c>
      <c r="C807" s="51">
        <f t="shared" si="43"/>
        <v>4.0440000000000005</v>
      </c>
      <c r="D807" s="51">
        <f t="shared" si="41"/>
        <v>4.0883333333333329</v>
      </c>
      <c r="E807" s="59">
        <f t="shared" si="42"/>
        <v>4.2053784860557775</v>
      </c>
      <c r="F807" s="59"/>
      <c r="G807" s="59"/>
    </row>
    <row r="808" spans="1:7" x14ac:dyDescent="0.25">
      <c r="A808" s="49">
        <v>39155</v>
      </c>
      <c r="B808" s="51">
        <v>4.0199999999999996</v>
      </c>
      <c r="C808" s="51">
        <f t="shared" si="43"/>
        <v>4.0380000000000003</v>
      </c>
      <c r="D808" s="51">
        <f t="shared" si="41"/>
        <v>4.0884999999999998</v>
      </c>
      <c r="E808" s="59">
        <f t="shared" si="42"/>
        <v>4.2045816733067722</v>
      </c>
      <c r="F808" s="59"/>
      <c r="G808" s="59"/>
    </row>
    <row r="809" spans="1:7" x14ac:dyDescent="0.25">
      <c r="A809" s="49">
        <v>39156</v>
      </c>
      <c r="B809" s="51">
        <v>4.0199999999999996</v>
      </c>
      <c r="C809" s="51">
        <f t="shared" si="43"/>
        <v>4.0335000000000001</v>
      </c>
      <c r="D809" s="51">
        <f t="shared" si="41"/>
        <v>4.0881666666666661</v>
      </c>
      <c r="E809" s="59">
        <f t="shared" si="42"/>
        <v>4.2039043824701201</v>
      </c>
      <c r="F809" s="59"/>
      <c r="G809" s="59"/>
    </row>
    <row r="810" spans="1:7" x14ac:dyDescent="0.25">
      <c r="A810" s="49">
        <v>39157</v>
      </c>
      <c r="B810" s="51">
        <v>4.03</v>
      </c>
      <c r="C810" s="51">
        <f t="shared" si="43"/>
        <v>4.0299999999999994</v>
      </c>
      <c r="D810" s="51">
        <f t="shared" si="41"/>
        <v>4.0881666666666661</v>
      </c>
      <c r="E810" s="59">
        <f t="shared" si="42"/>
        <v>4.2035059760956175</v>
      </c>
      <c r="F810" s="59"/>
      <c r="G810" s="59"/>
    </row>
    <row r="811" spans="1:7" x14ac:dyDescent="0.25">
      <c r="A811" s="49">
        <v>39160</v>
      </c>
      <c r="B811" s="51">
        <v>4.0599999999999996</v>
      </c>
      <c r="C811" s="51">
        <f t="shared" si="43"/>
        <v>4.0285000000000002</v>
      </c>
      <c r="D811" s="51">
        <f t="shared" si="41"/>
        <v>4.0888333333333327</v>
      </c>
      <c r="E811" s="59">
        <f t="shared" si="42"/>
        <v>4.2030677290836644</v>
      </c>
      <c r="F811" s="59"/>
      <c r="G811" s="59"/>
    </row>
    <row r="812" spans="1:7" x14ac:dyDescent="0.25">
      <c r="A812" s="49">
        <v>39161</v>
      </c>
      <c r="B812" s="51">
        <v>4.08</v>
      </c>
      <c r="C812" s="51">
        <f t="shared" si="43"/>
        <v>4.0289999999999999</v>
      </c>
      <c r="D812" s="51">
        <f t="shared" si="41"/>
        <v>4.0906666666666665</v>
      </c>
      <c r="E812" s="59">
        <f t="shared" si="42"/>
        <v>4.2026693227091618</v>
      </c>
      <c r="F812" s="59"/>
      <c r="G812" s="59"/>
    </row>
    <row r="813" spans="1:7" x14ac:dyDescent="0.25">
      <c r="A813" s="49">
        <v>39162</v>
      </c>
      <c r="B813" s="51">
        <v>4.08</v>
      </c>
      <c r="C813" s="51">
        <f t="shared" si="43"/>
        <v>4.0284999999999993</v>
      </c>
      <c r="D813" s="51">
        <f t="shared" si="41"/>
        <v>4.0918333333333337</v>
      </c>
      <c r="E813" s="59">
        <f t="shared" si="42"/>
        <v>4.2021912350597601</v>
      </c>
      <c r="F813" s="59"/>
      <c r="G813" s="59"/>
    </row>
    <row r="814" spans="1:7" x14ac:dyDescent="0.25">
      <c r="A814" s="49">
        <v>39163</v>
      </c>
      <c r="B814" s="51">
        <v>4.0999999999999996</v>
      </c>
      <c r="C814" s="51">
        <f t="shared" si="43"/>
        <v>4.0269999999999992</v>
      </c>
      <c r="D814" s="51">
        <f t="shared" si="41"/>
        <v>4.0926666666666671</v>
      </c>
      <c r="E814" s="59">
        <f t="shared" si="42"/>
        <v>4.2017529880478071</v>
      </c>
      <c r="F814" s="59"/>
      <c r="G814" s="59"/>
    </row>
    <row r="815" spans="1:7" x14ac:dyDescent="0.25">
      <c r="A815" s="49">
        <v>39164</v>
      </c>
      <c r="B815" s="51">
        <v>4.1100000000000003</v>
      </c>
      <c r="C815" s="51">
        <f t="shared" si="43"/>
        <v>4.027499999999999</v>
      </c>
      <c r="D815" s="51">
        <f t="shared" si="41"/>
        <v>4.0931666666666668</v>
      </c>
      <c r="E815" s="59">
        <f t="shared" si="42"/>
        <v>4.2013147410358549</v>
      </c>
      <c r="F815" s="59"/>
      <c r="G815" s="59"/>
    </row>
    <row r="816" spans="1:7" x14ac:dyDescent="0.25">
      <c r="A816" s="49">
        <v>39167</v>
      </c>
      <c r="B816" s="51">
        <v>4.1100000000000003</v>
      </c>
      <c r="C816" s="51">
        <f t="shared" si="43"/>
        <v>4.0299999999999994</v>
      </c>
      <c r="D816" s="51">
        <f t="shared" si="41"/>
        <v>4.0936666666666675</v>
      </c>
      <c r="E816" s="59">
        <f t="shared" si="42"/>
        <v>4.201235059760954</v>
      </c>
      <c r="F816" s="59"/>
      <c r="G816" s="59"/>
    </row>
    <row r="817" spans="1:7" x14ac:dyDescent="0.25">
      <c r="A817" s="49">
        <v>39168</v>
      </c>
      <c r="B817" s="51">
        <v>4.09</v>
      </c>
      <c r="C817" s="51">
        <f t="shared" si="43"/>
        <v>4.0354999999999999</v>
      </c>
      <c r="D817" s="51">
        <f t="shared" si="41"/>
        <v>4.0941666666666681</v>
      </c>
      <c r="E817" s="59">
        <f t="shared" si="42"/>
        <v>4.2010358565737027</v>
      </c>
      <c r="F817" s="59"/>
      <c r="G817" s="59"/>
    </row>
    <row r="818" spans="1:7" x14ac:dyDescent="0.25">
      <c r="A818" s="49">
        <v>39169</v>
      </c>
      <c r="B818" s="51">
        <v>4.0999999999999996</v>
      </c>
      <c r="C818" s="51">
        <f t="shared" si="43"/>
        <v>4.0389999999999997</v>
      </c>
      <c r="D818" s="51">
        <f t="shared" si="41"/>
        <v>4.0951666666666675</v>
      </c>
      <c r="E818" s="59">
        <f t="shared" si="42"/>
        <v>4.200557768924301</v>
      </c>
      <c r="F818" s="59"/>
      <c r="G818" s="59"/>
    </row>
    <row r="819" spans="1:7" x14ac:dyDescent="0.25">
      <c r="A819" s="49">
        <v>39170</v>
      </c>
      <c r="B819" s="51">
        <v>4.12</v>
      </c>
      <c r="C819" s="51">
        <f t="shared" si="43"/>
        <v>4.0440000000000005</v>
      </c>
      <c r="D819" s="51">
        <f t="shared" si="41"/>
        <v>4.0973333333333342</v>
      </c>
      <c r="E819" s="59">
        <f t="shared" si="42"/>
        <v>4.2000398406374471</v>
      </c>
      <c r="F819" s="59"/>
      <c r="G819" s="59"/>
    </row>
    <row r="820" spans="1:7" x14ac:dyDescent="0.25">
      <c r="A820" s="49">
        <v>39171</v>
      </c>
      <c r="B820" s="51">
        <v>4.1100000000000003</v>
      </c>
      <c r="C820" s="51">
        <f t="shared" si="43"/>
        <v>4.0500000000000007</v>
      </c>
      <c r="D820" s="51">
        <f t="shared" si="41"/>
        <v>4.0986666666666682</v>
      </c>
      <c r="E820" s="59">
        <f t="shared" si="42"/>
        <v>4.1994422310756931</v>
      </c>
      <c r="F820" s="59"/>
      <c r="G820" s="59"/>
    </row>
    <row r="821" spans="1:7" x14ac:dyDescent="0.25">
      <c r="A821" s="49">
        <v>39174</v>
      </c>
      <c r="B821" s="51">
        <v>4.1100000000000003</v>
      </c>
      <c r="C821" s="51">
        <f t="shared" si="43"/>
        <v>4.0559999999999992</v>
      </c>
      <c r="D821" s="51">
        <f t="shared" ref="D821:D884" si="44">AVERAGE(B762:B821)</f>
        <v>4.0996666666666677</v>
      </c>
      <c r="E821" s="59">
        <f t="shared" si="42"/>
        <v>4.198844621513941</v>
      </c>
      <c r="F821" s="59"/>
      <c r="G821" s="59"/>
    </row>
    <row r="822" spans="1:7" x14ac:dyDescent="0.25">
      <c r="A822" s="49">
        <v>39175</v>
      </c>
      <c r="B822" s="51">
        <v>4.1399999999999997</v>
      </c>
      <c r="C822" s="51">
        <f t="shared" si="43"/>
        <v>4.0629999999999997</v>
      </c>
      <c r="D822" s="51">
        <f t="shared" si="44"/>
        <v>4.1011666666666677</v>
      </c>
      <c r="E822" s="59">
        <f t="shared" si="42"/>
        <v>4.1981274900398367</v>
      </c>
      <c r="F822" s="59"/>
      <c r="G822" s="59"/>
    </row>
    <row r="823" spans="1:7" x14ac:dyDescent="0.25">
      <c r="A823" s="49">
        <v>39176</v>
      </c>
      <c r="B823" s="51">
        <v>4.1100000000000003</v>
      </c>
      <c r="C823" s="51">
        <f t="shared" si="43"/>
        <v>4.0709999999999997</v>
      </c>
      <c r="D823" s="51">
        <f t="shared" si="44"/>
        <v>4.1018333333333343</v>
      </c>
      <c r="E823" s="59">
        <f t="shared" si="42"/>
        <v>4.1974103585657341</v>
      </c>
      <c r="F823" s="59"/>
      <c r="G823" s="59"/>
    </row>
    <row r="824" spans="1:7" x14ac:dyDescent="0.25">
      <c r="A824" s="49">
        <v>39177</v>
      </c>
      <c r="B824" s="51">
        <v>4.1399999999999997</v>
      </c>
      <c r="C824" s="51">
        <f t="shared" si="43"/>
        <v>4.0789999999999997</v>
      </c>
      <c r="D824" s="51">
        <f t="shared" si="44"/>
        <v>4.1023333333333349</v>
      </c>
      <c r="E824" s="59">
        <f t="shared" si="42"/>
        <v>4.1965737051792802</v>
      </c>
      <c r="F824" s="59"/>
      <c r="G824" s="59"/>
    </row>
    <row r="825" spans="1:7" x14ac:dyDescent="0.25">
      <c r="A825" s="49">
        <v>39181</v>
      </c>
      <c r="B825" s="51">
        <v>4.1900000000000004</v>
      </c>
      <c r="C825" s="51">
        <f t="shared" si="43"/>
        <v>4.0860000000000003</v>
      </c>
      <c r="D825" s="51">
        <f t="shared" si="44"/>
        <v>4.1033333333333344</v>
      </c>
      <c r="E825" s="59">
        <f t="shared" si="42"/>
        <v>4.1957370517928263</v>
      </c>
      <c r="F825" s="59"/>
      <c r="G825" s="59"/>
    </row>
    <row r="826" spans="1:7" x14ac:dyDescent="0.25">
      <c r="A826" s="49">
        <v>39182</v>
      </c>
      <c r="B826" s="51">
        <v>4.16</v>
      </c>
      <c r="C826" s="51">
        <f t="shared" si="43"/>
        <v>4.0929999999999991</v>
      </c>
      <c r="D826" s="51">
        <f t="shared" si="44"/>
        <v>4.1036666666666672</v>
      </c>
      <c r="E826" s="59">
        <f t="shared" si="42"/>
        <v>4.1948605577689237</v>
      </c>
      <c r="F826" s="59"/>
      <c r="G826" s="59"/>
    </row>
    <row r="827" spans="1:7" x14ac:dyDescent="0.25">
      <c r="A827" s="49">
        <v>39183</v>
      </c>
      <c r="B827" s="51">
        <v>4.18</v>
      </c>
      <c r="C827" s="51">
        <f t="shared" si="43"/>
        <v>4.1029999999999998</v>
      </c>
      <c r="D827" s="51">
        <f t="shared" si="44"/>
        <v>4.1045000000000016</v>
      </c>
      <c r="E827" s="59">
        <f t="shared" si="42"/>
        <v>4.1939043824701194</v>
      </c>
      <c r="F827" s="59"/>
      <c r="G827" s="59"/>
    </row>
    <row r="828" spans="1:7" x14ac:dyDescent="0.25">
      <c r="A828" s="49">
        <v>39184</v>
      </c>
      <c r="B828" s="51">
        <v>4.1900000000000004</v>
      </c>
      <c r="C828" s="51">
        <f t="shared" si="43"/>
        <v>4.1114999999999995</v>
      </c>
      <c r="D828" s="51">
        <f t="shared" si="44"/>
        <v>4.1050000000000013</v>
      </c>
      <c r="E828" s="59">
        <f t="shared" si="42"/>
        <v>4.1931075697211169</v>
      </c>
      <c r="F828" s="59"/>
      <c r="G828" s="59"/>
    </row>
    <row r="829" spans="1:7" x14ac:dyDescent="0.25">
      <c r="A829" s="49">
        <v>39185</v>
      </c>
      <c r="B829" s="51">
        <v>4.21</v>
      </c>
      <c r="C829" s="51">
        <f t="shared" si="43"/>
        <v>4.1209999999999987</v>
      </c>
      <c r="D829" s="51">
        <f t="shared" si="44"/>
        <v>4.1063333333333345</v>
      </c>
      <c r="E829" s="59">
        <f t="shared" si="42"/>
        <v>4.1922709163346621</v>
      </c>
      <c r="F829" s="59"/>
      <c r="G829" s="59"/>
    </row>
    <row r="830" spans="1:7" x14ac:dyDescent="0.25">
      <c r="A830" s="49">
        <v>39188</v>
      </c>
      <c r="B830" s="51">
        <v>4.21</v>
      </c>
      <c r="C830" s="51">
        <f t="shared" si="43"/>
        <v>4.1299999999999981</v>
      </c>
      <c r="D830" s="51">
        <f t="shared" si="44"/>
        <v>4.1076666666666677</v>
      </c>
      <c r="E830" s="59">
        <f t="shared" si="42"/>
        <v>4.1913545816733073</v>
      </c>
      <c r="F830" s="59"/>
      <c r="G830" s="59"/>
    </row>
    <row r="831" spans="1:7" x14ac:dyDescent="0.25">
      <c r="A831" s="49">
        <v>39189</v>
      </c>
      <c r="B831" s="51">
        <v>4.18</v>
      </c>
      <c r="C831" s="51">
        <f t="shared" si="43"/>
        <v>4.1360000000000001</v>
      </c>
      <c r="D831" s="51">
        <f t="shared" si="44"/>
        <v>4.1085000000000012</v>
      </c>
      <c r="E831" s="59">
        <f t="shared" ref="E831:E894" si="45">AVERAGE(B580:B830)</f>
        <v>4.1905179282868543</v>
      </c>
      <c r="F831" s="59"/>
      <c r="G831" s="59"/>
    </row>
    <row r="832" spans="1:7" x14ac:dyDescent="0.25">
      <c r="A832" s="49">
        <v>39190</v>
      </c>
      <c r="B832" s="51">
        <v>4.18</v>
      </c>
      <c r="C832" s="51">
        <f t="shared" si="43"/>
        <v>4.141</v>
      </c>
      <c r="D832" s="51">
        <f t="shared" si="44"/>
        <v>4.1088333333333349</v>
      </c>
      <c r="E832" s="59">
        <f t="shared" si="45"/>
        <v>4.18964143426295</v>
      </c>
      <c r="F832" s="59"/>
      <c r="G832" s="59"/>
    </row>
    <row r="833" spans="1:7" x14ac:dyDescent="0.25">
      <c r="A833" s="49">
        <v>39191</v>
      </c>
      <c r="B833" s="51">
        <v>4.1900000000000004</v>
      </c>
      <c r="C833" s="51">
        <f t="shared" si="43"/>
        <v>4.1465000000000005</v>
      </c>
      <c r="D833" s="51">
        <f t="shared" si="44"/>
        <v>4.1091666666666686</v>
      </c>
      <c r="E833" s="59">
        <f t="shared" si="45"/>
        <v>4.1886055776892448</v>
      </c>
      <c r="F833" s="59"/>
      <c r="G833" s="59"/>
    </row>
    <row r="834" spans="1:7" x14ac:dyDescent="0.25">
      <c r="A834" s="49">
        <v>39192</v>
      </c>
      <c r="B834" s="51">
        <v>4.21</v>
      </c>
      <c r="C834" s="51">
        <f t="shared" si="43"/>
        <v>4.1519999999999992</v>
      </c>
      <c r="D834" s="51">
        <f t="shared" si="44"/>
        <v>4.1093333333333346</v>
      </c>
      <c r="E834" s="59">
        <f t="shared" si="45"/>
        <v>4.1874501992031883</v>
      </c>
      <c r="F834" s="59"/>
      <c r="G834" s="59"/>
    </row>
    <row r="835" spans="1:7" x14ac:dyDescent="0.25">
      <c r="A835" s="49">
        <v>39195</v>
      </c>
      <c r="B835" s="51">
        <v>4.18</v>
      </c>
      <c r="C835" s="51">
        <f t="shared" si="43"/>
        <v>4.1554999999999991</v>
      </c>
      <c r="D835" s="51">
        <f t="shared" si="44"/>
        <v>4.1091666666666686</v>
      </c>
      <c r="E835" s="59">
        <f t="shared" si="45"/>
        <v>4.1864940239043831</v>
      </c>
      <c r="F835" s="59"/>
      <c r="G835" s="59"/>
    </row>
    <row r="836" spans="1:7" x14ac:dyDescent="0.25">
      <c r="A836" s="49">
        <v>39196</v>
      </c>
      <c r="B836" s="51">
        <v>4.1500000000000004</v>
      </c>
      <c r="C836" s="51">
        <f t="shared" si="43"/>
        <v>4.1574999999999989</v>
      </c>
      <c r="D836" s="51">
        <f t="shared" si="44"/>
        <v>4.1080000000000014</v>
      </c>
      <c r="E836" s="59">
        <f t="shared" si="45"/>
        <v>4.1855378486055796</v>
      </c>
      <c r="F836" s="59"/>
      <c r="G836" s="59"/>
    </row>
    <row r="837" spans="1:7" x14ac:dyDescent="0.25">
      <c r="A837" s="49">
        <v>39197</v>
      </c>
      <c r="B837" s="51">
        <v>4.1500000000000004</v>
      </c>
      <c r="C837" s="51">
        <f t="shared" si="43"/>
        <v>4.1605000000000008</v>
      </c>
      <c r="D837" s="51">
        <f t="shared" si="44"/>
        <v>4.1068333333333351</v>
      </c>
      <c r="E837" s="59">
        <f t="shared" si="45"/>
        <v>4.1841434262948214</v>
      </c>
      <c r="F837" s="59"/>
      <c r="G837" s="59"/>
    </row>
    <row r="838" spans="1:7" x14ac:dyDescent="0.25">
      <c r="A838" s="49">
        <v>39198</v>
      </c>
      <c r="B838" s="51">
        <v>4.1900000000000004</v>
      </c>
      <c r="C838" s="51">
        <f t="shared" si="43"/>
        <v>4.1650000000000009</v>
      </c>
      <c r="D838" s="51">
        <f t="shared" si="44"/>
        <v>4.107166666666668</v>
      </c>
      <c r="E838" s="59">
        <f t="shared" si="45"/>
        <v>4.1826693227091658</v>
      </c>
      <c r="F838" s="59"/>
      <c r="G838" s="59"/>
    </row>
    <row r="839" spans="1:7" x14ac:dyDescent="0.25">
      <c r="A839" s="49">
        <v>39199</v>
      </c>
      <c r="B839" s="51">
        <v>4.22</v>
      </c>
      <c r="C839" s="51">
        <f t="shared" si="43"/>
        <v>4.17</v>
      </c>
      <c r="D839" s="51">
        <f t="shared" si="44"/>
        <v>4.1076666666666686</v>
      </c>
      <c r="E839" s="59">
        <f t="shared" si="45"/>
        <v>4.1814342629482084</v>
      </c>
      <c r="F839" s="59"/>
      <c r="G839" s="59"/>
    </row>
    <row r="840" spans="1:7" x14ac:dyDescent="0.25">
      <c r="A840" s="49">
        <v>39202</v>
      </c>
      <c r="B840" s="51">
        <v>4.1399999999999997</v>
      </c>
      <c r="C840" s="51">
        <f t="shared" si="43"/>
        <v>4.1715</v>
      </c>
      <c r="D840" s="51">
        <f t="shared" si="44"/>
        <v>4.1070000000000011</v>
      </c>
      <c r="E840" s="59">
        <f t="shared" si="45"/>
        <v>4.1804780876494041</v>
      </c>
      <c r="F840" s="59"/>
      <c r="G840" s="59"/>
    </row>
    <row r="841" spans="1:7" x14ac:dyDescent="0.25">
      <c r="A841" s="49">
        <v>39203</v>
      </c>
      <c r="B841" s="51">
        <v>4.16</v>
      </c>
      <c r="C841" s="51">
        <f t="shared" si="43"/>
        <v>4.1739999999999995</v>
      </c>
      <c r="D841" s="51">
        <f t="shared" si="44"/>
        <v>4.1070000000000011</v>
      </c>
      <c r="E841" s="59">
        <f t="shared" si="45"/>
        <v>4.1790039840637467</v>
      </c>
      <c r="F841" s="59"/>
      <c r="G841" s="59"/>
    </row>
    <row r="842" spans="1:7" x14ac:dyDescent="0.25">
      <c r="A842" s="49">
        <v>39204</v>
      </c>
      <c r="B842" s="51">
        <v>4.18</v>
      </c>
      <c r="C842" s="51">
        <f t="shared" si="43"/>
        <v>4.1759999999999993</v>
      </c>
      <c r="D842" s="51">
        <f t="shared" si="44"/>
        <v>4.1078333333333346</v>
      </c>
      <c r="E842" s="59">
        <f t="shared" si="45"/>
        <v>4.1777290836653407</v>
      </c>
      <c r="F842" s="59"/>
      <c r="G842" s="59"/>
    </row>
    <row r="843" spans="1:7" x14ac:dyDescent="0.25">
      <c r="A843" s="49">
        <v>39205</v>
      </c>
      <c r="B843" s="51">
        <v>4.22</v>
      </c>
      <c r="C843" s="51">
        <f t="shared" si="43"/>
        <v>4.1814999999999998</v>
      </c>
      <c r="D843" s="51">
        <f t="shared" si="44"/>
        <v>4.1096666666666675</v>
      </c>
      <c r="E843" s="59">
        <f t="shared" si="45"/>
        <v>4.1765338645418346</v>
      </c>
      <c r="F843" s="59"/>
      <c r="G843" s="59"/>
    </row>
    <row r="844" spans="1:7" x14ac:dyDescent="0.25">
      <c r="A844" s="49">
        <v>39206</v>
      </c>
      <c r="B844" s="51">
        <v>4.2</v>
      </c>
      <c r="C844" s="51">
        <f t="shared" si="43"/>
        <v>4.184499999999999</v>
      </c>
      <c r="D844" s="51">
        <f t="shared" si="44"/>
        <v>4.1113333333333335</v>
      </c>
      <c r="E844" s="59">
        <f t="shared" si="45"/>
        <v>4.175537848605579</v>
      </c>
      <c r="F844" s="59"/>
      <c r="G844" s="59"/>
    </row>
    <row r="845" spans="1:7" x14ac:dyDescent="0.25">
      <c r="A845" s="49">
        <v>39209</v>
      </c>
      <c r="B845" s="51">
        <v>4.18</v>
      </c>
      <c r="C845" s="51">
        <f t="shared" si="43"/>
        <v>4.1839999999999993</v>
      </c>
      <c r="D845" s="51">
        <f t="shared" si="44"/>
        <v>4.1116666666666672</v>
      </c>
      <c r="E845" s="59">
        <f t="shared" si="45"/>
        <v>4.1745418326693242</v>
      </c>
      <c r="F845" s="59"/>
      <c r="G845" s="59"/>
    </row>
    <row r="846" spans="1:7" x14ac:dyDescent="0.25">
      <c r="A846" s="49">
        <v>39210</v>
      </c>
      <c r="B846" s="51">
        <v>4.18</v>
      </c>
      <c r="C846" s="51">
        <f t="shared" si="43"/>
        <v>4.1849999999999996</v>
      </c>
      <c r="D846" s="51">
        <f t="shared" si="44"/>
        <v>4.1113333333333344</v>
      </c>
      <c r="E846" s="59">
        <f t="shared" si="45"/>
        <v>4.1734661354581686</v>
      </c>
      <c r="F846" s="59"/>
      <c r="G846" s="59"/>
    </row>
    <row r="847" spans="1:7" x14ac:dyDescent="0.25">
      <c r="A847" s="49">
        <v>39211</v>
      </c>
      <c r="B847" s="51">
        <v>4.1900000000000004</v>
      </c>
      <c r="C847" s="51">
        <f t="shared" si="43"/>
        <v>4.1855000000000002</v>
      </c>
      <c r="D847" s="51">
        <f t="shared" si="44"/>
        <v>4.1108333333333338</v>
      </c>
      <c r="E847" s="59">
        <f t="shared" si="45"/>
        <v>4.1723505976095634</v>
      </c>
      <c r="F847" s="59"/>
      <c r="G847" s="59"/>
    </row>
    <row r="848" spans="1:7" x14ac:dyDescent="0.25">
      <c r="A848" s="49">
        <v>39212</v>
      </c>
      <c r="B848" s="51">
        <v>4.1900000000000004</v>
      </c>
      <c r="C848" s="51">
        <f t="shared" si="43"/>
        <v>4.1855000000000002</v>
      </c>
      <c r="D848" s="51">
        <f t="shared" si="44"/>
        <v>4.1116666666666672</v>
      </c>
      <c r="E848" s="59">
        <f t="shared" si="45"/>
        <v>4.1712350597609582</v>
      </c>
      <c r="F848" s="59"/>
      <c r="G848" s="59"/>
    </row>
    <row r="849" spans="1:7" x14ac:dyDescent="0.25">
      <c r="A849" s="49">
        <v>39213</v>
      </c>
      <c r="B849" s="51">
        <v>4.18</v>
      </c>
      <c r="C849" s="51">
        <f t="shared" si="43"/>
        <v>4.1840000000000002</v>
      </c>
      <c r="D849" s="51">
        <f t="shared" si="44"/>
        <v>4.1128333333333336</v>
      </c>
      <c r="E849" s="59">
        <f t="shared" si="45"/>
        <v>4.1701593625498017</v>
      </c>
      <c r="F849" s="59"/>
      <c r="G849" s="59"/>
    </row>
    <row r="850" spans="1:7" x14ac:dyDescent="0.25">
      <c r="A850" s="49">
        <v>39216</v>
      </c>
      <c r="B850" s="51">
        <v>4.2300000000000004</v>
      </c>
      <c r="C850" s="51">
        <f t="shared" si="43"/>
        <v>4.1850000000000005</v>
      </c>
      <c r="D850" s="51">
        <f t="shared" si="44"/>
        <v>4.1150000000000002</v>
      </c>
      <c r="E850" s="59">
        <f t="shared" si="45"/>
        <v>4.1690836653386469</v>
      </c>
      <c r="F850" s="59"/>
      <c r="G850" s="59"/>
    </row>
    <row r="851" spans="1:7" x14ac:dyDescent="0.25">
      <c r="A851" s="49">
        <v>39217</v>
      </c>
      <c r="B851" s="51">
        <v>4.2300000000000004</v>
      </c>
      <c r="C851" s="51">
        <f t="shared" si="43"/>
        <v>4.1875000000000018</v>
      </c>
      <c r="D851" s="51">
        <f t="shared" si="44"/>
        <v>4.1173333333333337</v>
      </c>
      <c r="E851" s="59">
        <f t="shared" si="45"/>
        <v>4.1683665338645435</v>
      </c>
      <c r="F851" s="59"/>
      <c r="G851" s="59"/>
    </row>
    <row r="852" spans="1:7" x14ac:dyDescent="0.25">
      <c r="A852" s="49">
        <v>39218</v>
      </c>
      <c r="B852" s="51">
        <v>4.2300000000000004</v>
      </c>
      <c r="C852" s="51">
        <f t="shared" si="43"/>
        <v>4.1900000000000013</v>
      </c>
      <c r="D852" s="51">
        <f t="shared" si="44"/>
        <v>4.12</v>
      </c>
      <c r="E852" s="59">
        <f t="shared" si="45"/>
        <v>4.16780876494024</v>
      </c>
      <c r="F852" s="59"/>
      <c r="G852" s="59"/>
    </row>
    <row r="853" spans="1:7" x14ac:dyDescent="0.25">
      <c r="A853" s="49">
        <v>39219</v>
      </c>
      <c r="B853" s="51">
        <v>4.3</v>
      </c>
      <c r="C853" s="51">
        <f t="shared" si="43"/>
        <v>4.1955000000000009</v>
      </c>
      <c r="D853" s="51">
        <f t="shared" si="44"/>
        <v>4.1235000000000008</v>
      </c>
      <c r="E853" s="59">
        <f t="shared" si="45"/>
        <v>4.167211155378487</v>
      </c>
      <c r="F853" s="59"/>
      <c r="G853" s="59"/>
    </row>
    <row r="854" spans="1:7" x14ac:dyDescent="0.25">
      <c r="A854" s="49">
        <v>39220</v>
      </c>
      <c r="B854" s="51">
        <v>4.3099999999999996</v>
      </c>
      <c r="C854" s="51">
        <f t="shared" si="43"/>
        <v>4.2004999999999999</v>
      </c>
      <c r="D854" s="51">
        <f t="shared" si="44"/>
        <v>4.1265000000000009</v>
      </c>
      <c r="E854" s="59">
        <f t="shared" si="45"/>
        <v>4.1671713147410365</v>
      </c>
      <c r="F854" s="59"/>
      <c r="G854" s="59"/>
    </row>
    <row r="855" spans="1:7" x14ac:dyDescent="0.25">
      <c r="A855" s="49">
        <v>39224</v>
      </c>
      <c r="B855" s="51">
        <v>4.3499999999999996</v>
      </c>
      <c r="C855" s="51">
        <f t="shared" si="43"/>
        <v>4.2090000000000005</v>
      </c>
      <c r="D855" s="51">
        <f t="shared" si="44"/>
        <v>4.1306666666666665</v>
      </c>
      <c r="E855" s="59">
        <f t="shared" si="45"/>
        <v>4.1670916334661365</v>
      </c>
      <c r="F855" s="59"/>
      <c r="G855" s="59"/>
    </row>
    <row r="856" spans="1:7" x14ac:dyDescent="0.25">
      <c r="A856" s="49">
        <v>39225</v>
      </c>
      <c r="B856" s="51">
        <v>4.38</v>
      </c>
      <c r="C856" s="51">
        <f t="shared" si="43"/>
        <v>4.2204999999999995</v>
      </c>
      <c r="D856" s="51">
        <f t="shared" si="44"/>
        <v>4.1360000000000001</v>
      </c>
      <c r="E856" s="59">
        <f t="shared" si="45"/>
        <v>4.1672111553784861</v>
      </c>
      <c r="F856" s="59"/>
      <c r="G856" s="59"/>
    </row>
    <row r="857" spans="1:7" x14ac:dyDescent="0.25">
      <c r="A857" s="49">
        <v>39226</v>
      </c>
      <c r="B857" s="51">
        <v>4.4000000000000004</v>
      </c>
      <c r="C857" s="51">
        <f t="shared" si="43"/>
        <v>4.2329999999999997</v>
      </c>
      <c r="D857" s="51">
        <f t="shared" si="44"/>
        <v>4.1429999999999998</v>
      </c>
      <c r="E857" s="59">
        <f t="shared" si="45"/>
        <v>4.1675298804780887</v>
      </c>
      <c r="F857" s="59"/>
      <c r="G857" s="59"/>
    </row>
    <row r="858" spans="1:7" x14ac:dyDescent="0.25">
      <c r="A858" s="49">
        <v>39227</v>
      </c>
      <c r="B858" s="51">
        <v>4.42</v>
      </c>
      <c r="C858" s="51">
        <f t="shared" si="43"/>
        <v>4.2445000000000004</v>
      </c>
      <c r="D858" s="51">
        <f t="shared" si="44"/>
        <v>4.1494999999999997</v>
      </c>
      <c r="E858" s="59">
        <f t="shared" si="45"/>
        <v>4.1679681274900409</v>
      </c>
      <c r="F858" s="59"/>
      <c r="G858" s="59"/>
    </row>
    <row r="859" spans="1:7" x14ac:dyDescent="0.25">
      <c r="A859" s="49">
        <v>39230</v>
      </c>
      <c r="B859" s="51">
        <v>4.4400000000000004</v>
      </c>
      <c r="C859" s="51">
        <f t="shared" si="43"/>
        <v>4.2554999999999996</v>
      </c>
      <c r="D859" s="51">
        <f t="shared" si="44"/>
        <v>4.1564999999999994</v>
      </c>
      <c r="E859" s="59">
        <f t="shared" si="45"/>
        <v>4.1684462151394444</v>
      </c>
      <c r="F859" s="59"/>
      <c r="G859" s="59"/>
    </row>
    <row r="860" spans="1:7" x14ac:dyDescent="0.25">
      <c r="A860" s="49">
        <v>39231</v>
      </c>
      <c r="B860" s="51">
        <v>4.5</v>
      </c>
      <c r="C860" s="51">
        <f t="shared" si="43"/>
        <v>4.2735000000000003</v>
      </c>
      <c r="D860" s="51">
        <f t="shared" si="44"/>
        <v>4.165</v>
      </c>
      <c r="E860" s="59">
        <f t="shared" si="45"/>
        <v>4.1690039840637469</v>
      </c>
      <c r="F860" s="59"/>
      <c r="G860" s="59"/>
    </row>
    <row r="861" spans="1:7" x14ac:dyDescent="0.25">
      <c r="A861" s="49">
        <v>39232</v>
      </c>
      <c r="B861" s="51">
        <v>4.4800000000000004</v>
      </c>
      <c r="C861" s="51">
        <f t="shared" si="43"/>
        <v>4.2895000000000012</v>
      </c>
      <c r="D861" s="51">
        <f t="shared" si="44"/>
        <v>4.173166666666666</v>
      </c>
      <c r="E861" s="59">
        <f t="shared" si="45"/>
        <v>4.1696015936255</v>
      </c>
      <c r="F861" s="59"/>
      <c r="G861" s="59"/>
    </row>
    <row r="862" spans="1:7" x14ac:dyDescent="0.25">
      <c r="A862" s="49">
        <v>39233</v>
      </c>
      <c r="B862" s="51">
        <v>4.49</v>
      </c>
      <c r="C862" s="51">
        <f t="shared" si="43"/>
        <v>4.3050000000000006</v>
      </c>
      <c r="D862" s="51">
        <f t="shared" si="44"/>
        <v>4.1813333333333329</v>
      </c>
      <c r="E862" s="59">
        <f t="shared" si="45"/>
        <v>4.1697211155378504</v>
      </c>
      <c r="F862" s="59"/>
      <c r="G862" s="59"/>
    </row>
    <row r="863" spans="1:7" x14ac:dyDescent="0.25">
      <c r="A863" s="49">
        <v>39234</v>
      </c>
      <c r="B863" s="51">
        <v>4.51</v>
      </c>
      <c r="C863" s="51">
        <f t="shared" si="43"/>
        <v>4.3195000000000006</v>
      </c>
      <c r="D863" s="51">
        <f t="shared" si="44"/>
        <v>4.1906666666666652</v>
      </c>
      <c r="E863" s="59">
        <f t="shared" si="45"/>
        <v>4.1701195219123512</v>
      </c>
      <c r="F863" s="59"/>
      <c r="G863" s="59"/>
    </row>
    <row r="864" spans="1:7" x14ac:dyDescent="0.25">
      <c r="A864" s="49">
        <v>39237</v>
      </c>
      <c r="B864" s="51">
        <v>4.47</v>
      </c>
      <c r="C864" s="51">
        <f t="shared" si="43"/>
        <v>4.3330000000000002</v>
      </c>
      <c r="D864" s="51">
        <f t="shared" si="44"/>
        <v>4.1988333333333321</v>
      </c>
      <c r="E864" s="59">
        <f t="shared" si="45"/>
        <v>4.1709163346613556</v>
      </c>
      <c r="F864" s="59"/>
      <c r="G864" s="59"/>
    </row>
    <row r="865" spans="1:7" x14ac:dyDescent="0.25">
      <c r="A865" s="49">
        <v>39238</v>
      </c>
      <c r="B865" s="51">
        <v>4.5199999999999996</v>
      </c>
      <c r="C865" s="51">
        <f t="shared" ref="C865:C903" si="46">AVERAGE(B846:B865)</f>
        <v>4.3499999999999996</v>
      </c>
      <c r="D865" s="51">
        <f t="shared" si="44"/>
        <v>4.2066666666666661</v>
      </c>
      <c r="E865" s="59">
        <f t="shared" si="45"/>
        <v>4.1715537848605582</v>
      </c>
      <c r="F865" s="59"/>
      <c r="G865" s="59"/>
    </row>
    <row r="866" spans="1:7" x14ac:dyDescent="0.25">
      <c r="A866" s="49">
        <v>39239</v>
      </c>
      <c r="B866" s="51">
        <v>4.5199999999999996</v>
      </c>
      <c r="C866" s="51">
        <f t="shared" si="46"/>
        <v>4.3669999999999991</v>
      </c>
      <c r="D866" s="51">
        <f t="shared" si="44"/>
        <v>4.214999999999999</v>
      </c>
      <c r="E866" s="59">
        <f t="shared" si="45"/>
        <v>4.1724701195219129</v>
      </c>
      <c r="F866" s="59"/>
      <c r="G866" s="59"/>
    </row>
    <row r="867" spans="1:7" x14ac:dyDescent="0.25">
      <c r="A867" s="49">
        <v>39240</v>
      </c>
      <c r="B867" s="51">
        <v>4.6100000000000003</v>
      </c>
      <c r="C867" s="51">
        <f t="shared" si="46"/>
        <v>4.3879999999999999</v>
      </c>
      <c r="D867" s="51">
        <f t="shared" si="44"/>
        <v>4.2254999999999994</v>
      </c>
      <c r="E867" s="59">
        <f t="shared" si="45"/>
        <v>4.1733067729083668</v>
      </c>
      <c r="F867" s="59"/>
      <c r="G867" s="59"/>
    </row>
    <row r="868" spans="1:7" x14ac:dyDescent="0.25">
      <c r="A868" s="49">
        <v>39241</v>
      </c>
      <c r="B868" s="51">
        <v>4.62</v>
      </c>
      <c r="C868" s="51">
        <f t="shared" si="46"/>
        <v>4.4094999999999995</v>
      </c>
      <c r="D868" s="51">
        <f t="shared" si="44"/>
        <v>4.2354999999999992</v>
      </c>
      <c r="E868" s="59">
        <f t="shared" si="45"/>
        <v>4.1744621513944224</v>
      </c>
      <c r="F868" s="59"/>
      <c r="G868" s="59"/>
    </row>
    <row r="869" spans="1:7" x14ac:dyDescent="0.25">
      <c r="A869" s="49">
        <v>39244</v>
      </c>
      <c r="B869" s="51">
        <v>4.6500000000000004</v>
      </c>
      <c r="C869" s="51">
        <f t="shared" si="46"/>
        <v>4.4329999999999998</v>
      </c>
      <c r="D869" s="51">
        <f t="shared" si="44"/>
        <v>4.2459999999999996</v>
      </c>
      <c r="E869" s="59">
        <f t="shared" si="45"/>
        <v>4.1754581673306772</v>
      </c>
      <c r="F869" s="59"/>
      <c r="G869" s="59"/>
    </row>
    <row r="870" spans="1:7" x14ac:dyDescent="0.25">
      <c r="A870" s="49">
        <v>39245</v>
      </c>
      <c r="B870" s="51">
        <v>4.7300000000000004</v>
      </c>
      <c r="C870" s="51">
        <f t="shared" si="46"/>
        <v>4.4580000000000002</v>
      </c>
      <c r="D870" s="51">
        <f t="shared" si="44"/>
        <v>4.2576666666666663</v>
      </c>
      <c r="E870" s="59">
        <f t="shared" si="45"/>
        <v>4.1766533864541833</v>
      </c>
      <c r="F870" s="59"/>
      <c r="G870" s="59"/>
    </row>
    <row r="871" spans="1:7" x14ac:dyDescent="0.25">
      <c r="A871" s="49">
        <v>39246</v>
      </c>
      <c r="B871" s="51">
        <v>4.68</v>
      </c>
      <c r="C871" s="51">
        <f t="shared" si="46"/>
        <v>4.480500000000001</v>
      </c>
      <c r="D871" s="51">
        <f t="shared" si="44"/>
        <v>4.2679999999999998</v>
      </c>
      <c r="E871" s="59">
        <f t="shared" si="45"/>
        <v>4.1783266932270928</v>
      </c>
      <c r="F871" s="59"/>
      <c r="G871" s="59"/>
    </row>
    <row r="872" spans="1:7" x14ac:dyDescent="0.25">
      <c r="A872" s="49">
        <v>39247</v>
      </c>
      <c r="B872" s="51">
        <v>4.6900000000000004</v>
      </c>
      <c r="C872" s="51">
        <f t="shared" si="46"/>
        <v>4.5035000000000007</v>
      </c>
      <c r="D872" s="51">
        <f t="shared" si="44"/>
        <v>4.2781666666666665</v>
      </c>
      <c r="E872" s="59">
        <f t="shared" si="45"/>
        <v>4.1796414342629484</v>
      </c>
      <c r="F872" s="59"/>
      <c r="G872" s="59"/>
    </row>
    <row r="873" spans="1:7" x14ac:dyDescent="0.25">
      <c r="A873" s="49">
        <v>39248</v>
      </c>
      <c r="B873" s="51">
        <v>4.6100000000000003</v>
      </c>
      <c r="C873" s="51">
        <f t="shared" si="46"/>
        <v>4.5190000000000001</v>
      </c>
      <c r="D873" s="51">
        <f t="shared" si="44"/>
        <v>4.2869999999999999</v>
      </c>
      <c r="E873" s="59">
        <f t="shared" si="45"/>
        <v>4.1808366533864545</v>
      </c>
      <c r="F873" s="59"/>
      <c r="G873" s="59"/>
    </row>
    <row r="874" spans="1:7" x14ac:dyDescent="0.25">
      <c r="A874" s="49">
        <v>39251</v>
      </c>
      <c r="B874" s="51">
        <v>4.6500000000000004</v>
      </c>
      <c r="C874" s="51">
        <f t="shared" si="46"/>
        <v>4.5359999999999996</v>
      </c>
      <c r="D874" s="51">
        <f t="shared" si="44"/>
        <v>4.2961666666666662</v>
      </c>
      <c r="E874" s="59">
        <f t="shared" si="45"/>
        <v>4.1817131474103597</v>
      </c>
      <c r="F874" s="59"/>
      <c r="G874" s="59"/>
    </row>
    <row r="875" spans="1:7" x14ac:dyDescent="0.25">
      <c r="A875" s="49">
        <v>39252</v>
      </c>
      <c r="B875" s="51">
        <v>4.62</v>
      </c>
      <c r="C875" s="51">
        <f t="shared" si="46"/>
        <v>4.5495000000000001</v>
      </c>
      <c r="D875" s="51">
        <f t="shared" si="44"/>
        <v>4.304666666666666</v>
      </c>
      <c r="E875" s="59">
        <f t="shared" si="45"/>
        <v>4.1826693227091649</v>
      </c>
      <c r="F875" s="59"/>
      <c r="G875" s="59"/>
    </row>
    <row r="876" spans="1:7" x14ac:dyDescent="0.25">
      <c r="A876" s="49">
        <v>39253</v>
      </c>
      <c r="B876" s="51">
        <v>4.6399999999999997</v>
      </c>
      <c r="C876" s="51">
        <f t="shared" si="46"/>
        <v>4.5625</v>
      </c>
      <c r="D876" s="51">
        <f t="shared" si="44"/>
        <v>4.3135000000000003</v>
      </c>
      <c r="E876" s="59">
        <f t="shared" si="45"/>
        <v>4.1831872509960162</v>
      </c>
      <c r="F876" s="59"/>
      <c r="G876" s="59"/>
    </row>
    <row r="877" spans="1:7" x14ac:dyDescent="0.25">
      <c r="A877" s="49">
        <v>39254</v>
      </c>
      <c r="B877" s="51">
        <v>4.67</v>
      </c>
      <c r="C877" s="51">
        <f t="shared" si="46"/>
        <v>4.5760000000000005</v>
      </c>
      <c r="D877" s="51">
        <f t="shared" si="44"/>
        <v>4.3231666666666664</v>
      </c>
      <c r="E877" s="59">
        <f t="shared" si="45"/>
        <v>4.1836653386454188</v>
      </c>
      <c r="F877" s="59"/>
      <c r="G877" s="59"/>
    </row>
    <row r="878" spans="1:7" x14ac:dyDescent="0.25">
      <c r="A878" s="49">
        <v>39255</v>
      </c>
      <c r="B878" s="51">
        <v>4.6500000000000004</v>
      </c>
      <c r="C878" s="51">
        <f t="shared" si="46"/>
        <v>4.5875000000000004</v>
      </c>
      <c r="D878" s="51">
        <f t="shared" si="44"/>
        <v>4.3323333333333336</v>
      </c>
      <c r="E878" s="59">
        <f t="shared" si="45"/>
        <v>4.1841035856573709</v>
      </c>
      <c r="F878" s="59"/>
      <c r="G878" s="59"/>
    </row>
    <row r="879" spans="1:7" x14ac:dyDescent="0.25">
      <c r="A879" s="49">
        <v>39258</v>
      </c>
      <c r="B879" s="51">
        <v>4.62</v>
      </c>
      <c r="C879" s="51">
        <f t="shared" si="46"/>
        <v>4.5965000000000007</v>
      </c>
      <c r="D879" s="51">
        <f t="shared" si="44"/>
        <v>4.3406666666666665</v>
      </c>
      <c r="E879" s="59">
        <f t="shared" si="45"/>
        <v>4.1842629482071727</v>
      </c>
      <c r="F879" s="59"/>
      <c r="G879" s="59"/>
    </row>
    <row r="880" spans="1:7" x14ac:dyDescent="0.25">
      <c r="A880" s="49">
        <v>39259</v>
      </c>
      <c r="B880" s="51">
        <v>4.6100000000000003</v>
      </c>
      <c r="C880" s="51">
        <f t="shared" si="46"/>
        <v>4.6020000000000003</v>
      </c>
      <c r="D880" s="51">
        <f t="shared" si="44"/>
        <v>4.3490000000000011</v>
      </c>
      <c r="E880" s="59">
        <f t="shared" si="45"/>
        <v>4.1841832669322718</v>
      </c>
      <c r="F880" s="59"/>
      <c r="G880" s="59"/>
    </row>
    <row r="881" spans="1:7" x14ac:dyDescent="0.25">
      <c r="A881" s="49">
        <v>39260</v>
      </c>
      <c r="B881" s="51">
        <v>4.62</v>
      </c>
      <c r="C881" s="51">
        <f t="shared" si="46"/>
        <v>4.6090000000000009</v>
      </c>
      <c r="D881" s="51">
        <f t="shared" si="44"/>
        <v>4.3575000000000008</v>
      </c>
      <c r="E881" s="59">
        <f t="shared" si="45"/>
        <v>4.1842231075697223</v>
      </c>
      <c r="F881" s="59"/>
      <c r="G881" s="59"/>
    </row>
    <row r="882" spans="1:7" x14ac:dyDescent="0.25">
      <c r="A882" s="49">
        <v>39261</v>
      </c>
      <c r="B882" s="51">
        <v>4.63</v>
      </c>
      <c r="C882" s="51">
        <f t="shared" si="46"/>
        <v>4.6159999999999997</v>
      </c>
      <c r="D882" s="51">
        <f t="shared" si="44"/>
        <v>4.3656666666666668</v>
      </c>
      <c r="E882" s="59">
        <f t="shared" si="45"/>
        <v>4.1841832669322718</v>
      </c>
      <c r="F882" s="59"/>
      <c r="G882" s="59"/>
    </row>
    <row r="883" spans="1:7" x14ac:dyDescent="0.25">
      <c r="A883" s="49">
        <v>39262</v>
      </c>
      <c r="B883" s="51">
        <v>4.55</v>
      </c>
      <c r="C883" s="51">
        <f t="shared" si="46"/>
        <v>4.6180000000000003</v>
      </c>
      <c r="D883" s="51">
        <f t="shared" si="44"/>
        <v>4.3730000000000011</v>
      </c>
      <c r="E883" s="59">
        <f t="shared" si="45"/>
        <v>4.1843824701195231</v>
      </c>
      <c r="F883" s="59"/>
      <c r="G883" s="59"/>
    </row>
    <row r="884" spans="1:7" x14ac:dyDescent="0.25">
      <c r="A884" s="49">
        <v>39266</v>
      </c>
      <c r="B884" s="51">
        <v>4.55</v>
      </c>
      <c r="C884" s="51">
        <f t="shared" si="46"/>
        <v>4.6219999999999999</v>
      </c>
      <c r="D884" s="51">
        <f t="shared" si="44"/>
        <v>4.3798333333333339</v>
      </c>
      <c r="E884" s="59">
        <f t="shared" si="45"/>
        <v>4.18426294820717</v>
      </c>
      <c r="F884" s="59"/>
      <c r="G884" s="59"/>
    </row>
    <row r="885" spans="1:7" x14ac:dyDescent="0.25">
      <c r="A885" s="49">
        <v>39267</v>
      </c>
      <c r="B885" s="51">
        <v>4.58</v>
      </c>
      <c r="C885" s="51">
        <f t="shared" si="46"/>
        <v>4.6249999999999991</v>
      </c>
      <c r="D885" s="51">
        <f t="shared" ref="D885:D903" si="47">AVERAGE(B826:B885)</f>
        <v>4.3863333333333339</v>
      </c>
      <c r="E885" s="59">
        <f t="shared" si="45"/>
        <v>4.1840637450199196</v>
      </c>
      <c r="F885" s="59"/>
      <c r="G885" s="59"/>
    </row>
    <row r="886" spans="1:7" x14ac:dyDescent="0.25">
      <c r="A886" s="49">
        <v>39268</v>
      </c>
      <c r="B886" s="51">
        <v>4.6399999999999997</v>
      </c>
      <c r="C886" s="51">
        <f t="shared" si="46"/>
        <v>4.6309999999999993</v>
      </c>
      <c r="D886" s="51">
        <f t="shared" si="47"/>
        <v>4.3943333333333339</v>
      </c>
      <c r="E886" s="59">
        <f t="shared" si="45"/>
        <v>4.1839442231075692</v>
      </c>
      <c r="F886" s="59"/>
      <c r="G886" s="59"/>
    </row>
    <row r="887" spans="1:7" x14ac:dyDescent="0.25">
      <c r="A887" s="49">
        <v>39269</v>
      </c>
      <c r="B887" s="51">
        <v>4.7</v>
      </c>
      <c r="C887" s="51">
        <f t="shared" si="46"/>
        <v>4.6354999999999995</v>
      </c>
      <c r="D887" s="51">
        <f t="shared" si="47"/>
        <v>4.4030000000000014</v>
      </c>
      <c r="E887" s="59">
        <f t="shared" si="45"/>
        <v>4.1841434262948214</v>
      </c>
      <c r="F887" s="59"/>
      <c r="G887" s="59"/>
    </row>
    <row r="888" spans="1:7" x14ac:dyDescent="0.25">
      <c r="A888" s="49">
        <v>39272</v>
      </c>
      <c r="B888" s="51">
        <v>4.67</v>
      </c>
      <c r="C888" s="51">
        <f t="shared" si="46"/>
        <v>4.6379999999999999</v>
      </c>
      <c r="D888" s="51">
        <f t="shared" si="47"/>
        <v>4.4110000000000023</v>
      </c>
      <c r="E888" s="59">
        <f t="shared" si="45"/>
        <v>4.1849800796812753</v>
      </c>
      <c r="F888" s="59"/>
      <c r="G888" s="59"/>
    </row>
    <row r="889" spans="1:7" x14ac:dyDescent="0.25">
      <c r="A889" s="49">
        <v>39273</v>
      </c>
      <c r="B889" s="51">
        <v>4.57</v>
      </c>
      <c r="C889" s="51">
        <f t="shared" si="46"/>
        <v>4.6340000000000003</v>
      </c>
      <c r="D889" s="51">
        <f t="shared" si="47"/>
        <v>4.4170000000000016</v>
      </c>
      <c r="E889" s="59">
        <f t="shared" si="45"/>
        <v>4.1858167330677301</v>
      </c>
      <c r="F889" s="59"/>
      <c r="G889" s="59"/>
    </row>
    <row r="890" spans="1:7" x14ac:dyDescent="0.25">
      <c r="A890" s="49">
        <v>39274</v>
      </c>
      <c r="B890" s="51">
        <v>4.6100000000000003</v>
      </c>
      <c r="C890" s="51">
        <f t="shared" si="46"/>
        <v>4.6279999999999992</v>
      </c>
      <c r="D890" s="51">
        <f t="shared" si="47"/>
        <v>4.4236666666666675</v>
      </c>
      <c r="E890" s="59">
        <f t="shared" si="45"/>
        <v>4.1863346613545822</v>
      </c>
      <c r="F890" s="59"/>
      <c r="G890" s="59"/>
    </row>
    <row r="891" spans="1:7" x14ac:dyDescent="0.25">
      <c r="A891" s="49">
        <v>39275</v>
      </c>
      <c r="B891" s="51">
        <v>4.66</v>
      </c>
      <c r="C891" s="51">
        <f t="shared" si="46"/>
        <v>4.6270000000000007</v>
      </c>
      <c r="D891" s="51">
        <f t="shared" si="47"/>
        <v>4.4316666666666693</v>
      </c>
      <c r="E891" s="59">
        <f t="shared" si="45"/>
        <v>4.1869322709163352</v>
      </c>
      <c r="F891" s="59"/>
      <c r="G891" s="59"/>
    </row>
    <row r="892" spans="1:7" x14ac:dyDescent="0.25">
      <c r="A892" s="49">
        <v>39276</v>
      </c>
      <c r="B892" s="51">
        <v>4.6399999999999997</v>
      </c>
      <c r="C892" s="51">
        <f t="shared" si="46"/>
        <v>4.6244999999999994</v>
      </c>
      <c r="D892" s="51">
        <f t="shared" si="47"/>
        <v>4.4393333333333347</v>
      </c>
      <c r="E892" s="59">
        <f t="shared" si="45"/>
        <v>4.18776892430279</v>
      </c>
      <c r="F892" s="59"/>
      <c r="G892" s="59"/>
    </row>
    <row r="893" spans="1:7" x14ac:dyDescent="0.25">
      <c r="A893" s="49">
        <v>39279</v>
      </c>
      <c r="B893" s="51">
        <v>4.59</v>
      </c>
      <c r="C893" s="51">
        <f t="shared" si="46"/>
        <v>4.6234999999999999</v>
      </c>
      <c r="D893" s="51">
        <f t="shared" si="47"/>
        <v>4.4460000000000006</v>
      </c>
      <c r="E893" s="59">
        <f t="shared" si="45"/>
        <v>4.1885657370517944</v>
      </c>
      <c r="F893" s="59"/>
      <c r="G893" s="59"/>
    </row>
    <row r="894" spans="1:7" x14ac:dyDescent="0.25">
      <c r="A894" s="49">
        <v>39280</v>
      </c>
      <c r="B894" s="51">
        <v>4.63</v>
      </c>
      <c r="C894" s="51">
        <f t="shared" si="46"/>
        <v>4.6224999999999996</v>
      </c>
      <c r="D894" s="51">
        <f t="shared" si="47"/>
        <v>4.4530000000000012</v>
      </c>
      <c r="E894" s="59">
        <f t="shared" si="45"/>
        <v>4.1891633466135465</v>
      </c>
      <c r="F894" s="59"/>
      <c r="G894" s="59"/>
    </row>
    <row r="895" spans="1:7" x14ac:dyDescent="0.25">
      <c r="A895" s="49">
        <v>39281</v>
      </c>
      <c r="B895" s="51">
        <v>4.6100000000000003</v>
      </c>
      <c r="C895" s="51">
        <f t="shared" si="46"/>
        <v>4.621999999999999</v>
      </c>
      <c r="D895" s="51">
        <f t="shared" si="47"/>
        <v>4.4601666666666677</v>
      </c>
      <c r="E895" s="59">
        <f t="shared" ref="E895:E958" si="48">AVERAGE(B644:B894)</f>
        <v>4.18972111553785</v>
      </c>
      <c r="F895" s="59"/>
      <c r="G895" s="59"/>
    </row>
    <row r="896" spans="1:7" x14ac:dyDescent="0.25">
      <c r="A896" s="49">
        <v>39282</v>
      </c>
      <c r="B896" s="51">
        <v>4.6100000000000003</v>
      </c>
      <c r="C896" s="51">
        <f t="shared" si="46"/>
        <v>4.6204999999999998</v>
      </c>
      <c r="D896" s="51">
        <f t="shared" si="47"/>
        <v>4.467833333333334</v>
      </c>
      <c r="E896" s="59">
        <f t="shared" si="48"/>
        <v>4.1904382470119526</v>
      </c>
      <c r="F896" s="59"/>
      <c r="G896" s="59"/>
    </row>
    <row r="897" spans="1:7" x14ac:dyDescent="0.25">
      <c r="A897" s="49">
        <v>39283</v>
      </c>
      <c r="B897" s="51">
        <v>4.5599999999999996</v>
      </c>
      <c r="C897" s="51">
        <f t="shared" si="46"/>
        <v>4.6150000000000002</v>
      </c>
      <c r="D897" s="51">
        <f t="shared" si="47"/>
        <v>4.4746666666666668</v>
      </c>
      <c r="E897" s="59">
        <f t="shared" si="48"/>
        <v>4.1911952191235073</v>
      </c>
      <c r="F897" s="59"/>
      <c r="G897" s="59"/>
    </row>
    <row r="898" spans="1:7" x14ac:dyDescent="0.25">
      <c r="A898" s="49">
        <v>39286</v>
      </c>
      <c r="B898" s="51">
        <v>4.5599999999999996</v>
      </c>
      <c r="C898" s="51">
        <f t="shared" si="46"/>
        <v>4.6105</v>
      </c>
      <c r="D898" s="51">
        <f t="shared" si="47"/>
        <v>4.4808333333333339</v>
      </c>
      <c r="E898" s="59">
        <f t="shared" si="48"/>
        <v>4.1919123505976108</v>
      </c>
      <c r="F898" s="59"/>
      <c r="G898" s="59"/>
    </row>
    <row r="899" spans="1:7" x14ac:dyDescent="0.25">
      <c r="A899" s="49">
        <v>39287</v>
      </c>
      <c r="B899" s="51">
        <v>4.57</v>
      </c>
      <c r="C899" s="51">
        <f t="shared" si="46"/>
        <v>4.6079999999999997</v>
      </c>
      <c r="D899" s="51">
        <f t="shared" si="47"/>
        <v>4.4866666666666664</v>
      </c>
      <c r="E899" s="59">
        <f t="shared" si="48"/>
        <v>4.1926693227091638</v>
      </c>
      <c r="F899" s="59"/>
      <c r="G899" s="59"/>
    </row>
    <row r="900" spans="1:7" x14ac:dyDescent="0.25">
      <c r="A900" s="49">
        <v>39288</v>
      </c>
      <c r="B900" s="51">
        <v>4.58</v>
      </c>
      <c r="C900" s="51">
        <f t="shared" si="46"/>
        <v>4.6065000000000005</v>
      </c>
      <c r="D900" s="51">
        <f t="shared" si="47"/>
        <v>4.4940000000000007</v>
      </c>
      <c r="E900" s="59">
        <f t="shared" si="48"/>
        <v>4.1933466135458177</v>
      </c>
      <c r="F900" s="59"/>
      <c r="G900" s="59"/>
    </row>
    <row r="901" spans="1:7" x14ac:dyDescent="0.25">
      <c r="A901" s="49">
        <v>39289</v>
      </c>
      <c r="B901" s="51">
        <v>4.5199999999999996</v>
      </c>
      <c r="C901" s="51">
        <f t="shared" si="46"/>
        <v>4.6014999999999997</v>
      </c>
      <c r="D901" s="51">
        <f t="shared" si="47"/>
        <v>4.5</v>
      </c>
      <c r="E901" s="59">
        <f t="shared" si="48"/>
        <v>4.1941434262948212</v>
      </c>
      <c r="F901" s="59"/>
      <c r="G901" s="59"/>
    </row>
    <row r="902" spans="1:7" x14ac:dyDescent="0.25">
      <c r="A902" s="49">
        <v>39290</v>
      </c>
      <c r="B902" s="51">
        <v>4.4800000000000004</v>
      </c>
      <c r="C902" s="51">
        <f t="shared" si="46"/>
        <v>4.5940000000000003</v>
      </c>
      <c r="D902" s="51">
        <f t="shared" si="47"/>
        <v>4.5050000000000008</v>
      </c>
      <c r="E902" s="59">
        <f t="shared" si="48"/>
        <v>4.1947011952191229</v>
      </c>
      <c r="F902" s="59"/>
      <c r="G902" s="59"/>
    </row>
    <row r="903" spans="1:7" x14ac:dyDescent="0.25">
      <c r="A903" s="49">
        <v>39293</v>
      </c>
      <c r="B903" s="51">
        <v>4.54</v>
      </c>
      <c r="C903" s="51">
        <f t="shared" si="46"/>
        <v>4.5935000000000006</v>
      </c>
      <c r="D903" s="51">
        <f t="shared" si="47"/>
        <v>4.5103333333333344</v>
      </c>
      <c r="E903" s="59">
        <f t="shared" si="48"/>
        <v>4.1952589641434264</v>
      </c>
      <c r="F903" s="59"/>
      <c r="G903" s="59"/>
    </row>
    <row r="904" spans="1:7" x14ac:dyDescent="0.25">
      <c r="A904" s="49">
        <v>39294</v>
      </c>
      <c r="B904" s="51">
        <v>4.5199999999999996</v>
      </c>
      <c r="C904" s="51">
        <f t="shared" ref="C904:C922" si="49">AVERAGE(B886:B904)</f>
        <v>4.5926315789473691</v>
      </c>
      <c r="D904" s="51">
        <f t="shared" ref="D904:D946" si="50">AVERAGE(B846:B904)</f>
        <v>4.5213559322033907</v>
      </c>
      <c r="E904" s="59">
        <f t="shared" si="48"/>
        <v>4.1961752988047811</v>
      </c>
      <c r="F904" s="59"/>
      <c r="G904" s="59"/>
    </row>
    <row r="905" spans="1:7" x14ac:dyDescent="0.25">
      <c r="A905" s="49">
        <v>39295</v>
      </c>
      <c r="B905" s="51">
        <v>4.5199999999999996</v>
      </c>
      <c r="C905" s="51">
        <f t="shared" si="49"/>
        <v>4.5863157894736846</v>
      </c>
      <c r="D905" s="51">
        <f t="shared" si="50"/>
        <v>4.5271186440677962</v>
      </c>
      <c r="E905" s="59">
        <f t="shared" si="48"/>
        <v>4.197011952191235</v>
      </c>
      <c r="F905" s="59"/>
      <c r="G905" s="59"/>
    </row>
    <row r="906" spans="1:7" x14ac:dyDescent="0.25">
      <c r="A906" s="49">
        <v>39296</v>
      </c>
      <c r="B906" s="51">
        <v>4.5</v>
      </c>
      <c r="C906" s="51">
        <f t="shared" si="49"/>
        <v>4.5757894736842113</v>
      </c>
      <c r="D906" s="51">
        <f t="shared" si="50"/>
        <v>4.5323728813559327</v>
      </c>
      <c r="E906" s="59">
        <f t="shared" si="48"/>
        <v>4.1978087649402394</v>
      </c>
      <c r="F906" s="59"/>
      <c r="G906" s="59"/>
    </row>
    <row r="907" spans="1:7" x14ac:dyDescent="0.25">
      <c r="A907" s="49">
        <v>39297</v>
      </c>
      <c r="B907" s="51">
        <v>4.47</v>
      </c>
      <c r="C907" s="51">
        <f t="shared" si="49"/>
        <v>4.5652631578947371</v>
      </c>
      <c r="D907" s="51">
        <f t="shared" si="50"/>
        <v>4.5371186440677977</v>
      </c>
      <c r="E907" s="59">
        <f t="shared" si="48"/>
        <v>4.1984860557768933</v>
      </c>
      <c r="F907" s="59"/>
      <c r="G907" s="59"/>
    </row>
    <row r="908" spans="1:7" x14ac:dyDescent="0.25">
      <c r="A908" s="49">
        <v>39301</v>
      </c>
      <c r="B908" s="51">
        <v>4.4800000000000004</v>
      </c>
      <c r="C908" s="51">
        <f t="shared" si="49"/>
        <v>4.560526315789474</v>
      </c>
      <c r="D908" s="51">
        <f t="shared" si="50"/>
        <v>4.5422033898305108</v>
      </c>
      <c r="E908" s="59">
        <f t="shared" si="48"/>
        <v>4.1991633466135481</v>
      </c>
      <c r="F908" s="59"/>
      <c r="G908" s="59"/>
    </row>
    <row r="909" spans="1:7" x14ac:dyDescent="0.25">
      <c r="A909" s="49">
        <v>39302</v>
      </c>
      <c r="B909" s="51">
        <v>4.55</v>
      </c>
      <c r="C909" s="51">
        <f t="shared" si="49"/>
        <v>4.5573684210526322</v>
      </c>
      <c r="D909" s="51">
        <f t="shared" si="50"/>
        <v>4.54762711864407</v>
      </c>
      <c r="E909" s="59">
        <f t="shared" si="48"/>
        <v>4.1999601593625506</v>
      </c>
      <c r="F909" s="59"/>
      <c r="G909" s="59"/>
    </row>
    <row r="910" spans="1:7" x14ac:dyDescent="0.25">
      <c r="A910" s="49">
        <v>39303</v>
      </c>
      <c r="B910" s="51">
        <v>4.5199999999999996</v>
      </c>
      <c r="C910" s="51">
        <f t="shared" si="49"/>
        <v>4.55</v>
      </c>
      <c r="D910" s="51">
        <f t="shared" si="50"/>
        <v>4.5525423728813577</v>
      </c>
      <c r="E910" s="59">
        <f t="shared" si="48"/>
        <v>4.2008764940239054</v>
      </c>
      <c r="F910" s="59"/>
      <c r="G910" s="59"/>
    </row>
    <row r="911" spans="1:7" x14ac:dyDescent="0.25">
      <c r="A911" s="49">
        <v>39304</v>
      </c>
      <c r="B911" s="51">
        <v>4.5199999999999996</v>
      </c>
      <c r="C911" s="51">
        <f t="shared" si="49"/>
        <v>4.5436842105263153</v>
      </c>
      <c r="D911" s="51">
        <f t="shared" si="50"/>
        <v>4.5574576271186444</v>
      </c>
      <c r="E911" s="59">
        <f t="shared" si="48"/>
        <v>4.2016334661354593</v>
      </c>
      <c r="F911" s="59"/>
      <c r="G911" s="59"/>
    </row>
    <row r="912" spans="1:7" x14ac:dyDescent="0.25">
      <c r="A912" s="49">
        <v>39307</v>
      </c>
      <c r="B912" s="51">
        <v>4.46</v>
      </c>
      <c r="C912" s="51">
        <f t="shared" si="49"/>
        <v>4.5368421052631573</v>
      </c>
      <c r="D912" s="51">
        <f t="shared" si="50"/>
        <v>4.5601694915254241</v>
      </c>
      <c r="E912" s="59">
        <f t="shared" si="48"/>
        <v>4.2022709163346619</v>
      </c>
      <c r="F912" s="59"/>
      <c r="G912" s="59"/>
    </row>
    <row r="913" spans="1:7" x14ac:dyDescent="0.25">
      <c r="A913" s="49">
        <v>39308</v>
      </c>
      <c r="B913" s="51">
        <v>4.42</v>
      </c>
      <c r="C913" s="51">
        <f t="shared" si="49"/>
        <v>4.5257894736842106</v>
      </c>
      <c r="D913" s="51">
        <f t="shared" si="50"/>
        <v>4.562033898305085</v>
      </c>
      <c r="E913" s="59">
        <f t="shared" si="48"/>
        <v>4.2025896414342645</v>
      </c>
      <c r="F913" s="59"/>
      <c r="G913" s="59"/>
    </row>
    <row r="914" spans="1:7" x14ac:dyDescent="0.25">
      <c r="A914" s="49">
        <v>39309</v>
      </c>
      <c r="B914" s="51">
        <v>4.4400000000000004</v>
      </c>
      <c r="C914" s="51">
        <f t="shared" si="49"/>
        <v>4.5168421052631569</v>
      </c>
      <c r="D914" s="51">
        <f t="shared" si="50"/>
        <v>4.5635593220338997</v>
      </c>
      <c r="E914" s="59">
        <f t="shared" si="48"/>
        <v>4.2029880478087662</v>
      </c>
      <c r="F914" s="59"/>
      <c r="G914" s="59"/>
    </row>
    <row r="915" spans="1:7" x14ac:dyDescent="0.25">
      <c r="A915" s="49">
        <v>39310</v>
      </c>
      <c r="B915" s="51">
        <v>4.43</v>
      </c>
      <c r="C915" s="51">
        <f t="shared" si="49"/>
        <v>4.5073684210526306</v>
      </c>
      <c r="D915" s="51">
        <f t="shared" si="50"/>
        <v>4.5644067796610184</v>
      </c>
      <c r="E915" s="59">
        <f t="shared" si="48"/>
        <v>4.2036254980079697</v>
      </c>
      <c r="F915" s="59"/>
      <c r="G915" s="59"/>
    </row>
    <row r="916" spans="1:7" x14ac:dyDescent="0.25">
      <c r="A916" s="49">
        <v>39311</v>
      </c>
      <c r="B916" s="51">
        <v>4.41</v>
      </c>
      <c r="C916" s="51">
        <f t="shared" si="49"/>
        <v>4.4994736842105256</v>
      </c>
      <c r="D916" s="51">
        <f t="shared" si="50"/>
        <v>4.5645762711864419</v>
      </c>
      <c r="E916" s="59">
        <f t="shared" si="48"/>
        <v>4.2043027888446236</v>
      </c>
      <c r="F916" s="59"/>
      <c r="G916" s="59"/>
    </row>
    <row r="917" spans="1:7" x14ac:dyDescent="0.25">
      <c r="A917" s="49">
        <v>39314</v>
      </c>
      <c r="B917" s="51">
        <v>4.37</v>
      </c>
      <c r="C917" s="51">
        <f t="shared" si="49"/>
        <v>4.4894736842105258</v>
      </c>
      <c r="D917" s="51">
        <f t="shared" si="50"/>
        <v>4.5637288135593241</v>
      </c>
      <c r="E917" s="59">
        <f t="shared" si="48"/>
        <v>4.2050597609561784</v>
      </c>
      <c r="F917" s="59"/>
      <c r="G917" s="59"/>
    </row>
    <row r="918" spans="1:7" x14ac:dyDescent="0.25">
      <c r="A918" s="49">
        <v>39315</v>
      </c>
      <c r="B918" s="51">
        <v>4.3600000000000003</v>
      </c>
      <c r="C918" s="51">
        <f t="shared" si="49"/>
        <v>4.4784210526315782</v>
      </c>
      <c r="D918" s="51">
        <f t="shared" si="50"/>
        <v>4.562372881355933</v>
      </c>
      <c r="E918" s="59">
        <f t="shared" si="48"/>
        <v>4.2056972111553801</v>
      </c>
      <c r="F918" s="59"/>
      <c r="G918" s="59"/>
    </row>
    <row r="919" spans="1:7" x14ac:dyDescent="0.25">
      <c r="A919" s="49">
        <v>39316</v>
      </c>
      <c r="B919" s="51">
        <v>4.41</v>
      </c>
      <c r="C919" s="51">
        <f t="shared" si="49"/>
        <v>4.4694736842105254</v>
      </c>
      <c r="D919" s="51">
        <f t="shared" si="50"/>
        <v>4.5608474576271201</v>
      </c>
      <c r="E919" s="59">
        <f t="shared" si="48"/>
        <v>4.2063745019920322</v>
      </c>
      <c r="F919" s="59"/>
      <c r="G919" s="59"/>
    </row>
    <row r="920" spans="1:7" x14ac:dyDescent="0.25">
      <c r="A920" s="49">
        <v>39317</v>
      </c>
      <c r="B920" s="51">
        <v>4.41</v>
      </c>
      <c r="C920" s="51">
        <f t="shared" si="49"/>
        <v>4.4636842105263153</v>
      </c>
      <c r="D920" s="51">
        <f t="shared" si="50"/>
        <v>4.5596610169491552</v>
      </c>
      <c r="E920" s="59">
        <f t="shared" si="48"/>
        <v>4.207211155378487</v>
      </c>
      <c r="F920" s="59"/>
      <c r="G920" s="59"/>
    </row>
    <row r="921" spans="1:7" x14ac:dyDescent="0.25">
      <c r="A921" s="49">
        <v>39318</v>
      </c>
      <c r="B921" s="51">
        <v>4.38</v>
      </c>
      <c r="C921" s="51">
        <f t="shared" si="49"/>
        <v>4.4584210526315777</v>
      </c>
      <c r="D921" s="51">
        <f t="shared" si="50"/>
        <v>4.5577966101694933</v>
      </c>
      <c r="E921" s="59">
        <f t="shared" si="48"/>
        <v>4.2080478087649409</v>
      </c>
      <c r="F921" s="59"/>
      <c r="G921" s="59"/>
    </row>
    <row r="922" spans="1:7" x14ac:dyDescent="0.25">
      <c r="A922" s="49">
        <v>39321</v>
      </c>
      <c r="B922" s="51">
        <v>4.33</v>
      </c>
      <c r="C922" s="51">
        <f t="shared" si="49"/>
        <v>4.447368421052631</v>
      </c>
      <c r="D922" s="51">
        <f t="shared" si="50"/>
        <v>4.5547457627118657</v>
      </c>
      <c r="E922" s="59">
        <f t="shared" si="48"/>
        <v>4.2088446215139452</v>
      </c>
      <c r="F922" s="59"/>
      <c r="G922" s="59"/>
    </row>
    <row r="923" spans="1:7" x14ac:dyDescent="0.25">
      <c r="A923" s="49">
        <v>39322</v>
      </c>
      <c r="B923" s="51">
        <v>4.29</v>
      </c>
      <c r="C923" s="51">
        <f t="shared" ref="C923:C986" si="51">AVERAGE(B904:B923)</f>
        <v>4.4394999999999998</v>
      </c>
      <c r="D923" s="51">
        <f t="shared" si="50"/>
        <v>4.5516949152542381</v>
      </c>
      <c r="E923" s="59">
        <f t="shared" si="48"/>
        <v>4.2094422310756983</v>
      </c>
      <c r="F923" s="59"/>
      <c r="G923" s="59"/>
    </row>
    <row r="924" spans="1:7" x14ac:dyDescent="0.25">
      <c r="A924" s="49">
        <v>39323</v>
      </c>
      <c r="B924" s="51">
        <v>4.38</v>
      </c>
      <c r="C924" s="51">
        <f t="shared" si="51"/>
        <v>4.4324999999999992</v>
      </c>
      <c r="D924" s="51">
        <f t="shared" si="50"/>
        <v>4.5493220338983065</v>
      </c>
      <c r="E924" s="59">
        <f t="shared" si="48"/>
        <v>4.2099601593625504</v>
      </c>
      <c r="F924" s="59"/>
      <c r="G924" s="59"/>
    </row>
    <row r="925" spans="1:7" x14ac:dyDescent="0.25">
      <c r="A925" s="49">
        <v>39324</v>
      </c>
      <c r="B925" s="51">
        <v>4.3600000000000003</v>
      </c>
      <c r="C925" s="51">
        <f t="shared" si="51"/>
        <v>4.4245000000000001</v>
      </c>
      <c r="D925" s="51">
        <f t="shared" si="50"/>
        <v>4.5466101694915277</v>
      </c>
      <c r="E925" s="59">
        <f t="shared" si="48"/>
        <v>4.2109960159362547</v>
      </c>
      <c r="F925" s="59"/>
      <c r="G925" s="59"/>
    </row>
    <row r="926" spans="1:7" x14ac:dyDescent="0.25">
      <c r="A926" s="49">
        <v>39325</v>
      </c>
      <c r="B926" s="51">
        <v>4.42</v>
      </c>
      <c r="C926" s="51">
        <f t="shared" si="51"/>
        <v>4.4204999999999997</v>
      </c>
      <c r="D926" s="51">
        <f t="shared" si="50"/>
        <v>4.5433898305084766</v>
      </c>
      <c r="E926" s="59">
        <f t="shared" si="48"/>
        <v>4.2119920318725104</v>
      </c>
      <c r="F926" s="59"/>
      <c r="G926" s="59"/>
    </row>
    <row r="927" spans="1:7" x14ac:dyDescent="0.25">
      <c r="A927" s="49">
        <v>39329</v>
      </c>
      <c r="B927" s="51">
        <v>4.4000000000000004</v>
      </c>
      <c r="C927" s="51">
        <f t="shared" si="51"/>
        <v>4.4170000000000007</v>
      </c>
      <c r="D927" s="51">
        <f t="shared" si="50"/>
        <v>4.5396610169491529</v>
      </c>
      <c r="E927" s="59">
        <f t="shared" si="48"/>
        <v>4.2133466135458173</v>
      </c>
      <c r="F927" s="59"/>
      <c r="G927" s="59"/>
    </row>
    <row r="928" spans="1:7" x14ac:dyDescent="0.25">
      <c r="A928" s="49">
        <v>39330</v>
      </c>
      <c r="B928" s="51">
        <v>4.34</v>
      </c>
      <c r="C928" s="51">
        <f t="shared" si="51"/>
        <v>4.41</v>
      </c>
      <c r="D928" s="51">
        <f t="shared" si="50"/>
        <v>4.5344067796610172</v>
      </c>
      <c r="E928" s="59">
        <f t="shared" si="48"/>
        <v>4.2146215139442234</v>
      </c>
      <c r="F928" s="59"/>
      <c r="G928" s="59"/>
    </row>
    <row r="929" spans="1:7" x14ac:dyDescent="0.25">
      <c r="A929" s="49">
        <v>39331</v>
      </c>
      <c r="B929" s="51">
        <v>4.3499999999999996</v>
      </c>
      <c r="C929" s="51">
        <f t="shared" si="51"/>
        <v>4.4000000000000004</v>
      </c>
      <c r="D929" s="51">
        <f t="shared" si="50"/>
        <v>4.5279661016949158</v>
      </c>
      <c r="E929" s="59">
        <f t="shared" si="48"/>
        <v>4.2154183266932268</v>
      </c>
      <c r="F929" s="59"/>
      <c r="G929" s="59"/>
    </row>
    <row r="930" spans="1:7" x14ac:dyDescent="0.25">
      <c r="A930" s="49">
        <v>39332</v>
      </c>
      <c r="B930" s="51">
        <v>4.28</v>
      </c>
      <c r="C930" s="51">
        <f t="shared" si="51"/>
        <v>4.3880000000000008</v>
      </c>
      <c r="D930" s="51">
        <f t="shared" si="50"/>
        <v>4.5211864406779672</v>
      </c>
      <c r="E930" s="59">
        <f t="shared" si="48"/>
        <v>4.2162549800796816</v>
      </c>
      <c r="F930" s="59"/>
      <c r="G930" s="59"/>
    </row>
    <row r="931" spans="1:7" x14ac:dyDescent="0.25">
      <c r="A931" s="49">
        <v>39335</v>
      </c>
      <c r="B931" s="51">
        <v>4.2699999999999996</v>
      </c>
      <c r="C931" s="51">
        <f t="shared" si="51"/>
        <v>4.3754999999999997</v>
      </c>
      <c r="D931" s="51">
        <f t="shared" si="50"/>
        <v>4.5140677966101697</v>
      </c>
      <c r="E931" s="59">
        <f t="shared" si="48"/>
        <v>4.2168525896414346</v>
      </c>
      <c r="F931" s="59"/>
      <c r="G931" s="59"/>
    </row>
    <row r="932" spans="1:7" x14ac:dyDescent="0.25">
      <c r="A932" s="49">
        <v>39336</v>
      </c>
      <c r="B932" s="51">
        <v>4.33</v>
      </c>
      <c r="C932" s="51">
        <f t="shared" si="51"/>
        <v>4.3689999999999998</v>
      </c>
      <c r="D932" s="51">
        <f t="shared" si="50"/>
        <v>4.5093220338983047</v>
      </c>
      <c r="E932" s="59">
        <f t="shared" si="48"/>
        <v>4.2175298804780876</v>
      </c>
      <c r="F932" s="59"/>
      <c r="G932" s="59"/>
    </row>
    <row r="933" spans="1:7" x14ac:dyDescent="0.25">
      <c r="A933" s="49">
        <v>39337</v>
      </c>
      <c r="B933" s="51">
        <v>4.33</v>
      </c>
      <c r="C933" s="51">
        <f t="shared" si="51"/>
        <v>4.3644999999999996</v>
      </c>
      <c r="D933" s="51">
        <f t="shared" si="50"/>
        <v>4.5038983050847454</v>
      </c>
      <c r="E933" s="59">
        <f t="shared" si="48"/>
        <v>4.2182470119521911</v>
      </c>
      <c r="F933" s="59"/>
      <c r="G933" s="59"/>
    </row>
    <row r="934" spans="1:7" x14ac:dyDescent="0.25">
      <c r="A934" s="49">
        <v>39338</v>
      </c>
      <c r="B934" s="51">
        <v>4.3499999999999996</v>
      </c>
      <c r="C934" s="51">
        <f t="shared" si="51"/>
        <v>4.3599999999999994</v>
      </c>
      <c r="D934" s="51">
        <f t="shared" si="50"/>
        <v>4.4993220338983058</v>
      </c>
      <c r="E934" s="59">
        <f t="shared" si="48"/>
        <v>4.2191235059760945</v>
      </c>
      <c r="F934" s="59"/>
      <c r="G934" s="59"/>
    </row>
    <row r="935" spans="1:7" x14ac:dyDescent="0.25">
      <c r="A935" s="49">
        <v>39339</v>
      </c>
      <c r="B935" s="51">
        <v>4.33</v>
      </c>
      <c r="C935" s="51">
        <f t="shared" si="51"/>
        <v>4.3549999999999986</v>
      </c>
      <c r="D935" s="51">
        <f t="shared" si="50"/>
        <v>4.494067796610171</v>
      </c>
      <c r="E935" s="59">
        <f t="shared" si="48"/>
        <v>4.2200398406374493</v>
      </c>
      <c r="F935" s="59"/>
      <c r="G935" s="59"/>
    </row>
    <row r="936" spans="1:7" x14ac:dyDescent="0.25">
      <c r="A936" s="49">
        <v>39342</v>
      </c>
      <c r="B936" s="51">
        <v>4.3099999999999996</v>
      </c>
      <c r="C936" s="51">
        <f t="shared" si="51"/>
        <v>4.3499999999999996</v>
      </c>
      <c r="D936" s="51">
        <f t="shared" si="50"/>
        <v>4.4879661016949166</v>
      </c>
      <c r="E936" s="59">
        <f t="shared" si="48"/>
        <v>4.2208366533864528</v>
      </c>
      <c r="F936" s="59"/>
      <c r="G936" s="59"/>
    </row>
    <row r="937" spans="1:7" x14ac:dyDescent="0.25">
      <c r="A937" s="49">
        <v>39343</v>
      </c>
      <c r="B937" s="51">
        <v>4.3099999999999996</v>
      </c>
      <c r="C937" s="51">
        <f t="shared" si="51"/>
        <v>4.3469999999999995</v>
      </c>
      <c r="D937" s="51">
        <f t="shared" si="50"/>
        <v>4.4822033898305094</v>
      </c>
      <c r="E937" s="59">
        <f t="shared" si="48"/>
        <v>4.2216733067729058</v>
      </c>
      <c r="F937" s="59"/>
      <c r="G937" s="59"/>
    </row>
    <row r="938" spans="1:7" x14ac:dyDescent="0.25">
      <c r="A938" s="49">
        <v>39344</v>
      </c>
      <c r="B938" s="51">
        <v>4.4000000000000004</v>
      </c>
      <c r="C938" s="51">
        <f t="shared" si="51"/>
        <v>4.3490000000000002</v>
      </c>
      <c r="D938" s="51">
        <f t="shared" si="50"/>
        <v>4.4784745762711866</v>
      </c>
      <c r="E938" s="59">
        <f t="shared" si="48"/>
        <v>4.2224302788844597</v>
      </c>
      <c r="F938" s="59"/>
      <c r="G938" s="59"/>
    </row>
    <row r="939" spans="1:7" x14ac:dyDescent="0.25">
      <c r="A939" s="49">
        <v>39345</v>
      </c>
      <c r="B939" s="51">
        <v>4.4800000000000004</v>
      </c>
      <c r="C939" s="51">
        <f t="shared" si="51"/>
        <v>4.3525000000000009</v>
      </c>
      <c r="D939" s="51">
        <f t="shared" si="50"/>
        <v>4.4762711864406795</v>
      </c>
      <c r="E939" s="59">
        <f t="shared" si="48"/>
        <v>4.2237051792828675</v>
      </c>
      <c r="F939" s="59"/>
      <c r="G939" s="59"/>
    </row>
    <row r="940" spans="1:7" x14ac:dyDescent="0.25">
      <c r="A940" s="49">
        <v>39346</v>
      </c>
      <c r="B940" s="51">
        <v>4.38</v>
      </c>
      <c r="C940" s="51">
        <f t="shared" si="51"/>
        <v>4.3510000000000009</v>
      </c>
      <c r="D940" s="51">
        <f t="shared" si="50"/>
        <v>4.4722033898305096</v>
      </c>
      <c r="E940" s="59">
        <f t="shared" si="48"/>
        <v>4.2252988047808753</v>
      </c>
      <c r="F940" s="59"/>
      <c r="G940" s="59"/>
    </row>
    <row r="941" spans="1:7" x14ac:dyDescent="0.25">
      <c r="A941" s="49">
        <v>39349</v>
      </c>
      <c r="B941" s="51">
        <v>4.3899999999999997</v>
      </c>
      <c r="C941" s="51">
        <f t="shared" si="51"/>
        <v>4.3514999999999997</v>
      </c>
      <c r="D941" s="51">
        <f t="shared" si="50"/>
        <v>4.4681355932203397</v>
      </c>
      <c r="E941" s="59">
        <f t="shared" si="48"/>
        <v>4.2267330677290822</v>
      </c>
      <c r="F941" s="59"/>
      <c r="G941" s="59"/>
    </row>
    <row r="942" spans="1:7" x14ac:dyDescent="0.25">
      <c r="A942" s="49">
        <v>39350</v>
      </c>
      <c r="B942" s="51">
        <v>4.38</v>
      </c>
      <c r="C942" s="51">
        <f t="shared" si="51"/>
        <v>4.3540000000000001</v>
      </c>
      <c r="D942" s="51">
        <f t="shared" si="50"/>
        <v>4.4652542372881365</v>
      </c>
      <c r="E942" s="59">
        <f t="shared" si="48"/>
        <v>4.2283266932270918</v>
      </c>
      <c r="F942" s="59"/>
      <c r="G942" s="59"/>
    </row>
    <row r="943" spans="1:7" x14ac:dyDescent="0.25">
      <c r="A943" s="49">
        <v>39351</v>
      </c>
      <c r="B943" s="51">
        <v>4.41</v>
      </c>
      <c r="C943" s="51">
        <f t="shared" si="51"/>
        <v>4.3599999999999994</v>
      </c>
      <c r="D943" s="51">
        <f t="shared" si="50"/>
        <v>4.462881355932204</v>
      </c>
      <c r="E943" s="59">
        <f t="shared" si="48"/>
        <v>4.2301195219123509</v>
      </c>
      <c r="F943" s="59"/>
      <c r="G943" s="59"/>
    </row>
    <row r="944" spans="1:7" x14ac:dyDescent="0.25">
      <c r="A944" s="49">
        <v>39352</v>
      </c>
      <c r="B944" s="51">
        <v>4.3899999999999997</v>
      </c>
      <c r="C944" s="51">
        <f t="shared" si="51"/>
        <v>4.3605</v>
      </c>
      <c r="D944" s="51">
        <f t="shared" si="50"/>
        <v>4.4596610169491528</v>
      </c>
      <c r="E944" s="59">
        <f t="shared" si="48"/>
        <v>4.2318725099601604</v>
      </c>
      <c r="F944" s="59"/>
      <c r="G944" s="59"/>
    </row>
    <row r="945" spans="1:7" x14ac:dyDescent="0.25">
      <c r="A945" s="49">
        <v>39353</v>
      </c>
      <c r="B945" s="51">
        <v>4.34</v>
      </c>
      <c r="C945" s="51">
        <f t="shared" si="51"/>
        <v>4.3594999999999997</v>
      </c>
      <c r="D945" s="51">
        <f t="shared" si="50"/>
        <v>4.4545762711864407</v>
      </c>
      <c r="E945" s="59">
        <f t="shared" si="48"/>
        <v>4.2335059760956195</v>
      </c>
      <c r="F945" s="59"/>
      <c r="G945" s="59"/>
    </row>
    <row r="946" spans="1:7" x14ac:dyDescent="0.25">
      <c r="A946" s="49">
        <v>39356</v>
      </c>
      <c r="B946" s="51">
        <v>4.33</v>
      </c>
      <c r="C946" s="51">
        <f t="shared" si="51"/>
        <v>4.3549999999999995</v>
      </c>
      <c r="D946" s="51">
        <f t="shared" si="50"/>
        <v>4.4483050847457628</v>
      </c>
      <c r="E946" s="59">
        <f t="shared" si="48"/>
        <v>4.2349003984063769</v>
      </c>
      <c r="F946" s="59"/>
      <c r="G946" s="59"/>
    </row>
    <row r="947" spans="1:7" x14ac:dyDescent="0.25">
      <c r="A947" s="49">
        <v>39357</v>
      </c>
      <c r="B947" s="51">
        <v>4.32</v>
      </c>
      <c r="C947" s="51">
        <f t="shared" ref="C947:C965" si="52">AVERAGE(B929:B947)</f>
        <v>4.351578947368421</v>
      </c>
      <c r="D947" s="51">
        <f t="shared" ref="D947:D961" si="53">AVERAGE(B890:B947)</f>
        <v>4.4401724137931042</v>
      </c>
      <c r="E947" s="59">
        <f t="shared" si="48"/>
        <v>4.2362151394422316</v>
      </c>
      <c r="F947" s="59"/>
      <c r="G947" s="59"/>
    </row>
    <row r="948" spans="1:7" x14ac:dyDescent="0.25">
      <c r="A948" s="49">
        <v>39358</v>
      </c>
      <c r="B948" s="51">
        <v>4.3600000000000003</v>
      </c>
      <c r="C948" s="51">
        <f t="shared" si="52"/>
        <v>4.3521052631578954</v>
      </c>
      <c r="D948" s="51">
        <f t="shared" si="53"/>
        <v>4.4358620689655179</v>
      </c>
      <c r="E948" s="59">
        <f t="shared" si="48"/>
        <v>4.2375697211155385</v>
      </c>
      <c r="F948" s="59"/>
      <c r="G948" s="59"/>
    </row>
    <row r="949" spans="1:7" x14ac:dyDescent="0.25">
      <c r="A949" s="49">
        <v>39359</v>
      </c>
      <c r="B949" s="51">
        <v>4.3099999999999996</v>
      </c>
      <c r="C949" s="51">
        <f t="shared" si="52"/>
        <v>4.3536842105263167</v>
      </c>
      <c r="D949" s="51">
        <f t="shared" si="53"/>
        <v>4.4298275862068968</v>
      </c>
      <c r="E949" s="59">
        <f t="shared" si="48"/>
        <v>4.239043824701195</v>
      </c>
      <c r="F949" s="59"/>
      <c r="G949" s="59"/>
    </row>
    <row r="950" spans="1:7" x14ac:dyDescent="0.25">
      <c r="A950" s="49">
        <v>39360</v>
      </c>
      <c r="B950" s="51">
        <v>4.43</v>
      </c>
      <c r="C950" s="51">
        <f t="shared" si="52"/>
        <v>4.3621052631578943</v>
      </c>
      <c r="D950" s="51">
        <f t="shared" si="53"/>
        <v>4.4262068965517249</v>
      </c>
      <c r="E950" s="59">
        <f t="shared" si="48"/>
        <v>4.2404382470119515</v>
      </c>
      <c r="F950" s="59"/>
      <c r="G950" s="59"/>
    </row>
    <row r="951" spans="1:7" x14ac:dyDescent="0.25">
      <c r="A951" s="49">
        <v>39364</v>
      </c>
      <c r="B951" s="51">
        <v>4.4800000000000004</v>
      </c>
      <c r="C951" s="51">
        <f t="shared" si="52"/>
        <v>4.370000000000001</v>
      </c>
      <c r="D951" s="51">
        <f t="shared" si="53"/>
        <v>4.4243103448275862</v>
      </c>
      <c r="E951" s="59">
        <f t="shared" si="48"/>
        <v>4.2421115537848602</v>
      </c>
      <c r="F951" s="59"/>
      <c r="G951" s="59"/>
    </row>
    <row r="952" spans="1:7" x14ac:dyDescent="0.25">
      <c r="A952" s="49">
        <v>39365</v>
      </c>
      <c r="B952" s="51">
        <v>4.4400000000000004</v>
      </c>
      <c r="C952" s="51">
        <f t="shared" si="52"/>
        <v>4.3757894736842102</v>
      </c>
      <c r="D952" s="51">
        <f t="shared" si="53"/>
        <v>4.4210344827586212</v>
      </c>
      <c r="E952" s="59">
        <f t="shared" si="48"/>
        <v>4.2437051792828679</v>
      </c>
      <c r="F952" s="59"/>
      <c r="G952" s="59"/>
    </row>
    <row r="953" spans="1:7" x14ac:dyDescent="0.25">
      <c r="A953" s="49">
        <v>39366</v>
      </c>
      <c r="B953" s="51">
        <v>4.43</v>
      </c>
      <c r="C953" s="51">
        <f t="shared" si="52"/>
        <v>4.38</v>
      </c>
      <c r="D953" s="51">
        <f t="shared" si="53"/>
        <v>4.4179310344827591</v>
      </c>
      <c r="E953" s="59">
        <f t="shared" si="48"/>
        <v>4.2450199203187244</v>
      </c>
      <c r="F953" s="59"/>
      <c r="G953" s="59"/>
    </row>
    <row r="954" spans="1:7" x14ac:dyDescent="0.25">
      <c r="A954" s="49">
        <v>39367</v>
      </c>
      <c r="B954" s="51">
        <v>4.49</v>
      </c>
      <c r="C954" s="51">
        <f t="shared" si="52"/>
        <v>4.3884210526315792</v>
      </c>
      <c r="D954" s="51">
        <f t="shared" si="53"/>
        <v>4.4158620689655175</v>
      </c>
      <c r="E954" s="59">
        <f t="shared" si="48"/>
        <v>4.2462151394422296</v>
      </c>
      <c r="F954" s="59"/>
      <c r="G954" s="59"/>
    </row>
    <row r="955" spans="1:7" x14ac:dyDescent="0.25">
      <c r="A955" s="49">
        <v>39370</v>
      </c>
      <c r="B955" s="51">
        <v>4.4800000000000004</v>
      </c>
      <c r="C955" s="51">
        <f t="shared" si="52"/>
        <v>4.397368421052632</v>
      </c>
      <c r="D955" s="51">
        <f t="shared" si="53"/>
        <v>4.4144827586206903</v>
      </c>
      <c r="E955" s="59">
        <f t="shared" si="48"/>
        <v>4.2476095617529879</v>
      </c>
      <c r="F955" s="59"/>
      <c r="G955" s="59"/>
    </row>
    <row r="956" spans="1:7" x14ac:dyDescent="0.25">
      <c r="A956" s="49">
        <v>39371</v>
      </c>
      <c r="B956" s="51">
        <v>4.46</v>
      </c>
      <c r="C956" s="51">
        <f t="shared" si="52"/>
        <v>4.405263157894737</v>
      </c>
      <c r="D956" s="51">
        <f t="shared" si="53"/>
        <v>4.4127586206896554</v>
      </c>
      <c r="E956" s="59">
        <f t="shared" si="48"/>
        <v>4.2488446215139435</v>
      </c>
      <c r="F956" s="59"/>
      <c r="G956" s="59"/>
    </row>
    <row r="957" spans="1:7" x14ac:dyDescent="0.25">
      <c r="A957" s="49">
        <v>39372</v>
      </c>
      <c r="B957" s="51">
        <v>4.43</v>
      </c>
      <c r="C957" s="51">
        <f t="shared" si="52"/>
        <v>4.4068421052631574</v>
      </c>
      <c r="D957" s="51">
        <f t="shared" si="53"/>
        <v>4.4103448275862069</v>
      </c>
      <c r="E957" s="59">
        <f t="shared" si="48"/>
        <v>4.2500796812749</v>
      </c>
      <c r="F957" s="59"/>
      <c r="G957" s="59"/>
    </row>
    <row r="958" spans="1:7" x14ac:dyDescent="0.25">
      <c r="A958" s="49">
        <v>39373</v>
      </c>
      <c r="B958" s="51">
        <v>4.37</v>
      </c>
      <c r="C958" s="51">
        <f t="shared" si="52"/>
        <v>4.4010526315789473</v>
      </c>
      <c r="D958" s="51">
        <f t="shared" si="53"/>
        <v>4.4067241379310351</v>
      </c>
      <c r="E958" s="59">
        <f t="shared" si="48"/>
        <v>4.2511155378486061</v>
      </c>
      <c r="F958" s="59"/>
      <c r="G958" s="59"/>
    </row>
    <row r="959" spans="1:7" x14ac:dyDescent="0.25">
      <c r="A959" s="49">
        <v>39374</v>
      </c>
      <c r="B959" s="51">
        <v>4.3</v>
      </c>
      <c r="C959" s="51">
        <f t="shared" si="52"/>
        <v>4.3968421052631586</v>
      </c>
      <c r="D959" s="51">
        <f t="shared" si="53"/>
        <v>4.4029310344827595</v>
      </c>
      <c r="E959" s="59">
        <f t="shared" ref="E959:E1022" si="54">AVERAGE(B708:B958)</f>
        <v>4.2519920318725113</v>
      </c>
      <c r="F959" s="59"/>
      <c r="G959" s="59"/>
    </row>
    <row r="960" spans="1:7" x14ac:dyDescent="0.25">
      <c r="A960" s="49">
        <v>39377</v>
      </c>
      <c r="B960" s="51">
        <v>4.3099999999999996</v>
      </c>
      <c r="C960" s="51">
        <f t="shared" si="52"/>
        <v>4.392631578947368</v>
      </c>
      <c r="D960" s="51">
        <f t="shared" si="53"/>
        <v>4.4000000000000004</v>
      </c>
      <c r="E960" s="59">
        <f t="shared" si="54"/>
        <v>4.2524701195219121</v>
      </c>
      <c r="F960" s="59"/>
      <c r="G960" s="59"/>
    </row>
    <row r="961" spans="1:7" x14ac:dyDescent="0.25">
      <c r="A961" s="49">
        <v>39378</v>
      </c>
      <c r="B961" s="51">
        <v>4.3099999999999996</v>
      </c>
      <c r="C961" s="51">
        <f t="shared" si="52"/>
        <v>4.3889473684210536</v>
      </c>
      <c r="D961" s="51">
        <f t="shared" si="53"/>
        <v>4.3960344827586209</v>
      </c>
      <c r="E961" s="59">
        <f t="shared" si="54"/>
        <v>4.2529880478087643</v>
      </c>
      <c r="F961" s="59"/>
      <c r="G961" s="59"/>
    </row>
    <row r="962" spans="1:7" x14ac:dyDescent="0.25">
      <c r="A962" s="49">
        <v>39379</v>
      </c>
      <c r="B962" s="51">
        <v>4.28</v>
      </c>
      <c r="C962" s="51">
        <f t="shared" si="52"/>
        <v>4.3821052631578947</v>
      </c>
      <c r="D962" s="51">
        <f t="shared" ref="D962:D1005" si="55">AVERAGE(B904:B962)</f>
        <v>4.3940677966101696</v>
      </c>
      <c r="E962" s="59">
        <f t="shared" si="54"/>
        <v>4.2534262948207155</v>
      </c>
      <c r="F962" s="59"/>
      <c r="G962" s="59"/>
    </row>
    <row r="963" spans="1:7" x14ac:dyDescent="0.25">
      <c r="A963" s="49">
        <v>39380</v>
      </c>
      <c r="B963" s="51">
        <v>4.32</v>
      </c>
      <c r="C963" s="51">
        <f t="shared" si="52"/>
        <v>4.3784210526315785</v>
      </c>
      <c r="D963" s="51">
        <f t="shared" si="55"/>
        <v>4.3906779661016948</v>
      </c>
      <c r="E963" s="59">
        <f t="shared" si="54"/>
        <v>4.2537450199203182</v>
      </c>
      <c r="F963" s="59"/>
      <c r="G963" s="59"/>
    </row>
    <row r="964" spans="1:7" x14ac:dyDescent="0.25">
      <c r="A964" s="49">
        <v>39381</v>
      </c>
      <c r="B964" s="51">
        <v>4.28</v>
      </c>
      <c r="C964" s="51">
        <f t="shared" si="52"/>
        <v>4.3752631578947367</v>
      </c>
      <c r="D964" s="51">
        <f t="shared" si="55"/>
        <v>4.3866101694915258</v>
      </c>
      <c r="E964" s="59">
        <f t="shared" si="54"/>
        <v>4.2543426294820703</v>
      </c>
      <c r="F964" s="59"/>
      <c r="G964" s="59"/>
    </row>
    <row r="965" spans="1:7" x14ac:dyDescent="0.25">
      <c r="A965" s="49">
        <v>39384</v>
      </c>
      <c r="B965" s="51">
        <v>4.2699999999999996</v>
      </c>
      <c r="C965" s="51">
        <f t="shared" si="52"/>
        <v>4.3721052631578941</v>
      </c>
      <c r="D965" s="51">
        <f t="shared" si="55"/>
        <v>4.3827118644067795</v>
      </c>
      <c r="E965" s="59">
        <f t="shared" si="54"/>
        <v>4.2550199203187224</v>
      </c>
      <c r="F965" s="59"/>
      <c r="G965" s="59"/>
    </row>
    <row r="966" spans="1:7" x14ac:dyDescent="0.25">
      <c r="A966" s="49">
        <v>39385</v>
      </c>
      <c r="B966" s="51">
        <v>4.2699999999999996</v>
      </c>
      <c r="C966" s="51">
        <f t="shared" si="51"/>
        <v>4.3669999999999991</v>
      </c>
      <c r="D966" s="51">
        <f t="shared" si="55"/>
        <v>4.3793220338983048</v>
      </c>
      <c r="E966" s="59">
        <f t="shared" si="54"/>
        <v>4.2558167330677268</v>
      </c>
      <c r="F966" s="59"/>
      <c r="G966" s="59"/>
    </row>
    <row r="967" spans="1:7" x14ac:dyDescent="0.25">
      <c r="A967" s="49">
        <v>39386</v>
      </c>
      <c r="B967" s="51">
        <v>4.3099999999999996</v>
      </c>
      <c r="C967" s="51">
        <f t="shared" si="51"/>
        <v>4.3664999999999994</v>
      </c>
      <c r="D967" s="51">
        <f t="shared" si="55"/>
        <v>4.3764406779661016</v>
      </c>
      <c r="E967" s="59">
        <f t="shared" si="54"/>
        <v>4.2566135458167302</v>
      </c>
      <c r="F967" s="59"/>
      <c r="G967" s="59"/>
    </row>
    <row r="968" spans="1:7" x14ac:dyDescent="0.25">
      <c r="A968" s="49">
        <v>39387</v>
      </c>
      <c r="B968" s="51">
        <v>4.25</v>
      </c>
      <c r="C968" s="51">
        <f t="shared" si="51"/>
        <v>4.3609999999999998</v>
      </c>
      <c r="D968" s="51">
        <f t="shared" si="55"/>
        <v>4.3713559322033904</v>
      </c>
      <c r="E968" s="59">
        <f t="shared" si="54"/>
        <v>4.2577689243027868</v>
      </c>
      <c r="F968" s="59"/>
      <c r="G968" s="59"/>
    </row>
    <row r="969" spans="1:7" x14ac:dyDescent="0.25">
      <c r="A969" s="49">
        <v>39388</v>
      </c>
      <c r="B969" s="51">
        <v>4.3</v>
      </c>
      <c r="C969" s="51">
        <f t="shared" si="51"/>
        <v>4.3605</v>
      </c>
      <c r="D969" s="51">
        <f t="shared" si="55"/>
        <v>4.3676271186440685</v>
      </c>
      <c r="E969" s="59">
        <f t="shared" si="54"/>
        <v>4.2588446215139415</v>
      </c>
      <c r="F969" s="59"/>
      <c r="G969" s="59"/>
    </row>
    <row r="970" spans="1:7" x14ac:dyDescent="0.25">
      <c r="A970" s="49">
        <v>39391</v>
      </c>
      <c r="B970" s="51">
        <v>4.29</v>
      </c>
      <c r="C970" s="51">
        <f t="shared" si="51"/>
        <v>4.3535000000000004</v>
      </c>
      <c r="D970" s="51">
        <f t="shared" si="55"/>
        <v>4.3637288135593231</v>
      </c>
      <c r="E970" s="59">
        <f t="shared" si="54"/>
        <v>4.2599601593625467</v>
      </c>
      <c r="F970" s="59"/>
      <c r="G970" s="59"/>
    </row>
    <row r="971" spans="1:7" x14ac:dyDescent="0.25">
      <c r="A971" s="49">
        <v>39392</v>
      </c>
      <c r="B971" s="51">
        <v>4.3099999999999996</v>
      </c>
      <c r="C971" s="51">
        <f t="shared" si="51"/>
        <v>4.3450000000000006</v>
      </c>
      <c r="D971" s="51">
        <f t="shared" si="55"/>
        <v>4.361186440677967</v>
      </c>
      <c r="E971" s="59">
        <f t="shared" si="54"/>
        <v>4.260677290836651</v>
      </c>
      <c r="F971" s="59"/>
      <c r="G971" s="59"/>
    </row>
    <row r="972" spans="1:7" x14ac:dyDescent="0.25">
      <c r="A972" s="49">
        <v>39393</v>
      </c>
      <c r="B972" s="51">
        <v>4.25</v>
      </c>
      <c r="C972" s="51">
        <f t="shared" si="51"/>
        <v>4.3355000000000006</v>
      </c>
      <c r="D972" s="51">
        <f t="shared" si="55"/>
        <v>4.3583050847457647</v>
      </c>
      <c r="E972" s="59">
        <f t="shared" si="54"/>
        <v>4.2615139442231049</v>
      </c>
      <c r="F972" s="59"/>
      <c r="G972" s="59"/>
    </row>
    <row r="973" spans="1:7" x14ac:dyDescent="0.25">
      <c r="A973" s="49">
        <v>39394</v>
      </c>
      <c r="B973" s="51">
        <v>4.26</v>
      </c>
      <c r="C973" s="51">
        <f t="shared" si="51"/>
        <v>4.327</v>
      </c>
      <c r="D973" s="51">
        <f t="shared" si="55"/>
        <v>4.3552542372881371</v>
      </c>
      <c r="E973" s="59">
        <f t="shared" si="54"/>
        <v>4.2623107569721084</v>
      </c>
      <c r="F973" s="59"/>
      <c r="G973" s="59"/>
    </row>
    <row r="974" spans="1:7" x14ac:dyDescent="0.25">
      <c r="A974" s="49">
        <v>39395</v>
      </c>
      <c r="B974" s="51">
        <v>4.21</v>
      </c>
      <c r="C974" s="51">
        <f t="shared" si="51"/>
        <v>4.3130000000000006</v>
      </c>
      <c r="D974" s="51">
        <f t="shared" si="55"/>
        <v>4.3515254237288143</v>
      </c>
      <c r="E974" s="59">
        <f t="shared" si="54"/>
        <v>4.2631872509960127</v>
      </c>
      <c r="F974" s="59"/>
      <c r="G974" s="59"/>
    </row>
    <row r="975" spans="1:7" x14ac:dyDescent="0.25">
      <c r="A975" s="49">
        <v>39399</v>
      </c>
      <c r="B975" s="51">
        <v>4.2300000000000004</v>
      </c>
      <c r="C975" s="51">
        <f t="shared" si="51"/>
        <v>4.3005000000000004</v>
      </c>
      <c r="D975" s="51">
        <f t="shared" si="55"/>
        <v>4.3484745762711876</v>
      </c>
      <c r="E975" s="59">
        <f t="shared" si="54"/>
        <v>4.263904382470117</v>
      </c>
      <c r="F975" s="59"/>
      <c r="G975" s="59"/>
    </row>
    <row r="976" spans="1:7" x14ac:dyDescent="0.25">
      <c r="A976" s="49">
        <v>39400</v>
      </c>
      <c r="B976" s="51">
        <v>4.2</v>
      </c>
      <c r="C976" s="51">
        <f t="shared" si="51"/>
        <v>4.2874999999999996</v>
      </c>
      <c r="D976" s="51">
        <f t="shared" si="55"/>
        <v>4.3455932203389835</v>
      </c>
      <c r="E976" s="59">
        <f t="shared" si="54"/>
        <v>4.2648207171314718</v>
      </c>
      <c r="F976" s="59"/>
      <c r="G976" s="59"/>
    </row>
    <row r="977" spans="1:7" x14ac:dyDescent="0.25">
      <c r="A977" s="49">
        <v>39401</v>
      </c>
      <c r="B977" s="51">
        <v>4.12</v>
      </c>
      <c r="C977" s="51">
        <f t="shared" si="51"/>
        <v>4.2720000000000002</v>
      </c>
      <c r="D977" s="51">
        <f t="shared" si="55"/>
        <v>4.3415254237288146</v>
      </c>
      <c r="E977" s="59">
        <f t="shared" si="54"/>
        <v>4.2656972111553761</v>
      </c>
      <c r="F977" s="59"/>
      <c r="G977" s="59"/>
    </row>
    <row r="978" spans="1:7" x14ac:dyDescent="0.25">
      <c r="A978" s="49">
        <v>39402</v>
      </c>
      <c r="B978" s="51">
        <v>4.13</v>
      </c>
      <c r="C978" s="51">
        <f t="shared" si="51"/>
        <v>4.26</v>
      </c>
      <c r="D978" s="51">
        <f t="shared" si="55"/>
        <v>4.3367796610169496</v>
      </c>
      <c r="E978" s="59">
        <f t="shared" si="54"/>
        <v>4.2660956175298779</v>
      </c>
      <c r="F978" s="59"/>
      <c r="G978" s="59"/>
    </row>
    <row r="979" spans="1:7" x14ac:dyDescent="0.25">
      <c r="A979" s="49">
        <v>39405</v>
      </c>
      <c r="B979" s="51">
        <v>4.03</v>
      </c>
      <c r="C979" s="51">
        <f t="shared" si="51"/>
        <v>4.2465000000000002</v>
      </c>
      <c r="D979" s="51">
        <f t="shared" si="55"/>
        <v>4.3303389830508481</v>
      </c>
      <c r="E979" s="59">
        <f t="shared" si="54"/>
        <v>4.2664940239043805</v>
      </c>
      <c r="F979" s="59"/>
      <c r="G979" s="59"/>
    </row>
    <row r="980" spans="1:7" x14ac:dyDescent="0.25">
      <c r="A980" s="49">
        <v>39406</v>
      </c>
      <c r="B980" s="51">
        <v>4.0599999999999996</v>
      </c>
      <c r="C980" s="51">
        <f t="shared" si="51"/>
        <v>4.234</v>
      </c>
      <c r="D980" s="51">
        <f t="shared" si="55"/>
        <v>4.3249152542372888</v>
      </c>
      <c r="E980" s="59">
        <f t="shared" si="54"/>
        <v>4.2666135458167309</v>
      </c>
      <c r="F980" s="59"/>
      <c r="G980" s="59"/>
    </row>
    <row r="981" spans="1:7" x14ac:dyDescent="0.25">
      <c r="A981" s="49">
        <v>39407</v>
      </c>
      <c r="B981" s="51">
        <v>4</v>
      </c>
      <c r="C981" s="51">
        <f t="shared" si="51"/>
        <v>4.2185000000000006</v>
      </c>
      <c r="D981" s="51">
        <f t="shared" si="55"/>
        <v>4.319322033898306</v>
      </c>
      <c r="E981" s="59">
        <f t="shared" si="54"/>
        <v>4.2668525896414318</v>
      </c>
      <c r="F981" s="59"/>
      <c r="G981" s="59"/>
    </row>
    <row r="982" spans="1:7" x14ac:dyDescent="0.25">
      <c r="A982" s="49">
        <v>39408</v>
      </c>
      <c r="B982" s="51">
        <v>3.99</v>
      </c>
      <c r="C982" s="51">
        <f t="shared" si="51"/>
        <v>4.2039999999999997</v>
      </c>
      <c r="D982" s="51">
        <f t="shared" si="55"/>
        <v>4.3142372881355939</v>
      </c>
      <c r="E982" s="59">
        <f t="shared" si="54"/>
        <v>4.2668924302788831</v>
      </c>
      <c r="F982" s="59"/>
      <c r="G982" s="59"/>
    </row>
    <row r="983" spans="1:7" x14ac:dyDescent="0.25">
      <c r="A983" s="49">
        <v>39409</v>
      </c>
      <c r="B983" s="51">
        <v>3.99</v>
      </c>
      <c r="C983" s="51">
        <f t="shared" si="51"/>
        <v>4.1875</v>
      </c>
      <c r="D983" s="51">
        <f t="shared" si="55"/>
        <v>4.307627118644068</v>
      </c>
      <c r="E983" s="59">
        <f t="shared" si="54"/>
        <v>4.2669322709163326</v>
      </c>
      <c r="F983" s="59"/>
      <c r="G983" s="59"/>
    </row>
    <row r="984" spans="1:7" x14ac:dyDescent="0.25">
      <c r="A984" s="49">
        <v>39412</v>
      </c>
      <c r="B984" s="51">
        <v>3.91</v>
      </c>
      <c r="C984" s="51">
        <f t="shared" si="51"/>
        <v>4.1689999999999996</v>
      </c>
      <c r="D984" s="51">
        <f t="shared" si="55"/>
        <v>4.3000000000000007</v>
      </c>
      <c r="E984" s="59">
        <f t="shared" si="54"/>
        <v>4.2669721115537831</v>
      </c>
      <c r="F984" s="59"/>
      <c r="G984" s="59"/>
    </row>
    <row r="985" spans="1:7" x14ac:dyDescent="0.25">
      <c r="A985" s="49">
        <v>39413</v>
      </c>
      <c r="B985" s="51">
        <v>4</v>
      </c>
      <c r="C985" s="51">
        <f t="shared" si="51"/>
        <v>4.1554999999999991</v>
      </c>
      <c r="D985" s="51">
        <f t="shared" si="55"/>
        <v>4.2928813559322041</v>
      </c>
      <c r="E985" s="59">
        <f t="shared" si="54"/>
        <v>4.2667330677290822</v>
      </c>
      <c r="F985" s="59"/>
      <c r="G985" s="59"/>
    </row>
    <row r="986" spans="1:7" x14ac:dyDescent="0.25">
      <c r="A986" s="49">
        <v>39414</v>
      </c>
      <c r="B986" s="51">
        <v>4.07</v>
      </c>
      <c r="C986" s="51">
        <f t="shared" si="51"/>
        <v>4.1455000000000002</v>
      </c>
      <c r="D986" s="51">
        <f t="shared" si="55"/>
        <v>4.2872881355932204</v>
      </c>
      <c r="E986" s="59">
        <f t="shared" si="54"/>
        <v>4.2669322709163318</v>
      </c>
      <c r="F986" s="59"/>
      <c r="G986" s="59"/>
    </row>
    <row r="987" spans="1:7" x14ac:dyDescent="0.25">
      <c r="A987" s="49">
        <v>39415</v>
      </c>
      <c r="B987" s="51">
        <v>3.97</v>
      </c>
      <c r="C987" s="51">
        <f t="shared" ref="C987:C1050" si="56">AVERAGE(B968:B987)</f>
        <v>4.1284999999999998</v>
      </c>
      <c r="D987" s="51">
        <f t="shared" si="55"/>
        <v>4.2810169491525425</v>
      </c>
      <c r="E987" s="59">
        <f t="shared" si="54"/>
        <v>4.2675298804780848</v>
      </c>
      <c r="F987" s="59"/>
      <c r="G987" s="59"/>
    </row>
    <row r="988" spans="1:7" x14ac:dyDescent="0.25">
      <c r="A988" s="49">
        <v>39416</v>
      </c>
      <c r="B988" s="51">
        <v>3.98</v>
      </c>
      <c r="C988" s="51">
        <f t="shared" si="56"/>
        <v>4.1150000000000002</v>
      </c>
      <c r="D988" s="51">
        <f t="shared" si="55"/>
        <v>4.2747457627118646</v>
      </c>
      <c r="E988" s="59">
        <f t="shared" si="54"/>
        <v>4.2676494023904361</v>
      </c>
      <c r="F988" s="59"/>
      <c r="G988" s="59"/>
    </row>
    <row r="989" spans="1:7" x14ac:dyDescent="0.25">
      <c r="A989" s="49">
        <v>39419</v>
      </c>
      <c r="B989" s="51">
        <v>3.89</v>
      </c>
      <c r="C989" s="51">
        <f t="shared" si="56"/>
        <v>4.0945000000000009</v>
      </c>
      <c r="D989" s="51">
        <f t="shared" si="55"/>
        <v>4.2681355932203386</v>
      </c>
      <c r="E989" s="59">
        <f t="shared" si="54"/>
        <v>4.2679681274900378</v>
      </c>
      <c r="F989" s="59"/>
      <c r="G989" s="59"/>
    </row>
    <row r="990" spans="1:7" x14ac:dyDescent="0.25">
      <c r="A990" s="49">
        <v>39420</v>
      </c>
      <c r="B990" s="51">
        <v>3.87</v>
      </c>
      <c r="C990" s="51">
        <f t="shared" si="56"/>
        <v>4.073500000000001</v>
      </c>
      <c r="D990" s="51">
        <f t="shared" si="55"/>
        <v>4.2613559322033892</v>
      </c>
      <c r="E990" s="59">
        <f t="shared" si="54"/>
        <v>4.2680876494023892</v>
      </c>
      <c r="F990" s="59"/>
      <c r="G990" s="59"/>
    </row>
    <row r="991" spans="1:7" x14ac:dyDescent="0.25">
      <c r="A991" s="49">
        <v>39421</v>
      </c>
      <c r="B991" s="51">
        <v>3.93</v>
      </c>
      <c r="C991" s="51">
        <f t="shared" si="56"/>
        <v>4.0545000000000018</v>
      </c>
      <c r="D991" s="51">
        <f t="shared" si="55"/>
        <v>4.2545762711864406</v>
      </c>
      <c r="E991" s="59">
        <f t="shared" si="54"/>
        <v>4.2680876494023883</v>
      </c>
      <c r="F991" s="59"/>
      <c r="G991" s="59"/>
    </row>
    <row r="992" spans="1:7" x14ac:dyDescent="0.25">
      <c r="A992" s="49">
        <v>39422</v>
      </c>
      <c r="B992" s="51">
        <v>3.96</v>
      </c>
      <c r="C992" s="51">
        <f t="shared" si="56"/>
        <v>4.0400000000000009</v>
      </c>
      <c r="D992" s="51">
        <f t="shared" si="55"/>
        <v>4.2483050847457626</v>
      </c>
      <c r="E992" s="59">
        <f t="shared" si="54"/>
        <v>4.2683266932270891</v>
      </c>
      <c r="F992" s="59"/>
      <c r="G992" s="59"/>
    </row>
    <row r="993" spans="1:7" x14ac:dyDescent="0.25">
      <c r="A993" s="49">
        <v>39423</v>
      </c>
      <c r="B993" s="51">
        <v>4.03</v>
      </c>
      <c r="C993" s="51">
        <f t="shared" si="56"/>
        <v>4.0285000000000002</v>
      </c>
      <c r="D993" s="51">
        <f t="shared" si="55"/>
        <v>4.2428813559322034</v>
      </c>
      <c r="E993" s="59">
        <f t="shared" si="54"/>
        <v>4.2685657370517918</v>
      </c>
      <c r="F993" s="59"/>
      <c r="G993" s="59"/>
    </row>
    <row r="994" spans="1:7" x14ac:dyDescent="0.25">
      <c r="A994" s="49">
        <v>39426</v>
      </c>
      <c r="B994" s="51">
        <v>4.0599999999999996</v>
      </c>
      <c r="C994" s="51">
        <f t="shared" si="56"/>
        <v>4.0209999999999999</v>
      </c>
      <c r="D994" s="51">
        <f t="shared" si="55"/>
        <v>4.2383050847457628</v>
      </c>
      <c r="E994" s="59">
        <f t="shared" si="54"/>
        <v>4.2691235059760935</v>
      </c>
      <c r="F994" s="59"/>
      <c r="G994" s="59"/>
    </row>
    <row r="995" spans="1:7" x14ac:dyDescent="0.25">
      <c r="A995" s="49">
        <v>39427</v>
      </c>
      <c r="B995" s="51">
        <v>3.93</v>
      </c>
      <c r="C995" s="51">
        <f t="shared" si="56"/>
        <v>4.0060000000000002</v>
      </c>
      <c r="D995" s="51">
        <f t="shared" si="55"/>
        <v>4.2318644067796614</v>
      </c>
      <c r="E995" s="59">
        <f t="shared" si="54"/>
        <v>4.2696015936254952</v>
      </c>
      <c r="F995" s="59"/>
      <c r="G995" s="59"/>
    </row>
    <row r="996" spans="1:7" x14ac:dyDescent="0.25">
      <c r="A996" s="49">
        <v>39428</v>
      </c>
      <c r="B996" s="51">
        <v>4.0199999999999996</v>
      </c>
      <c r="C996" s="51">
        <f t="shared" si="56"/>
        <v>3.9969999999999999</v>
      </c>
      <c r="D996" s="51">
        <f t="shared" si="55"/>
        <v>4.2269491525423728</v>
      </c>
      <c r="E996" s="59">
        <f t="shared" si="54"/>
        <v>4.2696812749003961</v>
      </c>
      <c r="F996" s="59"/>
      <c r="G996" s="59"/>
    </row>
    <row r="997" spans="1:7" x14ac:dyDescent="0.25">
      <c r="A997" s="49">
        <v>39429</v>
      </c>
      <c r="B997" s="51">
        <v>4.1500000000000004</v>
      </c>
      <c r="C997" s="51">
        <f t="shared" si="56"/>
        <v>3.9984999999999999</v>
      </c>
      <c r="D997" s="51">
        <f t="shared" si="55"/>
        <v>4.2227118644067803</v>
      </c>
      <c r="E997" s="59">
        <f t="shared" si="54"/>
        <v>4.2701992031872491</v>
      </c>
      <c r="F997" s="59"/>
      <c r="G997" s="59"/>
    </row>
    <row r="998" spans="1:7" x14ac:dyDescent="0.25">
      <c r="A998" s="49">
        <v>39430</v>
      </c>
      <c r="B998" s="51">
        <v>4.1399999999999997</v>
      </c>
      <c r="C998" s="51">
        <f t="shared" si="56"/>
        <v>3.9990000000000001</v>
      </c>
      <c r="D998" s="51">
        <f t="shared" si="55"/>
        <v>4.216949152542373</v>
      </c>
      <c r="E998" s="59">
        <f t="shared" si="54"/>
        <v>4.270956175298803</v>
      </c>
      <c r="F998" s="59"/>
      <c r="G998" s="59"/>
    </row>
    <row r="999" spans="1:7" x14ac:dyDescent="0.25">
      <c r="A999" s="49">
        <v>39433</v>
      </c>
      <c r="B999" s="51">
        <v>4.05</v>
      </c>
      <c r="C999" s="51">
        <f t="shared" si="56"/>
        <v>4</v>
      </c>
      <c r="D999" s="51">
        <f t="shared" si="55"/>
        <v>4.2113559322033902</v>
      </c>
      <c r="E999" s="59">
        <f t="shared" si="54"/>
        <v>4.2715936254980065</v>
      </c>
      <c r="F999" s="59"/>
      <c r="G999" s="59"/>
    </row>
    <row r="1000" spans="1:7" x14ac:dyDescent="0.25">
      <c r="A1000" s="49">
        <v>39434</v>
      </c>
      <c r="B1000" s="51">
        <v>4.0199999999999996</v>
      </c>
      <c r="C1000" s="51">
        <f t="shared" si="56"/>
        <v>3.9979999999999998</v>
      </c>
      <c r="D1000" s="51">
        <f t="shared" si="55"/>
        <v>4.2050847457627123</v>
      </c>
      <c r="E1000" s="59">
        <f t="shared" si="54"/>
        <v>4.2717529880478082</v>
      </c>
      <c r="F1000" s="59"/>
      <c r="G1000" s="59"/>
    </row>
    <row r="1001" spans="1:7" x14ac:dyDescent="0.25">
      <c r="A1001" s="49">
        <v>39435</v>
      </c>
      <c r="B1001" s="51">
        <v>3.98</v>
      </c>
      <c r="C1001" s="51">
        <f t="shared" si="56"/>
        <v>3.9969999999999999</v>
      </c>
      <c r="D1001" s="51">
        <f t="shared" si="55"/>
        <v>4.1983050847457628</v>
      </c>
      <c r="E1001" s="59">
        <f t="shared" si="54"/>
        <v>4.2716733067729074</v>
      </c>
      <c r="F1001" s="59"/>
      <c r="G1001" s="59"/>
    </row>
    <row r="1002" spans="1:7" x14ac:dyDescent="0.25">
      <c r="A1002" s="49">
        <v>39436</v>
      </c>
      <c r="B1002" s="51">
        <v>4</v>
      </c>
      <c r="C1002" s="51">
        <f t="shared" si="56"/>
        <v>3.9975000000000009</v>
      </c>
      <c r="D1002" s="51">
        <f t="shared" si="55"/>
        <v>4.1913559322033898</v>
      </c>
      <c r="E1002" s="59">
        <f t="shared" si="54"/>
        <v>4.271474103585656</v>
      </c>
      <c r="F1002" s="59"/>
      <c r="G1002" s="59"/>
    </row>
    <row r="1003" spans="1:7" x14ac:dyDescent="0.25">
      <c r="A1003" s="49">
        <v>39437</v>
      </c>
      <c r="B1003" s="51">
        <v>4.08</v>
      </c>
      <c r="C1003" s="51">
        <f t="shared" si="56"/>
        <v>4.0020000000000007</v>
      </c>
      <c r="D1003" s="51">
        <f t="shared" si="55"/>
        <v>4.186101694915255</v>
      </c>
      <c r="E1003" s="59">
        <f t="shared" si="54"/>
        <v>4.2713944223107569</v>
      </c>
      <c r="F1003" s="59"/>
      <c r="G1003" s="59"/>
    </row>
    <row r="1004" spans="1:7" x14ac:dyDescent="0.25">
      <c r="A1004" s="49">
        <v>39440</v>
      </c>
      <c r="B1004" s="51">
        <v>4.09</v>
      </c>
      <c r="C1004" s="51">
        <f t="shared" si="56"/>
        <v>4.011000000000001</v>
      </c>
      <c r="D1004" s="51">
        <f t="shared" si="55"/>
        <v>4.1818644067796615</v>
      </c>
      <c r="E1004" s="59">
        <f t="shared" si="54"/>
        <v>4.2718326693227073</v>
      </c>
      <c r="F1004" s="59"/>
      <c r="G1004" s="59"/>
    </row>
    <row r="1005" spans="1:7" x14ac:dyDescent="0.25">
      <c r="A1005" s="49">
        <v>39443</v>
      </c>
      <c r="B1005" s="51">
        <v>4.09</v>
      </c>
      <c r="C1005" s="51">
        <f t="shared" si="56"/>
        <v>4.0155000000000012</v>
      </c>
      <c r="D1005" s="51">
        <f t="shared" si="55"/>
        <v>4.1777966101694926</v>
      </c>
      <c r="E1005" s="59">
        <f t="shared" si="54"/>
        <v>4.2721513944223091</v>
      </c>
      <c r="F1005" s="59"/>
      <c r="G1005" s="59"/>
    </row>
    <row r="1006" spans="1:7" x14ac:dyDescent="0.25">
      <c r="A1006" s="49">
        <v>39444</v>
      </c>
      <c r="B1006" s="51">
        <v>4.0199999999999996</v>
      </c>
      <c r="C1006" s="51">
        <f t="shared" si="56"/>
        <v>4.0129999999999999</v>
      </c>
      <c r="D1006" s="51">
        <f t="shared" ref="D1006:D1069" si="57">AVERAGE(B947:B1006)</f>
        <v>4.1751666666666676</v>
      </c>
      <c r="E1006" s="59">
        <f t="shared" si="54"/>
        <v>4.2723107569721099</v>
      </c>
      <c r="F1006" s="59"/>
      <c r="G1006" s="59"/>
    </row>
    <row r="1007" spans="1:7" x14ac:dyDescent="0.25">
      <c r="A1007" s="49">
        <v>39447</v>
      </c>
      <c r="B1007" s="51">
        <v>3.99</v>
      </c>
      <c r="C1007" s="51">
        <f t="shared" si="56"/>
        <v>4.0140000000000002</v>
      </c>
      <c r="D1007" s="51">
        <f t="shared" si="57"/>
        <v>4.169666666666668</v>
      </c>
      <c r="E1007" s="59">
        <f t="shared" si="54"/>
        <v>4.2720717131474082</v>
      </c>
      <c r="F1007" s="59"/>
      <c r="G1007" s="59"/>
    </row>
    <row r="1008" spans="1:7" x14ac:dyDescent="0.25">
      <c r="A1008" s="49">
        <v>39449</v>
      </c>
      <c r="B1008" s="51">
        <v>3.91</v>
      </c>
      <c r="C1008" s="51">
        <f t="shared" si="56"/>
        <v>4.0104999999999986</v>
      </c>
      <c r="D1008" s="51">
        <f t="shared" si="57"/>
        <v>4.1621666666666677</v>
      </c>
      <c r="E1008" s="59">
        <f t="shared" si="54"/>
        <v>4.2717131474103569</v>
      </c>
      <c r="F1008" s="59"/>
      <c r="G1008" s="59"/>
    </row>
    <row r="1009" spans="1:7" x14ac:dyDescent="0.25">
      <c r="A1009" s="49">
        <v>39450</v>
      </c>
      <c r="B1009" s="51">
        <v>3.93</v>
      </c>
      <c r="C1009" s="51">
        <f t="shared" si="56"/>
        <v>4.0124999999999993</v>
      </c>
      <c r="D1009" s="51">
        <f t="shared" si="57"/>
        <v>4.1558333333333346</v>
      </c>
      <c r="E1009" s="59">
        <f t="shared" si="54"/>
        <v>4.2711155378486039</v>
      </c>
      <c r="F1009" s="59"/>
      <c r="G1009" s="59"/>
    </row>
    <row r="1010" spans="1:7" x14ac:dyDescent="0.25">
      <c r="A1010" s="49">
        <v>39451</v>
      </c>
      <c r="B1010" s="51">
        <v>3.89</v>
      </c>
      <c r="C1010" s="51">
        <f t="shared" si="56"/>
        <v>4.0134999999999987</v>
      </c>
      <c r="D1010" s="51">
        <f t="shared" si="57"/>
        <v>4.1468333333333343</v>
      </c>
      <c r="E1010" s="59">
        <f t="shared" si="54"/>
        <v>4.2706772908366508</v>
      </c>
      <c r="F1010" s="59"/>
      <c r="G1010" s="59"/>
    </row>
    <row r="1011" spans="1:7" x14ac:dyDescent="0.25">
      <c r="A1011" s="49">
        <v>39454</v>
      </c>
      <c r="B1011" s="51">
        <v>3.87</v>
      </c>
      <c r="C1011" s="51">
        <f t="shared" si="56"/>
        <v>4.0104999999999995</v>
      </c>
      <c r="D1011" s="51">
        <f t="shared" si="57"/>
        <v>4.1366666666666685</v>
      </c>
      <c r="E1011" s="59">
        <f t="shared" si="54"/>
        <v>4.2702788844621491</v>
      </c>
      <c r="F1011" s="59"/>
      <c r="G1011" s="59"/>
    </row>
    <row r="1012" spans="1:7" x14ac:dyDescent="0.25">
      <c r="A1012" s="49">
        <v>39455</v>
      </c>
      <c r="B1012" s="51">
        <v>3.85</v>
      </c>
      <c r="C1012" s="51">
        <f t="shared" si="56"/>
        <v>4.0050000000000008</v>
      </c>
      <c r="D1012" s="51">
        <f t="shared" si="57"/>
        <v>4.1268333333333338</v>
      </c>
      <c r="E1012" s="59">
        <f t="shared" si="54"/>
        <v>4.2696414342629456</v>
      </c>
      <c r="F1012" s="59"/>
      <c r="G1012" s="59"/>
    </row>
    <row r="1013" spans="1:7" x14ac:dyDescent="0.25">
      <c r="A1013" s="49">
        <v>39456</v>
      </c>
      <c r="B1013" s="51">
        <v>3.87</v>
      </c>
      <c r="C1013" s="51">
        <f t="shared" si="56"/>
        <v>3.9970000000000008</v>
      </c>
      <c r="D1013" s="51">
        <f t="shared" si="57"/>
        <v>4.1175000000000006</v>
      </c>
      <c r="E1013" s="59">
        <f t="shared" si="54"/>
        <v>4.2688446215139404</v>
      </c>
      <c r="F1013" s="59"/>
      <c r="G1013" s="59"/>
    </row>
    <row r="1014" spans="1:7" x14ac:dyDescent="0.25">
      <c r="A1014" s="49">
        <v>39457</v>
      </c>
      <c r="B1014" s="51">
        <v>3.87</v>
      </c>
      <c r="C1014" s="51">
        <f t="shared" si="56"/>
        <v>3.9874999999999998</v>
      </c>
      <c r="D1014" s="51">
        <f t="shared" si="57"/>
        <v>4.107166666666668</v>
      </c>
      <c r="E1014" s="59">
        <f t="shared" si="54"/>
        <v>4.2681274900398378</v>
      </c>
      <c r="F1014" s="59"/>
      <c r="G1014" s="59"/>
    </row>
    <row r="1015" spans="1:7" x14ac:dyDescent="0.25">
      <c r="A1015" s="49">
        <v>39458</v>
      </c>
      <c r="B1015" s="51">
        <v>3.79</v>
      </c>
      <c r="C1015" s="51">
        <f t="shared" si="56"/>
        <v>3.9805000000000006</v>
      </c>
      <c r="D1015" s="51">
        <f t="shared" si="57"/>
        <v>4.0956666666666672</v>
      </c>
      <c r="E1015" s="59">
        <f t="shared" si="54"/>
        <v>4.2673306772908335</v>
      </c>
      <c r="F1015" s="59"/>
      <c r="G1015" s="59"/>
    </row>
    <row r="1016" spans="1:7" x14ac:dyDescent="0.25">
      <c r="A1016" s="49">
        <v>39461</v>
      </c>
      <c r="B1016" s="51">
        <v>3.81</v>
      </c>
      <c r="C1016" s="51">
        <f t="shared" si="56"/>
        <v>3.9700000000000011</v>
      </c>
      <c r="D1016" s="51">
        <f t="shared" si="57"/>
        <v>4.084833333333334</v>
      </c>
      <c r="E1016" s="59">
        <f t="shared" si="54"/>
        <v>4.2660557768924274</v>
      </c>
      <c r="F1016" s="59"/>
      <c r="G1016" s="59"/>
    </row>
    <row r="1017" spans="1:7" x14ac:dyDescent="0.25">
      <c r="A1017" s="49">
        <v>39462</v>
      </c>
      <c r="B1017" s="51">
        <v>3.78</v>
      </c>
      <c r="C1017" s="51">
        <f t="shared" si="56"/>
        <v>3.9515000000000007</v>
      </c>
      <c r="D1017" s="51">
        <f t="shared" si="57"/>
        <v>4.0740000000000007</v>
      </c>
      <c r="E1017" s="59">
        <f t="shared" si="54"/>
        <v>4.2647808764940214</v>
      </c>
      <c r="F1017" s="59"/>
      <c r="G1017" s="59"/>
    </row>
    <row r="1018" spans="1:7" x14ac:dyDescent="0.25">
      <c r="A1018" s="49">
        <v>39463</v>
      </c>
      <c r="B1018" s="51">
        <v>3.82</v>
      </c>
      <c r="C1018" s="51">
        <f t="shared" si="56"/>
        <v>3.9354999999999998</v>
      </c>
      <c r="D1018" s="51">
        <f t="shared" si="57"/>
        <v>4.0648333333333344</v>
      </c>
      <c r="E1018" s="59">
        <f t="shared" si="54"/>
        <v>4.2633466135458136</v>
      </c>
      <c r="F1018" s="59"/>
      <c r="G1018" s="59"/>
    </row>
    <row r="1019" spans="1:7" x14ac:dyDescent="0.25">
      <c r="A1019" s="49">
        <v>39464</v>
      </c>
      <c r="B1019" s="51">
        <v>3.77</v>
      </c>
      <c r="C1019" s="51">
        <f t="shared" si="56"/>
        <v>3.9214999999999991</v>
      </c>
      <c r="D1019" s="51">
        <f t="shared" si="57"/>
        <v>4.0560000000000009</v>
      </c>
      <c r="E1019" s="59">
        <f t="shared" si="54"/>
        <v>4.262111553784858</v>
      </c>
      <c r="F1019" s="59"/>
      <c r="G1019" s="59"/>
    </row>
    <row r="1020" spans="1:7" x14ac:dyDescent="0.25">
      <c r="A1020" s="49">
        <v>39465</v>
      </c>
      <c r="B1020" s="51">
        <v>3.8</v>
      </c>
      <c r="C1020" s="51">
        <f t="shared" si="56"/>
        <v>3.910499999999999</v>
      </c>
      <c r="D1020" s="51">
        <f t="shared" si="57"/>
        <v>4.0475000000000012</v>
      </c>
      <c r="E1020" s="59">
        <f t="shared" si="54"/>
        <v>4.2605577689242997</v>
      </c>
      <c r="F1020" s="59"/>
      <c r="G1020" s="59"/>
    </row>
    <row r="1021" spans="1:7" x14ac:dyDescent="0.25">
      <c r="A1021" s="49">
        <v>39468</v>
      </c>
      <c r="B1021" s="51">
        <v>3.74</v>
      </c>
      <c r="C1021" s="51">
        <f t="shared" si="56"/>
        <v>3.8984999999999994</v>
      </c>
      <c r="D1021" s="51">
        <f t="shared" si="57"/>
        <v>4.0380000000000011</v>
      </c>
      <c r="E1021" s="59">
        <f t="shared" si="54"/>
        <v>4.2592430278884423</v>
      </c>
      <c r="F1021" s="59"/>
      <c r="G1021" s="59"/>
    </row>
    <row r="1022" spans="1:7" x14ac:dyDescent="0.25">
      <c r="A1022" s="49">
        <v>39469</v>
      </c>
      <c r="B1022" s="51">
        <v>3.79</v>
      </c>
      <c r="C1022" s="51">
        <f t="shared" si="56"/>
        <v>3.8879999999999995</v>
      </c>
      <c r="D1022" s="51">
        <f t="shared" si="57"/>
        <v>4.0298333333333343</v>
      </c>
      <c r="E1022" s="59">
        <f t="shared" si="54"/>
        <v>4.2576892430278841</v>
      </c>
      <c r="F1022" s="59"/>
      <c r="G1022" s="59"/>
    </row>
    <row r="1023" spans="1:7" x14ac:dyDescent="0.25">
      <c r="A1023" s="49">
        <v>39470</v>
      </c>
      <c r="B1023" s="51">
        <v>3.88</v>
      </c>
      <c r="C1023" s="51">
        <f t="shared" si="56"/>
        <v>3.8780000000000001</v>
      </c>
      <c r="D1023" s="51">
        <f t="shared" si="57"/>
        <v>4.0225000000000009</v>
      </c>
      <c r="E1023" s="59">
        <f t="shared" ref="E1023:E1086" si="58">AVERAGE(B772:B1022)</f>
        <v>4.2563346613545772</v>
      </c>
      <c r="F1023" s="59"/>
      <c r="G1023" s="59"/>
    </row>
    <row r="1024" spans="1:7" x14ac:dyDescent="0.25">
      <c r="A1024" s="49">
        <v>39471</v>
      </c>
      <c r="B1024" s="51">
        <v>3.94</v>
      </c>
      <c r="C1024" s="51">
        <f t="shared" si="56"/>
        <v>3.8704999999999998</v>
      </c>
      <c r="D1024" s="51">
        <f t="shared" si="57"/>
        <v>4.0168333333333344</v>
      </c>
      <c r="E1024" s="59">
        <f t="shared" si="58"/>
        <v>4.2552191235059729</v>
      </c>
      <c r="F1024" s="59"/>
      <c r="G1024" s="59"/>
    </row>
    <row r="1025" spans="1:7" x14ac:dyDescent="0.25">
      <c r="A1025" s="49">
        <v>39472</v>
      </c>
      <c r="B1025" s="51">
        <v>3.85</v>
      </c>
      <c r="C1025" s="51">
        <f t="shared" si="56"/>
        <v>3.8585000000000003</v>
      </c>
      <c r="D1025" s="51">
        <f t="shared" si="57"/>
        <v>4.0098333333333338</v>
      </c>
      <c r="E1025" s="59">
        <f t="shared" si="58"/>
        <v>4.2543027888446181</v>
      </c>
      <c r="F1025" s="59"/>
      <c r="G1025" s="59"/>
    </row>
    <row r="1026" spans="1:7" x14ac:dyDescent="0.25">
      <c r="A1026" s="49">
        <v>39475</v>
      </c>
      <c r="B1026" s="51">
        <v>3.84</v>
      </c>
      <c r="C1026" s="51">
        <f t="shared" si="56"/>
        <v>3.8495000000000004</v>
      </c>
      <c r="D1026" s="51">
        <f t="shared" si="57"/>
        <v>4.0026666666666673</v>
      </c>
      <c r="E1026" s="59">
        <f t="shared" si="58"/>
        <v>4.2529083665338616</v>
      </c>
      <c r="F1026" s="59"/>
      <c r="G1026" s="59"/>
    </row>
    <row r="1027" spans="1:7" x14ac:dyDescent="0.25">
      <c r="A1027" s="49">
        <v>39476</v>
      </c>
      <c r="B1027" s="51">
        <v>3.9</v>
      </c>
      <c r="C1027" s="51">
        <f t="shared" si="56"/>
        <v>3.8450000000000011</v>
      </c>
      <c r="D1027" s="51">
        <f t="shared" si="57"/>
        <v>3.9958333333333345</v>
      </c>
      <c r="E1027" s="59">
        <f t="shared" si="58"/>
        <v>4.2515139442231051</v>
      </c>
      <c r="F1027" s="59"/>
      <c r="G1027" s="59"/>
    </row>
    <row r="1028" spans="1:7" x14ac:dyDescent="0.25">
      <c r="A1028" s="49">
        <v>39477</v>
      </c>
      <c r="B1028" s="51">
        <v>3.88</v>
      </c>
      <c r="C1028" s="51">
        <f t="shared" si="56"/>
        <v>3.8435000000000001</v>
      </c>
      <c r="D1028" s="51">
        <f t="shared" si="57"/>
        <v>3.9896666666666674</v>
      </c>
      <c r="E1028" s="59">
        <f t="shared" si="58"/>
        <v>4.2502390438246991</v>
      </c>
      <c r="F1028" s="59"/>
      <c r="G1028" s="59"/>
    </row>
    <row r="1029" spans="1:7" x14ac:dyDescent="0.25">
      <c r="A1029" s="49">
        <v>39478</v>
      </c>
      <c r="B1029" s="51">
        <v>3.88</v>
      </c>
      <c r="C1029" s="51">
        <f t="shared" si="56"/>
        <v>3.8409999999999997</v>
      </c>
      <c r="D1029" s="51">
        <f t="shared" si="57"/>
        <v>3.9826666666666677</v>
      </c>
      <c r="E1029" s="59">
        <f t="shared" si="58"/>
        <v>4.248884462151393</v>
      </c>
      <c r="F1029" s="59"/>
      <c r="G1029" s="59"/>
    </row>
    <row r="1030" spans="1:7" x14ac:dyDescent="0.25">
      <c r="A1030" s="49">
        <v>39479</v>
      </c>
      <c r="B1030" s="51">
        <v>3.81</v>
      </c>
      <c r="C1030" s="51">
        <f t="shared" si="56"/>
        <v>3.8369999999999997</v>
      </c>
      <c r="D1030" s="51">
        <f t="shared" si="57"/>
        <v>3.9746666666666681</v>
      </c>
      <c r="E1030" s="59">
        <f t="shared" si="58"/>
        <v>4.2477290836653383</v>
      </c>
      <c r="F1030" s="59"/>
      <c r="G1030" s="59"/>
    </row>
    <row r="1031" spans="1:7" x14ac:dyDescent="0.25">
      <c r="A1031" s="49">
        <v>39482</v>
      </c>
      <c r="B1031" s="51">
        <v>3.84</v>
      </c>
      <c r="C1031" s="51">
        <f t="shared" si="56"/>
        <v>3.8355000000000006</v>
      </c>
      <c r="D1031" s="51">
        <f t="shared" si="57"/>
        <v>3.9668333333333345</v>
      </c>
      <c r="E1031" s="59">
        <f t="shared" si="58"/>
        <v>4.2462151394422296</v>
      </c>
      <c r="F1031" s="59"/>
      <c r="G1031" s="59"/>
    </row>
    <row r="1032" spans="1:7" x14ac:dyDescent="0.25">
      <c r="A1032" s="49">
        <v>39483</v>
      </c>
      <c r="B1032" s="51">
        <v>3.74</v>
      </c>
      <c r="C1032" s="51">
        <f t="shared" si="56"/>
        <v>3.8299999999999996</v>
      </c>
      <c r="D1032" s="51">
        <f t="shared" si="57"/>
        <v>3.9583333333333344</v>
      </c>
      <c r="E1032" s="59">
        <f t="shared" si="58"/>
        <v>4.2448605577689218</v>
      </c>
      <c r="F1032" s="59"/>
      <c r="G1032" s="59"/>
    </row>
    <row r="1033" spans="1:7" x14ac:dyDescent="0.25">
      <c r="A1033" s="49">
        <v>39484</v>
      </c>
      <c r="B1033" s="51">
        <v>3.78</v>
      </c>
      <c r="C1033" s="51">
        <f t="shared" si="56"/>
        <v>3.8255000000000003</v>
      </c>
      <c r="D1033" s="51">
        <f t="shared" si="57"/>
        <v>3.9503333333333339</v>
      </c>
      <c r="E1033" s="59">
        <f t="shared" si="58"/>
        <v>4.243187250996014</v>
      </c>
      <c r="F1033" s="59"/>
      <c r="G1033" s="59"/>
    </row>
    <row r="1034" spans="1:7" x14ac:dyDescent="0.25">
      <c r="A1034" s="49">
        <v>39485</v>
      </c>
      <c r="B1034" s="51">
        <v>3.86</v>
      </c>
      <c r="C1034" s="51">
        <f t="shared" si="56"/>
        <v>3.8250000000000002</v>
      </c>
      <c r="D1034" s="51">
        <f t="shared" si="57"/>
        <v>3.9445000000000006</v>
      </c>
      <c r="E1034" s="59">
        <f t="shared" si="58"/>
        <v>4.2417928286852566</v>
      </c>
      <c r="F1034" s="59"/>
      <c r="G1034" s="59"/>
    </row>
    <row r="1035" spans="1:7" x14ac:dyDescent="0.25">
      <c r="A1035" s="49">
        <v>39486</v>
      </c>
      <c r="B1035" s="51">
        <v>3.82</v>
      </c>
      <c r="C1035" s="51">
        <f t="shared" si="56"/>
        <v>3.8264999999999993</v>
      </c>
      <c r="D1035" s="51">
        <f t="shared" si="57"/>
        <v>3.9376666666666669</v>
      </c>
      <c r="E1035" s="59">
        <f t="shared" si="58"/>
        <v>4.240796812749001</v>
      </c>
      <c r="F1035" s="59"/>
      <c r="G1035" s="59"/>
    </row>
    <row r="1036" spans="1:7" x14ac:dyDescent="0.25">
      <c r="A1036" s="49">
        <v>39489</v>
      </c>
      <c r="B1036" s="51">
        <v>3.79</v>
      </c>
      <c r="C1036" s="51">
        <f t="shared" si="56"/>
        <v>3.8254999999999995</v>
      </c>
      <c r="D1036" s="51">
        <f t="shared" si="57"/>
        <v>3.9308333333333336</v>
      </c>
      <c r="E1036" s="59">
        <f t="shared" si="58"/>
        <v>4.2396812749003949</v>
      </c>
      <c r="F1036" s="59"/>
      <c r="G1036" s="59"/>
    </row>
    <row r="1037" spans="1:7" x14ac:dyDescent="0.25">
      <c r="A1037" s="49">
        <v>39490</v>
      </c>
      <c r="B1037" s="51">
        <v>3.84</v>
      </c>
      <c r="C1037" s="51">
        <f t="shared" si="56"/>
        <v>3.8285000000000009</v>
      </c>
      <c r="D1037" s="51">
        <f t="shared" si="57"/>
        <v>3.9261666666666666</v>
      </c>
      <c r="E1037" s="59">
        <f t="shared" si="58"/>
        <v>4.2382071713147385</v>
      </c>
      <c r="F1037" s="59"/>
      <c r="G1037" s="59"/>
    </row>
    <row r="1038" spans="1:7" x14ac:dyDescent="0.25">
      <c r="A1038" s="49">
        <v>39491</v>
      </c>
      <c r="B1038" s="51">
        <v>3.87</v>
      </c>
      <c r="C1038" s="51">
        <f t="shared" si="56"/>
        <v>3.8310000000000017</v>
      </c>
      <c r="D1038" s="51">
        <f t="shared" si="57"/>
        <v>3.9218333333333337</v>
      </c>
      <c r="E1038" s="59">
        <f t="shared" si="58"/>
        <v>4.2367729083665315</v>
      </c>
      <c r="F1038" s="59"/>
      <c r="G1038" s="59"/>
    </row>
    <row r="1039" spans="1:7" x14ac:dyDescent="0.25">
      <c r="A1039" s="49">
        <v>39492</v>
      </c>
      <c r="B1039" s="51">
        <v>3.88</v>
      </c>
      <c r="C1039" s="51">
        <f t="shared" si="56"/>
        <v>3.8365000000000009</v>
      </c>
      <c r="D1039" s="51">
        <f t="shared" si="57"/>
        <v>3.9193333333333338</v>
      </c>
      <c r="E1039" s="59">
        <f t="shared" si="58"/>
        <v>4.2353784860557733</v>
      </c>
      <c r="F1039" s="59"/>
      <c r="G1039" s="59"/>
    </row>
    <row r="1040" spans="1:7" x14ac:dyDescent="0.25">
      <c r="A1040" s="49">
        <v>39493</v>
      </c>
      <c r="B1040" s="51">
        <v>3.82</v>
      </c>
      <c r="C1040" s="51">
        <f t="shared" si="56"/>
        <v>3.8374999999999995</v>
      </c>
      <c r="D1040" s="51">
        <f t="shared" si="57"/>
        <v>3.9153333333333338</v>
      </c>
      <c r="E1040" s="59">
        <f t="shared" si="58"/>
        <v>4.2343426294820681</v>
      </c>
      <c r="F1040" s="59"/>
      <c r="G1040" s="59"/>
    </row>
    <row r="1041" spans="1:7" x14ac:dyDescent="0.25">
      <c r="A1041" s="49">
        <v>39497</v>
      </c>
      <c r="B1041" s="51">
        <v>3.93</v>
      </c>
      <c r="C1041" s="51">
        <f t="shared" si="56"/>
        <v>3.847</v>
      </c>
      <c r="D1041" s="51">
        <f t="shared" si="57"/>
        <v>3.914166666666667</v>
      </c>
      <c r="E1041" s="59">
        <f t="shared" si="58"/>
        <v>4.2331872509960116</v>
      </c>
      <c r="F1041" s="59"/>
      <c r="G1041" s="59"/>
    </row>
    <row r="1042" spans="1:7" x14ac:dyDescent="0.25">
      <c r="A1042" s="49">
        <v>39498</v>
      </c>
      <c r="B1042" s="51">
        <v>3.92</v>
      </c>
      <c r="C1042" s="51">
        <f t="shared" si="56"/>
        <v>3.8534999999999995</v>
      </c>
      <c r="D1042" s="51">
        <f t="shared" si="57"/>
        <v>3.9130000000000007</v>
      </c>
      <c r="E1042" s="59">
        <f t="shared" si="58"/>
        <v>4.2325099601593585</v>
      </c>
      <c r="F1042" s="59"/>
      <c r="G1042" s="59"/>
    </row>
    <row r="1043" spans="1:7" x14ac:dyDescent="0.25">
      <c r="A1043" s="49">
        <v>39499</v>
      </c>
      <c r="B1043" s="51">
        <v>3.86</v>
      </c>
      <c r="C1043" s="51">
        <f t="shared" si="56"/>
        <v>3.8525</v>
      </c>
      <c r="D1043" s="51">
        <f t="shared" si="57"/>
        <v>3.910833333333334</v>
      </c>
      <c r="E1043" s="59">
        <f t="shared" si="58"/>
        <v>4.2318326693227055</v>
      </c>
      <c r="F1043" s="59"/>
      <c r="G1043" s="59"/>
    </row>
    <row r="1044" spans="1:7" x14ac:dyDescent="0.25">
      <c r="A1044" s="49">
        <v>39500</v>
      </c>
      <c r="B1044" s="51">
        <v>3.88</v>
      </c>
      <c r="C1044" s="51">
        <f t="shared" si="56"/>
        <v>3.8494999999999999</v>
      </c>
      <c r="D1044" s="51">
        <f t="shared" si="57"/>
        <v>3.9103333333333339</v>
      </c>
      <c r="E1044" s="59">
        <f t="shared" si="58"/>
        <v>4.2309960159362516</v>
      </c>
      <c r="F1044" s="59"/>
      <c r="G1044" s="59"/>
    </row>
    <row r="1045" spans="1:7" x14ac:dyDescent="0.25">
      <c r="A1045" s="49">
        <v>39503</v>
      </c>
      <c r="B1045" s="51">
        <v>3.92</v>
      </c>
      <c r="C1045" s="51">
        <f t="shared" si="56"/>
        <v>3.8530000000000002</v>
      </c>
      <c r="D1045" s="51">
        <f t="shared" si="57"/>
        <v>3.9090000000000007</v>
      </c>
      <c r="E1045" s="59">
        <f t="shared" si="58"/>
        <v>4.2301593625497977</v>
      </c>
      <c r="F1045" s="59"/>
      <c r="G1045" s="59"/>
    </row>
    <row r="1046" spans="1:7" x14ac:dyDescent="0.25">
      <c r="A1046" s="49">
        <v>39504</v>
      </c>
      <c r="B1046" s="51">
        <v>3.85</v>
      </c>
      <c r="C1046" s="51">
        <f t="shared" si="56"/>
        <v>3.8534999999999995</v>
      </c>
      <c r="D1046" s="51">
        <f t="shared" si="57"/>
        <v>3.9053333333333335</v>
      </c>
      <c r="E1046" s="59">
        <f t="shared" si="58"/>
        <v>4.2293227091633447</v>
      </c>
      <c r="F1046" s="59"/>
      <c r="G1046" s="59"/>
    </row>
    <row r="1047" spans="1:7" x14ac:dyDescent="0.25">
      <c r="A1047" s="49">
        <v>39505</v>
      </c>
      <c r="B1047" s="51">
        <v>3.81</v>
      </c>
      <c r="C1047" s="51">
        <f t="shared" si="56"/>
        <v>3.8489999999999993</v>
      </c>
      <c r="D1047" s="51">
        <f t="shared" si="57"/>
        <v>3.9026666666666667</v>
      </c>
      <c r="E1047" s="59">
        <f t="shared" si="58"/>
        <v>4.2283266932270891</v>
      </c>
      <c r="F1047" s="59"/>
      <c r="G1047" s="59"/>
    </row>
    <row r="1048" spans="1:7" x14ac:dyDescent="0.25">
      <c r="A1048" s="49">
        <v>39506</v>
      </c>
      <c r="B1048" s="51">
        <v>3.7</v>
      </c>
      <c r="C1048" s="51">
        <f t="shared" si="56"/>
        <v>3.84</v>
      </c>
      <c r="D1048" s="51">
        <f t="shared" si="57"/>
        <v>3.8979999999999992</v>
      </c>
      <c r="E1048" s="59">
        <f t="shared" si="58"/>
        <v>4.2273306772908343</v>
      </c>
      <c r="F1048" s="59"/>
      <c r="G1048" s="59"/>
    </row>
    <row r="1049" spans="1:7" x14ac:dyDescent="0.25">
      <c r="A1049" s="49">
        <v>39507</v>
      </c>
      <c r="B1049" s="51">
        <v>3.64</v>
      </c>
      <c r="C1049" s="51">
        <f t="shared" si="56"/>
        <v>3.8280000000000007</v>
      </c>
      <c r="D1049" s="51">
        <f t="shared" si="57"/>
        <v>3.8938333333333324</v>
      </c>
      <c r="E1049" s="59">
        <f t="shared" si="58"/>
        <v>4.2262151394422292</v>
      </c>
      <c r="F1049" s="59"/>
      <c r="G1049" s="59"/>
    </row>
    <row r="1050" spans="1:7" x14ac:dyDescent="0.25">
      <c r="A1050" s="49">
        <v>39510</v>
      </c>
      <c r="B1050" s="51">
        <v>3.61</v>
      </c>
      <c r="C1050" s="51">
        <f t="shared" si="56"/>
        <v>3.8180000000000005</v>
      </c>
      <c r="D1050" s="51">
        <f t="shared" si="57"/>
        <v>3.8894999999999995</v>
      </c>
      <c r="E1050" s="59">
        <f t="shared" si="58"/>
        <v>4.2246613545816718</v>
      </c>
      <c r="F1050" s="59"/>
      <c r="G1050" s="59"/>
    </row>
    <row r="1051" spans="1:7" x14ac:dyDescent="0.25">
      <c r="A1051" s="49">
        <v>39511</v>
      </c>
      <c r="B1051" s="51">
        <v>3.64</v>
      </c>
      <c r="C1051" s="51">
        <f t="shared" ref="C1051:C1114" si="59">AVERAGE(B1032:B1051)</f>
        <v>3.8080000000000007</v>
      </c>
      <c r="D1051" s="51">
        <f t="shared" si="57"/>
        <v>3.884666666666666</v>
      </c>
      <c r="E1051" s="59">
        <f t="shared" si="58"/>
        <v>4.2230278884462136</v>
      </c>
      <c r="F1051" s="59"/>
      <c r="G1051" s="59"/>
    </row>
    <row r="1052" spans="1:7" x14ac:dyDescent="0.25">
      <c r="A1052" s="49">
        <v>39512</v>
      </c>
      <c r="B1052" s="51">
        <v>3.64</v>
      </c>
      <c r="C1052" s="51">
        <f t="shared" si="59"/>
        <v>3.8030000000000008</v>
      </c>
      <c r="D1052" s="51">
        <f t="shared" si="57"/>
        <v>3.8793333333333329</v>
      </c>
      <c r="E1052" s="59">
        <f t="shared" si="58"/>
        <v>4.2216334661354562</v>
      </c>
      <c r="F1052" s="59"/>
      <c r="G1052" s="59"/>
    </row>
    <row r="1053" spans="1:7" x14ac:dyDescent="0.25">
      <c r="A1053" s="49">
        <v>39513</v>
      </c>
      <c r="B1053" s="51">
        <v>3.55</v>
      </c>
      <c r="C1053" s="51">
        <f t="shared" si="59"/>
        <v>3.7915000000000005</v>
      </c>
      <c r="D1053" s="51">
        <f t="shared" si="57"/>
        <v>3.8713333333333328</v>
      </c>
      <c r="E1053" s="59">
        <f t="shared" si="58"/>
        <v>4.2202390438246988</v>
      </c>
      <c r="F1053" s="59"/>
      <c r="G1053" s="59"/>
    </row>
    <row r="1054" spans="1:7" x14ac:dyDescent="0.25">
      <c r="A1054" s="49">
        <v>39514</v>
      </c>
      <c r="B1054" s="51">
        <v>3.56</v>
      </c>
      <c r="C1054" s="51">
        <f t="shared" si="59"/>
        <v>3.7765</v>
      </c>
      <c r="D1054" s="51">
        <f t="shared" si="57"/>
        <v>3.8629999999999991</v>
      </c>
      <c r="E1054" s="59">
        <f t="shared" si="58"/>
        <v>4.2184462151394397</v>
      </c>
      <c r="F1054" s="59"/>
      <c r="G1054" s="59"/>
    </row>
    <row r="1055" spans="1:7" x14ac:dyDescent="0.25">
      <c r="A1055" s="49">
        <v>39517</v>
      </c>
      <c r="B1055" s="51">
        <v>3.52</v>
      </c>
      <c r="C1055" s="51">
        <f t="shared" si="59"/>
        <v>3.7615000000000003</v>
      </c>
      <c r="D1055" s="51">
        <f t="shared" si="57"/>
        <v>3.8561666666666663</v>
      </c>
      <c r="E1055" s="59">
        <f t="shared" si="58"/>
        <v>4.2168924302788824</v>
      </c>
      <c r="F1055" s="59"/>
      <c r="G1055" s="59"/>
    </row>
    <row r="1056" spans="1:7" x14ac:dyDescent="0.25">
      <c r="A1056" s="49">
        <v>39518</v>
      </c>
      <c r="B1056" s="51">
        <v>3.58</v>
      </c>
      <c r="C1056" s="51">
        <f t="shared" si="59"/>
        <v>3.7509999999999999</v>
      </c>
      <c r="D1056" s="51">
        <f t="shared" si="57"/>
        <v>3.8488333333333333</v>
      </c>
      <c r="E1056" s="59">
        <f t="shared" si="58"/>
        <v>4.2150597609561729</v>
      </c>
      <c r="F1056" s="59"/>
      <c r="G1056" s="59"/>
    </row>
    <row r="1057" spans="1:7" x14ac:dyDescent="0.25">
      <c r="A1057" s="49">
        <v>39519</v>
      </c>
      <c r="B1057" s="51">
        <v>3.52</v>
      </c>
      <c r="C1057" s="51">
        <f t="shared" si="59"/>
        <v>3.7349999999999994</v>
      </c>
      <c r="D1057" s="51">
        <f t="shared" si="57"/>
        <v>3.8383333333333329</v>
      </c>
      <c r="E1057" s="59">
        <f t="shared" si="58"/>
        <v>4.2131872509960138</v>
      </c>
      <c r="F1057" s="59"/>
      <c r="G1057" s="59"/>
    </row>
    <row r="1058" spans="1:7" x14ac:dyDescent="0.25">
      <c r="A1058" s="49">
        <v>39520</v>
      </c>
      <c r="B1058" s="51">
        <v>3.51</v>
      </c>
      <c r="C1058" s="51">
        <f t="shared" si="59"/>
        <v>3.717000000000001</v>
      </c>
      <c r="D1058" s="51">
        <f t="shared" si="57"/>
        <v>3.8278333333333325</v>
      </c>
      <c r="E1058" s="59">
        <f t="shared" si="58"/>
        <v>4.2111952191235034</v>
      </c>
      <c r="F1058" s="59"/>
      <c r="G1058" s="59"/>
    </row>
    <row r="1059" spans="1:7" x14ac:dyDescent="0.25">
      <c r="A1059" s="49">
        <v>39521</v>
      </c>
      <c r="B1059" s="51">
        <v>3.48</v>
      </c>
      <c r="C1059" s="51">
        <f t="shared" si="59"/>
        <v>3.6970000000000005</v>
      </c>
      <c r="D1059" s="51">
        <f t="shared" si="57"/>
        <v>3.8183333333333325</v>
      </c>
      <c r="E1059" s="59">
        <f t="shared" si="58"/>
        <v>4.2093227091633434</v>
      </c>
      <c r="F1059" s="59"/>
      <c r="G1059" s="59"/>
    </row>
    <row r="1060" spans="1:7" x14ac:dyDescent="0.25">
      <c r="A1060" s="49">
        <v>39524</v>
      </c>
      <c r="B1060" s="51">
        <v>3.4</v>
      </c>
      <c r="C1060" s="51">
        <f t="shared" si="59"/>
        <v>3.6760000000000006</v>
      </c>
      <c r="D1060" s="51">
        <f t="shared" si="57"/>
        <v>3.8079999999999989</v>
      </c>
      <c r="E1060" s="59">
        <f t="shared" si="58"/>
        <v>4.207171314741033</v>
      </c>
      <c r="F1060" s="59"/>
      <c r="G1060" s="59"/>
    </row>
    <row r="1061" spans="1:7" x14ac:dyDescent="0.25">
      <c r="A1061" s="49">
        <v>39525</v>
      </c>
      <c r="B1061" s="51">
        <v>3.48</v>
      </c>
      <c r="C1061" s="51">
        <f t="shared" si="59"/>
        <v>3.6535000000000002</v>
      </c>
      <c r="D1061" s="51">
        <f t="shared" si="57"/>
        <v>3.7996666666666656</v>
      </c>
      <c r="E1061" s="59">
        <f t="shared" si="58"/>
        <v>4.2047011952191209</v>
      </c>
      <c r="F1061" s="59"/>
      <c r="G1061" s="59"/>
    </row>
    <row r="1062" spans="1:7" x14ac:dyDescent="0.25">
      <c r="A1062" s="49">
        <v>39526</v>
      </c>
      <c r="B1062" s="51">
        <v>3.44</v>
      </c>
      <c r="C1062" s="51">
        <f t="shared" si="59"/>
        <v>3.6295000000000002</v>
      </c>
      <c r="D1062" s="51">
        <f t="shared" si="57"/>
        <v>3.790333333333332</v>
      </c>
      <c r="E1062" s="59">
        <f t="shared" si="58"/>
        <v>4.2025099601593601</v>
      </c>
      <c r="F1062" s="59"/>
      <c r="G1062" s="59"/>
    </row>
    <row r="1063" spans="1:7" x14ac:dyDescent="0.25">
      <c r="A1063" s="49">
        <v>39527</v>
      </c>
      <c r="B1063" s="51">
        <v>3.45</v>
      </c>
      <c r="C1063" s="51">
        <f t="shared" si="59"/>
        <v>3.6089999999999995</v>
      </c>
      <c r="D1063" s="51">
        <f t="shared" si="57"/>
        <v>3.779833333333332</v>
      </c>
      <c r="E1063" s="59">
        <f t="shared" si="58"/>
        <v>4.200039840637448</v>
      </c>
      <c r="F1063" s="59"/>
      <c r="G1063" s="59"/>
    </row>
    <row r="1064" spans="1:7" x14ac:dyDescent="0.25">
      <c r="A1064" s="49">
        <v>39531</v>
      </c>
      <c r="B1064" s="51">
        <v>3.52</v>
      </c>
      <c r="C1064" s="51">
        <f t="shared" si="59"/>
        <v>3.5909999999999997</v>
      </c>
      <c r="D1064" s="51">
        <f t="shared" si="57"/>
        <v>3.7703333333333324</v>
      </c>
      <c r="E1064" s="59">
        <f t="shared" si="58"/>
        <v>4.1975298804780854</v>
      </c>
      <c r="F1064" s="59"/>
      <c r="G1064" s="59"/>
    </row>
    <row r="1065" spans="1:7" x14ac:dyDescent="0.25">
      <c r="A1065" s="49">
        <v>39532</v>
      </c>
      <c r="B1065" s="51">
        <v>3.48</v>
      </c>
      <c r="C1065" s="51">
        <f t="shared" si="59"/>
        <v>3.569</v>
      </c>
      <c r="D1065" s="51">
        <f t="shared" si="57"/>
        <v>3.7601666666666658</v>
      </c>
      <c r="E1065" s="59">
        <f t="shared" si="58"/>
        <v>4.195298804780875</v>
      </c>
      <c r="F1065" s="59"/>
      <c r="G1065" s="59"/>
    </row>
    <row r="1066" spans="1:7" x14ac:dyDescent="0.25">
      <c r="A1066" s="49">
        <v>39533</v>
      </c>
      <c r="B1066" s="51">
        <v>3.46</v>
      </c>
      <c r="C1066" s="51">
        <f t="shared" si="59"/>
        <v>3.5494999999999997</v>
      </c>
      <c r="D1066" s="51">
        <f t="shared" si="57"/>
        <v>3.750833333333333</v>
      </c>
      <c r="E1066" s="59">
        <f t="shared" si="58"/>
        <v>4.1928286852589629</v>
      </c>
      <c r="F1066" s="59"/>
      <c r="G1066" s="59"/>
    </row>
    <row r="1067" spans="1:7" x14ac:dyDescent="0.25">
      <c r="A1067" s="49">
        <v>39534</v>
      </c>
      <c r="B1067" s="51">
        <v>3.46</v>
      </c>
      <c r="C1067" s="51">
        <f t="shared" si="59"/>
        <v>3.5319999999999991</v>
      </c>
      <c r="D1067" s="51">
        <f t="shared" si="57"/>
        <v>3.7419999999999995</v>
      </c>
      <c r="E1067" s="59">
        <f t="shared" si="58"/>
        <v>4.1902390438246995</v>
      </c>
      <c r="F1067" s="59"/>
      <c r="G1067" s="59"/>
    </row>
    <row r="1068" spans="1:7" x14ac:dyDescent="0.25">
      <c r="A1068" s="49">
        <v>39535</v>
      </c>
      <c r="B1068" s="51">
        <v>3.45</v>
      </c>
      <c r="C1068" s="51">
        <f t="shared" si="59"/>
        <v>3.5194999999999999</v>
      </c>
      <c r="D1068" s="51">
        <f t="shared" si="57"/>
        <v>3.7343333333333328</v>
      </c>
      <c r="E1068" s="59">
        <f t="shared" si="58"/>
        <v>4.187649402390436</v>
      </c>
      <c r="F1068" s="59"/>
      <c r="G1068" s="59"/>
    </row>
    <row r="1069" spans="1:7" x14ac:dyDescent="0.25">
      <c r="A1069" s="49">
        <v>39538</v>
      </c>
      <c r="B1069" s="51">
        <v>3.43</v>
      </c>
      <c r="C1069" s="51">
        <f t="shared" si="59"/>
        <v>3.5090000000000003</v>
      </c>
      <c r="D1069" s="51">
        <f t="shared" si="57"/>
        <v>3.7259999999999995</v>
      </c>
      <c r="E1069" s="59">
        <f t="shared" si="58"/>
        <v>4.185099601593623</v>
      </c>
      <c r="F1069" s="59"/>
      <c r="G1069" s="59"/>
    </row>
    <row r="1070" spans="1:7" x14ac:dyDescent="0.25">
      <c r="A1070" s="49">
        <v>39539</v>
      </c>
      <c r="B1070" s="51">
        <v>3.56</v>
      </c>
      <c r="C1070" s="51">
        <f t="shared" si="59"/>
        <v>3.5065000000000004</v>
      </c>
      <c r="D1070" s="51">
        <f t="shared" ref="D1070:D1133" si="60">AVERAGE(B1011:B1070)</f>
        <v>3.7204999999999995</v>
      </c>
      <c r="E1070" s="59">
        <f t="shared" si="58"/>
        <v>4.1824302788844605</v>
      </c>
      <c r="F1070" s="59"/>
      <c r="G1070" s="59"/>
    </row>
    <row r="1071" spans="1:7" x14ac:dyDescent="0.25">
      <c r="A1071" s="49">
        <v>39540</v>
      </c>
      <c r="B1071" s="51">
        <v>3.62</v>
      </c>
      <c r="C1071" s="51">
        <f t="shared" si="59"/>
        <v>3.5055000000000005</v>
      </c>
      <c r="D1071" s="51">
        <f t="shared" si="60"/>
        <v>3.716333333333333</v>
      </c>
      <c r="E1071" s="59">
        <f t="shared" si="58"/>
        <v>4.1801992031872484</v>
      </c>
      <c r="F1071" s="59"/>
      <c r="G1071" s="59"/>
    </row>
    <row r="1072" spans="1:7" x14ac:dyDescent="0.25">
      <c r="A1072" s="49">
        <v>39541</v>
      </c>
      <c r="B1072" s="51">
        <v>3.58</v>
      </c>
      <c r="C1072" s="51">
        <f t="shared" si="59"/>
        <v>3.5025000000000004</v>
      </c>
      <c r="D1072" s="51">
        <f t="shared" si="60"/>
        <v>3.7118333333333333</v>
      </c>
      <c r="E1072" s="59">
        <f t="shared" si="58"/>
        <v>4.1782470119521893</v>
      </c>
      <c r="F1072" s="59"/>
      <c r="G1072" s="59"/>
    </row>
    <row r="1073" spans="1:7" x14ac:dyDescent="0.25">
      <c r="A1073" s="49">
        <v>39542</v>
      </c>
      <c r="B1073" s="51">
        <v>3.52</v>
      </c>
      <c r="C1073" s="51">
        <f t="shared" si="59"/>
        <v>3.5009999999999999</v>
      </c>
      <c r="D1073" s="51">
        <f t="shared" si="60"/>
        <v>3.7060000000000004</v>
      </c>
      <c r="E1073" s="59">
        <f t="shared" si="58"/>
        <v>4.1761354581673285</v>
      </c>
      <c r="F1073" s="59"/>
      <c r="G1073" s="59"/>
    </row>
    <row r="1074" spans="1:7" x14ac:dyDescent="0.25">
      <c r="A1074" s="49">
        <v>39545</v>
      </c>
      <c r="B1074" s="51">
        <v>3.59</v>
      </c>
      <c r="C1074" s="51">
        <f t="shared" si="59"/>
        <v>3.5024999999999999</v>
      </c>
      <c r="D1074" s="51">
        <f t="shared" si="60"/>
        <v>3.7013333333333334</v>
      </c>
      <c r="E1074" s="59">
        <f t="shared" si="58"/>
        <v>4.1736653386454154</v>
      </c>
      <c r="F1074" s="59"/>
      <c r="G1074" s="59"/>
    </row>
    <row r="1075" spans="1:7" x14ac:dyDescent="0.25">
      <c r="A1075" s="49">
        <v>39546</v>
      </c>
      <c r="B1075" s="51">
        <v>3.61</v>
      </c>
      <c r="C1075" s="51">
        <f t="shared" si="59"/>
        <v>3.5070000000000001</v>
      </c>
      <c r="D1075" s="51">
        <f t="shared" si="60"/>
        <v>3.6983333333333337</v>
      </c>
      <c r="E1075" s="59">
        <f t="shared" si="58"/>
        <v>4.1715936254980051</v>
      </c>
      <c r="F1075" s="59"/>
      <c r="G1075" s="59"/>
    </row>
    <row r="1076" spans="1:7" x14ac:dyDescent="0.25">
      <c r="A1076" s="49">
        <v>39547</v>
      </c>
      <c r="B1076" s="51">
        <v>3.55</v>
      </c>
      <c r="C1076" s="51">
        <f t="shared" si="59"/>
        <v>3.5055000000000001</v>
      </c>
      <c r="D1076" s="51">
        <f t="shared" si="60"/>
        <v>3.6940000000000008</v>
      </c>
      <c r="E1076" s="59">
        <f t="shared" si="58"/>
        <v>4.1694820717131433</v>
      </c>
      <c r="F1076" s="59"/>
      <c r="G1076" s="59"/>
    </row>
    <row r="1077" spans="1:7" x14ac:dyDescent="0.25">
      <c r="A1077" s="49">
        <v>39548</v>
      </c>
      <c r="B1077" s="51">
        <v>3.62</v>
      </c>
      <c r="C1077" s="51">
        <f t="shared" si="59"/>
        <v>3.5105000000000004</v>
      </c>
      <c r="D1077" s="51">
        <f t="shared" si="60"/>
        <v>3.6913333333333345</v>
      </c>
      <c r="E1077" s="59">
        <f t="shared" si="58"/>
        <v>4.1669322709163303</v>
      </c>
      <c r="F1077" s="59"/>
      <c r="G1077" s="59"/>
    </row>
    <row r="1078" spans="1:7" x14ac:dyDescent="0.25">
      <c r="A1078" s="49">
        <v>39549</v>
      </c>
      <c r="B1078" s="51">
        <v>3.55</v>
      </c>
      <c r="C1078" s="51">
        <f t="shared" si="59"/>
        <v>3.5125000000000002</v>
      </c>
      <c r="D1078" s="51">
        <f t="shared" si="60"/>
        <v>3.6868333333333352</v>
      </c>
      <c r="E1078" s="59">
        <f t="shared" si="58"/>
        <v>4.16478087649402</v>
      </c>
      <c r="F1078" s="59"/>
      <c r="G1078" s="59"/>
    </row>
    <row r="1079" spans="1:7" x14ac:dyDescent="0.25">
      <c r="A1079" s="49">
        <v>39552</v>
      </c>
      <c r="B1079" s="51">
        <v>3.56</v>
      </c>
      <c r="C1079" s="51">
        <f t="shared" si="59"/>
        <v>3.5164999999999997</v>
      </c>
      <c r="D1079" s="51">
        <f t="shared" si="60"/>
        <v>3.6833333333333353</v>
      </c>
      <c r="E1079" s="59">
        <f t="shared" si="58"/>
        <v>4.1622709163346574</v>
      </c>
      <c r="F1079" s="59"/>
      <c r="G1079" s="59"/>
    </row>
    <row r="1080" spans="1:7" x14ac:dyDescent="0.25">
      <c r="A1080" s="49">
        <v>39553</v>
      </c>
      <c r="B1080" s="51">
        <v>3.63</v>
      </c>
      <c r="C1080" s="51">
        <f t="shared" si="59"/>
        <v>3.5279999999999996</v>
      </c>
      <c r="D1080" s="51">
        <f t="shared" si="60"/>
        <v>3.6805000000000012</v>
      </c>
      <c r="E1080" s="59">
        <f t="shared" si="58"/>
        <v>4.1597609561752957</v>
      </c>
      <c r="F1080" s="59"/>
      <c r="G1080" s="59"/>
    </row>
    <row r="1081" spans="1:7" x14ac:dyDescent="0.25">
      <c r="A1081" s="49">
        <v>39554</v>
      </c>
      <c r="B1081" s="51">
        <v>3.66</v>
      </c>
      <c r="C1081" s="51">
        <f t="shared" si="59"/>
        <v>3.5369999999999999</v>
      </c>
      <c r="D1081" s="51">
        <f t="shared" si="60"/>
        <v>3.6791666666666676</v>
      </c>
      <c r="E1081" s="59">
        <f t="shared" si="58"/>
        <v>4.1574501992031845</v>
      </c>
      <c r="F1081" s="59"/>
      <c r="G1081" s="59"/>
    </row>
    <row r="1082" spans="1:7" x14ac:dyDescent="0.25">
      <c r="A1082" s="49">
        <v>39555</v>
      </c>
      <c r="B1082" s="51">
        <v>3.68</v>
      </c>
      <c r="C1082" s="51">
        <f t="shared" si="59"/>
        <v>3.5490000000000004</v>
      </c>
      <c r="D1082" s="51">
        <f t="shared" si="60"/>
        <v>3.6773333333333342</v>
      </c>
      <c r="E1082" s="59">
        <f t="shared" si="58"/>
        <v>4.1552589641434245</v>
      </c>
      <c r="F1082" s="59"/>
      <c r="G1082" s="59"/>
    </row>
    <row r="1083" spans="1:7" x14ac:dyDescent="0.25">
      <c r="A1083" s="49">
        <v>39556</v>
      </c>
      <c r="B1083" s="51">
        <v>3.68</v>
      </c>
      <c r="C1083" s="51">
        <f t="shared" si="59"/>
        <v>3.5605000000000002</v>
      </c>
      <c r="D1083" s="51">
        <f t="shared" si="60"/>
        <v>3.6740000000000008</v>
      </c>
      <c r="E1083" s="59">
        <f t="shared" si="58"/>
        <v>4.153266932270915</v>
      </c>
      <c r="F1083" s="59"/>
      <c r="G1083" s="59"/>
    </row>
    <row r="1084" spans="1:7" x14ac:dyDescent="0.25">
      <c r="A1084" s="49">
        <v>39559</v>
      </c>
      <c r="B1084" s="51">
        <v>3.66</v>
      </c>
      <c r="C1084" s="51">
        <f t="shared" si="59"/>
        <v>3.5675000000000003</v>
      </c>
      <c r="D1084" s="51">
        <f t="shared" si="60"/>
        <v>3.6693333333333342</v>
      </c>
      <c r="E1084" s="59">
        <f t="shared" si="58"/>
        <v>4.1512749003984046</v>
      </c>
      <c r="F1084" s="59"/>
      <c r="G1084" s="59"/>
    </row>
    <row r="1085" spans="1:7" x14ac:dyDescent="0.25">
      <c r="A1085" s="49">
        <v>39560</v>
      </c>
      <c r="B1085" s="51">
        <v>3.64</v>
      </c>
      <c r="C1085" s="51">
        <f t="shared" si="59"/>
        <v>3.5754999999999995</v>
      </c>
      <c r="D1085" s="51">
        <f t="shared" si="60"/>
        <v>3.6658333333333339</v>
      </c>
      <c r="E1085" s="59">
        <f t="shared" si="58"/>
        <v>4.1491633466135438</v>
      </c>
      <c r="F1085" s="59"/>
      <c r="G1085" s="59"/>
    </row>
    <row r="1086" spans="1:7" x14ac:dyDescent="0.25">
      <c r="A1086" s="49">
        <v>39561</v>
      </c>
      <c r="B1086" s="51">
        <v>3.66</v>
      </c>
      <c r="C1086" s="51">
        <f t="shared" si="59"/>
        <v>3.5854999999999997</v>
      </c>
      <c r="D1086" s="51">
        <f t="shared" si="60"/>
        <v>3.6628333333333343</v>
      </c>
      <c r="E1086" s="59">
        <f t="shared" si="58"/>
        <v>4.146892430278883</v>
      </c>
      <c r="F1086" s="59"/>
      <c r="G1086" s="59"/>
    </row>
    <row r="1087" spans="1:7" x14ac:dyDescent="0.25">
      <c r="A1087" s="49">
        <v>39562</v>
      </c>
      <c r="B1087" s="51">
        <v>3.72</v>
      </c>
      <c r="C1087" s="51">
        <f t="shared" si="59"/>
        <v>3.5985</v>
      </c>
      <c r="D1087" s="51">
        <f t="shared" si="60"/>
        <v>3.6598333333333342</v>
      </c>
      <c r="E1087" s="59">
        <f t="shared" ref="E1087:E1150" si="61">AVERAGE(B836:B1086)</f>
        <v>4.1448207171314726</v>
      </c>
      <c r="F1087" s="59"/>
      <c r="G1087" s="59"/>
    </row>
    <row r="1088" spans="1:7" x14ac:dyDescent="0.25">
      <c r="A1088" s="49">
        <v>39563</v>
      </c>
      <c r="B1088" s="51">
        <v>3.75</v>
      </c>
      <c r="C1088" s="51">
        <f t="shared" si="59"/>
        <v>3.6134999999999997</v>
      </c>
      <c r="D1088" s="51">
        <f t="shared" si="60"/>
        <v>3.657666666666668</v>
      </c>
      <c r="E1088" s="59">
        <f t="shared" si="61"/>
        <v>4.1431075697211144</v>
      </c>
      <c r="F1088" s="59"/>
      <c r="G1088" s="59"/>
    </row>
    <row r="1089" spans="1:7" x14ac:dyDescent="0.25">
      <c r="A1089" s="49">
        <v>39566</v>
      </c>
      <c r="B1089" s="51">
        <v>3.72</v>
      </c>
      <c r="C1089" s="51">
        <f t="shared" si="59"/>
        <v>3.6279999999999992</v>
      </c>
      <c r="D1089" s="51">
        <f t="shared" si="60"/>
        <v>3.6550000000000016</v>
      </c>
      <c r="E1089" s="59">
        <f t="shared" si="61"/>
        <v>4.1415139442231048</v>
      </c>
      <c r="F1089" s="59"/>
      <c r="G1089" s="59"/>
    </row>
    <row r="1090" spans="1:7" x14ac:dyDescent="0.25">
      <c r="A1090" s="49">
        <v>39567</v>
      </c>
      <c r="B1090" s="51">
        <v>3.69</v>
      </c>
      <c r="C1090" s="51">
        <f t="shared" si="59"/>
        <v>3.6345000000000001</v>
      </c>
      <c r="D1090" s="51">
        <f t="shared" si="60"/>
        <v>3.6530000000000014</v>
      </c>
      <c r="E1090" s="59">
        <f t="shared" si="61"/>
        <v>4.1396414342629457</v>
      </c>
      <c r="F1090" s="59"/>
      <c r="G1090" s="59"/>
    </row>
    <row r="1091" spans="1:7" x14ac:dyDescent="0.25">
      <c r="A1091" s="49">
        <v>39568</v>
      </c>
      <c r="B1091" s="51">
        <v>3.58</v>
      </c>
      <c r="C1091" s="51">
        <f t="shared" si="59"/>
        <v>3.6324999999999994</v>
      </c>
      <c r="D1091" s="51">
        <f t="shared" si="60"/>
        <v>3.6486666666666685</v>
      </c>
      <c r="E1091" s="59">
        <f t="shared" si="61"/>
        <v>4.137529880478084</v>
      </c>
      <c r="F1091" s="59"/>
      <c r="G1091" s="59"/>
    </row>
    <row r="1092" spans="1:7" x14ac:dyDescent="0.25">
      <c r="A1092" s="49">
        <v>39569</v>
      </c>
      <c r="B1092" s="51">
        <v>3.56</v>
      </c>
      <c r="C1092" s="51">
        <f t="shared" si="59"/>
        <v>3.6315</v>
      </c>
      <c r="D1092" s="51">
        <f t="shared" si="60"/>
        <v>3.6456666666666684</v>
      </c>
      <c r="E1092" s="59">
        <f t="shared" si="61"/>
        <v>4.1352988047808728</v>
      </c>
      <c r="F1092" s="59"/>
      <c r="G1092" s="59"/>
    </row>
    <row r="1093" spans="1:7" x14ac:dyDescent="0.25">
      <c r="A1093" s="49">
        <v>39570</v>
      </c>
      <c r="B1093" s="51">
        <v>3.61</v>
      </c>
      <c r="C1093" s="51">
        <f t="shared" si="59"/>
        <v>3.6360000000000001</v>
      </c>
      <c r="D1093" s="51">
        <f t="shared" si="60"/>
        <v>3.6428333333333351</v>
      </c>
      <c r="E1093" s="59">
        <f t="shared" si="61"/>
        <v>4.1329083665338606</v>
      </c>
      <c r="F1093" s="59"/>
      <c r="G1093" s="59"/>
    </row>
    <row r="1094" spans="1:7" x14ac:dyDescent="0.25">
      <c r="A1094" s="49">
        <v>39573</v>
      </c>
      <c r="B1094" s="51">
        <v>3.62</v>
      </c>
      <c r="C1094" s="51">
        <f t="shared" si="59"/>
        <v>3.6375000000000002</v>
      </c>
      <c r="D1094" s="51">
        <f t="shared" si="60"/>
        <v>3.6388333333333351</v>
      </c>
      <c r="E1094" s="59">
        <f t="shared" si="61"/>
        <v>4.1306374501991998</v>
      </c>
      <c r="F1094" s="59"/>
      <c r="G1094" s="59"/>
    </row>
    <row r="1095" spans="1:7" x14ac:dyDescent="0.25">
      <c r="A1095" s="49">
        <v>39574</v>
      </c>
      <c r="B1095" s="51">
        <v>3.69</v>
      </c>
      <c r="C1095" s="51">
        <f t="shared" si="59"/>
        <v>3.6414999999999997</v>
      </c>
      <c r="D1095" s="51">
        <f t="shared" si="60"/>
        <v>3.6366666666666685</v>
      </c>
      <c r="E1095" s="59">
        <f t="shared" si="61"/>
        <v>4.1282470119521868</v>
      </c>
      <c r="F1095" s="59"/>
      <c r="G1095" s="59"/>
    </row>
    <row r="1096" spans="1:7" x14ac:dyDescent="0.25">
      <c r="A1096" s="49">
        <v>39575</v>
      </c>
      <c r="B1096" s="51">
        <v>3.67</v>
      </c>
      <c r="C1096" s="51">
        <f t="shared" si="59"/>
        <v>3.6475</v>
      </c>
      <c r="D1096" s="51">
        <f t="shared" si="60"/>
        <v>3.6346666666666678</v>
      </c>
      <c r="E1096" s="59">
        <f t="shared" si="61"/>
        <v>4.1262151394422277</v>
      </c>
      <c r="F1096" s="59"/>
      <c r="G1096" s="59"/>
    </row>
    <row r="1097" spans="1:7" x14ac:dyDescent="0.25">
      <c r="A1097" s="49">
        <v>39576</v>
      </c>
      <c r="B1097" s="51">
        <v>3.64</v>
      </c>
      <c r="C1097" s="51">
        <f t="shared" si="59"/>
        <v>3.6484999999999999</v>
      </c>
      <c r="D1097" s="51">
        <f t="shared" si="60"/>
        <v>3.6313333333333344</v>
      </c>
      <c r="E1097" s="59">
        <f t="shared" si="61"/>
        <v>4.1241832669322687</v>
      </c>
      <c r="F1097" s="59"/>
      <c r="G1097" s="59"/>
    </row>
    <row r="1098" spans="1:7" x14ac:dyDescent="0.25">
      <c r="A1098" s="49">
        <v>39577</v>
      </c>
      <c r="B1098" s="51">
        <v>3.58</v>
      </c>
      <c r="C1098" s="51">
        <f t="shared" si="59"/>
        <v>3.6499999999999995</v>
      </c>
      <c r="D1098" s="51">
        <f t="shared" si="60"/>
        <v>3.6265000000000009</v>
      </c>
      <c r="E1098" s="59">
        <f t="shared" si="61"/>
        <v>4.1220318725099583</v>
      </c>
      <c r="F1098" s="59"/>
      <c r="G1098" s="59"/>
    </row>
    <row r="1099" spans="1:7" x14ac:dyDescent="0.25">
      <c r="A1099" s="49">
        <v>39580</v>
      </c>
      <c r="B1099" s="51">
        <v>3.56</v>
      </c>
      <c r="C1099" s="51">
        <f t="shared" si="59"/>
        <v>3.6499999999999995</v>
      </c>
      <c r="D1099" s="51">
        <f t="shared" si="60"/>
        <v>3.6211666666666678</v>
      </c>
      <c r="E1099" s="59">
        <f t="shared" si="61"/>
        <v>4.1196015936254957</v>
      </c>
      <c r="F1099" s="59"/>
      <c r="G1099" s="59"/>
    </row>
    <row r="1100" spans="1:7" x14ac:dyDescent="0.25">
      <c r="A1100" s="49">
        <v>39581</v>
      </c>
      <c r="B1100" s="51">
        <v>3.6</v>
      </c>
      <c r="C1100" s="51">
        <f t="shared" si="59"/>
        <v>3.6484999999999999</v>
      </c>
      <c r="D1100" s="51">
        <f t="shared" si="60"/>
        <v>3.6175000000000006</v>
      </c>
      <c r="E1100" s="59">
        <f t="shared" si="61"/>
        <v>4.1170916334661332</v>
      </c>
      <c r="F1100" s="59"/>
      <c r="G1100" s="59"/>
    </row>
    <row r="1101" spans="1:7" x14ac:dyDescent="0.25">
      <c r="A1101" s="49">
        <v>39582</v>
      </c>
      <c r="B1101" s="51">
        <v>3.6</v>
      </c>
      <c r="C1101" s="51">
        <f t="shared" si="59"/>
        <v>3.6454999999999993</v>
      </c>
      <c r="D1101" s="51">
        <f t="shared" si="60"/>
        <v>3.6120000000000001</v>
      </c>
      <c r="E1101" s="59">
        <f t="shared" si="61"/>
        <v>4.114780876494021</v>
      </c>
      <c r="F1101" s="59"/>
      <c r="G1101" s="59"/>
    </row>
    <row r="1102" spans="1:7" x14ac:dyDescent="0.25">
      <c r="A1102" s="49">
        <v>39583</v>
      </c>
      <c r="B1102" s="51">
        <v>3.56</v>
      </c>
      <c r="C1102" s="51">
        <f t="shared" si="59"/>
        <v>3.6394999999999995</v>
      </c>
      <c r="D1102" s="51">
        <f t="shared" si="60"/>
        <v>3.6060000000000003</v>
      </c>
      <c r="E1102" s="59">
        <f t="shared" si="61"/>
        <v>4.1122709163346585</v>
      </c>
      <c r="F1102" s="59"/>
      <c r="G1102" s="59"/>
    </row>
    <row r="1103" spans="1:7" x14ac:dyDescent="0.25">
      <c r="A1103" s="49">
        <v>39584</v>
      </c>
      <c r="B1103" s="51">
        <v>3.57</v>
      </c>
      <c r="C1103" s="51">
        <f t="shared" si="59"/>
        <v>3.6339999999999995</v>
      </c>
      <c r="D1103" s="51">
        <f t="shared" si="60"/>
        <v>3.601166666666666</v>
      </c>
      <c r="E1103" s="59">
        <f t="shared" si="61"/>
        <v>4.109601593625495</v>
      </c>
      <c r="F1103" s="59"/>
      <c r="G1103" s="59"/>
    </row>
    <row r="1104" spans="1:7" x14ac:dyDescent="0.25">
      <c r="A1104" s="49">
        <v>39588</v>
      </c>
      <c r="B1104" s="51">
        <v>3.51</v>
      </c>
      <c r="C1104" s="51">
        <f t="shared" si="59"/>
        <v>3.6265000000000001</v>
      </c>
      <c r="D1104" s="51">
        <f t="shared" si="60"/>
        <v>3.5949999999999998</v>
      </c>
      <c r="E1104" s="59">
        <f t="shared" si="61"/>
        <v>4.1069721115537829</v>
      </c>
      <c r="F1104" s="59"/>
      <c r="G1104" s="59"/>
    </row>
    <row r="1105" spans="1:7" x14ac:dyDescent="0.25">
      <c r="A1105" s="49">
        <v>39589</v>
      </c>
      <c r="B1105" s="51">
        <v>3.58</v>
      </c>
      <c r="C1105" s="51">
        <f t="shared" si="59"/>
        <v>3.6235000000000008</v>
      </c>
      <c r="D1105" s="51">
        <f t="shared" si="60"/>
        <v>3.5893333333333333</v>
      </c>
      <c r="E1105" s="59">
        <f t="shared" si="61"/>
        <v>4.1038247011952169</v>
      </c>
      <c r="F1105" s="59"/>
      <c r="G1105" s="59"/>
    </row>
    <row r="1106" spans="1:7" x14ac:dyDescent="0.25">
      <c r="A1106" s="49">
        <v>39590</v>
      </c>
      <c r="B1106" s="51">
        <v>3.66</v>
      </c>
      <c r="C1106" s="51">
        <f t="shared" si="59"/>
        <v>3.6234999999999999</v>
      </c>
      <c r="D1106" s="51">
        <f t="shared" si="60"/>
        <v>3.5861666666666663</v>
      </c>
      <c r="E1106" s="59">
        <f t="shared" si="61"/>
        <v>4.1009163346613526</v>
      </c>
      <c r="F1106" s="59"/>
      <c r="G1106" s="59"/>
    </row>
    <row r="1107" spans="1:7" x14ac:dyDescent="0.25">
      <c r="A1107" s="49">
        <v>39591</v>
      </c>
      <c r="B1107" s="51">
        <v>3.63</v>
      </c>
      <c r="C1107" s="51">
        <f t="shared" si="59"/>
        <v>3.6189999999999998</v>
      </c>
      <c r="D1107" s="51">
        <f t="shared" si="60"/>
        <v>3.5831666666666662</v>
      </c>
      <c r="E1107" s="59">
        <f t="shared" si="61"/>
        <v>4.0981673306772892</v>
      </c>
      <c r="F1107" s="59"/>
      <c r="G1107" s="59"/>
    </row>
    <row r="1108" spans="1:7" x14ac:dyDescent="0.25">
      <c r="A1108" s="49">
        <v>39594</v>
      </c>
      <c r="B1108" s="51">
        <v>3.65</v>
      </c>
      <c r="C1108" s="51">
        <f t="shared" si="59"/>
        <v>3.6139999999999999</v>
      </c>
      <c r="D1108" s="51">
        <f t="shared" si="60"/>
        <v>3.5823333333333331</v>
      </c>
      <c r="E1108" s="59">
        <f t="shared" si="61"/>
        <v>4.095179282868525</v>
      </c>
      <c r="F1108" s="59"/>
      <c r="G1108" s="59"/>
    </row>
    <row r="1109" spans="1:7" x14ac:dyDescent="0.25">
      <c r="A1109" s="49">
        <v>39595</v>
      </c>
      <c r="B1109" s="51">
        <v>3.66</v>
      </c>
      <c r="C1109" s="51">
        <f t="shared" si="59"/>
        <v>3.6109999999999998</v>
      </c>
      <c r="D1109" s="51">
        <f t="shared" si="60"/>
        <v>3.5826666666666669</v>
      </c>
      <c r="E1109" s="59">
        <f t="shared" si="61"/>
        <v>4.0921912350597598</v>
      </c>
      <c r="F1109" s="59"/>
      <c r="G1109" s="59"/>
    </row>
    <row r="1110" spans="1:7" x14ac:dyDescent="0.25">
      <c r="A1110" s="49">
        <v>39596</v>
      </c>
      <c r="B1110" s="51">
        <v>3.68</v>
      </c>
      <c r="C1110" s="51">
        <f t="shared" si="59"/>
        <v>3.6105000000000005</v>
      </c>
      <c r="D1110" s="51">
        <f t="shared" si="60"/>
        <v>3.5838333333333336</v>
      </c>
      <c r="E1110" s="59">
        <f t="shared" si="61"/>
        <v>4.0891633466135442</v>
      </c>
      <c r="F1110" s="59"/>
      <c r="G1110" s="59"/>
    </row>
    <row r="1111" spans="1:7" x14ac:dyDescent="0.25">
      <c r="A1111" s="49">
        <v>39597</v>
      </c>
      <c r="B1111" s="51">
        <v>3.71</v>
      </c>
      <c r="C1111" s="51">
        <f t="shared" si="59"/>
        <v>3.6169999999999995</v>
      </c>
      <c r="D1111" s="51">
        <f t="shared" si="60"/>
        <v>3.5850000000000004</v>
      </c>
      <c r="E1111" s="59">
        <f t="shared" si="61"/>
        <v>4.0861354581673286</v>
      </c>
      <c r="F1111" s="59"/>
      <c r="G1111" s="59"/>
    </row>
    <row r="1112" spans="1:7" x14ac:dyDescent="0.25">
      <c r="A1112" s="49">
        <v>39598</v>
      </c>
      <c r="B1112" s="51">
        <v>3.71</v>
      </c>
      <c r="C1112" s="51">
        <f t="shared" si="59"/>
        <v>3.6244999999999998</v>
      </c>
      <c r="D1112" s="51">
        <f t="shared" si="60"/>
        <v>3.5861666666666667</v>
      </c>
      <c r="E1112" s="59">
        <f t="shared" si="61"/>
        <v>4.0829880478087626</v>
      </c>
      <c r="F1112" s="59"/>
      <c r="G1112" s="59"/>
    </row>
    <row r="1113" spans="1:7" x14ac:dyDescent="0.25">
      <c r="A1113" s="49">
        <v>39601</v>
      </c>
      <c r="B1113" s="51">
        <v>3.64</v>
      </c>
      <c r="C1113" s="51">
        <f t="shared" si="59"/>
        <v>3.6259999999999999</v>
      </c>
      <c r="D1113" s="51">
        <f t="shared" si="60"/>
        <v>3.5876666666666668</v>
      </c>
      <c r="E1113" s="59">
        <f t="shared" si="61"/>
        <v>4.0799203187250974</v>
      </c>
      <c r="F1113" s="59"/>
      <c r="G1113" s="59"/>
    </row>
    <row r="1114" spans="1:7" x14ac:dyDescent="0.25">
      <c r="A1114" s="49">
        <v>39602</v>
      </c>
      <c r="B1114" s="51">
        <v>3.62</v>
      </c>
      <c r="C1114" s="51">
        <f t="shared" si="59"/>
        <v>3.6259999999999999</v>
      </c>
      <c r="D1114" s="51">
        <f t="shared" si="60"/>
        <v>3.5886666666666671</v>
      </c>
      <c r="E1114" s="59">
        <f t="shared" si="61"/>
        <v>4.0765338645418305</v>
      </c>
      <c r="F1114" s="59"/>
      <c r="G1114" s="59"/>
    </row>
    <row r="1115" spans="1:7" x14ac:dyDescent="0.25">
      <c r="A1115" s="49">
        <v>39603</v>
      </c>
      <c r="B1115" s="51">
        <v>3.63</v>
      </c>
      <c r="C1115" s="51">
        <f t="shared" ref="C1115:C1157" si="62">AVERAGE(B1096:B1115)</f>
        <v>3.6229999999999998</v>
      </c>
      <c r="D1115" s="51">
        <f t="shared" si="60"/>
        <v>3.5905</v>
      </c>
      <c r="E1115" s="59">
        <f t="shared" si="61"/>
        <v>4.0729880478087628</v>
      </c>
      <c r="F1115" s="59"/>
      <c r="G1115" s="59"/>
    </row>
    <row r="1116" spans="1:7" x14ac:dyDescent="0.25">
      <c r="A1116" s="49">
        <v>39604</v>
      </c>
      <c r="B1116" s="51">
        <v>3.7</v>
      </c>
      <c r="C1116" s="51">
        <f t="shared" si="62"/>
        <v>3.6244999999999998</v>
      </c>
      <c r="D1116" s="51">
        <f t="shared" si="60"/>
        <v>3.5924999999999998</v>
      </c>
      <c r="E1116" s="59">
        <f t="shared" si="61"/>
        <v>4.0696414342629463</v>
      </c>
      <c r="F1116" s="59"/>
      <c r="G1116" s="59"/>
    </row>
    <row r="1117" spans="1:7" x14ac:dyDescent="0.25">
      <c r="A1117" s="49">
        <v>39605</v>
      </c>
      <c r="B1117" s="51">
        <v>3.65</v>
      </c>
      <c r="C1117" s="51">
        <f t="shared" si="62"/>
        <v>3.625</v>
      </c>
      <c r="D1117" s="51">
        <f t="shared" si="60"/>
        <v>3.5946666666666665</v>
      </c>
      <c r="E1117" s="59">
        <f t="shared" si="61"/>
        <v>4.0663745019920299</v>
      </c>
      <c r="F1117" s="59"/>
      <c r="G1117" s="59"/>
    </row>
    <row r="1118" spans="1:7" x14ac:dyDescent="0.25">
      <c r="A1118" s="49">
        <v>39608</v>
      </c>
      <c r="B1118" s="51">
        <v>3.71</v>
      </c>
      <c r="C1118" s="51">
        <f t="shared" si="62"/>
        <v>3.6315</v>
      </c>
      <c r="D1118" s="51">
        <f t="shared" si="60"/>
        <v>3.5979999999999994</v>
      </c>
      <c r="E1118" s="59">
        <f t="shared" si="61"/>
        <v>4.062908366533863</v>
      </c>
      <c r="F1118" s="59"/>
      <c r="G1118" s="59"/>
    </row>
    <row r="1119" spans="1:7" x14ac:dyDescent="0.25">
      <c r="A1119" s="49">
        <v>39609</v>
      </c>
      <c r="B1119" s="51">
        <v>3.84</v>
      </c>
      <c r="C1119" s="51">
        <f t="shared" si="62"/>
        <v>3.6454999999999997</v>
      </c>
      <c r="D1119" s="51">
        <f t="shared" si="60"/>
        <v>3.6039999999999996</v>
      </c>
      <c r="E1119" s="59">
        <f t="shared" si="61"/>
        <v>4.0593227091633448</v>
      </c>
      <c r="F1119" s="59"/>
      <c r="G1119" s="59"/>
    </row>
    <row r="1120" spans="1:7" x14ac:dyDescent="0.25">
      <c r="A1120" s="49">
        <v>39610</v>
      </c>
      <c r="B1120" s="51">
        <v>3.8</v>
      </c>
      <c r="C1120" s="51">
        <f t="shared" si="62"/>
        <v>3.6555</v>
      </c>
      <c r="D1120" s="51">
        <f t="shared" si="60"/>
        <v>3.6106666666666665</v>
      </c>
      <c r="E1120" s="59">
        <f t="shared" si="61"/>
        <v>4.0562151394422292</v>
      </c>
      <c r="F1120" s="59"/>
      <c r="G1120" s="59"/>
    </row>
    <row r="1121" spans="1:7" x14ac:dyDescent="0.25">
      <c r="A1121" s="49">
        <v>39611</v>
      </c>
      <c r="B1121" s="51">
        <v>3.88</v>
      </c>
      <c r="C1121" s="51">
        <f t="shared" si="62"/>
        <v>3.6695000000000002</v>
      </c>
      <c r="D1121" s="51">
        <f t="shared" si="60"/>
        <v>3.6173333333333337</v>
      </c>
      <c r="E1121" s="59">
        <f t="shared" si="61"/>
        <v>4.0528286852589623</v>
      </c>
      <c r="F1121" s="59"/>
      <c r="G1121" s="59"/>
    </row>
    <row r="1122" spans="1:7" x14ac:dyDescent="0.25">
      <c r="A1122" s="49">
        <v>39612</v>
      </c>
      <c r="B1122" s="51">
        <v>3.89</v>
      </c>
      <c r="C1122" s="51">
        <f t="shared" si="62"/>
        <v>3.6859999999999999</v>
      </c>
      <c r="D1122" s="51">
        <f t="shared" si="60"/>
        <v>3.6248333333333336</v>
      </c>
      <c r="E1122" s="59">
        <f t="shared" si="61"/>
        <v>4.0494422310756946</v>
      </c>
      <c r="F1122" s="59"/>
      <c r="G1122" s="59"/>
    </row>
    <row r="1123" spans="1:7" x14ac:dyDescent="0.25">
      <c r="A1123" s="49">
        <v>39615</v>
      </c>
      <c r="B1123" s="51">
        <v>3.88</v>
      </c>
      <c r="C1123" s="51">
        <f t="shared" si="62"/>
        <v>3.7014999999999993</v>
      </c>
      <c r="D1123" s="51">
        <f t="shared" si="60"/>
        <v>3.6319999999999997</v>
      </c>
      <c r="E1123" s="59">
        <f t="shared" si="61"/>
        <v>4.0462948207171294</v>
      </c>
      <c r="F1123" s="59"/>
      <c r="G1123" s="59"/>
    </row>
    <row r="1124" spans="1:7" x14ac:dyDescent="0.25">
      <c r="A1124" s="49">
        <v>39616</v>
      </c>
      <c r="B1124" s="51">
        <v>3.84</v>
      </c>
      <c r="C1124" s="51">
        <f t="shared" si="62"/>
        <v>3.718</v>
      </c>
      <c r="D1124" s="51">
        <f t="shared" si="60"/>
        <v>3.6373333333333333</v>
      </c>
      <c r="E1124" s="59">
        <f t="shared" si="61"/>
        <v>4.0430677290836634</v>
      </c>
      <c r="F1124" s="59"/>
      <c r="G1124" s="59"/>
    </row>
    <row r="1125" spans="1:7" x14ac:dyDescent="0.25">
      <c r="A1125" s="49">
        <v>39617</v>
      </c>
      <c r="B1125" s="51">
        <v>3.82</v>
      </c>
      <c r="C1125" s="51">
        <f t="shared" si="62"/>
        <v>3.7300000000000004</v>
      </c>
      <c r="D1125" s="51">
        <f t="shared" si="60"/>
        <v>3.6429999999999998</v>
      </c>
      <c r="E1125" s="59">
        <f t="shared" si="61"/>
        <v>4.0399999999999974</v>
      </c>
      <c r="F1125" s="59"/>
      <c r="G1125" s="59"/>
    </row>
    <row r="1126" spans="1:7" x14ac:dyDescent="0.25">
      <c r="A1126" s="49">
        <v>39618</v>
      </c>
      <c r="B1126" s="51">
        <v>3.87</v>
      </c>
      <c r="C1126" s="51">
        <f t="shared" si="62"/>
        <v>3.7404999999999999</v>
      </c>
      <c r="D1126" s="51">
        <f t="shared" si="60"/>
        <v>3.649833333333333</v>
      </c>
      <c r="E1126" s="59">
        <f t="shared" si="61"/>
        <v>4.0366932270916314</v>
      </c>
      <c r="F1126" s="59"/>
      <c r="G1126" s="59"/>
    </row>
    <row r="1127" spans="1:7" x14ac:dyDescent="0.25">
      <c r="A1127" s="49">
        <v>39619</v>
      </c>
      <c r="B1127" s="51">
        <v>3.83</v>
      </c>
      <c r="C1127" s="51">
        <f t="shared" si="62"/>
        <v>3.7505000000000002</v>
      </c>
      <c r="D1127" s="51">
        <f t="shared" si="60"/>
        <v>3.6560000000000001</v>
      </c>
      <c r="E1127" s="59">
        <f t="shared" si="61"/>
        <v>4.0337051792828671</v>
      </c>
      <c r="F1127" s="59"/>
      <c r="G1127" s="59"/>
    </row>
    <row r="1128" spans="1:7" x14ac:dyDescent="0.25">
      <c r="A1128" s="49">
        <v>39622</v>
      </c>
      <c r="B1128" s="51">
        <v>3.8</v>
      </c>
      <c r="C1128" s="51">
        <f t="shared" si="62"/>
        <v>3.758</v>
      </c>
      <c r="D1128" s="51">
        <f t="shared" si="60"/>
        <v>3.6618333333333335</v>
      </c>
      <c r="E1128" s="59">
        <f t="shared" si="61"/>
        <v>4.0304780876494011</v>
      </c>
      <c r="F1128" s="59"/>
      <c r="G1128" s="59"/>
    </row>
    <row r="1129" spans="1:7" x14ac:dyDescent="0.25">
      <c r="A1129" s="49">
        <v>39623</v>
      </c>
      <c r="B1129" s="51">
        <v>3.71</v>
      </c>
      <c r="C1129" s="51">
        <f t="shared" si="62"/>
        <v>3.7604999999999995</v>
      </c>
      <c r="D1129" s="51">
        <f t="shared" si="60"/>
        <v>3.6665000000000001</v>
      </c>
      <c r="E1129" s="59">
        <f t="shared" si="61"/>
        <v>4.0270119521912342</v>
      </c>
      <c r="F1129" s="59"/>
      <c r="G1129" s="59"/>
    </row>
    <row r="1130" spans="1:7" x14ac:dyDescent="0.25">
      <c r="A1130" s="49">
        <v>39624</v>
      </c>
      <c r="B1130" s="51">
        <v>3.71</v>
      </c>
      <c r="C1130" s="51">
        <f t="shared" si="62"/>
        <v>3.7619999999999991</v>
      </c>
      <c r="D1130" s="51">
        <f t="shared" si="60"/>
        <v>3.6690000000000009</v>
      </c>
      <c r="E1130" s="59">
        <f t="shared" si="61"/>
        <v>4.0232669322709151</v>
      </c>
      <c r="F1130" s="59"/>
      <c r="G1130" s="59"/>
    </row>
    <row r="1131" spans="1:7" x14ac:dyDescent="0.25">
      <c r="A1131" s="49">
        <v>39625</v>
      </c>
      <c r="B1131" s="51">
        <v>3.7</v>
      </c>
      <c r="C1131" s="51">
        <f t="shared" si="62"/>
        <v>3.7614999999999994</v>
      </c>
      <c r="D1131" s="51">
        <f t="shared" si="60"/>
        <v>3.6703333333333337</v>
      </c>
      <c r="E1131" s="59">
        <f t="shared" si="61"/>
        <v>4.0196414342629474</v>
      </c>
      <c r="F1131" s="59"/>
      <c r="G1131" s="59"/>
    </row>
    <row r="1132" spans="1:7" x14ac:dyDescent="0.25">
      <c r="A1132" s="49">
        <v>39626</v>
      </c>
      <c r="B1132" s="51">
        <v>3.7</v>
      </c>
      <c r="C1132" s="51">
        <f t="shared" si="62"/>
        <v>3.7609999999999992</v>
      </c>
      <c r="D1132" s="51">
        <f t="shared" si="60"/>
        <v>3.6723333333333334</v>
      </c>
      <c r="E1132" s="59">
        <f t="shared" si="61"/>
        <v>4.0160159362549797</v>
      </c>
      <c r="F1132" s="59"/>
      <c r="G1132" s="59"/>
    </row>
    <row r="1133" spans="1:7" x14ac:dyDescent="0.25">
      <c r="A1133" s="49">
        <v>39629</v>
      </c>
      <c r="B1133" s="51">
        <v>3.74</v>
      </c>
      <c r="C1133" s="51">
        <f t="shared" si="62"/>
        <v>3.7659999999999996</v>
      </c>
      <c r="D1133" s="51">
        <f t="shared" si="60"/>
        <v>3.6760000000000006</v>
      </c>
      <c r="E1133" s="59">
        <f t="shared" si="61"/>
        <v>4.0123505976095615</v>
      </c>
      <c r="F1133" s="59"/>
      <c r="G1133" s="59"/>
    </row>
    <row r="1134" spans="1:7" x14ac:dyDescent="0.25">
      <c r="A1134" s="49">
        <v>39631</v>
      </c>
      <c r="B1134" s="51">
        <v>3.75</v>
      </c>
      <c r="C1134" s="51">
        <f t="shared" si="62"/>
        <v>3.7725</v>
      </c>
      <c r="D1134" s="51">
        <f t="shared" ref="D1134:D1157" si="63">AVERAGE(B1075:B1134)</f>
        <v>3.6786666666666665</v>
      </c>
      <c r="E1134" s="59">
        <f t="shared" si="61"/>
        <v>4.0088047808764937</v>
      </c>
      <c r="F1134" s="59"/>
      <c r="G1134" s="59"/>
    </row>
    <row r="1135" spans="1:7" x14ac:dyDescent="0.25">
      <c r="A1135" s="49">
        <v>39632</v>
      </c>
      <c r="B1135" s="51">
        <v>3.74</v>
      </c>
      <c r="C1135" s="51">
        <f t="shared" si="62"/>
        <v>3.7779999999999996</v>
      </c>
      <c r="D1135" s="51">
        <f t="shared" si="63"/>
        <v>3.6808333333333336</v>
      </c>
      <c r="E1135" s="59">
        <f t="shared" si="61"/>
        <v>4.0056175298804781</v>
      </c>
      <c r="F1135" s="59"/>
      <c r="G1135" s="59"/>
    </row>
    <row r="1136" spans="1:7" x14ac:dyDescent="0.25">
      <c r="A1136" s="49">
        <v>39633</v>
      </c>
      <c r="B1136" s="51">
        <v>3.71</v>
      </c>
      <c r="C1136" s="51">
        <f t="shared" si="62"/>
        <v>3.7784999999999989</v>
      </c>
      <c r="D1136" s="51">
        <f t="shared" si="63"/>
        <v>3.6835000000000004</v>
      </c>
      <c r="E1136" s="59">
        <f t="shared" si="61"/>
        <v>4.0023904382470112</v>
      </c>
      <c r="F1136" s="59"/>
      <c r="G1136" s="59"/>
    </row>
    <row r="1137" spans="1:7" x14ac:dyDescent="0.25">
      <c r="A1137" s="49">
        <v>39636</v>
      </c>
      <c r="B1137" s="51">
        <v>3.67</v>
      </c>
      <c r="C1137" s="51">
        <f t="shared" si="62"/>
        <v>3.7794999999999996</v>
      </c>
      <c r="D1137" s="51">
        <f t="shared" si="63"/>
        <v>3.6843333333333335</v>
      </c>
      <c r="E1137" s="59">
        <f t="shared" si="61"/>
        <v>3.9989243027888444</v>
      </c>
      <c r="F1137" s="59"/>
      <c r="G1137" s="59"/>
    </row>
    <row r="1138" spans="1:7" x14ac:dyDescent="0.25">
      <c r="A1138" s="49">
        <v>39637</v>
      </c>
      <c r="B1138" s="51">
        <v>3.7</v>
      </c>
      <c r="C1138" s="51">
        <f t="shared" si="62"/>
        <v>3.7789999999999999</v>
      </c>
      <c r="D1138" s="51">
        <f t="shared" si="63"/>
        <v>3.686833333333333</v>
      </c>
      <c r="E1138" s="59">
        <f t="shared" si="61"/>
        <v>3.9950597609561744</v>
      </c>
      <c r="F1138" s="59"/>
      <c r="G1138" s="59"/>
    </row>
    <row r="1139" spans="1:7" x14ac:dyDescent="0.25">
      <c r="A1139" s="49">
        <v>39638</v>
      </c>
      <c r="B1139" s="51">
        <v>3.68</v>
      </c>
      <c r="C1139" s="51">
        <f t="shared" si="62"/>
        <v>3.7710000000000008</v>
      </c>
      <c r="D1139" s="51">
        <f t="shared" si="63"/>
        <v>3.6888333333333332</v>
      </c>
      <c r="E1139" s="59">
        <f t="shared" si="61"/>
        <v>3.991075697211155</v>
      </c>
      <c r="F1139" s="59"/>
      <c r="G1139" s="59"/>
    </row>
    <row r="1140" spans="1:7" x14ac:dyDescent="0.25">
      <c r="A1140" s="49">
        <v>39639</v>
      </c>
      <c r="B1140" s="51">
        <v>3.67</v>
      </c>
      <c r="C1140" s="51">
        <f t="shared" si="62"/>
        <v>3.7645000000000008</v>
      </c>
      <c r="D1140" s="51">
        <f t="shared" si="63"/>
        <v>3.6895000000000002</v>
      </c>
      <c r="E1140" s="59">
        <f t="shared" si="61"/>
        <v>3.9871314741035846</v>
      </c>
      <c r="F1140" s="59"/>
      <c r="G1140" s="59"/>
    </row>
    <row r="1141" spans="1:7" x14ac:dyDescent="0.25">
      <c r="A1141" s="49">
        <v>39640</v>
      </c>
      <c r="B1141" s="51">
        <v>3.7</v>
      </c>
      <c r="C1141" s="51">
        <f t="shared" si="62"/>
        <v>3.7555000000000014</v>
      </c>
      <c r="D1141" s="51">
        <f t="shared" si="63"/>
        <v>3.6901666666666659</v>
      </c>
      <c r="E1141" s="59">
        <f t="shared" si="61"/>
        <v>3.9835458167330673</v>
      </c>
      <c r="F1141" s="59"/>
      <c r="G1141" s="59"/>
    </row>
    <row r="1142" spans="1:7" x14ac:dyDescent="0.25">
      <c r="A1142" s="49">
        <v>39643</v>
      </c>
      <c r="B1142" s="51">
        <v>3.71</v>
      </c>
      <c r="C1142" s="51">
        <f t="shared" si="62"/>
        <v>3.7465000000000002</v>
      </c>
      <c r="D1142" s="51">
        <f t="shared" si="63"/>
        <v>3.6906666666666665</v>
      </c>
      <c r="E1142" s="59">
        <f t="shared" si="61"/>
        <v>3.9799203187250991</v>
      </c>
      <c r="F1142" s="59"/>
      <c r="G1142" s="59"/>
    </row>
    <row r="1143" spans="1:7" x14ac:dyDescent="0.25">
      <c r="A1143" s="49">
        <v>39644</v>
      </c>
      <c r="B1143" s="51">
        <v>3.68</v>
      </c>
      <c r="C1143" s="51">
        <f t="shared" si="62"/>
        <v>3.7365000000000008</v>
      </c>
      <c r="D1143" s="51">
        <f t="shared" si="63"/>
        <v>3.6906666666666665</v>
      </c>
      <c r="E1143" s="59">
        <f t="shared" si="61"/>
        <v>3.9761354581673301</v>
      </c>
      <c r="F1143" s="59"/>
      <c r="G1143" s="59"/>
    </row>
    <row r="1144" spans="1:7" x14ac:dyDescent="0.25">
      <c r="A1144" s="49">
        <v>39645</v>
      </c>
      <c r="B1144" s="51">
        <v>3.73</v>
      </c>
      <c r="C1144" s="51">
        <f t="shared" si="62"/>
        <v>3.7310000000000008</v>
      </c>
      <c r="D1144" s="51">
        <f t="shared" si="63"/>
        <v>3.6918333333333333</v>
      </c>
      <c r="E1144" s="59">
        <f t="shared" si="61"/>
        <v>3.972310756972111</v>
      </c>
      <c r="F1144" s="59"/>
      <c r="G1144" s="59"/>
    </row>
    <row r="1145" spans="1:7" x14ac:dyDescent="0.25">
      <c r="A1145" s="49">
        <v>39646</v>
      </c>
      <c r="B1145" s="51">
        <v>3.77</v>
      </c>
      <c r="C1145" s="51">
        <f t="shared" si="62"/>
        <v>3.7285000000000013</v>
      </c>
      <c r="D1145" s="51">
        <f t="shared" si="63"/>
        <v>3.6940000000000004</v>
      </c>
      <c r="E1145" s="59">
        <f t="shared" si="61"/>
        <v>3.9688844621513937</v>
      </c>
      <c r="F1145" s="59"/>
      <c r="G1145" s="59"/>
    </row>
    <row r="1146" spans="1:7" x14ac:dyDescent="0.25">
      <c r="A1146" s="49">
        <v>39647</v>
      </c>
      <c r="B1146" s="51">
        <v>3.8</v>
      </c>
      <c r="C1146" s="51">
        <f t="shared" si="62"/>
        <v>3.7250000000000001</v>
      </c>
      <c r="D1146" s="51">
        <f t="shared" si="63"/>
        <v>3.6963333333333335</v>
      </c>
      <c r="E1146" s="59">
        <f t="shared" si="61"/>
        <v>3.9654581673306768</v>
      </c>
      <c r="F1146" s="59"/>
      <c r="G1146" s="59"/>
    </row>
    <row r="1147" spans="1:7" x14ac:dyDescent="0.25">
      <c r="A1147" s="49">
        <v>39650</v>
      </c>
      <c r="B1147" s="51">
        <v>3.81</v>
      </c>
      <c r="C1147" s="51">
        <f t="shared" si="62"/>
        <v>3.7240000000000002</v>
      </c>
      <c r="D1147" s="51">
        <f t="shared" si="63"/>
        <v>3.6978333333333335</v>
      </c>
      <c r="E1147" s="59">
        <f t="shared" si="61"/>
        <v>3.9622310756972108</v>
      </c>
      <c r="F1147" s="59"/>
      <c r="G1147" s="59"/>
    </row>
    <row r="1148" spans="1:7" x14ac:dyDescent="0.25">
      <c r="A1148" s="49">
        <v>39651</v>
      </c>
      <c r="B1148" s="51">
        <v>3.85</v>
      </c>
      <c r="C1148" s="51">
        <f t="shared" si="62"/>
        <v>3.7265000000000006</v>
      </c>
      <c r="D1148" s="51">
        <f t="shared" si="63"/>
        <v>3.6995000000000005</v>
      </c>
      <c r="E1148" s="59">
        <f t="shared" si="61"/>
        <v>3.9590438247011948</v>
      </c>
      <c r="F1148" s="59"/>
      <c r="G1148" s="59"/>
    </row>
    <row r="1149" spans="1:7" x14ac:dyDescent="0.25">
      <c r="A1149" s="49">
        <v>39652</v>
      </c>
      <c r="B1149" s="51">
        <v>3.85</v>
      </c>
      <c r="C1149" s="51">
        <f t="shared" si="62"/>
        <v>3.7335000000000003</v>
      </c>
      <c r="D1149" s="51">
        <f t="shared" si="63"/>
        <v>3.7016666666666667</v>
      </c>
      <c r="E1149" s="59">
        <f t="shared" si="61"/>
        <v>3.9562151394422305</v>
      </c>
      <c r="F1149" s="59"/>
      <c r="G1149" s="59"/>
    </row>
    <row r="1150" spans="1:7" x14ac:dyDescent="0.25">
      <c r="A1150" s="49">
        <v>39653</v>
      </c>
      <c r="B1150" s="51">
        <v>3.79</v>
      </c>
      <c r="C1150" s="51">
        <f t="shared" si="62"/>
        <v>3.7375000000000007</v>
      </c>
      <c r="D1150" s="51">
        <f t="shared" si="63"/>
        <v>3.7033333333333336</v>
      </c>
      <c r="E1150" s="59">
        <f t="shared" si="61"/>
        <v>3.9533864541832662</v>
      </c>
      <c r="F1150" s="59"/>
      <c r="G1150" s="59"/>
    </row>
    <row r="1151" spans="1:7" x14ac:dyDescent="0.25">
      <c r="A1151" s="49">
        <v>39654</v>
      </c>
      <c r="B1151" s="51">
        <v>3.84</v>
      </c>
      <c r="C1151" s="51">
        <f t="shared" si="62"/>
        <v>3.7445000000000008</v>
      </c>
      <c r="D1151" s="51">
        <f t="shared" si="63"/>
        <v>3.7076666666666664</v>
      </c>
      <c r="E1151" s="59">
        <f t="shared" ref="E1151:E1214" si="64">AVERAGE(B900:B1150)</f>
        <v>3.950278884462151</v>
      </c>
      <c r="F1151" s="59"/>
      <c r="G1151" s="59"/>
    </row>
    <row r="1152" spans="1:7" x14ac:dyDescent="0.25">
      <c r="A1152" s="49">
        <v>39657</v>
      </c>
      <c r="B1152" s="51">
        <v>3.77</v>
      </c>
      <c r="C1152" s="51">
        <f t="shared" si="62"/>
        <v>3.7480000000000002</v>
      </c>
      <c r="D1152" s="51">
        <f t="shared" si="63"/>
        <v>3.7111666666666667</v>
      </c>
      <c r="E1152" s="59">
        <f t="shared" si="64"/>
        <v>3.9473306772908368</v>
      </c>
      <c r="F1152" s="59"/>
      <c r="G1152" s="59"/>
    </row>
    <row r="1153" spans="1:7" x14ac:dyDescent="0.25">
      <c r="A1153" s="49">
        <v>39658</v>
      </c>
      <c r="B1153" s="51">
        <v>3.78</v>
      </c>
      <c r="C1153" s="51">
        <f t="shared" si="62"/>
        <v>3.75</v>
      </c>
      <c r="D1153" s="51">
        <f t="shared" si="63"/>
        <v>3.714</v>
      </c>
      <c r="E1153" s="59">
        <f t="shared" si="64"/>
        <v>3.9443426294820716</v>
      </c>
      <c r="F1153" s="59"/>
      <c r="G1153" s="59"/>
    </row>
    <row r="1154" spans="1:7" x14ac:dyDescent="0.25">
      <c r="A1154" s="49">
        <v>39659</v>
      </c>
      <c r="B1154" s="51">
        <v>3.81</v>
      </c>
      <c r="C1154" s="51">
        <f t="shared" si="62"/>
        <v>3.7530000000000001</v>
      </c>
      <c r="D1154" s="51">
        <f t="shared" si="63"/>
        <v>3.7171666666666661</v>
      </c>
      <c r="E1154" s="59">
        <f t="shared" si="64"/>
        <v>3.9415537848605573</v>
      </c>
      <c r="F1154" s="59"/>
      <c r="G1154" s="59"/>
    </row>
    <row r="1155" spans="1:7" x14ac:dyDescent="0.25">
      <c r="A1155" s="49">
        <v>39660</v>
      </c>
      <c r="B1155" s="51">
        <v>3.7</v>
      </c>
      <c r="C1155" s="51">
        <f t="shared" si="62"/>
        <v>3.7510000000000003</v>
      </c>
      <c r="D1155" s="51">
        <f t="shared" si="63"/>
        <v>3.7173333333333329</v>
      </c>
      <c r="E1155" s="59">
        <f t="shared" si="64"/>
        <v>3.9386454183266926</v>
      </c>
      <c r="F1155" s="59"/>
      <c r="G1155" s="59"/>
    </row>
    <row r="1156" spans="1:7" x14ac:dyDescent="0.25">
      <c r="A1156" s="49">
        <v>39661</v>
      </c>
      <c r="B1156" s="51">
        <v>3.65</v>
      </c>
      <c r="C1156" s="51">
        <f t="shared" si="62"/>
        <v>3.7480000000000002</v>
      </c>
      <c r="D1156" s="51">
        <f t="shared" si="63"/>
        <v>3.7169999999999992</v>
      </c>
      <c r="E1156" s="59">
        <f t="shared" si="64"/>
        <v>3.9353784860557761</v>
      </c>
      <c r="F1156" s="59"/>
      <c r="G1156" s="59"/>
    </row>
    <row r="1157" spans="1:7" x14ac:dyDescent="0.25">
      <c r="A1157" s="49">
        <v>39665</v>
      </c>
      <c r="B1157" s="51">
        <v>3.69</v>
      </c>
      <c r="C1157" s="51">
        <f t="shared" si="62"/>
        <v>3.7490000000000001</v>
      </c>
      <c r="D1157" s="51">
        <f t="shared" si="63"/>
        <v>3.7178333333333327</v>
      </c>
      <c r="E1157" s="59">
        <f t="shared" si="64"/>
        <v>3.9319123505976088</v>
      </c>
      <c r="F1157" s="59"/>
      <c r="G1157" s="59"/>
    </row>
    <row r="1158" spans="1:7" x14ac:dyDescent="0.25">
      <c r="A1158" s="49">
        <v>39666</v>
      </c>
      <c r="B1158" s="51">
        <v>3.7</v>
      </c>
      <c r="C1158" s="51">
        <f t="shared" ref="C1158:C1176" si="65">AVERAGE(B1140:B1158)</f>
        <v>3.7526315789473692</v>
      </c>
      <c r="D1158" s="51">
        <f t="shared" ref="D1158:D1196" si="66">AVERAGE(B1100:B1158)</f>
        <v>3.7225423728813554</v>
      </c>
      <c r="E1158" s="59">
        <f t="shared" si="64"/>
        <v>3.9286852589641432</v>
      </c>
      <c r="F1158" s="59"/>
      <c r="G1158" s="59"/>
    </row>
    <row r="1159" spans="1:7" x14ac:dyDescent="0.25">
      <c r="A1159" s="49">
        <v>39667</v>
      </c>
      <c r="B1159" s="51">
        <v>3.64</v>
      </c>
      <c r="C1159" s="51">
        <f t="shared" si="65"/>
        <v>3.7510526315789479</v>
      </c>
      <c r="D1159" s="51">
        <f t="shared" si="66"/>
        <v>3.7232203389830496</v>
      </c>
      <c r="E1159" s="59">
        <f t="shared" si="64"/>
        <v>3.9256175298804776</v>
      </c>
      <c r="F1159" s="59"/>
      <c r="G1159" s="59"/>
    </row>
    <row r="1160" spans="1:7" x14ac:dyDescent="0.25">
      <c r="A1160" s="49">
        <v>39668</v>
      </c>
      <c r="B1160" s="51">
        <v>3.61</v>
      </c>
      <c r="C1160" s="51">
        <f t="shared" si="65"/>
        <v>3.7463157894736847</v>
      </c>
      <c r="D1160" s="51">
        <f t="shared" si="66"/>
        <v>3.7233898305084736</v>
      </c>
      <c r="E1160" s="59">
        <f t="shared" si="64"/>
        <v>3.9222709163346607</v>
      </c>
      <c r="F1160" s="59"/>
      <c r="G1160" s="59"/>
    </row>
    <row r="1161" spans="1:7" x14ac:dyDescent="0.25">
      <c r="A1161" s="49">
        <v>39671</v>
      </c>
      <c r="B1161" s="51">
        <v>3.63</v>
      </c>
      <c r="C1161" s="51">
        <f t="shared" si="65"/>
        <v>3.742105263157895</v>
      </c>
      <c r="D1161" s="51">
        <f t="shared" si="66"/>
        <v>3.7245762711864399</v>
      </c>
      <c r="E1161" s="59">
        <f t="shared" si="64"/>
        <v>3.9185258964143426</v>
      </c>
      <c r="F1161" s="59"/>
      <c r="G1161" s="59"/>
    </row>
    <row r="1162" spans="1:7" x14ac:dyDescent="0.25">
      <c r="A1162" s="49">
        <v>39672</v>
      </c>
      <c r="B1162" s="51">
        <v>3.59</v>
      </c>
      <c r="C1162" s="51">
        <f t="shared" si="65"/>
        <v>3.7373684210526319</v>
      </c>
      <c r="D1162" s="51">
        <f t="shared" si="66"/>
        <v>3.7249152542372874</v>
      </c>
      <c r="E1162" s="59">
        <f t="shared" si="64"/>
        <v>3.9149800796812748</v>
      </c>
      <c r="F1162" s="59"/>
      <c r="G1162" s="59"/>
    </row>
    <row r="1163" spans="1:7" x14ac:dyDescent="0.25">
      <c r="A1163" s="49">
        <v>39673</v>
      </c>
      <c r="B1163" s="51">
        <v>3.61</v>
      </c>
      <c r="C1163" s="51">
        <f t="shared" si="65"/>
        <v>3.7310526315789474</v>
      </c>
      <c r="D1163" s="51">
        <f t="shared" si="66"/>
        <v>3.7266101694915252</v>
      </c>
      <c r="E1163" s="59">
        <f t="shared" si="64"/>
        <v>3.9112749003984062</v>
      </c>
      <c r="F1163" s="59"/>
      <c r="G1163" s="59"/>
    </row>
    <row r="1164" spans="1:7" x14ac:dyDescent="0.25">
      <c r="A1164" s="49">
        <v>39674</v>
      </c>
      <c r="B1164" s="51">
        <v>3.6</v>
      </c>
      <c r="C1164" s="51">
        <f t="shared" si="65"/>
        <v>3.7221052631578946</v>
      </c>
      <c r="D1164" s="51">
        <f t="shared" si="66"/>
        <v>3.7269491525423728</v>
      </c>
      <c r="E1164" s="59">
        <f t="shared" si="64"/>
        <v>3.9078884462151393</v>
      </c>
      <c r="F1164" s="59"/>
      <c r="G1164" s="59"/>
    </row>
    <row r="1165" spans="1:7" x14ac:dyDescent="0.25">
      <c r="A1165" s="49">
        <v>39675</v>
      </c>
      <c r="B1165" s="51">
        <v>3.57</v>
      </c>
      <c r="C1165" s="51">
        <f t="shared" si="65"/>
        <v>3.7099999999999995</v>
      </c>
      <c r="D1165" s="51">
        <f t="shared" si="66"/>
        <v>3.725423728813559</v>
      </c>
      <c r="E1165" s="59">
        <f t="shared" si="64"/>
        <v>3.9046215139442233</v>
      </c>
      <c r="F1165" s="59"/>
      <c r="G1165" s="59"/>
    </row>
    <row r="1166" spans="1:7" x14ac:dyDescent="0.25">
      <c r="A1166" s="49">
        <v>39678</v>
      </c>
      <c r="B1166" s="51">
        <v>3.53</v>
      </c>
      <c r="C1166" s="51">
        <f t="shared" si="65"/>
        <v>3.6952631578947375</v>
      </c>
      <c r="D1166" s="51">
        <f t="shared" si="66"/>
        <v>3.7237288135593221</v>
      </c>
      <c r="E1166" s="59">
        <f t="shared" si="64"/>
        <v>3.901155378486056</v>
      </c>
      <c r="F1166" s="59"/>
      <c r="G1166" s="59"/>
    </row>
    <row r="1167" spans="1:7" x14ac:dyDescent="0.25">
      <c r="A1167" s="49">
        <v>39679</v>
      </c>
      <c r="B1167" s="51">
        <v>3.56</v>
      </c>
      <c r="C1167" s="51">
        <f t="shared" si="65"/>
        <v>3.68</v>
      </c>
      <c r="D1167" s="51">
        <f t="shared" si="66"/>
        <v>3.7222033898305082</v>
      </c>
      <c r="E1167" s="59">
        <f t="shared" si="64"/>
        <v>3.8975697211155382</v>
      </c>
      <c r="F1167" s="59"/>
      <c r="G1167" s="59"/>
    </row>
    <row r="1168" spans="1:7" x14ac:dyDescent="0.25">
      <c r="A1168" s="49">
        <v>39680</v>
      </c>
      <c r="B1168" s="51">
        <v>3.58</v>
      </c>
      <c r="C1168" s="51">
        <f t="shared" si="65"/>
        <v>3.6657894736842107</v>
      </c>
      <c r="D1168" s="51">
        <f t="shared" si="66"/>
        <v>3.7208474576271189</v>
      </c>
      <c r="E1168" s="59">
        <f t="shared" si="64"/>
        <v>3.8941832669322705</v>
      </c>
      <c r="F1168" s="59"/>
      <c r="G1168" s="59"/>
    </row>
    <row r="1169" spans="1:7" x14ac:dyDescent="0.25">
      <c r="A1169" s="49">
        <v>39681</v>
      </c>
      <c r="B1169" s="51">
        <v>3.59</v>
      </c>
      <c r="C1169" s="51">
        <f t="shared" si="65"/>
        <v>3.655263157894737</v>
      </c>
      <c r="D1169" s="51">
        <f t="shared" si="66"/>
        <v>3.7193220338983051</v>
      </c>
      <c r="E1169" s="59">
        <f t="shared" si="64"/>
        <v>3.8910358565737049</v>
      </c>
      <c r="F1169" s="59"/>
      <c r="G1169" s="59"/>
    </row>
    <row r="1170" spans="1:7" x14ac:dyDescent="0.25">
      <c r="A1170" s="49">
        <v>39682</v>
      </c>
      <c r="B1170" s="51">
        <v>3.61</v>
      </c>
      <c r="C1170" s="51">
        <f t="shared" si="65"/>
        <v>3.6431578947368428</v>
      </c>
      <c r="D1170" s="51">
        <f t="shared" si="66"/>
        <v>3.7176271186440677</v>
      </c>
      <c r="E1170" s="59">
        <f t="shared" si="64"/>
        <v>3.8879681274900397</v>
      </c>
      <c r="F1170" s="59"/>
      <c r="G1170" s="59"/>
    </row>
    <row r="1171" spans="1:7" x14ac:dyDescent="0.25">
      <c r="A1171" s="49">
        <v>39685</v>
      </c>
      <c r="B1171" s="51">
        <v>3.57</v>
      </c>
      <c r="C1171" s="51">
        <f t="shared" si="65"/>
        <v>3.6326315789473682</v>
      </c>
      <c r="D1171" s="51">
        <f t="shared" si="66"/>
        <v>3.7152542372881352</v>
      </c>
      <c r="E1171" s="59">
        <f t="shared" si="64"/>
        <v>3.8847808764940246</v>
      </c>
      <c r="F1171" s="59"/>
      <c r="G1171" s="59"/>
    </row>
    <row r="1172" spans="1:7" x14ac:dyDescent="0.25">
      <c r="A1172" s="49">
        <v>39686</v>
      </c>
      <c r="B1172" s="51">
        <v>3.54</v>
      </c>
      <c r="C1172" s="51">
        <f t="shared" si="65"/>
        <v>3.62</v>
      </c>
      <c r="D1172" s="51">
        <f t="shared" si="66"/>
        <v>3.7135593220338983</v>
      </c>
      <c r="E1172" s="59">
        <f t="shared" si="64"/>
        <v>3.8814342629482077</v>
      </c>
      <c r="F1172" s="59"/>
      <c r="G1172" s="59"/>
    </row>
    <row r="1173" spans="1:7" x14ac:dyDescent="0.25">
      <c r="A1173" s="49">
        <v>39687</v>
      </c>
      <c r="B1173" s="51">
        <v>3.52</v>
      </c>
      <c r="C1173" s="51">
        <f t="shared" si="65"/>
        <v>3.6047368421052628</v>
      </c>
      <c r="D1173" s="51">
        <f t="shared" si="66"/>
        <v>3.7118644067796613</v>
      </c>
      <c r="E1173" s="59">
        <f t="shared" si="64"/>
        <v>3.8780876494023908</v>
      </c>
      <c r="F1173" s="59"/>
      <c r="G1173" s="59"/>
    </row>
    <row r="1174" spans="1:7" x14ac:dyDescent="0.25">
      <c r="A1174" s="49">
        <v>39688</v>
      </c>
      <c r="B1174" s="51">
        <v>3.51</v>
      </c>
      <c r="C1174" s="51">
        <f t="shared" si="65"/>
        <v>3.594736842105263</v>
      </c>
      <c r="D1174" s="51">
        <f t="shared" si="66"/>
        <v>3.7098305084745764</v>
      </c>
      <c r="E1174" s="59">
        <f t="shared" si="64"/>
        <v>3.8748605577689248</v>
      </c>
      <c r="F1174" s="59"/>
      <c r="G1174" s="59"/>
    </row>
    <row r="1175" spans="1:7" x14ac:dyDescent="0.25">
      <c r="A1175" s="49">
        <v>39689</v>
      </c>
      <c r="B1175" s="51">
        <v>3.53</v>
      </c>
      <c r="C1175" s="51">
        <f t="shared" si="65"/>
        <v>3.5884210526315794</v>
      </c>
      <c r="D1175" s="51">
        <f t="shared" si="66"/>
        <v>3.7069491525423732</v>
      </c>
      <c r="E1175" s="59">
        <f t="shared" si="64"/>
        <v>3.8717529880478097</v>
      </c>
      <c r="F1175" s="59"/>
      <c r="G1175" s="59"/>
    </row>
    <row r="1176" spans="1:7" x14ac:dyDescent="0.25">
      <c r="A1176" s="49">
        <v>39693</v>
      </c>
      <c r="B1176" s="51">
        <v>3.49</v>
      </c>
      <c r="C1176" s="51">
        <f t="shared" si="65"/>
        <v>3.5778947368421048</v>
      </c>
      <c r="D1176" s="51">
        <f t="shared" si="66"/>
        <v>3.7042372881355936</v>
      </c>
      <c r="E1176" s="59">
        <f t="shared" si="64"/>
        <v>3.8683665338645419</v>
      </c>
      <c r="F1176" s="59"/>
      <c r="G1176" s="59"/>
    </row>
    <row r="1177" spans="1:7" x14ac:dyDescent="0.25">
      <c r="A1177" s="49">
        <v>39694</v>
      </c>
      <c r="B1177" s="51">
        <v>3.47</v>
      </c>
      <c r="C1177" s="51">
        <f t="shared" ref="C1177:C1240" si="67">AVERAGE(B1158:B1177)</f>
        <v>3.5724999999999993</v>
      </c>
      <c r="D1177" s="51">
        <f t="shared" si="66"/>
        <v>3.7001694915254242</v>
      </c>
      <c r="E1177" s="59">
        <f t="shared" si="64"/>
        <v>3.864900398406375</v>
      </c>
      <c r="F1177" s="59"/>
      <c r="G1177" s="59"/>
    </row>
    <row r="1178" spans="1:7" x14ac:dyDescent="0.25">
      <c r="A1178" s="49">
        <v>39695</v>
      </c>
      <c r="B1178" s="51">
        <v>3.44</v>
      </c>
      <c r="C1178" s="51">
        <f t="shared" si="67"/>
        <v>3.5594999999999999</v>
      </c>
      <c r="D1178" s="51">
        <f t="shared" si="66"/>
        <v>3.6933898305084751</v>
      </c>
      <c r="E1178" s="59">
        <f t="shared" si="64"/>
        <v>3.8611155378486059</v>
      </c>
      <c r="F1178" s="59"/>
      <c r="G1178" s="59"/>
    </row>
    <row r="1179" spans="1:7" x14ac:dyDescent="0.25">
      <c r="A1179" s="49">
        <v>39696</v>
      </c>
      <c r="B1179" s="51">
        <v>3.47</v>
      </c>
      <c r="C1179" s="51">
        <f t="shared" si="67"/>
        <v>3.5510000000000006</v>
      </c>
      <c r="D1179" s="51">
        <f t="shared" si="66"/>
        <v>3.6877966101694919</v>
      </c>
      <c r="E1179" s="59">
        <f t="shared" si="64"/>
        <v>3.8572908366533873</v>
      </c>
      <c r="F1179" s="59"/>
      <c r="G1179" s="59"/>
    </row>
    <row r="1180" spans="1:7" x14ac:dyDescent="0.25">
      <c r="A1180" s="49">
        <v>39699</v>
      </c>
      <c r="B1180" s="51">
        <v>3.47</v>
      </c>
      <c r="C1180" s="51">
        <f t="shared" si="67"/>
        <v>3.5440000000000005</v>
      </c>
      <c r="D1180" s="51">
        <f t="shared" si="66"/>
        <v>3.6808474576271193</v>
      </c>
      <c r="E1180" s="59">
        <f t="shared" si="64"/>
        <v>3.85382470119522</v>
      </c>
      <c r="F1180" s="59"/>
      <c r="G1180" s="59"/>
    </row>
    <row r="1181" spans="1:7" x14ac:dyDescent="0.25">
      <c r="A1181" s="49">
        <v>39700</v>
      </c>
      <c r="B1181" s="51">
        <v>3.46</v>
      </c>
      <c r="C1181" s="51">
        <f t="shared" si="67"/>
        <v>3.5354999999999999</v>
      </c>
      <c r="D1181" s="51">
        <f t="shared" si="66"/>
        <v>3.6735593220338991</v>
      </c>
      <c r="E1181" s="59">
        <f t="shared" si="64"/>
        <v>3.8503187250996027</v>
      </c>
      <c r="F1181" s="59"/>
      <c r="G1181" s="59"/>
    </row>
    <row r="1182" spans="1:7" x14ac:dyDescent="0.25">
      <c r="A1182" s="49">
        <v>39701</v>
      </c>
      <c r="B1182" s="51">
        <v>3.45</v>
      </c>
      <c r="C1182" s="51">
        <f t="shared" si="67"/>
        <v>3.5284999999999997</v>
      </c>
      <c r="D1182" s="51">
        <f t="shared" si="66"/>
        <v>3.6662711864406785</v>
      </c>
      <c r="E1182" s="59">
        <f t="shared" si="64"/>
        <v>3.8470517928286863</v>
      </c>
      <c r="F1182" s="59"/>
      <c r="G1182" s="59"/>
    </row>
    <row r="1183" spans="1:7" x14ac:dyDescent="0.25">
      <c r="A1183" s="49">
        <v>39702</v>
      </c>
      <c r="B1183" s="51">
        <v>3.49</v>
      </c>
      <c r="C1183" s="51">
        <f t="shared" si="67"/>
        <v>3.5224999999999995</v>
      </c>
      <c r="D1183" s="51">
        <f t="shared" si="66"/>
        <v>3.6603389830508486</v>
      </c>
      <c r="E1183" s="59">
        <f t="shared" si="64"/>
        <v>3.8437848605577702</v>
      </c>
      <c r="F1183" s="59"/>
      <c r="G1183" s="59"/>
    </row>
    <row r="1184" spans="1:7" x14ac:dyDescent="0.25">
      <c r="A1184" s="49">
        <v>39703</v>
      </c>
      <c r="B1184" s="51">
        <v>3.59</v>
      </c>
      <c r="C1184" s="51">
        <f t="shared" si="67"/>
        <v>3.5219999999999998</v>
      </c>
      <c r="D1184" s="51">
        <f t="shared" si="66"/>
        <v>3.6564406779661032</v>
      </c>
      <c r="E1184" s="59">
        <f t="shared" si="64"/>
        <v>3.8404382470119534</v>
      </c>
      <c r="F1184" s="59"/>
      <c r="G1184" s="59"/>
    </row>
    <row r="1185" spans="1:7" x14ac:dyDescent="0.25">
      <c r="A1185" s="49">
        <v>39706</v>
      </c>
      <c r="B1185" s="51">
        <v>3.37</v>
      </c>
      <c r="C1185" s="51">
        <f t="shared" si="67"/>
        <v>3.5120000000000005</v>
      </c>
      <c r="D1185" s="51">
        <f t="shared" si="66"/>
        <v>3.6479661016949159</v>
      </c>
      <c r="E1185" s="59">
        <f t="shared" si="64"/>
        <v>3.8374900398406391</v>
      </c>
      <c r="F1185" s="59"/>
      <c r="G1185" s="59"/>
    </row>
    <row r="1186" spans="1:7" x14ac:dyDescent="0.25">
      <c r="A1186" s="49">
        <v>39707</v>
      </c>
      <c r="B1186" s="51">
        <v>3.44</v>
      </c>
      <c r="C1186" s="51">
        <f t="shared" si="67"/>
        <v>3.5075000000000003</v>
      </c>
      <c r="D1186" s="51">
        <f t="shared" si="66"/>
        <v>3.6413559322033904</v>
      </c>
      <c r="E1186" s="59">
        <f t="shared" si="64"/>
        <v>3.8335856573705192</v>
      </c>
      <c r="F1186" s="59"/>
      <c r="G1186" s="59"/>
    </row>
    <row r="1187" spans="1:7" x14ac:dyDescent="0.25">
      <c r="A1187" s="49">
        <v>39708</v>
      </c>
      <c r="B1187" s="51">
        <v>3.43</v>
      </c>
      <c r="C1187" s="51">
        <f t="shared" si="67"/>
        <v>3.5010000000000003</v>
      </c>
      <c r="D1187" s="51">
        <f t="shared" si="66"/>
        <v>3.6350847457627129</v>
      </c>
      <c r="E1187" s="59">
        <f t="shared" si="64"/>
        <v>3.8300398406374518</v>
      </c>
      <c r="F1187" s="59"/>
      <c r="G1187" s="59"/>
    </row>
    <row r="1188" spans="1:7" x14ac:dyDescent="0.25">
      <c r="A1188" s="49">
        <v>39709</v>
      </c>
      <c r="B1188" s="51">
        <v>3.51</v>
      </c>
      <c r="C1188" s="51">
        <f t="shared" si="67"/>
        <v>3.4975000000000001</v>
      </c>
      <c r="D1188" s="51">
        <f t="shared" si="66"/>
        <v>3.6316949152542382</v>
      </c>
      <c r="E1188" s="59">
        <f t="shared" si="64"/>
        <v>3.8265338645418341</v>
      </c>
      <c r="F1188" s="59"/>
      <c r="G1188" s="59"/>
    </row>
    <row r="1189" spans="1:7" x14ac:dyDescent="0.25">
      <c r="A1189" s="49">
        <v>39710</v>
      </c>
      <c r="B1189" s="51">
        <v>3.69</v>
      </c>
      <c r="C1189" s="51">
        <f t="shared" si="67"/>
        <v>3.5025000000000004</v>
      </c>
      <c r="D1189" s="51">
        <f t="shared" si="66"/>
        <v>3.6313559322033906</v>
      </c>
      <c r="E1189" s="59">
        <f t="shared" si="64"/>
        <v>3.8233466135458181</v>
      </c>
      <c r="F1189" s="59"/>
      <c r="G1189" s="59"/>
    </row>
    <row r="1190" spans="1:7" x14ac:dyDescent="0.25">
      <c r="A1190" s="49">
        <v>39713</v>
      </c>
      <c r="B1190" s="51">
        <v>3.65</v>
      </c>
      <c r="C1190" s="51">
        <f t="shared" si="67"/>
        <v>3.5045000000000002</v>
      </c>
      <c r="D1190" s="51">
        <f t="shared" si="66"/>
        <v>3.6305084745762719</v>
      </c>
      <c r="E1190" s="59">
        <f t="shared" si="64"/>
        <v>3.8205179282868538</v>
      </c>
      <c r="F1190" s="59"/>
      <c r="G1190" s="59"/>
    </row>
    <row r="1191" spans="1:7" x14ac:dyDescent="0.25">
      <c r="A1191" s="49">
        <v>39714</v>
      </c>
      <c r="B1191" s="51">
        <v>3.65</v>
      </c>
      <c r="C1191" s="51">
        <f t="shared" si="67"/>
        <v>3.5085000000000002</v>
      </c>
      <c r="D1191" s="51">
        <f t="shared" si="66"/>
        <v>3.6296610169491532</v>
      </c>
      <c r="E1191" s="59">
        <f t="shared" si="64"/>
        <v>3.8172111553784869</v>
      </c>
      <c r="F1191" s="59"/>
      <c r="G1191" s="59"/>
    </row>
    <row r="1192" spans="1:7" x14ac:dyDescent="0.25">
      <c r="A1192" s="49">
        <v>39715</v>
      </c>
      <c r="B1192" s="51">
        <v>3.66</v>
      </c>
      <c r="C1192" s="51">
        <f t="shared" si="67"/>
        <v>3.5144999999999995</v>
      </c>
      <c r="D1192" s="51">
        <f t="shared" si="66"/>
        <v>3.628305084745763</v>
      </c>
      <c r="E1192" s="59">
        <f t="shared" si="64"/>
        <v>3.8143027888446221</v>
      </c>
      <c r="F1192" s="59"/>
      <c r="G1192" s="59"/>
    </row>
    <row r="1193" spans="1:7" x14ac:dyDescent="0.25">
      <c r="A1193" s="49">
        <v>39716</v>
      </c>
      <c r="B1193" s="51">
        <v>3.69</v>
      </c>
      <c r="C1193" s="51">
        <f t="shared" si="67"/>
        <v>3.5229999999999997</v>
      </c>
      <c r="D1193" s="51">
        <f t="shared" si="66"/>
        <v>3.6272881355932207</v>
      </c>
      <c r="E1193" s="59">
        <f t="shared" si="64"/>
        <v>3.8113944223107579</v>
      </c>
      <c r="F1193" s="59"/>
      <c r="G1193" s="59"/>
    </row>
    <row r="1194" spans="1:7" x14ac:dyDescent="0.25">
      <c r="A1194" s="49">
        <v>39717</v>
      </c>
      <c r="B1194" s="51">
        <v>3.68</v>
      </c>
      <c r="C1194" s="51">
        <f t="shared" si="67"/>
        <v>3.5314999999999999</v>
      </c>
      <c r="D1194" s="51">
        <f t="shared" si="66"/>
        <v>3.6262711864406785</v>
      </c>
      <c r="E1194" s="59">
        <f t="shared" si="64"/>
        <v>3.8086454183266945</v>
      </c>
      <c r="F1194" s="59"/>
      <c r="G1194" s="59"/>
    </row>
    <row r="1195" spans="1:7" x14ac:dyDescent="0.25">
      <c r="A1195" s="49">
        <v>39720</v>
      </c>
      <c r="B1195" s="51">
        <v>3.51</v>
      </c>
      <c r="C1195" s="51">
        <f t="shared" si="67"/>
        <v>3.5305</v>
      </c>
      <c r="D1195" s="51">
        <f t="shared" si="66"/>
        <v>3.6228813559322033</v>
      </c>
      <c r="E1195" s="59">
        <f t="shared" si="64"/>
        <v>3.8057370517928297</v>
      </c>
      <c r="F1195" s="59"/>
      <c r="G1195" s="59"/>
    </row>
    <row r="1196" spans="1:7" x14ac:dyDescent="0.25">
      <c r="A1196" s="49">
        <v>39721</v>
      </c>
      <c r="B1196" s="51">
        <v>3.75</v>
      </c>
      <c r="C1196" s="51">
        <f t="shared" si="67"/>
        <v>3.5434999999999994</v>
      </c>
      <c r="D1196" s="51">
        <f t="shared" si="66"/>
        <v>3.6242372881355935</v>
      </c>
      <c r="E1196" s="59">
        <f t="shared" si="64"/>
        <v>3.802231075697212</v>
      </c>
      <c r="F1196" s="59"/>
      <c r="G1196" s="59"/>
    </row>
    <row r="1197" spans="1:7" x14ac:dyDescent="0.25">
      <c r="A1197" s="49">
        <v>39722</v>
      </c>
      <c r="B1197" s="51">
        <v>3.71</v>
      </c>
      <c r="C1197" s="51">
        <f t="shared" ref="C1197:C1215" si="68">AVERAGE(B1179:B1197)</f>
        <v>3.5615789473684205</v>
      </c>
      <c r="D1197" s="51">
        <f t="shared" ref="D1197:D1215" si="69">AVERAGE(B1140:B1197)</f>
        <v>3.6234482758620694</v>
      </c>
      <c r="E1197" s="59">
        <f t="shared" si="64"/>
        <v>3.7998804780876503</v>
      </c>
      <c r="F1197" s="59"/>
      <c r="G1197" s="59"/>
    </row>
    <row r="1198" spans="1:7" x14ac:dyDescent="0.25">
      <c r="A1198" s="49">
        <v>39723</v>
      </c>
      <c r="B1198" s="51">
        <v>3.65</v>
      </c>
      <c r="C1198" s="51">
        <f t="shared" si="68"/>
        <v>3.5710526315789473</v>
      </c>
      <c r="D1198" s="51">
        <f t="shared" si="69"/>
        <v>3.6231034482758622</v>
      </c>
      <c r="E1198" s="59">
        <f t="shared" si="64"/>
        <v>3.7974103585657382</v>
      </c>
      <c r="F1198" s="59"/>
      <c r="G1198" s="59"/>
    </row>
    <row r="1199" spans="1:7" x14ac:dyDescent="0.25">
      <c r="A1199" s="49">
        <v>39724</v>
      </c>
      <c r="B1199" s="51">
        <v>3.58</v>
      </c>
      <c r="C1199" s="51">
        <f t="shared" si="68"/>
        <v>3.5768421052631574</v>
      </c>
      <c r="D1199" s="51">
        <f t="shared" si="69"/>
        <v>3.6210344827586214</v>
      </c>
      <c r="E1199" s="59">
        <f t="shared" si="64"/>
        <v>3.7947410358565747</v>
      </c>
      <c r="F1199" s="59"/>
      <c r="G1199" s="59"/>
    </row>
    <row r="1200" spans="1:7" x14ac:dyDescent="0.25">
      <c r="A1200" s="49">
        <v>39727</v>
      </c>
      <c r="B1200" s="51">
        <v>3.45</v>
      </c>
      <c r="C1200" s="51">
        <f t="shared" si="68"/>
        <v>3.5763157894736843</v>
      </c>
      <c r="D1200" s="51">
        <f t="shared" si="69"/>
        <v>3.6165517241379312</v>
      </c>
      <c r="E1200" s="59">
        <f t="shared" si="64"/>
        <v>3.7916334661354596</v>
      </c>
      <c r="F1200" s="59"/>
      <c r="G1200" s="59"/>
    </row>
    <row r="1201" spans="1:7" x14ac:dyDescent="0.25">
      <c r="A1201" s="49">
        <v>39728</v>
      </c>
      <c r="B1201" s="51">
        <v>3.51</v>
      </c>
      <c r="C1201" s="51">
        <f t="shared" si="68"/>
        <v>3.5794736842105257</v>
      </c>
      <c r="D1201" s="51">
        <f t="shared" si="69"/>
        <v>3.6136206896551726</v>
      </c>
      <c r="E1201" s="59">
        <f t="shared" si="64"/>
        <v>3.7882071713147432</v>
      </c>
      <c r="F1201" s="59"/>
      <c r="G1201" s="59"/>
    </row>
    <row r="1202" spans="1:7" x14ac:dyDescent="0.25">
      <c r="A1202" s="49">
        <v>39729</v>
      </c>
      <c r="B1202" s="51">
        <v>3.58</v>
      </c>
      <c r="C1202" s="51">
        <f t="shared" si="68"/>
        <v>3.5842105263157893</v>
      </c>
      <c r="D1202" s="51">
        <f t="shared" si="69"/>
        <v>3.6110344827586212</v>
      </c>
      <c r="E1202" s="59">
        <f t="shared" si="64"/>
        <v>3.784541832669325</v>
      </c>
      <c r="F1202" s="59"/>
      <c r="G1202" s="59"/>
    </row>
    <row r="1203" spans="1:7" x14ac:dyDescent="0.25">
      <c r="A1203" s="49">
        <v>39730</v>
      </c>
      <c r="B1203" s="51">
        <v>3.63</v>
      </c>
      <c r="C1203" s="51">
        <f t="shared" si="68"/>
        <v>3.5863157894736837</v>
      </c>
      <c r="D1203" s="51">
        <f t="shared" si="69"/>
        <v>3.6086206896551727</v>
      </c>
      <c r="E1203" s="59">
        <f t="shared" si="64"/>
        <v>3.7809561752988072</v>
      </c>
      <c r="F1203" s="59"/>
      <c r="G1203" s="59"/>
    </row>
    <row r="1204" spans="1:7" x14ac:dyDescent="0.25">
      <c r="A1204" s="49">
        <v>39731</v>
      </c>
      <c r="B1204" s="51">
        <v>3.79</v>
      </c>
      <c r="C1204" s="51">
        <f t="shared" si="68"/>
        <v>3.608421052631579</v>
      </c>
      <c r="D1204" s="51">
        <f t="shared" si="69"/>
        <v>3.6084482758620688</v>
      </c>
      <c r="E1204" s="59">
        <f t="shared" si="64"/>
        <v>3.7777290836653412</v>
      </c>
      <c r="F1204" s="59"/>
      <c r="G1204" s="59"/>
    </row>
    <row r="1205" spans="1:7" x14ac:dyDescent="0.25">
      <c r="A1205" s="49">
        <v>39735</v>
      </c>
      <c r="B1205" s="51">
        <v>3.82</v>
      </c>
      <c r="C1205" s="51">
        <f t="shared" si="68"/>
        <v>3.628421052631579</v>
      </c>
      <c r="D1205" s="51">
        <f t="shared" si="69"/>
        <v>3.6086206896551727</v>
      </c>
      <c r="E1205" s="59">
        <f t="shared" si="64"/>
        <v>3.7751792828685282</v>
      </c>
      <c r="F1205" s="59"/>
      <c r="G1205" s="59"/>
    </row>
    <row r="1206" spans="1:7" x14ac:dyDescent="0.25">
      <c r="A1206" s="49">
        <v>39736</v>
      </c>
      <c r="B1206" s="51">
        <v>3.74</v>
      </c>
      <c r="C1206" s="51">
        <f t="shared" si="68"/>
        <v>3.6447368421052624</v>
      </c>
      <c r="D1206" s="51">
        <f t="shared" si="69"/>
        <v>3.6067241379310344</v>
      </c>
      <c r="E1206" s="59">
        <f t="shared" si="64"/>
        <v>3.7725099601593657</v>
      </c>
      <c r="F1206" s="59"/>
      <c r="G1206" s="59"/>
    </row>
    <row r="1207" spans="1:7" x14ac:dyDescent="0.25">
      <c r="A1207" s="49">
        <v>39737</v>
      </c>
      <c r="B1207" s="51">
        <v>3.75</v>
      </c>
      <c r="C1207" s="51">
        <f t="shared" si="68"/>
        <v>3.6573684210526314</v>
      </c>
      <c r="D1207" s="51">
        <f t="shared" si="69"/>
        <v>3.605</v>
      </c>
      <c r="E1207" s="59">
        <f t="shared" si="64"/>
        <v>3.769561752988051</v>
      </c>
      <c r="F1207" s="59"/>
      <c r="G1207" s="59"/>
    </row>
    <row r="1208" spans="1:7" x14ac:dyDescent="0.25">
      <c r="A1208" s="49">
        <v>39738</v>
      </c>
      <c r="B1208" s="51">
        <v>3.72</v>
      </c>
      <c r="C1208" s="51">
        <f t="shared" si="68"/>
        <v>3.6589473684210532</v>
      </c>
      <c r="D1208" s="51">
        <f t="shared" si="69"/>
        <v>3.6037931034482762</v>
      </c>
      <c r="E1208" s="59">
        <f t="shared" si="64"/>
        <v>3.7667330677290867</v>
      </c>
      <c r="F1208" s="59"/>
      <c r="G1208" s="59"/>
    </row>
    <row r="1209" spans="1:7" x14ac:dyDescent="0.25">
      <c r="A1209" s="49">
        <v>39741</v>
      </c>
      <c r="B1209" s="51">
        <v>3.72</v>
      </c>
      <c r="C1209" s="51">
        <f t="shared" si="68"/>
        <v>3.6626315789473685</v>
      </c>
      <c r="D1209" s="51">
        <f t="shared" si="69"/>
        <v>3.6017241379310345</v>
      </c>
      <c r="E1209" s="59">
        <f t="shared" si="64"/>
        <v>3.7639043824701228</v>
      </c>
      <c r="F1209" s="59"/>
      <c r="G1209" s="59"/>
    </row>
    <row r="1210" spans="1:7" x14ac:dyDescent="0.25">
      <c r="A1210" s="49">
        <v>39742</v>
      </c>
      <c r="B1210" s="51">
        <v>3.69</v>
      </c>
      <c r="C1210" s="51">
        <f t="shared" si="68"/>
        <v>3.6647368421052628</v>
      </c>
      <c r="D1210" s="51">
        <f t="shared" si="69"/>
        <v>3.6003448275862069</v>
      </c>
      <c r="E1210" s="59">
        <f t="shared" si="64"/>
        <v>3.7613147410358598</v>
      </c>
      <c r="F1210" s="59"/>
      <c r="G1210" s="59"/>
    </row>
    <row r="1211" spans="1:7" x14ac:dyDescent="0.25">
      <c r="A1211" s="49">
        <v>39743</v>
      </c>
      <c r="B1211" s="51">
        <v>3.6</v>
      </c>
      <c r="C1211" s="51">
        <f t="shared" si="68"/>
        <v>3.6615789473684206</v>
      </c>
      <c r="D1211" s="51">
        <f t="shared" si="69"/>
        <v>3.5972413793103453</v>
      </c>
      <c r="E1211" s="59">
        <f t="shared" si="64"/>
        <v>3.7588844621513977</v>
      </c>
      <c r="F1211" s="59"/>
      <c r="G1211" s="59"/>
    </row>
    <row r="1212" spans="1:7" x14ac:dyDescent="0.25">
      <c r="A1212" s="49">
        <v>39744</v>
      </c>
      <c r="B1212" s="51">
        <v>3.62</v>
      </c>
      <c r="C1212" s="51">
        <f t="shared" si="68"/>
        <v>3.6578947368421053</v>
      </c>
      <c r="D1212" s="51">
        <f t="shared" si="69"/>
        <v>3.5939655172413789</v>
      </c>
      <c r="E1212" s="59">
        <f t="shared" si="64"/>
        <v>3.7560557768924339</v>
      </c>
      <c r="F1212" s="59"/>
      <c r="G1212" s="59"/>
    </row>
    <row r="1213" spans="1:7" x14ac:dyDescent="0.25">
      <c r="A1213" s="49">
        <v>39745</v>
      </c>
      <c r="B1213" s="51">
        <v>3.63</v>
      </c>
      <c r="C1213" s="51">
        <f t="shared" si="68"/>
        <v>3.6552631578947361</v>
      </c>
      <c r="D1213" s="51">
        <f t="shared" si="69"/>
        <v>3.5927586206896551</v>
      </c>
      <c r="E1213" s="59">
        <f t="shared" si="64"/>
        <v>3.75330677290837</v>
      </c>
      <c r="F1213" s="59"/>
      <c r="G1213" s="59"/>
    </row>
    <row r="1214" spans="1:7" x14ac:dyDescent="0.25">
      <c r="A1214" s="49">
        <v>39748</v>
      </c>
      <c r="B1214" s="51">
        <v>3.61</v>
      </c>
      <c r="C1214" s="51">
        <f t="shared" si="68"/>
        <v>3.6605263157894736</v>
      </c>
      <c r="D1214" s="51">
        <f t="shared" si="69"/>
        <v>3.592068965517242</v>
      </c>
      <c r="E1214" s="59">
        <f t="shared" si="64"/>
        <v>3.7507171314741066</v>
      </c>
      <c r="F1214" s="59"/>
      <c r="G1214" s="59"/>
    </row>
    <row r="1215" spans="1:7" x14ac:dyDescent="0.25">
      <c r="A1215" s="49">
        <v>39749</v>
      </c>
      <c r="B1215" s="51">
        <v>3.69</v>
      </c>
      <c r="C1215" s="51">
        <f t="shared" si="68"/>
        <v>3.6573684210526314</v>
      </c>
      <c r="D1215" s="51">
        <f t="shared" si="69"/>
        <v>3.5920689655172415</v>
      </c>
      <c r="E1215" s="59">
        <f t="shared" ref="E1215:E1278" si="70">AVERAGE(B964:B1214)</f>
        <v>3.7478884462151432</v>
      </c>
      <c r="F1215" s="59"/>
      <c r="G1215" s="59"/>
    </row>
    <row r="1216" spans="1:7" x14ac:dyDescent="0.25">
      <c r="A1216" s="49">
        <v>39750</v>
      </c>
      <c r="B1216" s="51">
        <v>3.74</v>
      </c>
      <c r="C1216" s="51">
        <f t="shared" si="67"/>
        <v>3.6614999999999993</v>
      </c>
      <c r="D1216" s="51">
        <f t="shared" ref="D1216:D1255" si="71">AVERAGE(B1158:B1216)</f>
        <v>3.5945762711864409</v>
      </c>
      <c r="E1216" s="59">
        <f t="shared" si="70"/>
        <v>3.7455378486055815</v>
      </c>
      <c r="F1216" s="59"/>
      <c r="G1216" s="59"/>
    </row>
    <row r="1217" spans="1:7" x14ac:dyDescent="0.25">
      <c r="A1217" s="49">
        <v>39751</v>
      </c>
      <c r="B1217" s="51">
        <v>3.71</v>
      </c>
      <c r="C1217" s="51">
        <f t="shared" si="67"/>
        <v>3.6614999999999993</v>
      </c>
      <c r="D1217" s="51">
        <f t="shared" si="71"/>
        <v>3.5947457627118649</v>
      </c>
      <c r="E1217" s="59">
        <f t="shared" si="70"/>
        <v>3.7434262948207206</v>
      </c>
      <c r="F1217" s="59"/>
      <c r="G1217" s="59"/>
    </row>
    <row r="1218" spans="1:7" x14ac:dyDescent="0.25">
      <c r="A1218" s="49">
        <v>39752</v>
      </c>
      <c r="B1218" s="51">
        <v>3.76</v>
      </c>
      <c r="C1218" s="51">
        <f t="shared" si="67"/>
        <v>3.6669999999999994</v>
      </c>
      <c r="D1218" s="51">
        <f t="shared" si="71"/>
        <v>3.5967796610169502</v>
      </c>
      <c r="E1218" s="59">
        <f t="shared" si="70"/>
        <v>3.7411952191235098</v>
      </c>
      <c r="F1218" s="59"/>
      <c r="G1218" s="59"/>
    </row>
    <row r="1219" spans="1:7" x14ac:dyDescent="0.25">
      <c r="A1219" s="49">
        <v>39755</v>
      </c>
      <c r="B1219" s="51">
        <v>3.8</v>
      </c>
      <c r="C1219" s="51">
        <f t="shared" si="67"/>
        <v>3.6779999999999995</v>
      </c>
      <c r="D1219" s="51">
        <f t="shared" si="71"/>
        <v>3.600000000000001</v>
      </c>
      <c r="E1219" s="59">
        <f t="shared" si="70"/>
        <v>3.739003984063749</v>
      </c>
      <c r="F1219" s="59"/>
      <c r="G1219" s="59"/>
    </row>
    <row r="1220" spans="1:7" x14ac:dyDescent="0.25">
      <c r="A1220" s="49">
        <v>39756</v>
      </c>
      <c r="B1220" s="51">
        <v>3.75</v>
      </c>
      <c r="C1220" s="51">
        <f t="shared" si="67"/>
        <v>3.6930000000000001</v>
      </c>
      <c r="D1220" s="51">
        <f t="shared" si="71"/>
        <v>3.6020338983050855</v>
      </c>
      <c r="E1220" s="59">
        <f t="shared" si="70"/>
        <v>3.7372111553784899</v>
      </c>
      <c r="F1220" s="59"/>
      <c r="G1220" s="59"/>
    </row>
    <row r="1221" spans="1:7" x14ac:dyDescent="0.25">
      <c r="A1221" s="49">
        <v>39757</v>
      </c>
      <c r="B1221" s="51">
        <v>3.74</v>
      </c>
      <c r="C1221" s="51">
        <f t="shared" si="67"/>
        <v>3.7044999999999995</v>
      </c>
      <c r="D1221" s="51">
        <f t="shared" si="71"/>
        <v>3.6045762711864415</v>
      </c>
      <c r="E1221" s="59">
        <f t="shared" si="70"/>
        <v>3.7350199203187291</v>
      </c>
      <c r="F1221" s="59"/>
      <c r="G1221" s="59"/>
    </row>
    <row r="1222" spans="1:7" x14ac:dyDescent="0.25">
      <c r="A1222" s="49">
        <v>39758</v>
      </c>
      <c r="B1222" s="51">
        <v>3.74</v>
      </c>
      <c r="C1222" s="51">
        <f t="shared" si="67"/>
        <v>3.7124999999999995</v>
      </c>
      <c r="D1222" s="51">
        <f t="shared" si="71"/>
        <v>3.60677966101695</v>
      </c>
      <c r="E1222" s="59">
        <f t="shared" si="70"/>
        <v>3.7328286852589678</v>
      </c>
      <c r="F1222" s="59"/>
      <c r="G1222" s="59"/>
    </row>
    <row r="1223" spans="1:7" x14ac:dyDescent="0.25">
      <c r="A1223" s="49">
        <v>39759</v>
      </c>
      <c r="B1223" s="51">
        <v>3.71</v>
      </c>
      <c r="C1223" s="51">
        <f t="shared" si="67"/>
        <v>3.716499999999999</v>
      </c>
      <c r="D1223" s="51">
        <f t="shared" si="71"/>
        <v>3.6086440677966114</v>
      </c>
      <c r="E1223" s="59">
        <f t="shared" si="70"/>
        <v>3.730557768924307</v>
      </c>
      <c r="F1223" s="59"/>
      <c r="G1223" s="59"/>
    </row>
    <row r="1224" spans="1:7" x14ac:dyDescent="0.25">
      <c r="A1224" s="49">
        <v>39762</v>
      </c>
      <c r="B1224" s="51">
        <v>3.72</v>
      </c>
      <c r="C1224" s="51">
        <f t="shared" si="67"/>
        <v>3.7129999999999996</v>
      </c>
      <c r="D1224" s="51">
        <f t="shared" si="71"/>
        <v>3.6111864406779675</v>
      </c>
      <c r="E1224" s="59">
        <f t="shared" si="70"/>
        <v>3.7284063745019962</v>
      </c>
      <c r="F1224" s="59"/>
      <c r="G1224" s="59"/>
    </row>
    <row r="1225" spans="1:7" x14ac:dyDescent="0.25">
      <c r="A1225" s="49">
        <v>39764</v>
      </c>
      <c r="B1225" s="51">
        <v>3.65</v>
      </c>
      <c r="C1225" s="51">
        <f t="shared" si="67"/>
        <v>3.7045000000000003</v>
      </c>
      <c r="D1225" s="51">
        <f t="shared" si="71"/>
        <v>3.6132203389830524</v>
      </c>
      <c r="E1225" s="59">
        <f t="shared" si="70"/>
        <v>3.7262549800796858</v>
      </c>
      <c r="F1225" s="59"/>
      <c r="G1225" s="59"/>
    </row>
    <row r="1226" spans="1:7" x14ac:dyDescent="0.25">
      <c r="A1226" s="49">
        <v>39765</v>
      </c>
      <c r="B1226" s="51">
        <v>3.74</v>
      </c>
      <c r="C1226" s="51">
        <f t="shared" si="67"/>
        <v>3.7045000000000003</v>
      </c>
      <c r="D1226" s="51">
        <f t="shared" si="71"/>
        <v>3.6162711864406796</v>
      </c>
      <c r="E1226" s="59">
        <f t="shared" si="70"/>
        <v>3.7240239043824745</v>
      </c>
      <c r="F1226" s="59"/>
      <c r="G1226" s="59"/>
    </row>
    <row r="1227" spans="1:7" x14ac:dyDescent="0.25">
      <c r="A1227" s="49">
        <v>39766</v>
      </c>
      <c r="B1227" s="51">
        <v>3.64</v>
      </c>
      <c r="C1227" s="51">
        <f t="shared" si="67"/>
        <v>3.6990000000000003</v>
      </c>
      <c r="D1227" s="51">
        <f t="shared" si="71"/>
        <v>3.6172881355932214</v>
      </c>
      <c r="E1227" s="59">
        <f t="shared" si="70"/>
        <v>3.7220717131474146</v>
      </c>
      <c r="F1227" s="59"/>
      <c r="G1227" s="59"/>
    </row>
    <row r="1228" spans="1:7" x14ac:dyDescent="0.25">
      <c r="A1228" s="49">
        <v>39769</v>
      </c>
      <c r="B1228" s="51">
        <v>3.57</v>
      </c>
      <c r="C1228" s="51">
        <f t="shared" si="67"/>
        <v>3.6914999999999991</v>
      </c>
      <c r="D1228" s="51">
        <f t="shared" si="71"/>
        <v>3.6169491525423743</v>
      </c>
      <c r="E1228" s="59">
        <f t="shared" si="70"/>
        <v>3.7198406374502029</v>
      </c>
      <c r="F1228" s="59"/>
      <c r="G1228" s="59"/>
    </row>
    <row r="1229" spans="1:7" x14ac:dyDescent="0.25">
      <c r="A1229" s="49">
        <v>39770</v>
      </c>
      <c r="B1229" s="51">
        <v>3.55</v>
      </c>
      <c r="C1229" s="51">
        <f t="shared" si="67"/>
        <v>3.6829999999999989</v>
      </c>
      <c r="D1229" s="51">
        <f t="shared" si="71"/>
        <v>3.6159322033898316</v>
      </c>
      <c r="E1229" s="59">
        <f t="shared" si="70"/>
        <v>3.7176494023904421</v>
      </c>
      <c r="F1229" s="59"/>
      <c r="G1229" s="59"/>
    </row>
    <row r="1230" spans="1:7" x14ac:dyDescent="0.25">
      <c r="A1230" s="49">
        <v>39771</v>
      </c>
      <c r="B1230" s="51">
        <v>3.5</v>
      </c>
      <c r="C1230" s="51">
        <f t="shared" si="67"/>
        <v>3.6734999999999998</v>
      </c>
      <c r="D1230" s="51">
        <f t="shared" si="71"/>
        <v>3.6147457627118658</v>
      </c>
      <c r="E1230" s="59">
        <f t="shared" si="70"/>
        <v>3.7153386454183308</v>
      </c>
      <c r="F1230" s="59"/>
      <c r="G1230" s="59"/>
    </row>
    <row r="1231" spans="1:7" x14ac:dyDescent="0.25">
      <c r="A1231" s="49">
        <v>39772</v>
      </c>
      <c r="B1231" s="51">
        <v>3.35</v>
      </c>
      <c r="C1231" s="51">
        <f t="shared" si="67"/>
        <v>3.661</v>
      </c>
      <c r="D1231" s="51">
        <f t="shared" si="71"/>
        <v>3.6115254237288141</v>
      </c>
      <c r="E1231" s="59">
        <f t="shared" si="70"/>
        <v>3.7132270916334695</v>
      </c>
      <c r="F1231" s="59"/>
      <c r="G1231" s="59"/>
    </row>
    <row r="1232" spans="1:7" x14ac:dyDescent="0.25">
      <c r="A1232" s="49">
        <v>39773</v>
      </c>
      <c r="B1232" s="51">
        <v>3.47</v>
      </c>
      <c r="C1232" s="51">
        <f t="shared" si="67"/>
        <v>3.6534999999999997</v>
      </c>
      <c r="D1232" s="51">
        <f t="shared" si="71"/>
        <v>3.6106779661016959</v>
      </c>
      <c r="E1232" s="59">
        <f t="shared" si="70"/>
        <v>3.7103984063745057</v>
      </c>
      <c r="F1232" s="59"/>
      <c r="G1232" s="59"/>
    </row>
    <row r="1233" spans="1:7" x14ac:dyDescent="0.25">
      <c r="A1233" s="49">
        <v>39776</v>
      </c>
      <c r="B1233" s="51">
        <v>3.5</v>
      </c>
      <c r="C1233" s="51">
        <f t="shared" si="67"/>
        <v>3.6469999999999998</v>
      </c>
      <c r="D1233" s="51">
        <f t="shared" si="71"/>
        <v>3.6105084745762719</v>
      </c>
      <c r="E1233" s="59">
        <f t="shared" si="70"/>
        <v>3.7082868525896449</v>
      </c>
      <c r="F1233" s="59"/>
      <c r="G1233" s="59"/>
    </row>
    <row r="1234" spans="1:7" x14ac:dyDescent="0.25">
      <c r="A1234" s="49">
        <v>39777</v>
      </c>
      <c r="B1234" s="51">
        <v>3.4</v>
      </c>
      <c r="C1234" s="51">
        <f t="shared" si="67"/>
        <v>3.6365000000000003</v>
      </c>
      <c r="D1234" s="51">
        <f t="shared" si="71"/>
        <v>3.6083050847457634</v>
      </c>
      <c r="E1234" s="59">
        <f t="shared" si="70"/>
        <v>3.7063346613545853</v>
      </c>
      <c r="F1234" s="59"/>
      <c r="G1234" s="59"/>
    </row>
    <row r="1235" spans="1:7" x14ac:dyDescent="0.25">
      <c r="A1235" s="49">
        <v>39778</v>
      </c>
      <c r="B1235" s="51">
        <v>3.36</v>
      </c>
      <c r="C1235" s="51">
        <f t="shared" si="67"/>
        <v>3.62</v>
      </c>
      <c r="D1235" s="51">
        <f t="shared" si="71"/>
        <v>3.6061016949152549</v>
      </c>
      <c r="E1235" s="59">
        <f t="shared" si="70"/>
        <v>3.7039840637450232</v>
      </c>
      <c r="F1235" s="59"/>
      <c r="G1235" s="59"/>
    </row>
    <row r="1236" spans="1:7" x14ac:dyDescent="0.25">
      <c r="A1236" s="49">
        <v>39779</v>
      </c>
      <c r="B1236" s="51">
        <v>3.35</v>
      </c>
      <c r="C1236" s="51">
        <f t="shared" si="67"/>
        <v>3.6004999999999994</v>
      </c>
      <c r="D1236" s="51">
        <f t="shared" si="71"/>
        <v>3.6040677966101704</v>
      </c>
      <c r="E1236" s="59">
        <f t="shared" si="70"/>
        <v>3.7017928286852624</v>
      </c>
      <c r="F1236" s="59"/>
      <c r="G1236" s="59"/>
    </row>
    <row r="1237" spans="1:7" x14ac:dyDescent="0.25">
      <c r="A1237" s="49">
        <v>39780</v>
      </c>
      <c r="B1237" s="51">
        <v>3.32</v>
      </c>
      <c r="C1237" s="51">
        <f t="shared" si="67"/>
        <v>3.5809999999999995</v>
      </c>
      <c r="D1237" s="51">
        <f t="shared" si="71"/>
        <v>3.6020338983050855</v>
      </c>
      <c r="E1237" s="59">
        <f t="shared" si="70"/>
        <v>3.6992031872509998</v>
      </c>
      <c r="F1237" s="59"/>
      <c r="G1237" s="59"/>
    </row>
    <row r="1238" spans="1:7" x14ac:dyDescent="0.25">
      <c r="A1238" s="49">
        <v>39783</v>
      </c>
      <c r="B1238" s="51">
        <v>3.14</v>
      </c>
      <c r="C1238" s="51">
        <f t="shared" si="67"/>
        <v>3.5499999999999994</v>
      </c>
      <c r="D1238" s="51">
        <f t="shared" si="71"/>
        <v>3.5964406779661022</v>
      </c>
      <c r="E1238" s="59">
        <f t="shared" si="70"/>
        <v>3.6962151394422351</v>
      </c>
      <c r="F1238" s="59"/>
      <c r="G1238" s="59"/>
    </row>
    <row r="1239" spans="1:7" x14ac:dyDescent="0.25">
      <c r="A1239" s="49">
        <v>39784</v>
      </c>
      <c r="B1239" s="51">
        <v>3.16</v>
      </c>
      <c r="C1239" s="51">
        <f t="shared" si="67"/>
        <v>3.5179999999999993</v>
      </c>
      <c r="D1239" s="51">
        <f t="shared" si="71"/>
        <v>3.5911864406779661</v>
      </c>
      <c r="E1239" s="59">
        <f t="shared" si="70"/>
        <v>3.6929083665338678</v>
      </c>
      <c r="F1239" s="59"/>
      <c r="G1239" s="59"/>
    </row>
    <row r="1240" spans="1:7" x14ac:dyDescent="0.25">
      <c r="A1240" s="49">
        <v>39785</v>
      </c>
      <c r="B1240" s="51">
        <v>3.15</v>
      </c>
      <c r="C1240" s="51">
        <f t="shared" si="67"/>
        <v>3.4880000000000004</v>
      </c>
      <c r="D1240" s="51">
        <f t="shared" si="71"/>
        <v>3.5859322033898304</v>
      </c>
      <c r="E1240" s="59">
        <f t="shared" si="70"/>
        <v>3.6896414342629513</v>
      </c>
      <c r="F1240" s="59"/>
      <c r="G1240" s="59"/>
    </row>
    <row r="1241" spans="1:7" x14ac:dyDescent="0.25">
      <c r="A1241" s="49">
        <v>39786</v>
      </c>
      <c r="B1241" s="51">
        <v>3.05</v>
      </c>
      <c r="C1241" s="51">
        <f t="shared" ref="C1241:C1304" si="72">AVERAGE(B1222:B1241)</f>
        <v>3.4535000000000005</v>
      </c>
      <c r="D1241" s="51">
        <f t="shared" si="71"/>
        <v>3.5791525423728809</v>
      </c>
      <c r="E1241" s="59">
        <f t="shared" si="70"/>
        <v>3.6866932270916362</v>
      </c>
      <c r="F1241" s="59"/>
      <c r="G1241" s="59"/>
    </row>
    <row r="1242" spans="1:7" x14ac:dyDescent="0.25">
      <c r="A1242" s="49">
        <v>39787</v>
      </c>
      <c r="B1242" s="51">
        <v>3.09</v>
      </c>
      <c r="C1242" s="51">
        <f t="shared" si="72"/>
        <v>3.4210000000000003</v>
      </c>
      <c r="D1242" s="51">
        <f t="shared" si="71"/>
        <v>3.5723728813559323</v>
      </c>
      <c r="E1242" s="59">
        <f t="shared" si="70"/>
        <v>3.6834262948207201</v>
      </c>
      <c r="F1242" s="59"/>
      <c r="G1242" s="59"/>
    </row>
    <row r="1243" spans="1:7" x14ac:dyDescent="0.25">
      <c r="A1243" s="49">
        <v>39790</v>
      </c>
      <c r="B1243" s="51">
        <v>3.1</v>
      </c>
      <c r="C1243" s="51">
        <f t="shared" si="72"/>
        <v>3.3904999999999994</v>
      </c>
      <c r="D1243" s="51">
        <f t="shared" si="71"/>
        <v>3.5640677966101695</v>
      </c>
      <c r="E1243" s="59">
        <f t="shared" si="70"/>
        <v>3.6800796812749033</v>
      </c>
      <c r="F1243" s="59"/>
      <c r="G1243" s="59"/>
    </row>
    <row r="1244" spans="1:7" x14ac:dyDescent="0.25">
      <c r="A1244" s="49">
        <v>39791</v>
      </c>
      <c r="B1244" s="51">
        <v>3.08</v>
      </c>
      <c r="C1244" s="51">
        <f t="shared" si="72"/>
        <v>3.3584999999999994</v>
      </c>
      <c r="D1244" s="51">
        <f t="shared" si="71"/>
        <v>3.5591525423728814</v>
      </c>
      <c r="E1244" s="59">
        <f t="shared" si="70"/>
        <v>3.6766533864541864</v>
      </c>
      <c r="F1244" s="59"/>
      <c r="G1244" s="59"/>
    </row>
    <row r="1245" spans="1:7" x14ac:dyDescent="0.25">
      <c r="A1245" s="49">
        <v>39792</v>
      </c>
      <c r="B1245" s="51">
        <v>3.09</v>
      </c>
      <c r="C1245" s="51">
        <f t="shared" si="72"/>
        <v>3.3304999999999993</v>
      </c>
      <c r="D1245" s="51">
        <f t="shared" si="71"/>
        <v>3.553220338983051</v>
      </c>
      <c r="E1245" s="59">
        <f t="shared" si="70"/>
        <v>3.6728685258964169</v>
      </c>
      <c r="F1245" s="59"/>
      <c r="G1245" s="59"/>
    </row>
    <row r="1246" spans="1:7" x14ac:dyDescent="0.25">
      <c r="A1246" s="49">
        <v>39793</v>
      </c>
      <c r="B1246" s="51">
        <v>3.07</v>
      </c>
      <c r="C1246" s="51">
        <f t="shared" si="72"/>
        <v>3.2969999999999993</v>
      </c>
      <c r="D1246" s="51">
        <f t="shared" si="71"/>
        <v>3.5471186440677962</v>
      </c>
      <c r="E1246" s="59">
        <f t="shared" si="70"/>
        <v>3.6690039840637474</v>
      </c>
      <c r="F1246" s="59"/>
      <c r="G1246" s="59"/>
    </row>
    <row r="1247" spans="1:7" x14ac:dyDescent="0.25">
      <c r="A1247" s="49">
        <v>39794</v>
      </c>
      <c r="B1247" s="51">
        <v>3.09</v>
      </c>
      <c r="C1247" s="51">
        <f t="shared" si="72"/>
        <v>3.2694999999999994</v>
      </c>
      <c r="D1247" s="51">
        <f t="shared" si="71"/>
        <v>3.5399999999999996</v>
      </c>
      <c r="E1247" s="59">
        <f t="shared" si="70"/>
        <v>3.6655776892430305</v>
      </c>
      <c r="F1247" s="59"/>
      <c r="G1247" s="59"/>
    </row>
    <row r="1248" spans="1:7" x14ac:dyDescent="0.25">
      <c r="A1248" s="49">
        <v>39797</v>
      </c>
      <c r="B1248" s="51">
        <v>3.06</v>
      </c>
      <c r="C1248" s="51">
        <f t="shared" si="72"/>
        <v>3.2439999999999989</v>
      </c>
      <c r="D1248" s="51">
        <f t="shared" si="71"/>
        <v>3.5293220338983051</v>
      </c>
      <c r="E1248" s="59">
        <f t="shared" si="70"/>
        <v>3.6618725099601623</v>
      </c>
      <c r="F1248" s="59"/>
      <c r="G1248" s="59"/>
    </row>
    <row r="1249" spans="1:7" x14ac:dyDescent="0.25">
      <c r="A1249" s="49">
        <v>39798</v>
      </c>
      <c r="B1249" s="51">
        <v>2.94</v>
      </c>
      <c r="C1249" s="51">
        <f t="shared" si="72"/>
        <v>3.2134999999999989</v>
      </c>
      <c r="D1249" s="51">
        <f t="shared" si="71"/>
        <v>3.51728813559322</v>
      </c>
      <c r="E1249" s="59">
        <f t="shared" si="70"/>
        <v>3.6575298804780902</v>
      </c>
      <c r="F1249" s="59"/>
      <c r="G1249" s="59"/>
    </row>
    <row r="1250" spans="1:7" x14ac:dyDescent="0.25">
      <c r="A1250" s="49">
        <v>39799</v>
      </c>
      <c r="B1250" s="51">
        <v>2.87</v>
      </c>
      <c r="C1250" s="51">
        <f t="shared" si="72"/>
        <v>3.1819999999999995</v>
      </c>
      <c r="D1250" s="51">
        <f t="shared" si="71"/>
        <v>3.504067796610169</v>
      </c>
      <c r="E1250" s="59">
        <f t="shared" si="70"/>
        <v>3.6527490039840664</v>
      </c>
      <c r="F1250" s="59"/>
      <c r="G1250" s="59"/>
    </row>
    <row r="1251" spans="1:7" x14ac:dyDescent="0.25">
      <c r="A1251" s="49">
        <v>39800</v>
      </c>
      <c r="B1251" s="51">
        <v>2.78</v>
      </c>
      <c r="C1251" s="51">
        <f t="shared" si="72"/>
        <v>3.1534999999999993</v>
      </c>
      <c r="D1251" s="51">
        <f t="shared" si="71"/>
        <v>3.4891525423728811</v>
      </c>
      <c r="E1251" s="59">
        <f t="shared" si="70"/>
        <v>3.6480478087649426</v>
      </c>
      <c r="F1251" s="59"/>
      <c r="G1251" s="59"/>
    </row>
    <row r="1252" spans="1:7" x14ac:dyDescent="0.25">
      <c r="A1252" s="49">
        <v>39801</v>
      </c>
      <c r="B1252" s="51">
        <v>2.81</v>
      </c>
      <c r="C1252" s="51">
        <f t="shared" si="72"/>
        <v>3.1204999999999994</v>
      </c>
      <c r="D1252" s="51">
        <f t="shared" si="71"/>
        <v>3.4742372881355932</v>
      </c>
      <c r="E1252" s="59">
        <f t="shared" si="70"/>
        <v>3.6431075697211179</v>
      </c>
      <c r="F1252" s="59"/>
      <c r="G1252" s="59"/>
    </row>
    <row r="1253" spans="1:7" x14ac:dyDescent="0.25">
      <c r="A1253" s="49">
        <v>39804</v>
      </c>
      <c r="B1253" s="51">
        <v>2.82</v>
      </c>
      <c r="C1253" s="51">
        <f t="shared" si="72"/>
        <v>3.0864999999999996</v>
      </c>
      <c r="D1253" s="51">
        <f t="shared" si="71"/>
        <v>3.459661016949152</v>
      </c>
      <c r="E1253" s="59">
        <f t="shared" si="70"/>
        <v>3.6384462151394446</v>
      </c>
      <c r="F1253" s="59"/>
      <c r="G1253" s="59"/>
    </row>
    <row r="1254" spans="1:7" x14ac:dyDescent="0.25">
      <c r="A1254" s="49">
        <v>39805</v>
      </c>
      <c r="B1254" s="51">
        <v>2.8</v>
      </c>
      <c r="C1254" s="51">
        <f t="shared" si="72"/>
        <v>3.0564999999999998</v>
      </c>
      <c r="D1254" s="51">
        <f t="shared" si="71"/>
        <v>3.4476271186440672</v>
      </c>
      <c r="E1254" s="59">
        <f t="shared" si="70"/>
        <v>3.6337450199203216</v>
      </c>
      <c r="F1254" s="59"/>
      <c r="G1254" s="59"/>
    </row>
    <row r="1255" spans="1:7" x14ac:dyDescent="0.25">
      <c r="A1255" s="49">
        <v>39806</v>
      </c>
      <c r="B1255" s="51">
        <v>2.8</v>
      </c>
      <c r="C1255" s="51">
        <f t="shared" si="72"/>
        <v>3.0284999999999997</v>
      </c>
      <c r="D1255" s="51">
        <f t="shared" si="71"/>
        <v>3.4315254237288135</v>
      </c>
      <c r="E1255" s="59">
        <f t="shared" si="70"/>
        <v>3.6286454183266961</v>
      </c>
      <c r="F1255" s="59"/>
      <c r="G1255" s="59"/>
    </row>
    <row r="1256" spans="1:7" x14ac:dyDescent="0.25">
      <c r="A1256" s="49">
        <v>39811</v>
      </c>
      <c r="B1256" s="51">
        <v>2.62</v>
      </c>
      <c r="C1256" s="51">
        <f t="shared" si="72"/>
        <v>2.992</v>
      </c>
      <c r="D1256" s="51">
        <f t="shared" ref="D1256:D1319" si="73">AVERAGE(B1197:B1256)</f>
        <v>3.4180000000000001</v>
      </c>
      <c r="E1256" s="59">
        <f t="shared" si="70"/>
        <v>3.6235059760956201</v>
      </c>
      <c r="F1256" s="59"/>
      <c r="G1256" s="59"/>
    </row>
    <row r="1257" spans="1:7" x14ac:dyDescent="0.25">
      <c r="A1257" s="49">
        <v>39812</v>
      </c>
      <c r="B1257" s="51">
        <v>2.65</v>
      </c>
      <c r="C1257" s="51">
        <f t="shared" si="72"/>
        <v>2.9584999999999999</v>
      </c>
      <c r="D1257" s="51">
        <f t="shared" si="73"/>
        <v>3.4003333333333337</v>
      </c>
      <c r="E1257" s="59">
        <f t="shared" si="70"/>
        <v>3.6176494023904406</v>
      </c>
      <c r="F1257" s="59"/>
      <c r="G1257" s="59"/>
    </row>
    <row r="1258" spans="1:7" x14ac:dyDescent="0.25">
      <c r="A1258" s="49">
        <v>39813</v>
      </c>
      <c r="B1258" s="51">
        <v>2.69</v>
      </c>
      <c r="C1258" s="51">
        <f t="shared" si="72"/>
        <v>2.9359999999999991</v>
      </c>
      <c r="D1258" s="51">
        <f t="shared" si="73"/>
        <v>3.3843333333333332</v>
      </c>
      <c r="E1258" s="59">
        <f t="shared" si="70"/>
        <v>3.6121912350597638</v>
      </c>
      <c r="F1258" s="59"/>
      <c r="G1258" s="59"/>
    </row>
    <row r="1259" spans="1:7" x14ac:dyDescent="0.25">
      <c r="A1259" s="49">
        <v>39815</v>
      </c>
      <c r="B1259" s="51">
        <v>2.83</v>
      </c>
      <c r="C1259" s="51">
        <f t="shared" si="72"/>
        <v>2.9194999999999993</v>
      </c>
      <c r="D1259" s="51">
        <f t="shared" si="73"/>
        <v>3.3718333333333335</v>
      </c>
      <c r="E1259" s="59">
        <f t="shared" si="70"/>
        <v>3.6070119521912383</v>
      </c>
      <c r="F1259" s="59"/>
      <c r="G1259" s="59"/>
    </row>
    <row r="1260" spans="1:7" x14ac:dyDescent="0.25">
      <c r="A1260" s="49">
        <v>39818</v>
      </c>
      <c r="B1260" s="51">
        <v>2.9</v>
      </c>
      <c r="C1260" s="51">
        <f t="shared" si="72"/>
        <v>2.9069999999999991</v>
      </c>
      <c r="D1260" s="51">
        <f t="shared" si="73"/>
        <v>3.3626666666666671</v>
      </c>
      <c r="E1260" s="59">
        <f t="shared" si="70"/>
        <v>3.6027091633466171</v>
      </c>
      <c r="F1260" s="59"/>
      <c r="G1260" s="59"/>
    </row>
    <row r="1261" spans="1:7" x14ac:dyDescent="0.25">
      <c r="A1261" s="49">
        <v>39819</v>
      </c>
      <c r="B1261" s="51">
        <v>2.88</v>
      </c>
      <c r="C1261" s="51">
        <f t="shared" si="72"/>
        <v>2.8984999999999994</v>
      </c>
      <c r="D1261" s="51">
        <f t="shared" si="73"/>
        <v>3.3521666666666672</v>
      </c>
      <c r="E1261" s="59">
        <f t="shared" si="70"/>
        <v>3.5986055776892467</v>
      </c>
      <c r="F1261" s="59"/>
      <c r="G1261" s="59"/>
    </row>
    <row r="1262" spans="1:7" x14ac:dyDescent="0.25">
      <c r="A1262" s="49">
        <v>39820</v>
      </c>
      <c r="B1262" s="51">
        <v>2.93</v>
      </c>
      <c r="C1262" s="51">
        <f t="shared" si="72"/>
        <v>2.8904999999999994</v>
      </c>
      <c r="D1262" s="51">
        <f t="shared" si="73"/>
        <v>3.3413333333333335</v>
      </c>
      <c r="E1262" s="59">
        <f t="shared" si="70"/>
        <v>3.5945816733067764</v>
      </c>
      <c r="F1262" s="59"/>
      <c r="G1262" s="59"/>
    </row>
    <row r="1263" spans="1:7" x14ac:dyDescent="0.25">
      <c r="A1263" s="49">
        <v>39821</v>
      </c>
      <c r="B1263" s="51">
        <v>2.87</v>
      </c>
      <c r="C1263" s="51">
        <f t="shared" si="72"/>
        <v>2.8789999999999996</v>
      </c>
      <c r="D1263" s="51">
        <f t="shared" si="73"/>
        <v>3.3286666666666678</v>
      </c>
      <c r="E1263" s="59">
        <f t="shared" si="70"/>
        <v>3.5908366533864577</v>
      </c>
      <c r="F1263" s="59"/>
      <c r="G1263" s="59"/>
    </row>
    <row r="1264" spans="1:7" x14ac:dyDescent="0.25">
      <c r="A1264" s="49">
        <v>39822</v>
      </c>
      <c r="B1264" s="51">
        <v>2.81</v>
      </c>
      <c r="C1264" s="51">
        <f t="shared" si="72"/>
        <v>2.8654999999999999</v>
      </c>
      <c r="D1264" s="51">
        <f t="shared" si="73"/>
        <v>3.312333333333334</v>
      </c>
      <c r="E1264" s="59">
        <f t="shared" si="70"/>
        <v>3.5869322709163378</v>
      </c>
      <c r="F1264" s="59"/>
      <c r="G1264" s="59"/>
    </row>
    <row r="1265" spans="1:7" x14ac:dyDescent="0.25">
      <c r="A1265" s="49">
        <v>39825</v>
      </c>
      <c r="B1265" s="51">
        <v>2.75</v>
      </c>
      <c r="C1265" s="51">
        <f t="shared" si="72"/>
        <v>2.8485</v>
      </c>
      <c r="D1265" s="51">
        <f t="shared" si="73"/>
        <v>3.2945000000000007</v>
      </c>
      <c r="E1265" s="59">
        <f t="shared" si="70"/>
        <v>3.5827091633466166</v>
      </c>
      <c r="F1265" s="59"/>
      <c r="G1265" s="59"/>
    </row>
    <row r="1266" spans="1:7" x14ac:dyDescent="0.25">
      <c r="A1266" s="49">
        <v>39826</v>
      </c>
      <c r="B1266" s="51">
        <v>2.72</v>
      </c>
      <c r="C1266" s="51">
        <f t="shared" si="72"/>
        <v>2.831</v>
      </c>
      <c r="D1266" s="51">
        <f t="shared" si="73"/>
        <v>3.2775000000000012</v>
      </c>
      <c r="E1266" s="59">
        <f t="shared" si="70"/>
        <v>3.5782470119521945</v>
      </c>
      <c r="F1266" s="59"/>
      <c r="G1266" s="59"/>
    </row>
    <row r="1267" spans="1:7" x14ac:dyDescent="0.25">
      <c r="A1267" s="49">
        <v>39827</v>
      </c>
      <c r="B1267" s="51">
        <v>2.5499999999999998</v>
      </c>
      <c r="C1267" s="51">
        <f t="shared" si="72"/>
        <v>2.8039999999999998</v>
      </c>
      <c r="D1267" s="51">
        <f t="shared" si="73"/>
        <v>3.2575000000000007</v>
      </c>
      <c r="E1267" s="59">
        <f t="shared" si="70"/>
        <v>3.5739840637450233</v>
      </c>
      <c r="F1267" s="59"/>
      <c r="G1267" s="59"/>
    </row>
    <row r="1268" spans="1:7" x14ac:dyDescent="0.25">
      <c r="A1268" s="49">
        <v>39828</v>
      </c>
      <c r="B1268" s="51">
        <v>2.59</v>
      </c>
      <c r="C1268" s="51">
        <f t="shared" si="72"/>
        <v>2.7805</v>
      </c>
      <c r="D1268" s="51">
        <f t="shared" si="73"/>
        <v>3.238666666666667</v>
      </c>
      <c r="E1268" s="59">
        <f t="shared" si="70"/>
        <v>3.5689641434262978</v>
      </c>
      <c r="F1268" s="59"/>
      <c r="G1268" s="59"/>
    </row>
    <row r="1269" spans="1:7" x14ac:dyDescent="0.25">
      <c r="A1269" s="49">
        <v>39829</v>
      </c>
      <c r="B1269" s="51">
        <v>2.62</v>
      </c>
      <c r="C1269" s="51">
        <f t="shared" si="72"/>
        <v>2.7645</v>
      </c>
      <c r="D1269" s="51">
        <f t="shared" si="73"/>
        <v>3.2203333333333344</v>
      </c>
      <c r="E1269" s="59">
        <f t="shared" si="70"/>
        <v>3.5642231075697244</v>
      </c>
      <c r="F1269" s="59"/>
      <c r="G1269" s="59"/>
    </row>
    <row r="1270" spans="1:7" x14ac:dyDescent="0.25">
      <c r="A1270" s="49">
        <v>39832</v>
      </c>
      <c r="B1270" s="51">
        <v>2.7</v>
      </c>
      <c r="C1270" s="51">
        <f t="shared" si="72"/>
        <v>2.7559999999999998</v>
      </c>
      <c r="D1270" s="51">
        <f t="shared" si="73"/>
        <v>3.2038333333333342</v>
      </c>
      <c r="E1270" s="59">
        <f t="shared" si="70"/>
        <v>3.5594422310757001</v>
      </c>
      <c r="F1270" s="59"/>
      <c r="G1270" s="59"/>
    </row>
    <row r="1271" spans="1:7" x14ac:dyDescent="0.25">
      <c r="A1271" s="49">
        <v>39833</v>
      </c>
      <c r="B1271" s="51">
        <v>2.68</v>
      </c>
      <c r="C1271" s="51">
        <f t="shared" si="72"/>
        <v>2.7509999999999999</v>
      </c>
      <c r="D1271" s="51">
        <f t="shared" si="73"/>
        <v>3.1885000000000008</v>
      </c>
      <c r="E1271" s="59">
        <f t="shared" si="70"/>
        <v>3.5551792828685289</v>
      </c>
      <c r="F1271" s="59"/>
      <c r="G1271" s="59"/>
    </row>
    <row r="1272" spans="1:7" x14ac:dyDescent="0.25">
      <c r="A1272" s="49">
        <v>39834</v>
      </c>
      <c r="B1272" s="51">
        <v>2.73</v>
      </c>
      <c r="C1272" s="51">
        <f t="shared" si="72"/>
        <v>2.7469999999999994</v>
      </c>
      <c r="D1272" s="51">
        <f t="shared" si="73"/>
        <v>3.1736666666666675</v>
      </c>
      <c r="E1272" s="59">
        <f t="shared" si="70"/>
        <v>3.5507171314741059</v>
      </c>
      <c r="F1272" s="59"/>
      <c r="G1272" s="59"/>
    </row>
    <row r="1273" spans="1:7" x14ac:dyDescent="0.25">
      <c r="A1273" s="49">
        <v>39835</v>
      </c>
      <c r="B1273" s="51">
        <v>2.75</v>
      </c>
      <c r="C1273" s="51">
        <f t="shared" si="72"/>
        <v>2.7435</v>
      </c>
      <c r="D1273" s="51">
        <f t="shared" si="73"/>
        <v>3.1590000000000007</v>
      </c>
      <c r="E1273" s="59">
        <f t="shared" si="70"/>
        <v>3.546693227091636</v>
      </c>
      <c r="F1273" s="59"/>
      <c r="G1273" s="59"/>
    </row>
    <row r="1274" spans="1:7" x14ac:dyDescent="0.25">
      <c r="A1274" s="49">
        <v>39836</v>
      </c>
      <c r="B1274" s="51">
        <v>2.82</v>
      </c>
      <c r="C1274" s="51">
        <f t="shared" si="72"/>
        <v>2.7444999999999995</v>
      </c>
      <c r="D1274" s="51">
        <f t="shared" si="73"/>
        <v>3.1458333333333339</v>
      </c>
      <c r="E1274" s="59">
        <f t="shared" si="70"/>
        <v>3.5425498007968153</v>
      </c>
      <c r="F1274" s="59"/>
      <c r="G1274" s="59"/>
    </row>
    <row r="1275" spans="1:7" x14ac:dyDescent="0.25">
      <c r="A1275" s="49">
        <v>39839</v>
      </c>
      <c r="B1275" s="51">
        <v>2.92</v>
      </c>
      <c r="C1275" s="51">
        <f t="shared" si="72"/>
        <v>2.7504999999999997</v>
      </c>
      <c r="D1275" s="51">
        <f t="shared" si="73"/>
        <v>3.1330000000000005</v>
      </c>
      <c r="E1275" s="59">
        <f t="shared" si="70"/>
        <v>3.538326693227094</v>
      </c>
      <c r="F1275" s="59"/>
      <c r="G1275" s="59"/>
    </row>
    <row r="1276" spans="1:7" x14ac:dyDescent="0.25">
      <c r="A1276" s="49">
        <v>39840</v>
      </c>
      <c r="B1276" s="51">
        <v>2.9</v>
      </c>
      <c r="C1276" s="51">
        <f t="shared" si="72"/>
        <v>2.7645</v>
      </c>
      <c r="D1276" s="51">
        <f t="shared" si="73"/>
        <v>3.1190000000000002</v>
      </c>
      <c r="E1276" s="59">
        <f t="shared" si="70"/>
        <v>3.5342629482071732</v>
      </c>
      <c r="F1276" s="59"/>
      <c r="G1276" s="59"/>
    </row>
    <row r="1277" spans="1:7" x14ac:dyDescent="0.25">
      <c r="A1277" s="49">
        <v>39841</v>
      </c>
      <c r="B1277" s="51">
        <v>2.97</v>
      </c>
      <c r="C1277" s="51">
        <f t="shared" si="72"/>
        <v>2.7805</v>
      </c>
      <c r="D1277" s="51">
        <f t="shared" si="73"/>
        <v>3.1066666666666669</v>
      </c>
      <c r="E1277" s="59">
        <f t="shared" si="70"/>
        <v>3.5304780876494046</v>
      </c>
      <c r="F1277" s="59"/>
      <c r="G1277" s="59"/>
    </row>
    <row r="1278" spans="1:7" x14ac:dyDescent="0.25">
      <c r="A1278" s="49">
        <v>39842</v>
      </c>
      <c r="B1278" s="51">
        <v>3.08</v>
      </c>
      <c r="C1278" s="51">
        <f t="shared" si="72"/>
        <v>2.8</v>
      </c>
      <c r="D1278" s="51">
        <f t="shared" si="73"/>
        <v>3.0953333333333339</v>
      </c>
      <c r="E1278" s="59">
        <f t="shared" si="70"/>
        <v>3.5270119521912373</v>
      </c>
      <c r="F1278" s="59"/>
      <c r="G1278" s="59"/>
    </row>
    <row r="1279" spans="1:7" x14ac:dyDescent="0.25">
      <c r="A1279" s="49">
        <v>39843</v>
      </c>
      <c r="B1279" s="51">
        <v>3.06</v>
      </c>
      <c r="C1279" s="51">
        <f t="shared" si="72"/>
        <v>2.8114999999999997</v>
      </c>
      <c r="D1279" s="51">
        <f t="shared" si="73"/>
        <v>3.0830000000000002</v>
      </c>
      <c r="E1279" s="59">
        <f t="shared" ref="E1279:E1342" si="74">AVERAGE(B1028:B1278)</f>
        <v>3.5237450199203213</v>
      </c>
      <c r="F1279" s="59"/>
      <c r="G1279" s="59"/>
    </row>
    <row r="1280" spans="1:7" x14ac:dyDescent="0.25">
      <c r="A1280" s="49">
        <v>39846</v>
      </c>
      <c r="B1280" s="51">
        <v>2.99</v>
      </c>
      <c r="C1280" s="51">
        <f t="shared" si="72"/>
        <v>2.8159999999999998</v>
      </c>
      <c r="D1280" s="51">
        <f t="shared" si="73"/>
        <v>3.0703333333333336</v>
      </c>
      <c r="E1280" s="59">
        <f t="shared" si="74"/>
        <v>3.5204780876494044</v>
      </c>
      <c r="F1280" s="59"/>
      <c r="G1280" s="59"/>
    </row>
    <row r="1281" spans="1:7" x14ac:dyDescent="0.25">
      <c r="A1281" s="49">
        <v>39847</v>
      </c>
      <c r="B1281" s="51">
        <v>3.07</v>
      </c>
      <c r="C1281" s="51">
        <f t="shared" si="72"/>
        <v>2.8255000000000003</v>
      </c>
      <c r="D1281" s="51">
        <f t="shared" si="73"/>
        <v>3.059166666666667</v>
      </c>
      <c r="E1281" s="59">
        <f t="shared" si="74"/>
        <v>3.5169322709163371</v>
      </c>
      <c r="F1281" s="59"/>
      <c r="G1281" s="59"/>
    </row>
    <row r="1282" spans="1:7" x14ac:dyDescent="0.25">
      <c r="A1282" s="49">
        <v>39848</v>
      </c>
      <c r="B1282" s="51">
        <v>3.12</v>
      </c>
      <c r="C1282" s="51">
        <f t="shared" si="72"/>
        <v>2.835</v>
      </c>
      <c r="D1282" s="51">
        <f t="shared" si="73"/>
        <v>3.0488333333333335</v>
      </c>
      <c r="E1282" s="59">
        <f t="shared" si="74"/>
        <v>3.5139840637450215</v>
      </c>
      <c r="F1282" s="59"/>
      <c r="G1282" s="59"/>
    </row>
    <row r="1283" spans="1:7" x14ac:dyDescent="0.25">
      <c r="A1283" s="49">
        <v>39849</v>
      </c>
      <c r="B1283" s="51">
        <v>3.01</v>
      </c>
      <c r="C1283" s="51">
        <f t="shared" si="72"/>
        <v>2.8419999999999996</v>
      </c>
      <c r="D1283" s="51">
        <f t="shared" si="73"/>
        <v>3.0371666666666663</v>
      </c>
      <c r="E1283" s="59">
        <f t="shared" si="74"/>
        <v>3.5111155378486072</v>
      </c>
      <c r="F1283" s="59"/>
      <c r="G1283" s="59"/>
    </row>
    <row r="1284" spans="1:7" x14ac:dyDescent="0.25">
      <c r="A1284" s="49">
        <v>39850</v>
      </c>
      <c r="B1284" s="51">
        <v>3.04</v>
      </c>
      <c r="C1284" s="51">
        <f t="shared" si="72"/>
        <v>2.8534999999999995</v>
      </c>
      <c r="D1284" s="51">
        <f t="shared" si="73"/>
        <v>3.0258333333333334</v>
      </c>
      <c r="E1284" s="59">
        <f t="shared" si="74"/>
        <v>3.5082071713147429</v>
      </c>
      <c r="F1284" s="59"/>
      <c r="G1284" s="59"/>
    </row>
    <row r="1285" spans="1:7" x14ac:dyDescent="0.25">
      <c r="A1285" s="49">
        <v>39853</v>
      </c>
      <c r="B1285" s="51">
        <v>3.08</v>
      </c>
      <c r="C1285" s="51">
        <f t="shared" si="72"/>
        <v>2.8699999999999997</v>
      </c>
      <c r="D1285" s="51">
        <f t="shared" si="73"/>
        <v>3.0163333333333333</v>
      </c>
      <c r="E1285" s="59">
        <f t="shared" si="74"/>
        <v>3.5052589641434282</v>
      </c>
      <c r="F1285" s="59"/>
      <c r="G1285" s="59"/>
    </row>
    <row r="1286" spans="1:7" x14ac:dyDescent="0.25">
      <c r="A1286" s="49">
        <v>39854</v>
      </c>
      <c r="B1286" s="51">
        <v>2.98</v>
      </c>
      <c r="C1286" s="51">
        <f t="shared" si="72"/>
        <v>2.8829999999999996</v>
      </c>
      <c r="D1286" s="51">
        <f t="shared" si="73"/>
        <v>3.0036666666666663</v>
      </c>
      <c r="E1286" s="59">
        <f t="shared" si="74"/>
        <v>3.502151394422313</v>
      </c>
      <c r="F1286" s="59"/>
      <c r="G1286" s="59"/>
    </row>
    <row r="1287" spans="1:7" x14ac:dyDescent="0.25">
      <c r="A1287" s="49">
        <v>39855</v>
      </c>
      <c r="B1287" s="51">
        <v>2.94</v>
      </c>
      <c r="C1287" s="51">
        <f t="shared" si="72"/>
        <v>2.9024999999999994</v>
      </c>
      <c r="D1287" s="51">
        <f t="shared" si="73"/>
        <v>2.9919999999999995</v>
      </c>
      <c r="E1287" s="59">
        <f t="shared" si="74"/>
        <v>3.4988047808764962</v>
      </c>
      <c r="F1287" s="59"/>
      <c r="G1287" s="59"/>
    </row>
    <row r="1288" spans="1:7" x14ac:dyDescent="0.25">
      <c r="A1288" s="49">
        <v>39856</v>
      </c>
      <c r="B1288" s="51">
        <v>2.91</v>
      </c>
      <c r="C1288" s="51">
        <f t="shared" si="72"/>
        <v>2.918499999999999</v>
      </c>
      <c r="D1288" s="51">
        <f t="shared" si="73"/>
        <v>2.9809999999999999</v>
      </c>
      <c r="E1288" s="59">
        <f t="shared" si="74"/>
        <v>3.4954183266932288</v>
      </c>
      <c r="F1288" s="59"/>
      <c r="G1288" s="59"/>
    </row>
    <row r="1289" spans="1:7" x14ac:dyDescent="0.25">
      <c r="A1289" s="49">
        <v>39857</v>
      </c>
      <c r="B1289" s="51">
        <v>2.95</v>
      </c>
      <c r="C1289" s="51">
        <f t="shared" si="72"/>
        <v>2.9349999999999996</v>
      </c>
      <c r="D1289" s="51">
        <f t="shared" si="73"/>
        <v>2.9709999999999996</v>
      </c>
      <c r="E1289" s="59">
        <f t="shared" si="74"/>
        <v>3.4917131474103607</v>
      </c>
      <c r="F1289" s="59"/>
      <c r="G1289" s="59"/>
    </row>
    <row r="1290" spans="1:7" x14ac:dyDescent="0.25">
      <c r="A1290" s="49">
        <v>39861</v>
      </c>
      <c r="B1290" s="51">
        <v>2.81</v>
      </c>
      <c r="C1290" s="51">
        <f t="shared" si="72"/>
        <v>2.9404999999999992</v>
      </c>
      <c r="D1290" s="51">
        <f t="shared" si="73"/>
        <v>2.9594999999999998</v>
      </c>
      <c r="E1290" s="59">
        <f t="shared" si="74"/>
        <v>3.488047808764942</v>
      </c>
      <c r="F1290" s="59"/>
      <c r="G1290" s="59"/>
    </row>
    <row r="1291" spans="1:7" x14ac:dyDescent="0.25">
      <c r="A1291" s="49">
        <v>39862</v>
      </c>
      <c r="B1291" s="51">
        <v>2.86</v>
      </c>
      <c r="C1291" s="51">
        <f t="shared" si="72"/>
        <v>2.9494999999999996</v>
      </c>
      <c r="D1291" s="51">
        <f t="shared" si="73"/>
        <v>2.9513333333333334</v>
      </c>
      <c r="E1291" s="59">
        <f t="shared" si="74"/>
        <v>3.4837848605577704</v>
      </c>
      <c r="F1291" s="59"/>
      <c r="G1291" s="59"/>
    </row>
    <row r="1292" spans="1:7" x14ac:dyDescent="0.25">
      <c r="A1292" s="49">
        <v>39863</v>
      </c>
      <c r="B1292" s="51">
        <v>2.9</v>
      </c>
      <c r="C1292" s="51">
        <f t="shared" si="72"/>
        <v>2.9580000000000002</v>
      </c>
      <c r="D1292" s="51">
        <f t="shared" si="73"/>
        <v>2.9418333333333337</v>
      </c>
      <c r="E1292" s="59">
        <f t="shared" si="74"/>
        <v>3.4799601593625513</v>
      </c>
      <c r="F1292" s="59"/>
      <c r="G1292" s="59"/>
    </row>
    <row r="1293" spans="1:7" x14ac:dyDescent="0.25">
      <c r="A1293" s="49">
        <v>39864</v>
      </c>
      <c r="B1293" s="51">
        <v>2.87</v>
      </c>
      <c r="C1293" s="51">
        <f t="shared" si="72"/>
        <v>2.964</v>
      </c>
      <c r="D1293" s="51">
        <f t="shared" si="73"/>
        <v>2.9313333333333342</v>
      </c>
      <c r="E1293" s="59">
        <f t="shared" si="74"/>
        <v>3.4758565737051805</v>
      </c>
      <c r="F1293" s="59"/>
      <c r="G1293" s="59"/>
    </row>
    <row r="1294" spans="1:7" x14ac:dyDescent="0.25">
      <c r="A1294" s="49">
        <v>39867</v>
      </c>
      <c r="B1294" s="51">
        <v>2.84</v>
      </c>
      <c r="C1294" s="51">
        <f t="shared" si="72"/>
        <v>2.9649999999999999</v>
      </c>
      <c r="D1294" s="51">
        <f t="shared" si="73"/>
        <v>2.9220000000000002</v>
      </c>
      <c r="E1294" s="59">
        <f t="shared" si="74"/>
        <v>3.4716733067729098</v>
      </c>
      <c r="F1294" s="59"/>
      <c r="G1294" s="59"/>
    </row>
    <row r="1295" spans="1:7" x14ac:dyDescent="0.25">
      <c r="A1295" s="49">
        <v>39868</v>
      </c>
      <c r="B1295" s="51">
        <v>2.86</v>
      </c>
      <c r="C1295" s="51">
        <f t="shared" si="72"/>
        <v>2.9619999999999997</v>
      </c>
      <c r="D1295" s="51">
        <f t="shared" si="73"/>
        <v>2.9136666666666668</v>
      </c>
      <c r="E1295" s="59">
        <f t="shared" si="74"/>
        <v>3.467609561752989</v>
      </c>
      <c r="F1295" s="59"/>
      <c r="G1295" s="59"/>
    </row>
    <row r="1296" spans="1:7" x14ac:dyDescent="0.25">
      <c r="A1296" s="49">
        <v>39869</v>
      </c>
      <c r="B1296" s="51">
        <v>2.95</v>
      </c>
      <c r="C1296" s="51">
        <f t="shared" si="72"/>
        <v>2.9645000000000001</v>
      </c>
      <c r="D1296" s="51">
        <f t="shared" si="73"/>
        <v>2.9070000000000005</v>
      </c>
      <c r="E1296" s="59">
        <f t="shared" si="74"/>
        <v>3.4635458167330686</v>
      </c>
      <c r="F1296" s="59"/>
      <c r="G1296" s="59"/>
    </row>
    <row r="1297" spans="1:7" x14ac:dyDescent="0.25">
      <c r="A1297" s="49">
        <v>39870</v>
      </c>
      <c r="B1297" s="51">
        <v>2.95</v>
      </c>
      <c r="C1297" s="51">
        <f t="shared" si="72"/>
        <v>2.9635000000000007</v>
      </c>
      <c r="D1297" s="51">
        <f t="shared" si="73"/>
        <v>2.9008333333333334</v>
      </c>
      <c r="E1297" s="59">
        <f t="shared" si="74"/>
        <v>3.4596812749003996</v>
      </c>
      <c r="F1297" s="59"/>
      <c r="G1297" s="59"/>
    </row>
    <row r="1298" spans="1:7" x14ac:dyDescent="0.25">
      <c r="A1298" s="49">
        <v>39871</v>
      </c>
      <c r="B1298" s="51">
        <v>3.12</v>
      </c>
      <c r="C1298" s="51">
        <f t="shared" si="72"/>
        <v>2.9655000000000005</v>
      </c>
      <c r="D1298" s="51">
        <f t="shared" si="73"/>
        <v>2.9005000000000001</v>
      </c>
      <c r="E1298" s="59">
        <f t="shared" si="74"/>
        <v>3.4560956175298818</v>
      </c>
      <c r="F1298" s="59"/>
      <c r="G1298" s="59"/>
    </row>
    <row r="1299" spans="1:7" x14ac:dyDescent="0.25">
      <c r="A1299" s="49">
        <v>39874</v>
      </c>
      <c r="B1299" s="51">
        <v>3.01</v>
      </c>
      <c r="C1299" s="51">
        <f t="shared" si="72"/>
        <v>2.9630000000000001</v>
      </c>
      <c r="D1299" s="51">
        <f t="shared" si="73"/>
        <v>2.8980000000000006</v>
      </c>
      <c r="E1299" s="59">
        <f t="shared" si="74"/>
        <v>3.4533466135458184</v>
      </c>
      <c r="F1299" s="59"/>
      <c r="G1299" s="59"/>
    </row>
    <row r="1300" spans="1:7" x14ac:dyDescent="0.25">
      <c r="A1300" s="49">
        <v>39875</v>
      </c>
      <c r="B1300" s="51">
        <v>2.99</v>
      </c>
      <c r="C1300" s="51">
        <f t="shared" si="72"/>
        <v>2.9630000000000001</v>
      </c>
      <c r="D1300" s="51">
        <f t="shared" si="73"/>
        <v>2.8953333333333338</v>
      </c>
      <c r="E1300" s="59">
        <f t="shared" si="74"/>
        <v>3.450597609561755</v>
      </c>
      <c r="F1300" s="59"/>
      <c r="G1300" s="59"/>
    </row>
    <row r="1301" spans="1:7" x14ac:dyDescent="0.25">
      <c r="A1301" s="49">
        <v>39876</v>
      </c>
      <c r="B1301" s="51">
        <v>3.01</v>
      </c>
      <c r="C1301" s="51">
        <f t="shared" si="72"/>
        <v>2.96</v>
      </c>
      <c r="D1301" s="51">
        <f t="shared" si="73"/>
        <v>2.8946666666666667</v>
      </c>
      <c r="E1301" s="59">
        <f t="shared" si="74"/>
        <v>3.448007968127492</v>
      </c>
      <c r="F1301" s="59"/>
      <c r="G1301" s="59"/>
    </row>
    <row r="1302" spans="1:7" x14ac:dyDescent="0.25">
      <c r="A1302" s="49">
        <v>39877</v>
      </c>
      <c r="B1302" s="51">
        <v>2.92</v>
      </c>
      <c r="C1302" s="51">
        <f t="shared" si="72"/>
        <v>2.95</v>
      </c>
      <c r="D1302" s="51">
        <f t="shared" si="73"/>
        <v>2.891833333333333</v>
      </c>
      <c r="E1302" s="59">
        <f t="shared" si="74"/>
        <v>3.4456175298804799</v>
      </c>
      <c r="F1302" s="59"/>
      <c r="G1302" s="59"/>
    </row>
    <row r="1303" spans="1:7" x14ac:dyDescent="0.25">
      <c r="A1303" s="49">
        <v>39878</v>
      </c>
      <c r="B1303" s="51">
        <v>2.94</v>
      </c>
      <c r="C1303" s="51">
        <f t="shared" si="72"/>
        <v>2.9464999999999995</v>
      </c>
      <c r="D1303" s="51">
        <f t="shared" si="73"/>
        <v>2.8891666666666671</v>
      </c>
      <c r="E1303" s="59">
        <f t="shared" si="74"/>
        <v>3.4427490039840656</v>
      </c>
      <c r="F1303" s="59"/>
      <c r="G1303" s="59"/>
    </row>
    <row r="1304" spans="1:7" x14ac:dyDescent="0.25">
      <c r="A1304" s="49">
        <v>39881</v>
      </c>
      <c r="B1304" s="51">
        <v>2.93</v>
      </c>
      <c r="C1304" s="51">
        <f t="shared" si="72"/>
        <v>2.9409999999999998</v>
      </c>
      <c r="D1304" s="51">
        <f t="shared" si="73"/>
        <v>2.8866666666666672</v>
      </c>
      <c r="E1304" s="59">
        <f t="shared" si="74"/>
        <v>3.4399601593625517</v>
      </c>
      <c r="F1304" s="59"/>
      <c r="G1304" s="59"/>
    </row>
    <row r="1305" spans="1:7" x14ac:dyDescent="0.25">
      <c r="A1305" s="49">
        <v>39882</v>
      </c>
      <c r="B1305" s="55">
        <v>2.99</v>
      </c>
      <c r="C1305" s="51">
        <f t="shared" ref="C1305:C1368" si="75">AVERAGE(B1286:B1305)</f>
        <v>2.9364999999999997</v>
      </c>
      <c r="D1305" s="51">
        <f t="shared" si="73"/>
        <v>2.8850000000000002</v>
      </c>
      <c r="E1305" s="59">
        <f t="shared" si="74"/>
        <v>3.4374900398406392</v>
      </c>
      <c r="F1305" s="59"/>
      <c r="G1305" s="59"/>
    </row>
    <row r="1306" spans="1:7" x14ac:dyDescent="0.25">
      <c r="A1306" s="49">
        <v>39883</v>
      </c>
      <c r="B1306" s="55">
        <v>2.92</v>
      </c>
      <c r="C1306" s="51">
        <f t="shared" si="75"/>
        <v>2.9335</v>
      </c>
      <c r="D1306" s="51">
        <f t="shared" si="73"/>
        <v>2.8825000000000003</v>
      </c>
      <c r="E1306" s="59">
        <f t="shared" si="74"/>
        <v>3.4352191235059779</v>
      </c>
      <c r="F1306" s="59"/>
      <c r="G1306" s="59"/>
    </row>
    <row r="1307" spans="1:7" x14ac:dyDescent="0.25">
      <c r="A1307" s="49">
        <v>39884</v>
      </c>
      <c r="B1307" s="55">
        <v>2.92</v>
      </c>
      <c r="C1307" s="51">
        <f t="shared" si="75"/>
        <v>2.9325000000000001</v>
      </c>
      <c r="D1307" s="51">
        <f t="shared" si="73"/>
        <v>2.8796666666666662</v>
      </c>
      <c r="E1307" s="59">
        <f t="shared" si="74"/>
        <v>3.4328286852589658</v>
      </c>
      <c r="F1307" s="59"/>
      <c r="G1307" s="59"/>
    </row>
    <row r="1308" spans="1:7" x14ac:dyDescent="0.25">
      <c r="A1308" s="49">
        <v>39885</v>
      </c>
      <c r="B1308" s="55">
        <v>2.87</v>
      </c>
      <c r="C1308" s="51">
        <f t="shared" si="75"/>
        <v>2.9304999999999999</v>
      </c>
      <c r="D1308" s="51">
        <f t="shared" si="73"/>
        <v>2.8764999999999996</v>
      </c>
      <c r="E1308" s="59">
        <f t="shared" si="74"/>
        <v>3.4301992031872524</v>
      </c>
      <c r="F1308" s="59"/>
      <c r="G1308" s="59"/>
    </row>
    <row r="1309" spans="1:7" x14ac:dyDescent="0.25">
      <c r="A1309" s="49">
        <v>39888</v>
      </c>
      <c r="B1309" s="55">
        <v>2.88</v>
      </c>
      <c r="C1309" s="51">
        <f t="shared" si="75"/>
        <v>2.9270000000000005</v>
      </c>
      <c r="D1309" s="51">
        <f t="shared" si="73"/>
        <v>2.8754999999999997</v>
      </c>
      <c r="E1309" s="59">
        <f t="shared" si="74"/>
        <v>3.4276095617529894</v>
      </c>
      <c r="F1309" s="59"/>
      <c r="G1309" s="59"/>
    </row>
    <row r="1310" spans="1:7" x14ac:dyDescent="0.25">
      <c r="A1310" s="49">
        <v>39889</v>
      </c>
      <c r="B1310" s="55">
        <v>2.93</v>
      </c>
      <c r="C1310" s="51">
        <f t="shared" si="75"/>
        <v>2.9330000000000003</v>
      </c>
      <c r="D1310" s="51">
        <f t="shared" si="73"/>
        <v>2.8764999999999996</v>
      </c>
      <c r="E1310" s="59">
        <f t="shared" si="74"/>
        <v>3.4250996015936264</v>
      </c>
      <c r="F1310" s="59"/>
      <c r="G1310" s="59"/>
    </row>
    <row r="1311" spans="1:7" x14ac:dyDescent="0.25">
      <c r="A1311" s="49">
        <v>39890</v>
      </c>
      <c r="B1311" s="55">
        <v>2.7</v>
      </c>
      <c r="C1311" s="51">
        <f t="shared" si="75"/>
        <v>2.9250000000000003</v>
      </c>
      <c r="D1311" s="51">
        <f t="shared" si="73"/>
        <v>2.875166666666666</v>
      </c>
      <c r="E1311" s="59">
        <f t="shared" si="74"/>
        <v>3.4229083665338655</v>
      </c>
      <c r="F1311" s="59"/>
      <c r="G1311" s="59"/>
    </row>
    <row r="1312" spans="1:7" x14ac:dyDescent="0.25">
      <c r="A1312" s="49">
        <v>39891</v>
      </c>
      <c r="B1312" s="55">
        <v>2.7</v>
      </c>
      <c r="C1312" s="51">
        <f t="shared" si="75"/>
        <v>2.9150000000000005</v>
      </c>
      <c r="D1312" s="51">
        <f t="shared" si="73"/>
        <v>2.8733333333333331</v>
      </c>
      <c r="E1312" s="59">
        <f t="shared" si="74"/>
        <v>3.4201195219123517</v>
      </c>
      <c r="F1312" s="59"/>
      <c r="G1312" s="59"/>
    </row>
    <row r="1313" spans="1:7" x14ac:dyDescent="0.25">
      <c r="A1313" s="49">
        <v>39892</v>
      </c>
      <c r="B1313" s="55">
        <v>2.74</v>
      </c>
      <c r="C1313" s="51">
        <f t="shared" si="75"/>
        <v>2.908500000000001</v>
      </c>
      <c r="D1313" s="51">
        <f t="shared" si="73"/>
        <v>2.8719999999999999</v>
      </c>
      <c r="E1313" s="59">
        <f t="shared" si="74"/>
        <v>3.4170119521912361</v>
      </c>
      <c r="F1313" s="59"/>
      <c r="G1313" s="59"/>
    </row>
    <row r="1314" spans="1:7" x14ac:dyDescent="0.25">
      <c r="A1314" s="49">
        <v>39895</v>
      </c>
      <c r="B1314" s="55">
        <v>2.76</v>
      </c>
      <c r="C1314" s="51">
        <f t="shared" si="75"/>
        <v>2.9045000000000005</v>
      </c>
      <c r="D1314" s="51">
        <f t="shared" si="73"/>
        <v>2.8713333333333328</v>
      </c>
      <c r="E1314" s="59">
        <f t="shared" si="74"/>
        <v>3.4142231075697227</v>
      </c>
      <c r="F1314" s="59"/>
      <c r="G1314" s="59"/>
    </row>
    <row r="1315" spans="1:7" x14ac:dyDescent="0.25">
      <c r="A1315" s="49">
        <v>39896</v>
      </c>
      <c r="B1315" s="55">
        <v>2.89</v>
      </c>
      <c r="C1315" s="51">
        <f t="shared" si="75"/>
        <v>2.9060000000000006</v>
      </c>
      <c r="D1315" s="51">
        <f t="shared" si="73"/>
        <v>2.8728333333333325</v>
      </c>
      <c r="E1315" s="59">
        <f t="shared" si="74"/>
        <v>3.4114741035856588</v>
      </c>
      <c r="F1315" s="59"/>
      <c r="G1315" s="59"/>
    </row>
    <row r="1316" spans="1:7" x14ac:dyDescent="0.25">
      <c r="A1316" s="49">
        <v>39897</v>
      </c>
      <c r="B1316" s="55">
        <v>2.96</v>
      </c>
      <c r="C1316" s="51">
        <f t="shared" si="75"/>
        <v>2.9065000000000003</v>
      </c>
      <c r="D1316" s="51">
        <f t="shared" si="73"/>
        <v>2.8784999999999998</v>
      </c>
      <c r="E1316" s="59">
        <f t="shared" si="74"/>
        <v>3.4089641434262963</v>
      </c>
      <c r="F1316" s="59"/>
      <c r="G1316" s="59"/>
    </row>
    <row r="1317" spans="1:7" x14ac:dyDescent="0.25">
      <c r="A1317" s="49">
        <v>39898</v>
      </c>
      <c r="B1317" s="55">
        <v>2.89</v>
      </c>
      <c r="C1317" s="51">
        <f t="shared" si="75"/>
        <v>2.9035000000000006</v>
      </c>
      <c r="D1317" s="51">
        <f t="shared" si="73"/>
        <v>2.8824999999999998</v>
      </c>
      <c r="E1317" s="59">
        <f t="shared" si="74"/>
        <v>3.4068924302788854</v>
      </c>
      <c r="F1317" s="59"/>
      <c r="G1317" s="59"/>
    </row>
    <row r="1318" spans="1:7" x14ac:dyDescent="0.25">
      <c r="A1318" s="49">
        <v>39899</v>
      </c>
      <c r="B1318" s="55">
        <v>2.93</v>
      </c>
      <c r="C1318" s="51">
        <f t="shared" si="75"/>
        <v>2.8940000000000006</v>
      </c>
      <c r="D1318" s="51">
        <f t="shared" si="73"/>
        <v>2.8864999999999998</v>
      </c>
      <c r="E1318" s="59">
        <f t="shared" si="74"/>
        <v>3.4046215139442242</v>
      </c>
      <c r="F1318" s="59"/>
      <c r="G1318" s="59"/>
    </row>
    <row r="1319" spans="1:7" x14ac:dyDescent="0.25">
      <c r="A1319" s="49">
        <v>39902</v>
      </c>
      <c r="B1319" s="55">
        <v>2.82</v>
      </c>
      <c r="C1319" s="51">
        <f t="shared" si="75"/>
        <v>2.8845000000000005</v>
      </c>
      <c r="D1319" s="51">
        <f t="shared" si="73"/>
        <v>2.886333333333333</v>
      </c>
      <c r="E1319" s="59">
        <f t="shared" si="74"/>
        <v>3.4025099601593634</v>
      </c>
      <c r="F1319" s="59"/>
      <c r="G1319" s="59"/>
    </row>
    <row r="1320" spans="1:7" x14ac:dyDescent="0.25">
      <c r="A1320" s="49">
        <v>39903</v>
      </c>
      <c r="B1320" s="55">
        <v>2.79</v>
      </c>
      <c r="C1320" s="51">
        <f t="shared" si="75"/>
        <v>2.8745000000000003</v>
      </c>
      <c r="D1320" s="51">
        <f t="shared" ref="D1320:D1383" si="76">AVERAGE(B1261:B1320)</f>
        <v>2.8844999999999996</v>
      </c>
      <c r="E1320" s="59">
        <f t="shared" si="74"/>
        <v>3.4000000000000012</v>
      </c>
      <c r="F1320" s="59"/>
      <c r="G1320" s="59"/>
    </row>
    <row r="1321" spans="1:7" x14ac:dyDescent="0.25">
      <c r="A1321" s="49">
        <v>39904</v>
      </c>
      <c r="B1321" s="55">
        <v>2.77</v>
      </c>
      <c r="C1321" s="51">
        <f t="shared" si="75"/>
        <v>2.8624999999999998</v>
      </c>
      <c r="D1321" s="51">
        <f t="shared" si="76"/>
        <v>2.8826666666666663</v>
      </c>
      <c r="E1321" s="59">
        <f t="shared" si="74"/>
        <v>3.3974501992031882</v>
      </c>
      <c r="F1321" s="59"/>
      <c r="G1321" s="59"/>
    </row>
    <row r="1322" spans="1:7" x14ac:dyDescent="0.25">
      <c r="A1322" s="49">
        <v>39905</v>
      </c>
      <c r="B1322" s="55">
        <v>2.86</v>
      </c>
      <c r="C1322" s="51">
        <f t="shared" si="75"/>
        <v>2.8594999999999997</v>
      </c>
      <c r="D1322" s="51">
        <f t="shared" si="76"/>
        <v>2.8815000000000004</v>
      </c>
      <c r="E1322" s="59">
        <f t="shared" si="74"/>
        <v>3.3943027888446222</v>
      </c>
      <c r="F1322" s="59"/>
      <c r="G1322" s="59"/>
    </row>
    <row r="1323" spans="1:7" x14ac:dyDescent="0.25">
      <c r="A1323" s="49">
        <v>39906</v>
      </c>
      <c r="B1323" s="55">
        <v>2.93</v>
      </c>
      <c r="C1323" s="51">
        <f t="shared" si="75"/>
        <v>2.859</v>
      </c>
      <c r="D1323" s="51">
        <f t="shared" si="76"/>
        <v>2.8825000000000003</v>
      </c>
      <c r="E1323" s="59">
        <f t="shared" si="74"/>
        <v>3.3912749003984071</v>
      </c>
      <c r="F1323" s="59"/>
      <c r="G1323" s="59"/>
    </row>
    <row r="1324" spans="1:7" x14ac:dyDescent="0.25">
      <c r="A1324" s="49">
        <v>39909</v>
      </c>
      <c r="B1324" s="55">
        <v>2.99</v>
      </c>
      <c r="C1324" s="51">
        <f t="shared" si="75"/>
        <v>2.8620000000000001</v>
      </c>
      <c r="D1324" s="51">
        <f t="shared" si="76"/>
        <v>2.8855000000000004</v>
      </c>
      <c r="E1324" s="59">
        <f t="shared" si="74"/>
        <v>3.3886852589641441</v>
      </c>
      <c r="F1324" s="59"/>
      <c r="G1324" s="59"/>
    </row>
    <row r="1325" spans="1:7" x14ac:dyDescent="0.25">
      <c r="A1325" s="49">
        <v>39910</v>
      </c>
      <c r="B1325" s="55">
        <v>2.94</v>
      </c>
      <c r="C1325" s="51">
        <f t="shared" si="75"/>
        <v>2.8594999999999997</v>
      </c>
      <c r="D1325" s="51">
        <f t="shared" si="76"/>
        <v>2.8886666666666669</v>
      </c>
      <c r="E1325" s="59">
        <f t="shared" si="74"/>
        <v>3.3865737051792832</v>
      </c>
      <c r="F1325" s="59"/>
      <c r="G1325" s="59"/>
    </row>
    <row r="1326" spans="1:7" x14ac:dyDescent="0.25">
      <c r="A1326" s="49">
        <v>39911</v>
      </c>
      <c r="B1326" s="55">
        <v>2.89</v>
      </c>
      <c r="C1326" s="51">
        <f t="shared" si="75"/>
        <v>2.8580000000000001</v>
      </c>
      <c r="D1326" s="51">
        <f t="shared" si="76"/>
        <v>2.8915000000000002</v>
      </c>
      <c r="E1326" s="59">
        <f t="shared" si="74"/>
        <v>3.3839840637450203</v>
      </c>
      <c r="F1326" s="59"/>
      <c r="G1326" s="59"/>
    </row>
    <row r="1327" spans="1:7" x14ac:dyDescent="0.25">
      <c r="A1327" s="49">
        <v>39912</v>
      </c>
      <c r="B1327" s="55">
        <v>2.94</v>
      </c>
      <c r="C1327" s="51">
        <f t="shared" si="75"/>
        <v>2.859</v>
      </c>
      <c r="D1327" s="51">
        <f t="shared" si="76"/>
        <v>2.8980000000000006</v>
      </c>
      <c r="E1327" s="59">
        <f t="shared" si="74"/>
        <v>3.381115537848606</v>
      </c>
      <c r="F1327" s="59"/>
      <c r="G1327" s="59"/>
    </row>
    <row r="1328" spans="1:7" x14ac:dyDescent="0.25">
      <c r="A1328" s="49">
        <v>39916</v>
      </c>
      <c r="B1328" s="55">
        <v>2.94</v>
      </c>
      <c r="C1328" s="51">
        <f t="shared" si="75"/>
        <v>2.8624999999999998</v>
      </c>
      <c r="D1328" s="51">
        <f t="shared" si="76"/>
        <v>2.9038333333333335</v>
      </c>
      <c r="E1328" s="59">
        <f t="shared" si="74"/>
        <v>3.3786852589641443</v>
      </c>
      <c r="F1328" s="59"/>
      <c r="G1328" s="59"/>
    </row>
    <row r="1329" spans="1:7" x14ac:dyDescent="0.25">
      <c r="A1329" s="49">
        <v>39917</v>
      </c>
      <c r="B1329" s="55">
        <v>2.91</v>
      </c>
      <c r="C1329" s="51">
        <f t="shared" si="75"/>
        <v>2.8639999999999999</v>
      </c>
      <c r="D1329" s="51">
        <f t="shared" si="76"/>
        <v>2.908666666666667</v>
      </c>
      <c r="E1329" s="59">
        <f t="shared" si="74"/>
        <v>3.3759760956175309</v>
      </c>
      <c r="F1329" s="59"/>
      <c r="G1329" s="59"/>
    </row>
    <row r="1330" spans="1:7" x14ac:dyDescent="0.25">
      <c r="A1330" s="49">
        <v>39918</v>
      </c>
      <c r="B1330" s="55">
        <v>2.94</v>
      </c>
      <c r="C1330" s="51">
        <f t="shared" si="75"/>
        <v>2.8644999999999996</v>
      </c>
      <c r="D1330" s="51">
        <f t="shared" si="76"/>
        <v>2.912666666666667</v>
      </c>
      <c r="E1330" s="59">
        <f t="shared" si="74"/>
        <v>3.3734262948207179</v>
      </c>
      <c r="F1330" s="59"/>
      <c r="G1330" s="59"/>
    </row>
    <row r="1331" spans="1:7" x14ac:dyDescent="0.25">
      <c r="A1331" s="49">
        <v>39919</v>
      </c>
      <c r="B1331" s="55">
        <v>2.96</v>
      </c>
      <c r="C1331" s="51">
        <f t="shared" si="75"/>
        <v>2.8774999999999995</v>
      </c>
      <c r="D1331" s="51">
        <f t="shared" si="76"/>
        <v>2.9173333333333336</v>
      </c>
      <c r="E1331" s="59">
        <f t="shared" si="74"/>
        <v>3.3709561752988053</v>
      </c>
      <c r="F1331" s="59"/>
      <c r="G1331" s="59"/>
    </row>
    <row r="1332" spans="1:7" x14ac:dyDescent="0.25">
      <c r="A1332" s="49">
        <v>39920</v>
      </c>
      <c r="B1332" s="55">
        <v>3.01</v>
      </c>
      <c r="C1332" s="51">
        <f t="shared" si="75"/>
        <v>2.8929999999999993</v>
      </c>
      <c r="D1332" s="51">
        <f t="shared" si="76"/>
        <v>2.9220000000000002</v>
      </c>
      <c r="E1332" s="59">
        <f t="shared" si="74"/>
        <v>3.3682868525896428</v>
      </c>
      <c r="F1332" s="59"/>
      <c r="G1332" s="59"/>
    </row>
    <row r="1333" spans="1:7" x14ac:dyDescent="0.25">
      <c r="A1333" s="49">
        <v>39923</v>
      </c>
      <c r="B1333" s="55">
        <v>2.88</v>
      </c>
      <c r="C1333" s="51">
        <f t="shared" si="75"/>
        <v>2.8999999999999995</v>
      </c>
      <c r="D1333" s="51">
        <f t="shared" si="76"/>
        <v>2.9241666666666668</v>
      </c>
      <c r="E1333" s="59">
        <f t="shared" si="74"/>
        <v>3.3656972111553793</v>
      </c>
      <c r="F1333" s="59"/>
      <c r="G1333" s="59"/>
    </row>
    <row r="1334" spans="1:7" x14ac:dyDescent="0.25">
      <c r="A1334" s="49">
        <v>39924</v>
      </c>
      <c r="B1334" s="55">
        <v>2.9</v>
      </c>
      <c r="C1334" s="51">
        <f t="shared" si="75"/>
        <v>2.9069999999999991</v>
      </c>
      <c r="D1334" s="51">
        <f t="shared" si="76"/>
        <v>2.9255000000000004</v>
      </c>
      <c r="E1334" s="59">
        <f t="shared" si="74"/>
        <v>3.3625099601593633</v>
      </c>
      <c r="F1334" s="59"/>
      <c r="G1334" s="59"/>
    </row>
    <row r="1335" spans="1:7" x14ac:dyDescent="0.25">
      <c r="A1335" s="49">
        <v>39925</v>
      </c>
      <c r="B1335" s="55">
        <v>2.93</v>
      </c>
      <c r="C1335" s="51">
        <f t="shared" si="75"/>
        <v>2.9089999999999998</v>
      </c>
      <c r="D1335" s="51">
        <f t="shared" si="76"/>
        <v>2.9256666666666673</v>
      </c>
      <c r="E1335" s="59">
        <f t="shared" si="74"/>
        <v>3.3594023904382482</v>
      </c>
      <c r="F1335" s="59"/>
      <c r="G1335" s="59"/>
    </row>
    <row r="1336" spans="1:7" x14ac:dyDescent="0.25">
      <c r="A1336" s="49">
        <v>39926</v>
      </c>
      <c r="B1336" s="55">
        <v>3</v>
      </c>
      <c r="C1336" s="51">
        <f t="shared" si="75"/>
        <v>2.9109999999999996</v>
      </c>
      <c r="D1336" s="51">
        <f t="shared" si="76"/>
        <v>2.9273333333333342</v>
      </c>
      <c r="E1336" s="59">
        <f t="shared" si="74"/>
        <v>3.356494023904383</v>
      </c>
      <c r="F1336" s="59"/>
      <c r="G1336" s="59"/>
    </row>
    <row r="1337" spans="1:7" x14ac:dyDescent="0.25">
      <c r="A1337" s="49">
        <v>39927</v>
      </c>
      <c r="B1337" s="55">
        <v>3.01</v>
      </c>
      <c r="C1337" s="51">
        <f t="shared" si="75"/>
        <v>2.9169999999999998</v>
      </c>
      <c r="D1337" s="51">
        <f t="shared" si="76"/>
        <v>2.9280000000000004</v>
      </c>
      <c r="E1337" s="59">
        <f t="shared" si="74"/>
        <v>3.3539442231075709</v>
      </c>
      <c r="F1337" s="59"/>
      <c r="G1337" s="59"/>
    </row>
    <row r="1338" spans="1:7" x14ac:dyDescent="0.25">
      <c r="A1338" s="49">
        <v>39930</v>
      </c>
      <c r="B1338" s="55">
        <v>3.01</v>
      </c>
      <c r="C1338" s="51">
        <f t="shared" si="75"/>
        <v>2.9209999999999998</v>
      </c>
      <c r="D1338" s="51">
        <f t="shared" si="76"/>
        <v>2.9268333333333336</v>
      </c>
      <c r="E1338" s="59">
        <f t="shared" si="74"/>
        <v>3.3513545816733075</v>
      </c>
      <c r="F1338" s="59"/>
      <c r="G1338" s="59"/>
    </row>
    <row r="1339" spans="1:7" x14ac:dyDescent="0.25">
      <c r="A1339" s="49">
        <v>39931</v>
      </c>
      <c r="B1339" s="55">
        <v>3.06</v>
      </c>
      <c r="C1339" s="51">
        <f t="shared" si="75"/>
        <v>2.9330000000000003</v>
      </c>
      <c r="D1339" s="51">
        <f t="shared" si="76"/>
        <v>2.9268333333333332</v>
      </c>
      <c r="E1339" s="59">
        <f t="shared" si="74"/>
        <v>3.3485258964143436</v>
      </c>
      <c r="F1339" s="59"/>
      <c r="G1339" s="59"/>
    </row>
    <row r="1340" spans="1:7" x14ac:dyDescent="0.25">
      <c r="A1340" s="49">
        <v>39932</v>
      </c>
      <c r="B1340" s="55">
        <v>3.08</v>
      </c>
      <c r="C1340" s="51">
        <f t="shared" si="75"/>
        <v>2.9474999999999998</v>
      </c>
      <c r="D1340" s="51">
        <f t="shared" si="76"/>
        <v>2.9283333333333332</v>
      </c>
      <c r="E1340" s="59">
        <f t="shared" si="74"/>
        <v>3.3457768924302793</v>
      </c>
      <c r="F1340" s="59"/>
      <c r="G1340" s="59"/>
    </row>
    <row r="1341" spans="1:7" x14ac:dyDescent="0.25">
      <c r="A1341" s="49">
        <v>39933</v>
      </c>
      <c r="B1341" s="55">
        <v>3.09</v>
      </c>
      <c r="C1341" s="51">
        <f t="shared" si="75"/>
        <v>2.9634999999999998</v>
      </c>
      <c r="D1341" s="51">
        <f t="shared" si="76"/>
        <v>2.9286666666666665</v>
      </c>
      <c r="E1341" s="59">
        <f t="shared" si="74"/>
        <v>3.3432270916334663</v>
      </c>
      <c r="F1341" s="59"/>
      <c r="G1341" s="59"/>
    </row>
    <row r="1342" spans="1:7" x14ac:dyDescent="0.25">
      <c r="A1342" s="49">
        <v>39934</v>
      </c>
      <c r="B1342" s="55">
        <v>3.09</v>
      </c>
      <c r="C1342" s="51">
        <f t="shared" si="75"/>
        <v>2.9750000000000001</v>
      </c>
      <c r="D1342" s="51">
        <f t="shared" si="76"/>
        <v>2.9281666666666673</v>
      </c>
      <c r="E1342" s="59">
        <f t="shared" si="74"/>
        <v>3.3408366533864551</v>
      </c>
      <c r="F1342" s="59"/>
      <c r="G1342" s="59"/>
    </row>
    <row r="1343" spans="1:7" x14ac:dyDescent="0.25">
      <c r="A1343" s="49">
        <v>39937</v>
      </c>
      <c r="B1343" s="55">
        <v>3.09</v>
      </c>
      <c r="C1343" s="51">
        <f t="shared" si="75"/>
        <v>2.9830000000000005</v>
      </c>
      <c r="D1343" s="51">
        <f t="shared" si="76"/>
        <v>2.9295</v>
      </c>
      <c r="E1343" s="59">
        <f t="shared" ref="E1343:E1406" si="77">AVERAGE(B1092:B1342)</f>
        <v>3.3388844621513951</v>
      </c>
      <c r="F1343" s="59"/>
      <c r="G1343" s="59"/>
    </row>
    <row r="1344" spans="1:7" x14ac:dyDescent="0.25">
      <c r="A1344" s="49">
        <v>39938</v>
      </c>
      <c r="B1344" s="55">
        <v>3.05</v>
      </c>
      <c r="C1344" s="51">
        <f t="shared" si="75"/>
        <v>2.9859999999999998</v>
      </c>
      <c r="D1344" s="51">
        <f t="shared" si="76"/>
        <v>2.9296666666666673</v>
      </c>
      <c r="E1344" s="59">
        <f t="shared" si="77"/>
        <v>3.337011952191236</v>
      </c>
      <c r="F1344" s="59"/>
      <c r="G1344" s="59"/>
    </row>
    <row r="1345" spans="1:7" x14ac:dyDescent="0.25">
      <c r="A1345" s="49">
        <v>39939</v>
      </c>
      <c r="B1345" s="55">
        <v>3.07</v>
      </c>
      <c r="C1345" s="51">
        <f t="shared" si="75"/>
        <v>2.9925000000000002</v>
      </c>
      <c r="D1345" s="51">
        <f t="shared" si="76"/>
        <v>2.9295</v>
      </c>
      <c r="E1345" s="59">
        <f t="shared" si="77"/>
        <v>3.3347808764940248</v>
      </c>
      <c r="F1345" s="59"/>
      <c r="G1345" s="59"/>
    </row>
    <row r="1346" spans="1:7" x14ac:dyDescent="0.25">
      <c r="A1346" s="49">
        <v>39940</v>
      </c>
      <c r="B1346" s="55">
        <v>3.14</v>
      </c>
      <c r="C1346" s="51">
        <f t="shared" si="75"/>
        <v>3.0049999999999999</v>
      </c>
      <c r="D1346" s="51">
        <f t="shared" si="76"/>
        <v>2.9321666666666668</v>
      </c>
      <c r="E1346" s="59">
        <f t="shared" si="77"/>
        <v>3.3325896414342639</v>
      </c>
      <c r="F1346" s="59"/>
      <c r="G1346" s="59"/>
    </row>
    <row r="1347" spans="1:7" x14ac:dyDescent="0.25">
      <c r="A1347" s="49">
        <v>39941</v>
      </c>
      <c r="B1347" s="55">
        <v>3.16</v>
      </c>
      <c r="C1347" s="51">
        <f t="shared" si="75"/>
        <v>3.0160000000000005</v>
      </c>
      <c r="D1347" s="51">
        <f t="shared" si="76"/>
        <v>2.9358333333333331</v>
      </c>
      <c r="E1347" s="59">
        <f t="shared" si="77"/>
        <v>3.3303984063745027</v>
      </c>
      <c r="F1347" s="59"/>
      <c r="G1347" s="59"/>
    </row>
    <row r="1348" spans="1:7" x14ac:dyDescent="0.25">
      <c r="A1348" s="49">
        <v>39944</v>
      </c>
      <c r="B1348" s="55">
        <v>3.1</v>
      </c>
      <c r="C1348" s="51">
        <f t="shared" si="75"/>
        <v>3.0240000000000005</v>
      </c>
      <c r="D1348" s="51">
        <f t="shared" si="76"/>
        <v>2.9390000000000001</v>
      </c>
      <c r="E1348" s="59">
        <f t="shared" si="77"/>
        <v>3.3283665338645427</v>
      </c>
      <c r="F1348" s="59"/>
      <c r="G1348" s="59"/>
    </row>
    <row r="1349" spans="1:7" x14ac:dyDescent="0.25">
      <c r="A1349" s="49">
        <v>39945</v>
      </c>
      <c r="B1349" s="55">
        <v>3.13</v>
      </c>
      <c r="C1349" s="51">
        <f t="shared" si="75"/>
        <v>3.035000000000001</v>
      </c>
      <c r="D1349" s="51">
        <f t="shared" si="76"/>
        <v>2.9419999999999997</v>
      </c>
      <c r="E1349" s="59">
        <f t="shared" si="77"/>
        <v>3.3262151394422319</v>
      </c>
      <c r="F1349" s="59"/>
      <c r="G1349" s="59"/>
    </row>
    <row r="1350" spans="1:7" x14ac:dyDescent="0.25">
      <c r="A1350" s="49">
        <v>39946</v>
      </c>
      <c r="B1350" s="55">
        <v>3.1</v>
      </c>
      <c r="C1350" s="51">
        <f t="shared" si="75"/>
        <v>3.0430000000000001</v>
      </c>
      <c r="D1350" s="51">
        <f t="shared" si="76"/>
        <v>2.9468333333333327</v>
      </c>
      <c r="E1350" s="59">
        <f t="shared" si="77"/>
        <v>3.3244223107569728</v>
      </c>
      <c r="F1350" s="59"/>
      <c r="G1350" s="59"/>
    </row>
    <row r="1351" spans="1:7" x14ac:dyDescent="0.25">
      <c r="A1351" s="49">
        <v>39947</v>
      </c>
      <c r="B1351" s="55">
        <v>3.09</v>
      </c>
      <c r="C1351" s="51">
        <f t="shared" si="75"/>
        <v>3.0494999999999997</v>
      </c>
      <c r="D1351" s="51">
        <f t="shared" si="76"/>
        <v>2.9506666666666663</v>
      </c>
      <c r="E1351" s="59">
        <f t="shared" si="77"/>
        <v>3.3225896414342646</v>
      </c>
      <c r="F1351" s="59"/>
      <c r="G1351" s="59"/>
    </row>
    <row r="1352" spans="1:7" x14ac:dyDescent="0.25">
      <c r="A1352" s="49">
        <v>39948</v>
      </c>
      <c r="B1352" s="55">
        <v>3.1</v>
      </c>
      <c r="C1352" s="51">
        <f t="shared" si="75"/>
        <v>3.0540000000000003</v>
      </c>
      <c r="D1352" s="51">
        <f t="shared" si="76"/>
        <v>2.9539999999999997</v>
      </c>
      <c r="E1352" s="59">
        <f t="shared" si="77"/>
        <v>3.3205577689243042</v>
      </c>
      <c r="F1352" s="59"/>
      <c r="G1352" s="59"/>
    </row>
    <row r="1353" spans="1:7" x14ac:dyDescent="0.25">
      <c r="A1353" s="49">
        <v>39952</v>
      </c>
      <c r="B1353" s="55">
        <v>3.14</v>
      </c>
      <c r="C1353" s="51">
        <f t="shared" si="75"/>
        <v>3.0670000000000006</v>
      </c>
      <c r="D1353" s="51">
        <f t="shared" si="76"/>
        <v>2.9584999999999999</v>
      </c>
      <c r="E1353" s="59">
        <f t="shared" si="77"/>
        <v>3.3185657370517943</v>
      </c>
      <c r="F1353" s="59"/>
      <c r="G1353" s="59"/>
    </row>
    <row r="1354" spans="1:7" x14ac:dyDescent="0.25">
      <c r="A1354" s="49">
        <v>39953</v>
      </c>
      <c r="B1354" s="55">
        <v>3.14</v>
      </c>
      <c r="C1354" s="51">
        <f t="shared" si="75"/>
        <v>3.0790000000000002</v>
      </c>
      <c r="D1354" s="51">
        <f t="shared" si="76"/>
        <v>2.9634999999999994</v>
      </c>
      <c r="E1354" s="59">
        <f t="shared" si="77"/>
        <v>3.3168924302788856</v>
      </c>
      <c r="F1354" s="59"/>
      <c r="G1354" s="59"/>
    </row>
    <row r="1355" spans="1:7" x14ac:dyDescent="0.25">
      <c r="A1355" s="49">
        <v>39954</v>
      </c>
      <c r="B1355" s="55">
        <v>3.27</v>
      </c>
      <c r="C1355" s="51">
        <f t="shared" si="75"/>
        <v>3.0960000000000001</v>
      </c>
      <c r="D1355" s="51">
        <f t="shared" si="76"/>
        <v>2.9703333333333335</v>
      </c>
      <c r="E1355" s="59">
        <f t="shared" si="77"/>
        <v>3.3151792828685269</v>
      </c>
      <c r="F1355" s="59"/>
      <c r="G1355" s="59"/>
    </row>
    <row r="1356" spans="1:7" x14ac:dyDescent="0.25">
      <c r="A1356" s="49">
        <v>39955</v>
      </c>
      <c r="B1356" s="55">
        <v>3.26</v>
      </c>
      <c r="C1356" s="51">
        <f t="shared" si="75"/>
        <v>3.1090000000000009</v>
      </c>
      <c r="D1356" s="51">
        <f t="shared" si="76"/>
        <v>2.9754999999999994</v>
      </c>
      <c r="E1356" s="59">
        <f t="shared" si="77"/>
        <v>3.3142231075697222</v>
      </c>
      <c r="F1356" s="59"/>
      <c r="G1356" s="59"/>
    </row>
    <row r="1357" spans="1:7" x14ac:dyDescent="0.25">
      <c r="A1357" s="49">
        <v>39958</v>
      </c>
      <c r="B1357" s="55">
        <v>3.27</v>
      </c>
      <c r="C1357" s="51">
        <f t="shared" si="75"/>
        <v>3.1220000000000008</v>
      </c>
      <c r="D1357" s="51">
        <f t="shared" si="76"/>
        <v>2.9808333333333326</v>
      </c>
      <c r="E1357" s="59">
        <f t="shared" si="77"/>
        <v>3.3129482071713157</v>
      </c>
      <c r="F1357" s="59"/>
      <c r="G1357" s="59"/>
    </row>
    <row r="1358" spans="1:7" x14ac:dyDescent="0.25">
      <c r="A1358" s="49">
        <v>39959</v>
      </c>
      <c r="B1358" s="55">
        <v>3.42</v>
      </c>
      <c r="C1358" s="51">
        <f t="shared" si="75"/>
        <v>3.1425000000000005</v>
      </c>
      <c r="D1358" s="51">
        <f t="shared" si="76"/>
        <v>2.9858333333333325</v>
      </c>
      <c r="E1358" s="59">
        <f t="shared" si="77"/>
        <v>3.3113944223107574</v>
      </c>
      <c r="F1358" s="59"/>
      <c r="G1358" s="59"/>
    </row>
    <row r="1359" spans="1:7" x14ac:dyDescent="0.25">
      <c r="A1359" s="49">
        <v>39960</v>
      </c>
      <c r="B1359" s="55">
        <v>3.57</v>
      </c>
      <c r="C1359" s="51">
        <f t="shared" si="75"/>
        <v>3.1680000000000001</v>
      </c>
      <c r="D1359" s="51">
        <f t="shared" si="76"/>
        <v>2.9951666666666656</v>
      </c>
      <c r="E1359" s="59">
        <f t="shared" si="77"/>
        <v>3.3105577689243031</v>
      </c>
      <c r="F1359" s="59"/>
      <c r="G1359" s="59"/>
    </row>
    <row r="1360" spans="1:7" x14ac:dyDescent="0.25">
      <c r="A1360" s="49">
        <v>39961</v>
      </c>
      <c r="B1360" s="55">
        <v>3.46</v>
      </c>
      <c r="C1360" s="51">
        <f t="shared" si="75"/>
        <v>3.1870000000000003</v>
      </c>
      <c r="D1360" s="51">
        <f t="shared" si="76"/>
        <v>3.0029999999999992</v>
      </c>
      <c r="E1360" s="59">
        <f t="shared" si="77"/>
        <v>3.3102390438247018</v>
      </c>
      <c r="F1360" s="59"/>
      <c r="G1360" s="59"/>
    </row>
    <row r="1361" spans="1:7" x14ac:dyDescent="0.25">
      <c r="A1361" s="49">
        <v>39962</v>
      </c>
      <c r="B1361" s="55">
        <v>3.39</v>
      </c>
      <c r="C1361" s="51">
        <f t="shared" si="75"/>
        <v>3.2020000000000004</v>
      </c>
      <c r="D1361" s="51">
        <f t="shared" si="76"/>
        <v>3.0093333333333323</v>
      </c>
      <c r="E1361" s="59">
        <f t="shared" si="77"/>
        <v>3.3094422310756979</v>
      </c>
      <c r="F1361" s="59"/>
      <c r="G1361" s="59"/>
    </row>
    <row r="1362" spans="1:7" x14ac:dyDescent="0.25">
      <c r="A1362" s="49">
        <v>39965</v>
      </c>
      <c r="B1362" s="55">
        <v>3.45</v>
      </c>
      <c r="C1362" s="51">
        <f t="shared" si="75"/>
        <v>3.22</v>
      </c>
      <c r="D1362" s="51">
        <f t="shared" si="76"/>
        <v>3.0181666666666653</v>
      </c>
      <c r="E1362" s="59">
        <f t="shared" si="77"/>
        <v>3.3082868525896418</v>
      </c>
      <c r="F1362" s="59"/>
      <c r="G1362" s="59"/>
    </row>
    <row r="1363" spans="1:7" x14ac:dyDescent="0.25">
      <c r="A1363" s="49">
        <v>39966</v>
      </c>
      <c r="B1363" s="55">
        <v>3.42</v>
      </c>
      <c r="C1363" s="51">
        <f t="shared" si="75"/>
        <v>3.2365000000000004</v>
      </c>
      <c r="D1363" s="51">
        <f t="shared" si="76"/>
        <v>3.0261666666666658</v>
      </c>
      <c r="E1363" s="59">
        <f t="shared" si="77"/>
        <v>3.3072509960159371</v>
      </c>
      <c r="F1363" s="59"/>
      <c r="G1363" s="59"/>
    </row>
    <row r="1364" spans="1:7" x14ac:dyDescent="0.25">
      <c r="A1364" s="49">
        <v>39967</v>
      </c>
      <c r="B1364" s="55">
        <v>3.34</v>
      </c>
      <c r="C1364" s="51">
        <f t="shared" si="75"/>
        <v>3.2510000000000003</v>
      </c>
      <c r="D1364" s="51">
        <f t="shared" si="76"/>
        <v>3.032999999999999</v>
      </c>
      <c r="E1364" s="59">
        <f t="shared" si="77"/>
        <v>3.306095617529881</v>
      </c>
      <c r="F1364" s="59"/>
      <c r="G1364" s="59"/>
    </row>
    <row r="1365" spans="1:7" x14ac:dyDescent="0.25">
      <c r="A1365" s="49">
        <v>39968</v>
      </c>
      <c r="B1365" s="55">
        <v>3.4</v>
      </c>
      <c r="C1365" s="51">
        <f t="shared" si="75"/>
        <v>3.267500000000001</v>
      </c>
      <c r="D1365" s="51">
        <f t="shared" si="76"/>
        <v>3.0398333333333323</v>
      </c>
      <c r="E1365" s="59">
        <f t="shared" si="77"/>
        <v>3.3049003984063754</v>
      </c>
      <c r="F1365" s="59"/>
      <c r="G1365" s="59"/>
    </row>
    <row r="1366" spans="1:7" x14ac:dyDescent="0.25">
      <c r="A1366" s="49">
        <v>39969</v>
      </c>
      <c r="B1366" s="55">
        <v>3.44</v>
      </c>
      <c r="C1366" s="51">
        <f t="shared" si="75"/>
        <v>3.2825000000000011</v>
      </c>
      <c r="D1366" s="51">
        <f t="shared" si="76"/>
        <v>3.0484999999999989</v>
      </c>
      <c r="E1366" s="59">
        <f t="shared" si="77"/>
        <v>3.3040239043824706</v>
      </c>
      <c r="F1366" s="59"/>
      <c r="G1366" s="59"/>
    </row>
    <row r="1367" spans="1:7" x14ac:dyDescent="0.25">
      <c r="A1367" s="49">
        <v>39972</v>
      </c>
      <c r="B1367" s="55">
        <v>3.52</v>
      </c>
      <c r="C1367" s="51">
        <f t="shared" si="75"/>
        <v>3.3005000000000004</v>
      </c>
      <c r="D1367" s="51">
        <f t="shared" si="76"/>
        <v>3.0584999999999991</v>
      </c>
      <c r="E1367" s="59">
        <f t="shared" si="77"/>
        <v>3.3032669322709172</v>
      </c>
      <c r="F1367" s="59"/>
      <c r="G1367" s="59"/>
    </row>
    <row r="1368" spans="1:7" x14ac:dyDescent="0.25">
      <c r="A1368" s="49">
        <v>39973</v>
      </c>
      <c r="B1368" s="55">
        <v>3.54</v>
      </c>
      <c r="C1368" s="51">
        <f t="shared" si="75"/>
        <v>3.3225000000000002</v>
      </c>
      <c r="D1368" s="51">
        <f t="shared" si="76"/>
        <v>3.0696666666666657</v>
      </c>
      <c r="E1368" s="59">
        <f t="shared" si="77"/>
        <v>3.3025498007968133</v>
      </c>
      <c r="F1368" s="59"/>
      <c r="G1368" s="59"/>
    </row>
    <row r="1369" spans="1:7" x14ac:dyDescent="0.25">
      <c r="A1369" s="49">
        <v>39974</v>
      </c>
      <c r="B1369" s="55">
        <v>3.65</v>
      </c>
      <c r="C1369" s="51">
        <f t="shared" ref="C1369:C1432" si="78">AVERAGE(B1350:B1369)</f>
        <v>3.3485</v>
      </c>
      <c r="D1369" s="51">
        <f t="shared" si="76"/>
        <v>3.0824999999999991</v>
      </c>
      <c r="E1369" s="59">
        <f t="shared" si="77"/>
        <v>3.3021115537848611</v>
      </c>
      <c r="F1369" s="59"/>
      <c r="G1369" s="59"/>
    </row>
    <row r="1370" spans="1:7" x14ac:dyDescent="0.25">
      <c r="A1370" s="49">
        <v>39975</v>
      </c>
      <c r="B1370" s="55">
        <v>3.53</v>
      </c>
      <c r="C1370" s="51">
        <f t="shared" si="78"/>
        <v>3.37</v>
      </c>
      <c r="D1370" s="51">
        <f t="shared" si="76"/>
        <v>3.0924999999999994</v>
      </c>
      <c r="E1370" s="59">
        <f t="shared" si="77"/>
        <v>3.3018725099601602</v>
      </c>
      <c r="F1370" s="59"/>
      <c r="G1370" s="59"/>
    </row>
    <row r="1371" spans="1:7" x14ac:dyDescent="0.25">
      <c r="A1371" s="49">
        <v>39976</v>
      </c>
      <c r="B1371" s="55">
        <v>3.5</v>
      </c>
      <c r="C1371" s="51">
        <f t="shared" si="78"/>
        <v>3.3905000000000003</v>
      </c>
      <c r="D1371" s="51">
        <f t="shared" si="76"/>
        <v>3.1058333333333326</v>
      </c>
      <c r="E1371" s="59">
        <f t="shared" si="77"/>
        <v>3.3006374501992042</v>
      </c>
      <c r="F1371" s="59"/>
      <c r="G1371" s="59"/>
    </row>
    <row r="1372" spans="1:7" x14ac:dyDescent="0.25">
      <c r="A1372" s="49">
        <v>39979</v>
      </c>
      <c r="B1372" s="55">
        <v>3.51</v>
      </c>
      <c r="C1372" s="51">
        <f t="shared" si="78"/>
        <v>3.4110000000000005</v>
      </c>
      <c r="D1372" s="51">
        <f t="shared" si="76"/>
        <v>3.1193333333333322</v>
      </c>
      <c r="E1372" s="59">
        <f t="shared" si="77"/>
        <v>3.2994422310756981</v>
      </c>
      <c r="F1372" s="59"/>
      <c r="G1372" s="59"/>
    </row>
    <row r="1373" spans="1:7" x14ac:dyDescent="0.25">
      <c r="A1373" s="49">
        <v>39980</v>
      </c>
      <c r="B1373" s="55">
        <v>3.44</v>
      </c>
      <c r="C1373" s="51">
        <f t="shared" si="78"/>
        <v>3.4259999999999997</v>
      </c>
      <c r="D1373" s="51">
        <f t="shared" si="76"/>
        <v>3.1309999999999989</v>
      </c>
      <c r="E1373" s="59">
        <f t="shared" si="77"/>
        <v>3.2979681274900412</v>
      </c>
      <c r="F1373" s="59"/>
      <c r="G1373" s="59"/>
    </row>
    <row r="1374" spans="1:7" x14ac:dyDescent="0.25">
      <c r="A1374" s="49">
        <v>39981</v>
      </c>
      <c r="B1374" s="55">
        <v>3.44</v>
      </c>
      <c r="C1374" s="51">
        <f t="shared" si="78"/>
        <v>3.4409999999999998</v>
      </c>
      <c r="D1374" s="51">
        <f t="shared" si="76"/>
        <v>3.1423333333333323</v>
      </c>
      <c r="E1374" s="59">
        <f t="shared" si="77"/>
        <v>3.2961752988047821</v>
      </c>
      <c r="F1374" s="59"/>
      <c r="G1374" s="59"/>
    </row>
    <row r="1375" spans="1:7" x14ac:dyDescent="0.25">
      <c r="A1375" s="49">
        <v>39982</v>
      </c>
      <c r="B1375" s="55">
        <v>3.51</v>
      </c>
      <c r="C1375" s="51">
        <f t="shared" si="78"/>
        <v>3.4530000000000003</v>
      </c>
      <c r="D1375" s="51">
        <f t="shared" si="76"/>
        <v>3.1526666666666658</v>
      </c>
      <c r="E1375" s="59">
        <f t="shared" si="77"/>
        <v>3.2944223107569734</v>
      </c>
      <c r="F1375" s="59"/>
      <c r="G1375" s="59"/>
    </row>
    <row r="1376" spans="1:7" x14ac:dyDescent="0.25">
      <c r="A1376" s="49">
        <v>39983</v>
      </c>
      <c r="B1376" s="55">
        <v>3.52</v>
      </c>
      <c r="C1376" s="51">
        <f t="shared" si="78"/>
        <v>3.4659999999999997</v>
      </c>
      <c r="D1376" s="51">
        <f t="shared" si="76"/>
        <v>3.161999999999999</v>
      </c>
      <c r="E1376" s="59">
        <f t="shared" si="77"/>
        <v>3.293107569721117</v>
      </c>
      <c r="F1376" s="59"/>
      <c r="G1376" s="59"/>
    </row>
    <row r="1377" spans="1:7" x14ac:dyDescent="0.25">
      <c r="A1377" s="49">
        <v>39986</v>
      </c>
      <c r="B1377" s="55">
        <v>3.43</v>
      </c>
      <c r="C1377" s="51">
        <f t="shared" si="78"/>
        <v>3.4740000000000002</v>
      </c>
      <c r="D1377" s="51">
        <f t="shared" si="76"/>
        <v>3.1709999999999989</v>
      </c>
      <c r="E1377" s="59">
        <f t="shared" si="77"/>
        <v>3.2919123505976109</v>
      </c>
      <c r="F1377" s="59"/>
      <c r="G1377" s="59"/>
    </row>
    <row r="1378" spans="1:7" x14ac:dyDescent="0.25">
      <c r="A1378" s="49">
        <v>39987</v>
      </c>
      <c r="B1378" s="55">
        <v>3.43</v>
      </c>
      <c r="C1378" s="51">
        <f t="shared" si="78"/>
        <v>3.4745000000000004</v>
      </c>
      <c r="D1378" s="51">
        <f t="shared" si="76"/>
        <v>3.1793333333333327</v>
      </c>
      <c r="E1378" s="59">
        <f t="shared" si="77"/>
        <v>3.2901593625498018</v>
      </c>
      <c r="F1378" s="59"/>
      <c r="G1378" s="59"/>
    </row>
    <row r="1379" spans="1:7" x14ac:dyDescent="0.25">
      <c r="A1379" s="49">
        <v>39988</v>
      </c>
      <c r="B1379" s="55">
        <v>3.45</v>
      </c>
      <c r="C1379" s="51">
        <f t="shared" si="78"/>
        <v>3.4685000000000001</v>
      </c>
      <c r="D1379" s="51">
        <f t="shared" si="76"/>
        <v>3.1898333333333322</v>
      </c>
      <c r="E1379" s="59">
        <f t="shared" si="77"/>
        <v>3.2885657370517936</v>
      </c>
      <c r="F1379" s="59"/>
      <c r="G1379" s="59"/>
    </row>
    <row r="1380" spans="1:7" x14ac:dyDescent="0.25">
      <c r="A1380" s="49">
        <v>39989</v>
      </c>
      <c r="B1380" s="55">
        <v>3.42</v>
      </c>
      <c r="C1380" s="51">
        <f t="shared" si="78"/>
        <v>3.4664999999999999</v>
      </c>
      <c r="D1380" s="51">
        <f t="shared" si="76"/>
        <v>3.2003333333333321</v>
      </c>
      <c r="E1380" s="59">
        <f t="shared" si="77"/>
        <v>3.2871713147410371</v>
      </c>
      <c r="F1380" s="59"/>
      <c r="G1380" s="59"/>
    </row>
    <row r="1381" spans="1:7" x14ac:dyDescent="0.25">
      <c r="A1381" s="49">
        <v>39990</v>
      </c>
      <c r="B1381" s="55">
        <v>3.4</v>
      </c>
      <c r="C1381" s="51">
        <f t="shared" si="78"/>
        <v>3.4670000000000001</v>
      </c>
      <c r="D1381" s="51">
        <f t="shared" si="76"/>
        <v>3.2108333333333325</v>
      </c>
      <c r="E1381" s="59">
        <f t="shared" si="77"/>
        <v>3.2860159362549815</v>
      </c>
      <c r="F1381" s="59"/>
      <c r="G1381" s="59"/>
    </row>
    <row r="1382" spans="1:7" x14ac:dyDescent="0.25">
      <c r="A1382" s="49">
        <v>39993</v>
      </c>
      <c r="B1382" s="55">
        <v>3.4</v>
      </c>
      <c r="C1382" s="51">
        <f t="shared" si="78"/>
        <v>3.4645000000000001</v>
      </c>
      <c r="D1382" s="51">
        <f t="shared" si="76"/>
        <v>3.2198333333333329</v>
      </c>
      <c r="E1382" s="59">
        <f t="shared" si="77"/>
        <v>3.2847808764940249</v>
      </c>
      <c r="F1382" s="59"/>
      <c r="G1382" s="59"/>
    </row>
    <row r="1383" spans="1:7" x14ac:dyDescent="0.25">
      <c r="A1383" s="49">
        <v>39994</v>
      </c>
      <c r="B1383" s="55">
        <v>3.36</v>
      </c>
      <c r="C1383" s="51">
        <f t="shared" si="78"/>
        <v>3.4615</v>
      </c>
      <c r="D1383" s="51">
        <f t="shared" si="76"/>
        <v>3.2269999999999994</v>
      </c>
      <c r="E1383" s="59">
        <f t="shared" si="77"/>
        <v>3.2835856573705184</v>
      </c>
      <c r="F1383" s="59"/>
      <c r="G1383" s="59"/>
    </row>
    <row r="1384" spans="1:7" x14ac:dyDescent="0.25">
      <c r="A1384" s="49">
        <v>39996</v>
      </c>
      <c r="B1384" s="55">
        <v>3.35</v>
      </c>
      <c r="C1384" s="51">
        <f t="shared" si="78"/>
        <v>3.4619999999999997</v>
      </c>
      <c r="D1384" s="51">
        <f t="shared" ref="D1384:D1447" si="79">AVERAGE(B1325:B1384)</f>
        <v>3.2329999999999992</v>
      </c>
      <c r="E1384" s="59">
        <f t="shared" si="77"/>
        <v>3.2822310756972124</v>
      </c>
      <c r="F1384" s="59"/>
      <c r="G1384" s="59"/>
    </row>
    <row r="1385" spans="1:7" x14ac:dyDescent="0.25">
      <c r="A1385" s="49">
        <v>39997</v>
      </c>
      <c r="B1385" s="55">
        <v>3.35</v>
      </c>
      <c r="C1385" s="51">
        <f t="shared" si="78"/>
        <v>3.4594999999999998</v>
      </c>
      <c r="D1385" s="51">
        <f t="shared" si="79"/>
        <v>3.2398333333333329</v>
      </c>
      <c r="E1385" s="59">
        <f t="shared" si="77"/>
        <v>3.2806772908366546</v>
      </c>
      <c r="F1385" s="59"/>
      <c r="G1385" s="59"/>
    </row>
    <row r="1386" spans="1:7" x14ac:dyDescent="0.25">
      <c r="A1386" s="49">
        <v>40000</v>
      </c>
      <c r="B1386" s="55">
        <v>3.34</v>
      </c>
      <c r="C1386" s="51">
        <f t="shared" si="78"/>
        <v>3.4545000000000003</v>
      </c>
      <c r="D1386" s="51">
        <f t="shared" si="79"/>
        <v>3.2473333333333327</v>
      </c>
      <c r="E1386" s="59">
        <f t="shared" si="77"/>
        <v>3.2790836653386468</v>
      </c>
      <c r="F1386" s="59"/>
      <c r="G1386" s="59"/>
    </row>
    <row r="1387" spans="1:7" x14ac:dyDescent="0.25">
      <c r="A1387" s="49">
        <v>40001</v>
      </c>
      <c r="B1387" s="55">
        <v>3.33</v>
      </c>
      <c r="C1387" s="51">
        <f t="shared" si="78"/>
        <v>3.4450000000000003</v>
      </c>
      <c r="D1387" s="51">
        <f t="shared" si="79"/>
        <v>3.2538333333333336</v>
      </c>
      <c r="E1387" s="59">
        <f t="shared" si="77"/>
        <v>3.2774900398406381</v>
      </c>
      <c r="F1387" s="59"/>
      <c r="G1387" s="59"/>
    </row>
    <row r="1388" spans="1:7" x14ac:dyDescent="0.25">
      <c r="A1388" s="49">
        <v>40002</v>
      </c>
      <c r="B1388" s="55">
        <v>3.27</v>
      </c>
      <c r="C1388" s="51">
        <f t="shared" si="78"/>
        <v>3.4314999999999998</v>
      </c>
      <c r="D1388" s="51">
        <f t="shared" si="79"/>
        <v>3.2593333333333336</v>
      </c>
      <c r="E1388" s="59">
        <f t="shared" si="77"/>
        <v>3.2759760956175312</v>
      </c>
      <c r="F1388" s="59"/>
      <c r="G1388" s="59"/>
    </row>
    <row r="1389" spans="1:7" x14ac:dyDescent="0.25">
      <c r="A1389" s="49">
        <v>40003</v>
      </c>
      <c r="B1389" s="55">
        <v>3.31</v>
      </c>
      <c r="C1389" s="51">
        <f t="shared" si="78"/>
        <v>3.4144999999999994</v>
      </c>
      <c r="D1389" s="51">
        <f t="shared" si="79"/>
        <v>3.2660000000000005</v>
      </c>
      <c r="E1389" s="59">
        <f t="shared" si="77"/>
        <v>3.274382470119523</v>
      </c>
      <c r="F1389" s="59"/>
      <c r="G1389" s="59"/>
    </row>
    <row r="1390" spans="1:7" x14ac:dyDescent="0.25">
      <c r="A1390" s="49">
        <v>40004</v>
      </c>
      <c r="B1390" s="55">
        <v>3.28</v>
      </c>
      <c r="C1390" s="51">
        <f t="shared" si="78"/>
        <v>3.4019999999999997</v>
      </c>
      <c r="D1390" s="51">
        <f t="shared" si="79"/>
        <v>3.2716666666666669</v>
      </c>
      <c r="E1390" s="59">
        <f t="shared" si="77"/>
        <v>3.2728286852589648</v>
      </c>
      <c r="F1390" s="59"/>
      <c r="G1390" s="59"/>
    </row>
    <row r="1391" spans="1:7" x14ac:dyDescent="0.25">
      <c r="A1391" s="49">
        <v>40007</v>
      </c>
      <c r="B1391" s="55">
        <v>3.32</v>
      </c>
      <c r="C1391" s="51">
        <f t="shared" si="78"/>
        <v>3.3929999999999993</v>
      </c>
      <c r="D1391" s="51">
        <f t="shared" si="79"/>
        <v>3.2776666666666672</v>
      </c>
      <c r="E1391" s="59">
        <f t="shared" si="77"/>
        <v>3.271235059760957</v>
      </c>
      <c r="F1391" s="59"/>
      <c r="G1391" s="59"/>
    </row>
    <row r="1392" spans="1:7" x14ac:dyDescent="0.25">
      <c r="A1392" s="49">
        <v>40008</v>
      </c>
      <c r="B1392" s="55">
        <v>3.43</v>
      </c>
      <c r="C1392" s="51">
        <f t="shared" si="78"/>
        <v>3.3890000000000007</v>
      </c>
      <c r="D1392" s="51">
        <f t="shared" si="79"/>
        <v>3.2846666666666673</v>
      </c>
      <c r="E1392" s="59">
        <f t="shared" si="77"/>
        <v>3.2698406374501996</v>
      </c>
      <c r="F1392" s="59"/>
      <c r="G1392" s="59"/>
    </row>
    <row r="1393" spans="1:7" x14ac:dyDescent="0.25">
      <c r="A1393" s="49">
        <v>40009</v>
      </c>
      <c r="B1393" s="55">
        <v>3.49</v>
      </c>
      <c r="C1393" s="51">
        <f t="shared" si="78"/>
        <v>3.3914999999999997</v>
      </c>
      <c r="D1393" s="51">
        <f t="shared" si="79"/>
        <v>3.2948333333333344</v>
      </c>
      <c r="E1393" s="59">
        <f t="shared" si="77"/>
        <v>3.268764940239044</v>
      </c>
      <c r="F1393" s="59"/>
      <c r="G1393" s="59"/>
    </row>
    <row r="1394" spans="1:7" x14ac:dyDescent="0.25">
      <c r="A1394" s="49">
        <v>40010</v>
      </c>
      <c r="B1394" s="55">
        <v>3.42</v>
      </c>
      <c r="C1394" s="51">
        <f t="shared" si="78"/>
        <v>3.3905000000000003</v>
      </c>
      <c r="D1394" s="51">
        <f t="shared" si="79"/>
        <v>3.303500000000001</v>
      </c>
      <c r="E1394" s="59">
        <f t="shared" si="77"/>
        <v>3.2678884462151396</v>
      </c>
      <c r="F1394" s="59"/>
      <c r="G1394" s="59"/>
    </row>
    <row r="1395" spans="1:7" x14ac:dyDescent="0.25">
      <c r="A1395" s="49">
        <v>40011</v>
      </c>
      <c r="B1395" s="55">
        <v>3.49</v>
      </c>
      <c r="C1395" s="51">
        <f t="shared" si="78"/>
        <v>3.3895000000000004</v>
      </c>
      <c r="D1395" s="51">
        <f t="shared" si="79"/>
        <v>3.3128333333333346</v>
      </c>
      <c r="E1395" s="59">
        <f t="shared" si="77"/>
        <v>3.266852589641434</v>
      </c>
      <c r="F1395" s="59"/>
      <c r="G1395" s="59"/>
    </row>
    <row r="1396" spans="1:7" x14ac:dyDescent="0.25">
      <c r="A1396" s="49">
        <v>40014</v>
      </c>
      <c r="B1396" s="55">
        <v>3.43</v>
      </c>
      <c r="C1396" s="51">
        <f t="shared" si="78"/>
        <v>3.3850000000000007</v>
      </c>
      <c r="D1396" s="51">
        <f t="shared" si="79"/>
        <v>3.3200000000000012</v>
      </c>
      <c r="E1396" s="59">
        <f t="shared" si="77"/>
        <v>3.2658964143426292</v>
      </c>
      <c r="F1396" s="59"/>
      <c r="G1396" s="59"/>
    </row>
    <row r="1397" spans="1:7" x14ac:dyDescent="0.25">
      <c r="A1397" s="49">
        <v>40015</v>
      </c>
      <c r="B1397" s="55">
        <v>3.41</v>
      </c>
      <c r="C1397" s="51">
        <f t="shared" si="78"/>
        <v>3.3840000000000012</v>
      </c>
      <c r="D1397" s="51">
        <f t="shared" si="79"/>
        <v>3.326666666666668</v>
      </c>
      <c r="E1397" s="59">
        <f t="shared" si="77"/>
        <v>3.2645418326693223</v>
      </c>
      <c r="F1397" s="59"/>
      <c r="G1397" s="59"/>
    </row>
    <row r="1398" spans="1:7" x14ac:dyDescent="0.25">
      <c r="A1398" s="49">
        <v>40016</v>
      </c>
      <c r="B1398" s="55">
        <v>3.45</v>
      </c>
      <c r="C1398" s="51">
        <f t="shared" si="78"/>
        <v>3.3850000000000007</v>
      </c>
      <c r="D1398" s="51">
        <f t="shared" si="79"/>
        <v>3.334000000000001</v>
      </c>
      <c r="E1398" s="59">
        <f t="shared" si="77"/>
        <v>3.2629880478087641</v>
      </c>
      <c r="F1398" s="59"/>
      <c r="G1398" s="59"/>
    </row>
    <row r="1399" spans="1:7" x14ac:dyDescent="0.25">
      <c r="A1399" s="49">
        <v>40017</v>
      </c>
      <c r="B1399" s="55">
        <v>3.53</v>
      </c>
      <c r="C1399" s="51">
        <f t="shared" si="78"/>
        <v>3.3890000000000007</v>
      </c>
      <c r="D1399" s="51">
        <f t="shared" si="79"/>
        <v>3.3418333333333341</v>
      </c>
      <c r="E1399" s="59">
        <f t="shared" si="77"/>
        <v>3.2615537848605576</v>
      </c>
      <c r="F1399" s="59"/>
      <c r="G1399" s="59"/>
    </row>
    <row r="1400" spans="1:7" x14ac:dyDescent="0.25">
      <c r="A1400" s="49">
        <v>40018</v>
      </c>
      <c r="B1400" s="55">
        <v>3.55</v>
      </c>
      <c r="C1400" s="51">
        <f t="shared" si="78"/>
        <v>3.3955000000000006</v>
      </c>
      <c r="D1400" s="51">
        <f t="shared" si="79"/>
        <v>3.3496666666666681</v>
      </c>
      <c r="E1400" s="59">
        <f t="shared" si="77"/>
        <v>3.2602788844621511</v>
      </c>
      <c r="F1400" s="59"/>
      <c r="G1400" s="59"/>
    </row>
    <row r="1401" spans="1:7" x14ac:dyDescent="0.25">
      <c r="A1401" s="49">
        <v>40021</v>
      </c>
      <c r="B1401" s="55">
        <v>3.58</v>
      </c>
      <c r="C1401" s="51">
        <f t="shared" si="78"/>
        <v>3.4045000000000001</v>
      </c>
      <c r="D1401" s="51">
        <f t="shared" si="79"/>
        <v>3.357833333333335</v>
      </c>
      <c r="E1401" s="59">
        <f t="shared" si="77"/>
        <v>3.259083665338645</v>
      </c>
      <c r="F1401" s="59"/>
      <c r="G1401" s="59"/>
    </row>
    <row r="1402" spans="1:7" x14ac:dyDescent="0.25">
      <c r="A1402" s="49">
        <v>40022</v>
      </c>
      <c r="B1402" s="55">
        <v>3.56</v>
      </c>
      <c r="C1402" s="51">
        <f t="shared" si="78"/>
        <v>3.4125000000000005</v>
      </c>
      <c r="D1402" s="51">
        <f t="shared" si="79"/>
        <v>3.3656666666666686</v>
      </c>
      <c r="E1402" s="59">
        <f t="shared" si="77"/>
        <v>3.2582470119521911</v>
      </c>
      <c r="F1402" s="59"/>
      <c r="G1402" s="59"/>
    </row>
    <row r="1403" spans="1:7" x14ac:dyDescent="0.25">
      <c r="A1403" s="49">
        <v>40023</v>
      </c>
      <c r="B1403" s="55">
        <v>3.53</v>
      </c>
      <c r="C1403" s="51">
        <f t="shared" si="78"/>
        <v>3.4210000000000003</v>
      </c>
      <c r="D1403" s="51">
        <f t="shared" si="79"/>
        <v>3.373000000000002</v>
      </c>
      <c r="E1403" s="59">
        <f t="shared" si="77"/>
        <v>3.2571314741035855</v>
      </c>
      <c r="F1403" s="59"/>
      <c r="G1403" s="59"/>
    </row>
    <row r="1404" spans="1:7" x14ac:dyDescent="0.25">
      <c r="A1404" s="49">
        <v>40024</v>
      </c>
      <c r="B1404" s="55">
        <v>3.56</v>
      </c>
      <c r="C1404" s="51">
        <f t="shared" si="78"/>
        <v>3.4315000000000007</v>
      </c>
      <c r="D1404" s="51">
        <f t="shared" si="79"/>
        <v>3.3815000000000017</v>
      </c>
      <c r="E1404" s="59">
        <f t="shared" si="77"/>
        <v>3.2561752988047807</v>
      </c>
      <c r="F1404" s="59"/>
      <c r="G1404" s="59"/>
    </row>
    <row r="1405" spans="1:7" x14ac:dyDescent="0.25">
      <c r="A1405" s="49">
        <v>40025</v>
      </c>
      <c r="B1405" s="55">
        <v>3.46</v>
      </c>
      <c r="C1405" s="51">
        <f t="shared" si="78"/>
        <v>3.4370000000000003</v>
      </c>
      <c r="D1405" s="51">
        <f t="shared" si="79"/>
        <v>3.3880000000000021</v>
      </c>
      <c r="E1405" s="59">
        <f t="shared" si="77"/>
        <v>3.2552988047808764</v>
      </c>
      <c r="F1405" s="59"/>
      <c r="G1405" s="59"/>
    </row>
    <row r="1406" spans="1:7" x14ac:dyDescent="0.25">
      <c r="A1406" s="49">
        <v>40029</v>
      </c>
      <c r="B1406" s="55">
        <v>3.53</v>
      </c>
      <c r="C1406" s="51">
        <f t="shared" si="78"/>
        <v>3.4465000000000003</v>
      </c>
      <c r="D1406" s="51">
        <f t="shared" si="79"/>
        <v>3.3945000000000021</v>
      </c>
      <c r="E1406" s="59">
        <f t="shared" si="77"/>
        <v>3.2539043824701195</v>
      </c>
      <c r="F1406" s="59"/>
      <c r="G1406" s="59"/>
    </row>
    <row r="1407" spans="1:7" x14ac:dyDescent="0.25">
      <c r="A1407" s="49">
        <v>40030</v>
      </c>
      <c r="B1407" s="55">
        <v>3.58</v>
      </c>
      <c r="C1407" s="51">
        <f t="shared" si="78"/>
        <v>3.4590000000000005</v>
      </c>
      <c r="D1407" s="51">
        <f t="shared" si="79"/>
        <v>3.4015000000000017</v>
      </c>
      <c r="E1407" s="59">
        <f t="shared" ref="E1407:E1470" si="80">AVERAGE(B1156:B1406)</f>
        <v>3.253227091633466</v>
      </c>
      <c r="F1407" s="59"/>
      <c r="G1407" s="59"/>
    </row>
    <row r="1408" spans="1:7" x14ac:dyDescent="0.25">
      <c r="A1408" s="49">
        <v>40031</v>
      </c>
      <c r="B1408" s="55">
        <v>3.55</v>
      </c>
      <c r="C1408" s="51">
        <f t="shared" si="78"/>
        <v>3.4730000000000003</v>
      </c>
      <c r="D1408" s="51">
        <f t="shared" si="79"/>
        <v>3.4090000000000016</v>
      </c>
      <c r="E1408" s="59">
        <f t="shared" si="80"/>
        <v>3.2529482071713147</v>
      </c>
      <c r="F1408" s="59"/>
      <c r="G1408" s="59"/>
    </row>
    <row r="1409" spans="1:7" x14ac:dyDescent="0.25">
      <c r="A1409" s="49">
        <v>40032</v>
      </c>
      <c r="B1409" s="55">
        <v>3.61</v>
      </c>
      <c r="C1409" s="51">
        <f t="shared" si="78"/>
        <v>3.4880000000000004</v>
      </c>
      <c r="D1409" s="51">
        <f t="shared" si="79"/>
        <v>3.417000000000002</v>
      </c>
      <c r="E1409" s="59">
        <f t="shared" si="80"/>
        <v>3.2523904382470117</v>
      </c>
      <c r="F1409" s="59"/>
      <c r="G1409" s="59"/>
    </row>
    <row r="1410" spans="1:7" x14ac:dyDescent="0.25">
      <c r="A1410" s="49">
        <v>40035</v>
      </c>
      <c r="B1410" s="55">
        <v>3.55</v>
      </c>
      <c r="C1410" s="51">
        <f t="shared" si="78"/>
        <v>3.5015000000000001</v>
      </c>
      <c r="D1410" s="51">
        <f t="shared" si="79"/>
        <v>3.4245000000000019</v>
      </c>
      <c r="E1410" s="59">
        <f t="shared" si="80"/>
        <v>3.2520318725099595</v>
      </c>
      <c r="F1410" s="59"/>
      <c r="G1410" s="59"/>
    </row>
    <row r="1411" spans="1:7" x14ac:dyDescent="0.25">
      <c r="A1411" s="49">
        <v>40036</v>
      </c>
      <c r="B1411" s="55">
        <v>3.5</v>
      </c>
      <c r="C1411" s="51">
        <f t="shared" si="78"/>
        <v>3.5105000000000004</v>
      </c>
      <c r="D1411" s="51">
        <f t="shared" si="79"/>
        <v>3.4313333333333351</v>
      </c>
      <c r="E1411" s="59">
        <f t="shared" si="80"/>
        <v>3.2516733067729078</v>
      </c>
      <c r="F1411" s="59"/>
      <c r="G1411" s="59"/>
    </row>
    <row r="1412" spans="1:7" x14ac:dyDescent="0.25">
      <c r="A1412" s="49">
        <v>40037</v>
      </c>
      <c r="B1412" s="55">
        <v>3.52</v>
      </c>
      <c r="C1412" s="51">
        <f t="shared" si="78"/>
        <v>3.5149999999999997</v>
      </c>
      <c r="D1412" s="51">
        <f t="shared" si="79"/>
        <v>3.4383333333333352</v>
      </c>
      <c r="E1412" s="59">
        <f t="shared" si="80"/>
        <v>3.2512350597609556</v>
      </c>
      <c r="F1412" s="59"/>
      <c r="G1412" s="59"/>
    </row>
    <row r="1413" spans="1:7" x14ac:dyDescent="0.25">
      <c r="A1413" s="49">
        <v>40038</v>
      </c>
      <c r="B1413" s="55">
        <v>3.5</v>
      </c>
      <c r="C1413" s="51">
        <f t="shared" si="78"/>
        <v>3.5154999999999994</v>
      </c>
      <c r="D1413" s="51">
        <f t="shared" si="79"/>
        <v>3.444333333333335</v>
      </c>
      <c r="E1413" s="59">
        <f t="shared" si="80"/>
        <v>3.2507968127490035</v>
      </c>
      <c r="F1413" s="59"/>
      <c r="G1413" s="59"/>
    </row>
    <row r="1414" spans="1:7" x14ac:dyDescent="0.25">
      <c r="A1414" s="49">
        <v>40039</v>
      </c>
      <c r="B1414" s="55">
        <v>3.47</v>
      </c>
      <c r="C1414" s="51">
        <f t="shared" si="78"/>
        <v>3.5179999999999998</v>
      </c>
      <c r="D1414" s="51">
        <f t="shared" si="79"/>
        <v>3.4498333333333351</v>
      </c>
      <c r="E1414" s="59">
        <f t="shared" si="80"/>
        <v>3.2504382470119513</v>
      </c>
      <c r="F1414" s="59"/>
      <c r="G1414" s="59"/>
    </row>
    <row r="1415" spans="1:7" x14ac:dyDescent="0.25">
      <c r="A1415" s="49">
        <v>40042</v>
      </c>
      <c r="B1415" s="55">
        <v>3.41</v>
      </c>
      <c r="C1415" s="51">
        <f t="shared" si="78"/>
        <v>3.5139999999999993</v>
      </c>
      <c r="D1415" s="51">
        <f t="shared" si="79"/>
        <v>3.4521666666666686</v>
      </c>
      <c r="E1415" s="59">
        <f t="shared" si="80"/>
        <v>3.2498804780876487</v>
      </c>
      <c r="F1415" s="59"/>
      <c r="G1415" s="59"/>
    </row>
    <row r="1416" spans="1:7" x14ac:dyDescent="0.25">
      <c r="A1416" s="49">
        <v>40043</v>
      </c>
      <c r="B1416" s="55">
        <v>3.42</v>
      </c>
      <c r="C1416" s="51">
        <f t="shared" si="78"/>
        <v>3.5134999999999996</v>
      </c>
      <c r="D1416" s="51">
        <f t="shared" si="79"/>
        <v>3.4548333333333345</v>
      </c>
      <c r="E1416" s="59">
        <f t="shared" si="80"/>
        <v>3.2491235059760952</v>
      </c>
      <c r="F1416" s="59"/>
      <c r="G1416" s="59"/>
    </row>
    <row r="1417" spans="1:7" x14ac:dyDescent="0.25">
      <c r="A1417" s="49">
        <v>40044</v>
      </c>
      <c r="B1417" s="55">
        <v>3.4</v>
      </c>
      <c r="C1417" s="51">
        <f t="shared" si="78"/>
        <v>3.5130000000000003</v>
      </c>
      <c r="D1417" s="51">
        <f t="shared" si="79"/>
        <v>3.4570000000000016</v>
      </c>
      <c r="E1417" s="59">
        <f t="shared" si="80"/>
        <v>3.2485258964143418</v>
      </c>
      <c r="F1417" s="59"/>
      <c r="G1417" s="59"/>
    </row>
    <row r="1418" spans="1:7" x14ac:dyDescent="0.25">
      <c r="A1418" s="49">
        <v>40045</v>
      </c>
      <c r="B1418" s="55">
        <v>3.39</v>
      </c>
      <c r="C1418" s="51">
        <f t="shared" si="78"/>
        <v>3.5100000000000002</v>
      </c>
      <c r="D1418" s="51">
        <f t="shared" si="79"/>
        <v>3.456500000000001</v>
      </c>
      <c r="E1418" s="59">
        <f t="shared" si="80"/>
        <v>3.2480079681274892</v>
      </c>
      <c r="F1418" s="59"/>
      <c r="G1418" s="59"/>
    </row>
    <row r="1419" spans="1:7" x14ac:dyDescent="0.25">
      <c r="A1419" s="49">
        <v>40046</v>
      </c>
      <c r="B1419" s="55">
        <v>3.48</v>
      </c>
      <c r="C1419" s="51">
        <f t="shared" si="78"/>
        <v>3.5075000000000003</v>
      </c>
      <c r="D1419" s="51">
        <f t="shared" si="79"/>
        <v>3.455000000000001</v>
      </c>
      <c r="E1419" s="59">
        <f t="shared" si="80"/>
        <v>3.2473306772908352</v>
      </c>
      <c r="F1419" s="59"/>
      <c r="G1419" s="59"/>
    </row>
    <row r="1420" spans="1:7" x14ac:dyDescent="0.25">
      <c r="A1420" s="49">
        <v>40049</v>
      </c>
      <c r="B1420" s="55">
        <v>3.43</v>
      </c>
      <c r="C1420" s="51">
        <f t="shared" si="78"/>
        <v>3.5015000000000009</v>
      </c>
      <c r="D1420" s="51">
        <f t="shared" si="79"/>
        <v>3.4545000000000012</v>
      </c>
      <c r="E1420" s="59">
        <f t="shared" si="80"/>
        <v>3.2469322709163335</v>
      </c>
      <c r="F1420" s="59"/>
      <c r="G1420" s="59"/>
    </row>
    <row r="1421" spans="1:7" x14ac:dyDescent="0.25">
      <c r="A1421" s="49">
        <v>40050</v>
      </c>
      <c r="B1421" s="55">
        <v>3.4</v>
      </c>
      <c r="C1421" s="51">
        <f t="shared" si="78"/>
        <v>3.4925000000000006</v>
      </c>
      <c r="D1421" s="51">
        <f t="shared" si="79"/>
        <v>3.4546666666666677</v>
      </c>
      <c r="E1421" s="59">
        <f t="shared" si="80"/>
        <v>3.24629482071713</v>
      </c>
      <c r="F1421" s="59"/>
      <c r="G1421" s="59"/>
    </row>
    <row r="1422" spans="1:7" x14ac:dyDescent="0.25">
      <c r="A1422" s="49">
        <v>40051</v>
      </c>
      <c r="B1422" s="55">
        <v>3.39</v>
      </c>
      <c r="C1422" s="51">
        <f t="shared" si="78"/>
        <v>3.4839999999999995</v>
      </c>
      <c r="D1422" s="51">
        <f t="shared" si="79"/>
        <v>3.4536666666666678</v>
      </c>
      <c r="E1422" s="59">
        <f t="shared" si="80"/>
        <v>3.2454581673306757</v>
      </c>
      <c r="F1422" s="59"/>
      <c r="G1422" s="59"/>
    </row>
    <row r="1423" spans="1:7" x14ac:dyDescent="0.25">
      <c r="A1423" s="49">
        <v>40052</v>
      </c>
      <c r="B1423" s="55">
        <v>3.39</v>
      </c>
      <c r="C1423" s="51">
        <f t="shared" si="78"/>
        <v>3.4769999999999994</v>
      </c>
      <c r="D1423" s="51">
        <f t="shared" si="79"/>
        <v>3.4531666666666672</v>
      </c>
      <c r="E1423" s="59">
        <f t="shared" si="80"/>
        <v>3.2447410358565718</v>
      </c>
      <c r="F1423" s="59"/>
      <c r="G1423" s="59"/>
    </row>
    <row r="1424" spans="1:7" x14ac:dyDescent="0.25">
      <c r="A1424" s="49">
        <v>40053</v>
      </c>
      <c r="B1424" s="55">
        <v>3.4</v>
      </c>
      <c r="C1424" s="51">
        <f t="shared" si="78"/>
        <v>3.4690000000000003</v>
      </c>
      <c r="D1424" s="51">
        <f t="shared" si="79"/>
        <v>3.4541666666666666</v>
      </c>
      <c r="E1424" s="59">
        <f t="shared" si="80"/>
        <v>3.2441434262948188</v>
      </c>
      <c r="F1424" s="59"/>
      <c r="G1424" s="59"/>
    </row>
    <row r="1425" spans="1:7" x14ac:dyDescent="0.25">
      <c r="A1425" s="49">
        <v>40056</v>
      </c>
      <c r="B1425" s="55">
        <v>3.37</v>
      </c>
      <c r="C1425" s="51">
        <f t="shared" si="78"/>
        <v>3.4645000000000001</v>
      </c>
      <c r="D1425" s="51">
        <f t="shared" si="79"/>
        <v>3.4536666666666673</v>
      </c>
      <c r="E1425" s="59">
        <f t="shared" si="80"/>
        <v>3.2436653386454162</v>
      </c>
      <c r="F1425" s="59"/>
      <c r="G1425" s="59"/>
    </row>
    <row r="1426" spans="1:7" x14ac:dyDescent="0.25">
      <c r="A1426" s="49">
        <v>40057</v>
      </c>
      <c r="B1426" s="55">
        <v>3.35</v>
      </c>
      <c r="C1426" s="51">
        <f t="shared" si="78"/>
        <v>3.4554999999999993</v>
      </c>
      <c r="D1426" s="51">
        <f t="shared" si="79"/>
        <v>3.4521666666666673</v>
      </c>
      <c r="E1426" s="59">
        <f t="shared" si="80"/>
        <v>3.2431075697211136</v>
      </c>
      <c r="F1426" s="59"/>
      <c r="G1426" s="59"/>
    </row>
    <row r="1427" spans="1:7" x14ac:dyDescent="0.25">
      <c r="A1427" s="49">
        <v>40058</v>
      </c>
      <c r="B1427" s="55">
        <v>3.32</v>
      </c>
      <c r="C1427" s="51">
        <f t="shared" si="78"/>
        <v>3.442499999999999</v>
      </c>
      <c r="D1427" s="51">
        <f t="shared" si="79"/>
        <v>3.4488333333333334</v>
      </c>
      <c r="E1427" s="59">
        <f t="shared" si="80"/>
        <v>3.2423904382470101</v>
      </c>
      <c r="F1427" s="59"/>
      <c r="G1427" s="59"/>
    </row>
    <row r="1428" spans="1:7" x14ac:dyDescent="0.25">
      <c r="A1428" s="49">
        <v>40059</v>
      </c>
      <c r="B1428" s="55">
        <v>3.34</v>
      </c>
      <c r="C1428" s="51">
        <f t="shared" si="78"/>
        <v>3.4319999999999995</v>
      </c>
      <c r="D1428" s="51">
        <f t="shared" si="79"/>
        <v>3.4455</v>
      </c>
      <c r="E1428" s="59">
        <f t="shared" si="80"/>
        <v>3.2417131474103571</v>
      </c>
      <c r="F1428" s="59"/>
      <c r="G1428" s="59"/>
    </row>
    <row r="1429" spans="1:7" x14ac:dyDescent="0.25">
      <c r="A1429" s="49">
        <v>40060</v>
      </c>
      <c r="B1429" s="55">
        <v>3.37</v>
      </c>
      <c r="C1429" s="51">
        <f t="shared" si="78"/>
        <v>3.4199999999999995</v>
      </c>
      <c r="D1429" s="51">
        <f t="shared" si="79"/>
        <v>3.440833333333333</v>
      </c>
      <c r="E1429" s="59">
        <f t="shared" si="80"/>
        <v>3.2411952191235049</v>
      </c>
      <c r="F1429" s="59"/>
      <c r="G1429" s="59"/>
    </row>
    <row r="1430" spans="1:7" x14ac:dyDescent="0.25">
      <c r="A1430" s="49">
        <v>40064</v>
      </c>
      <c r="B1430" s="55">
        <v>3.4</v>
      </c>
      <c r="C1430" s="51">
        <f t="shared" si="78"/>
        <v>3.4125000000000005</v>
      </c>
      <c r="D1430" s="51">
        <f t="shared" si="79"/>
        <v>3.4386666666666668</v>
      </c>
      <c r="E1430" s="59">
        <f t="shared" si="80"/>
        <v>3.2409163346613532</v>
      </c>
      <c r="F1430" s="59"/>
      <c r="G1430" s="59"/>
    </row>
    <row r="1431" spans="1:7" x14ac:dyDescent="0.25">
      <c r="A1431" s="49">
        <v>40065</v>
      </c>
      <c r="B1431" s="55">
        <v>3.41</v>
      </c>
      <c r="C1431" s="51">
        <f t="shared" si="78"/>
        <v>3.4079999999999999</v>
      </c>
      <c r="D1431" s="51">
        <f t="shared" si="79"/>
        <v>3.4371666666666658</v>
      </c>
      <c r="E1431" s="59">
        <f t="shared" si="80"/>
        <v>3.2406374501992019</v>
      </c>
      <c r="F1431" s="59"/>
      <c r="G1431" s="59"/>
    </row>
    <row r="1432" spans="1:7" x14ac:dyDescent="0.25">
      <c r="A1432" s="49">
        <v>40066</v>
      </c>
      <c r="B1432" s="55">
        <v>3.33</v>
      </c>
      <c r="C1432" s="51">
        <f t="shared" si="78"/>
        <v>3.3984999999999994</v>
      </c>
      <c r="D1432" s="51">
        <f t="shared" si="79"/>
        <v>3.4341666666666666</v>
      </c>
      <c r="E1432" s="59">
        <f t="shared" si="80"/>
        <v>3.2403984063744997</v>
      </c>
      <c r="F1432" s="59"/>
      <c r="G1432" s="59"/>
    </row>
    <row r="1433" spans="1:7" x14ac:dyDescent="0.25">
      <c r="A1433" s="49">
        <v>40067</v>
      </c>
      <c r="B1433" s="55">
        <v>3.32</v>
      </c>
      <c r="C1433" s="51">
        <f t="shared" ref="C1433:C1496" si="81">AVERAGE(B1414:B1433)</f>
        <v>3.3894999999999991</v>
      </c>
      <c r="D1433" s="51">
        <f t="shared" si="79"/>
        <v>3.4321666666666664</v>
      </c>
      <c r="E1433" s="59">
        <f t="shared" si="80"/>
        <v>3.2398804780876471</v>
      </c>
      <c r="F1433" s="59"/>
      <c r="G1433" s="59"/>
    </row>
    <row r="1434" spans="1:7" x14ac:dyDescent="0.25">
      <c r="A1434" s="49">
        <v>40070</v>
      </c>
      <c r="B1434" s="55">
        <v>3.37</v>
      </c>
      <c r="C1434" s="51">
        <f t="shared" si="81"/>
        <v>3.3844999999999992</v>
      </c>
      <c r="D1434" s="51">
        <f t="shared" si="79"/>
        <v>3.4309999999999992</v>
      </c>
      <c r="E1434" s="59">
        <f t="shared" si="80"/>
        <v>3.239362549800795</v>
      </c>
      <c r="F1434" s="59"/>
      <c r="G1434" s="59"/>
    </row>
    <row r="1435" spans="1:7" x14ac:dyDescent="0.25">
      <c r="A1435" s="49">
        <v>40071</v>
      </c>
      <c r="B1435" s="55">
        <v>3.37</v>
      </c>
      <c r="C1435" s="51">
        <f t="shared" si="81"/>
        <v>3.3824999999999994</v>
      </c>
      <c r="D1435" s="51">
        <f t="shared" si="79"/>
        <v>3.4286666666666661</v>
      </c>
      <c r="E1435" s="59">
        <f t="shared" si="80"/>
        <v>3.2388844621513928</v>
      </c>
      <c r="F1435" s="59"/>
      <c r="G1435" s="59"/>
    </row>
    <row r="1436" spans="1:7" x14ac:dyDescent="0.25">
      <c r="A1436" s="49">
        <v>40072</v>
      </c>
      <c r="B1436" s="55">
        <v>3.38</v>
      </c>
      <c r="C1436" s="51">
        <f t="shared" si="81"/>
        <v>3.3804999999999992</v>
      </c>
      <c r="D1436" s="51">
        <f t="shared" si="79"/>
        <v>3.426333333333333</v>
      </c>
      <c r="E1436" s="59">
        <f t="shared" si="80"/>
        <v>3.2380079681274885</v>
      </c>
      <c r="F1436" s="59"/>
      <c r="G1436" s="59"/>
    </row>
    <row r="1437" spans="1:7" x14ac:dyDescent="0.25">
      <c r="A1437" s="49">
        <v>40073</v>
      </c>
      <c r="B1437" s="55">
        <v>3.36</v>
      </c>
      <c r="C1437" s="51">
        <f t="shared" si="81"/>
        <v>3.3784999999999998</v>
      </c>
      <c r="D1437" s="51">
        <f t="shared" si="79"/>
        <v>3.4251666666666667</v>
      </c>
      <c r="E1437" s="59">
        <f t="shared" si="80"/>
        <v>3.2380478087649389</v>
      </c>
      <c r="F1437" s="59"/>
      <c r="G1437" s="59"/>
    </row>
    <row r="1438" spans="1:7" x14ac:dyDescent="0.25">
      <c r="A1438" s="49">
        <v>40074</v>
      </c>
      <c r="B1438" s="55">
        <v>3.39</v>
      </c>
      <c r="C1438" s="51">
        <f t="shared" si="81"/>
        <v>3.3784999999999998</v>
      </c>
      <c r="D1438" s="51">
        <f t="shared" si="79"/>
        <v>3.4244999999999997</v>
      </c>
      <c r="E1438" s="59">
        <f t="shared" si="80"/>
        <v>3.2377290836653376</v>
      </c>
      <c r="F1438" s="59"/>
      <c r="G1438" s="59"/>
    </row>
    <row r="1439" spans="1:7" x14ac:dyDescent="0.25">
      <c r="A1439" s="49">
        <v>40077</v>
      </c>
      <c r="B1439" s="55">
        <v>3.41</v>
      </c>
      <c r="C1439" s="51">
        <f t="shared" si="81"/>
        <v>3.375</v>
      </c>
      <c r="D1439" s="51">
        <f t="shared" si="79"/>
        <v>3.4238333333333331</v>
      </c>
      <c r="E1439" s="59">
        <f t="shared" si="80"/>
        <v>3.2375697211155359</v>
      </c>
      <c r="F1439" s="59"/>
      <c r="G1439" s="59"/>
    </row>
    <row r="1440" spans="1:7" x14ac:dyDescent="0.25">
      <c r="A1440" s="49">
        <v>40078</v>
      </c>
      <c r="B1440" s="55">
        <v>3.42</v>
      </c>
      <c r="C1440" s="51">
        <f t="shared" si="81"/>
        <v>3.3744999999999998</v>
      </c>
      <c r="D1440" s="51">
        <f t="shared" si="79"/>
        <v>3.4238333333333331</v>
      </c>
      <c r="E1440" s="59">
        <f t="shared" si="80"/>
        <v>3.2371713147410341</v>
      </c>
      <c r="F1440" s="59"/>
      <c r="G1440" s="59"/>
    </row>
    <row r="1441" spans="1:7" x14ac:dyDescent="0.25">
      <c r="A1441" s="49">
        <v>40079</v>
      </c>
      <c r="B1441" s="55">
        <v>3.41</v>
      </c>
      <c r="C1441" s="51">
        <f t="shared" si="81"/>
        <v>3.375</v>
      </c>
      <c r="D1441" s="51">
        <f t="shared" si="79"/>
        <v>3.4239999999999995</v>
      </c>
      <c r="E1441" s="59">
        <f t="shared" si="80"/>
        <v>3.2360956175298785</v>
      </c>
      <c r="F1441" s="59"/>
      <c r="G1441" s="59"/>
    </row>
    <row r="1442" spans="1:7" x14ac:dyDescent="0.25">
      <c r="A1442" s="49">
        <v>40080</v>
      </c>
      <c r="B1442" s="55">
        <v>3.4</v>
      </c>
      <c r="C1442" s="51">
        <f t="shared" si="81"/>
        <v>3.3755000000000002</v>
      </c>
      <c r="D1442" s="51">
        <f t="shared" si="79"/>
        <v>3.4239999999999999</v>
      </c>
      <c r="E1442" s="59">
        <f t="shared" si="80"/>
        <v>3.2351394422310733</v>
      </c>
      <c r="F1442" s="59"/>
      <c r="G1442" s="59"/>
    </row>
    <row r="1443" spans="1:7" x14ac:dyDescent="0.25">
      <c r="A1443" s="49">
        <v>40081</v>
      </c>
      <c r="B1443" s="55">
        <v>3.36</v>
      </c>
      <c r="C1443" s="51">
        <f t="shared" si="81"/>
        <v>3.3740000000000001</v>
      </c>
      <c r="D1443" s="51">
        <f t="shared" si="79"/>
        <v>3.4239999999999999</v>
      </c>
      <c r="E1443" s="59">
        <f t="shared" si="80"/>
        <v>3.2341434262948185</v>
      </c>
      <c r="F1443" s="59"/>
      <c r="G1443" s="59"/>
    </row>
    <row r="1444" spans="1:7" x14ac:dyDescent="0.25">
      <c r="A1444" s="49">
        <v>40084</v>
      </c>
      <c r="B1444" s="55">
        <v>3.33</v>
      </c>
      <c r="C1444" s="51">
        <f t="shared" si="81"/>
        <v>3.3704999999999998</v>
      </c>
      <c r="D1444" s="51">
        <f t="shared" si="79"/>
        <v>3.4236666666666671</v>
      </c>
      <c r="E1444" s="59">
        <f t="shared" si="80"/>
        <v>3.2329482071713125</v>
      </c>
      <c r="F1444" s="59"/>
      <c r="G1444" s="59"/>
    </row>
    <row r="1445" spans="1:7" x14ac:dyDescent="0.25">
      <c r="A1445" s="49">
        <v>40085</v>
      </c>
      <c r="B1445" s="55">
        <v>3.33</v>
      </c>
      <c r="C1445" s="51">
        <f t="shared" si="81"/>
        <v>3.3685</v>
      </c>
      <c r="D1445" s="51">
        <f t="shared" si="79"/>
        <v>3.4233333333333342</v>
      </c>
      <c r="E1445" s="59">
        <f t="shared" si="80"/>
        <v>3.231513944223106</v>
      </c>
      <c r="F1445" s="59"/>
      <c r="G1445" s="59"/>
    </row>
    <row r="1446" spans="1:7" x14ac:dyDescent="0.25">
      <c r="A1446" s="49">
        <v>40086</v>
      </c>
      <c r="B1446" s="55">
        <v>3.31</v>
      </c>
      <c r="C1446" s="51">
        <f t="shared" si="81"/>
        <v>3.3665000000000007</v>
      </c>
      <c r="D1446" s="51">
        <f t="shared" si="79"/>
        <v>3.4228333333333345</v>
      </c>
      <c r="E1446" s="59">
        <f t="shared" si="80"/>
        <v>3.2301195219123486</v>
      </c>
      <c r="F1446" s="59"/>
      <c r="G1446" s="59"/>
    </row>
    <row r="1447" spans="1:7" x14ac:dyDescent="0.25">
      <c r="A1447" s="49">
        <v>40087</v>
      </c>
      <c r="B1447" s="55">
        <v>3.25</v>
      </c>
      <c r="C1447" s="51">
        <f t="shared" si="81"/>
        <v>3.3629999999999995</v>
      </c>
      <c r="D1447" s="51">
        <f t="shared" si="79"/>
        <v>3.4215000000000009</v>
      </c>
      <c r="E1447" s="59">
        <f t="shared" si="80"/>
        <v>3.2293227091633447</v>
      </c>
      <c r="F1447" s="59"/>
      <c r="G1447" s="59"/>
    </row>
    <row r="1448" spans="1:7" x14ac:dyDescent="0.25">
      <c r="A1448" s="49">
        <v>40088</v>
      </c>
      <c r="B1448" s="55">
        <v>3.26</v>
      </c>
      <c r="C1448" s="51">
        <f t="shared" si="81"/>
        <v>3.3589999999999995</v>
      </c>
      <c r="D1448" s="51">
        <f t="shared" ref="D1448:D1511" si="82">AVERAGE(B1389:B1448)</f>
        <v>3.4213333333333344</v>
      </c>
      <c r="E1448" s="59">
        <f t="shared" si="80"/>
        <v>3.2273306772908343</v>
      </c>
      <c r="F1448" s="59"/>
      <c r="G1448" s="59"/>
    </row>
    <row r="1449" spans="1:7" x14ac:dyDescent="0.25">
      <c r="A1449" s="49">
        <v>40091</v>
      </c>
      <c r="B1449" s="55">
        <v>3.24</v>
      </c>
      <c r="C1449" s="51">
        <f t="shared" si="81"/>
        <v>3.3525</v>
      </c>
      <c r="D1449" s="51">
        <f t="shared" si="82"/>
        <v>3.4201666666666677</v>
      </c>
      <c r="E1449" s="59">
        <f t="shared" si="80"/>
        <v>3.2255378486055752</v>
      </c>
      <c r="F1449" s="59"/>
      <c r="G1449" s="59"/>
    </row>
    <row r="1450" spans="1:7" x14ac:dyDescent="0.25">
      <c r="A1450" s="49">
        <v>40092</v>
      </c>
      <c r="B1450" s="55">
        <v>3.29</v>
      </c>
      <c r="C1450" s="51">
        <f t="shared" si="81"/>
        <v>3.347</v>
      </c>
      <c r="D1450" s="51">
        <f t="shared" si="82"/>
        <v>3.4203333333333341</v>
      </c>
      <c r="E1450" s="59">
        <f t="shared" si="80"/>
        <v>3.223904382470117</v>
      </c>
      <c r="F1450" s="59"/>
      <c r="G1450" s="59"/>
    </row>
    <row r="1451" spans="1:7" x14ac:dyDescent="0.25">
      <c r="A1451" s="49">
        <v>40093</v>
      </c>
      <c r="B1451" s="55">
        <v>3.28</v>
      </c>
      <c r="C1451" s="51">
        <f t="shared" si="81"/>
        <v>3.3405</v>
      </c>
      <c r="D1451" s="51">
        <f t="shared" si="82"/>
        <v>3.4196666666666675</v>
      </c>
      <c r="E1451" s="59">
        <f t="shared" si="80"/>
        <v>3.2227490039840609</v>
      </c>
      <c r="F1451" s="59"/>
      <c r="G1451" s="59"/>
    </row>
    <row r="1452" spans="1:7" x14ac:dyDescent="0.25">
      <c r="A1452" s="49">
        <v>40094</v>
      </c>
      <c r="B1452" s="55">
        <v>3.35</v>
      </c>
      <c r="C1452" s="51">
        <f t="shared" si="81"/>
        <v>3.3414999999999999</v>
      </c>
      <c r="D1452" s="51">
        <f t="shared" si="82"/>
        <v>3.4183333333333343</v>
      </c>
      <c r="E1452" s="59">
        <f t="shared" si="80"/>
        <v>3.2220717131474075</v>
      </c>
      <c r="F1452" s="59"/>
      <c r="G1452" s="59"/>
    </row>
    <row r="1453" spans="1:7" x14ac:dyDescent="0.25">
      <c r="A1453" s="49">
        <v>40095</v>
      </c>
      <c r="B1453" s="55">
        <v>3.51</v>
      </c>
      <c r="C1453" s="51">
        <f t="shared" si="81"/>
        <v>3.3510000000000004</v>
      </c>
      <c r="D1453" s="51">
        <f t="shared" si="82"/>
        <v>3.4186666666666672</v>
      </c>
      <c r="E1453" s="59">
        <f t="shared" si="80"/>
        <v>3.221434262948204</v>
      </c>
      <c r="F1453" s="59"/>
      <c r="G1453" s="59"/>
    </row>
    <row r="1454" spans="1:7" x14ac:dyDescent="0.25">
      <c r="A1454" s="49">
        <v>40099</v>
      </c>
      <c r="B1454" s="55">
        <v>3.49</v>
      </c>
      <c r="C1454" s="51">
        <f t="shared" si="81"/>
        <v>3.3570000000000002</v>
      </c>
      <c r="D1454" s="51">
        <f t="shared" si="82"/>
        <v>3.4198333333333344</v>
      </c>
      <c r="E1454" s="59">
        <f t="shared" si="80"/>
        <v>3.2211553784860527</v>
      </c>
      <c r="F1454" s="59"/>
      <c r="G1454" s="59"/>
    </row>
    <row r="1455" spans="1:7" x14ac:dyDescent="0.25">
      <c r="A1455" s="49">
        <v>40100</v>
      </c>
      <c r="B1455" s="55">
        <v>3.52</v>
      </c>
      <c r="C1455" s="51">
        <f t="shared" si="81"/>
        <v>3.3645000000000005</v>
      </c>
      <c r="D1455" s="51">
        <f t="shared" si="82"/>
        <v>3.4203333333333341</v>
      </c>
      <c r="E1455" s="59">
        <f t="shared" si="80"/>
        <v>3.2205976095617501</v>
      </c>
      <c r="F1455" s="59"/>
      <c r="G1455" s="59"/>
    </row>
    <row r="1456" spans="1:7" x14ac:dyDescent="0.25">
      <c r="A1456" s="49">
        <v>40101</v>
      </c>
      <c r="B1456" s="55">
        <v>3.55</v>
      </c>
      <c r="C1456" s="51">
        <f t="shared" si="81"/>
        <v>3.3730000000000002</v>
      </c>
      <c r="D1456" s="51">
        <f t="shared" si="82"/>
        <v>3.4223333333333343</v>
      </c>
      <c r="E1456" s="59">
        <f t="shared" si="80"/>
        <v>3.2195219123505949</v>
      </c>
      <c r="F1456" s="59"/>
      <c r="G1456" s="59"/>
    </row>
    <row r="1457" spans="1:7" x14ac:dyDescent="0.25">
      <c r="A1457" s="49">
        <v>40102</v>
      </c>
      <c r="B1457" s="55">
        <v>3.48</v>
      </c>
      <c r="C1457" s="51">
        <f t="shared" si="81"/>
        <v>3.3790000000000004</v>
      </c>
      <c r="D1457" s="51">
        <f t="shared" si="82"/>
        <v>3.4235000000000011</v>
      </c>
      <c r="E1457" s="59">
        <f t="shared" si="80"/>
        <v>3.2184462151394393</v>
      </c>
      <c r="F1457" s="59"/>
      <c r="G1457" s="59"/>
    </row>
    <row r="1458" spans="1:7" x14ac:dyDescent="0.25">
      <c r="A1458" s="49">
        <v>40105</v>
      </c>
      <c r="B1458" s="55">
        <v>3.5</v>
      </c>
      <c r="C1458" s="51">
        <f t="shared" si="81"/>
        <v>3.3845000000000001</v>
      </c>
      <c r="D1458" s="51">
        <f t="shared" si="82"/>
        <v>3.4243333333333346</v>
      </c>
      <c r="E1458" s="59">
        <f t="shared" si="80"/>
        <v>3.2174103585657341</v>
      </c>
      <c r="F1458" s="59"/>
      <c r="G1458" s="59"/>
    </row>
    <row r="1459" spans="1:7" x14ac:dyDescent="0.25">
      <c r="A1459" s="49">
        <v>40106</v>
      </c>
      <c r="B1459" s="55">
        <v>3.42</v>
      </c>
      <c r="C1459" s="51">
        <f t="shared" si="81"/>
        <v>3.3850000000000002</v>
      </c>
      <c r="D1459" s="51">
        <f t="shared" si="82"/>
        <v>3.4225000000000003</v>
      </c>
      <c r="E1459" s="59">
        <f t="shared" si="80"/>
        <v>3.2164143426294789</v>
      </c>
      <c r="F1459" s="59"/>
      <c r="G1459" s="59"/>
    </row>
    <row r="1460" spans="1:7" x14ac:dyDescent="0.25">
      <c r="A1460" s="49">
        <v>40107</v>
      </c>
      <c r="B1460" s="55">
        <v>3.44</v>
      </c>
      <c r="C1460" s="51">
        <f t="shared" si="81"/>
        <v>3.3860000000000001</v>
      </c>
      <c r="D1460" s="51">
        <f t="shared" si="82"/>
        <v>3.4206666666666674</v>
      </c>
      <c r="E1460" s="59">
        <f t="shared" si="80"/>
        <v>3.2152191235059724</v>
      </c>
      <c r="F1460" s="59"/>
      <c r="G1460" s="59"/>
    </row>
    <row r="1461" spans="1:7" x14ac:dyDescent="0.25">
      <c r="A1461" s="49">
        <v>40108</v>
      </c>
      <c r="B1461" s="55">
        <v>3.46</v>
      </c>
      <c r="C1461" s="51">
        <f t="shared" si="81"/>
        <v>3.3884999999999996</v>
      </c>
      <c r="D1461" s="51">
        <f t="shared" si="82"/>
        <v>3.4186666666666672</v>
      </c>
      <c r="E1461" s="59">
        <f t="shared" si="80"/>
        <v>3.2141035856573668</v>
      </c>
      <c r="F1461" s="59"/>
      <c r="G1461" s="59"/>
    </row>
    <row r="1462" spans="1:7" x14ac:dyDescent="0.25">
      <c r="A1462" s="49">
        <v>40109</v>
      </c>
      <c r="B1462" s="55">
        <v>3.5</v>
      </c>
      <c r="C1462" s="51">
        <f t="shared" si="81"/>
        <v>3.3934999999999995</v>
      </c>
      <c r="D1462" s="51">
        <f t="shared" si="82"/>
        <v>3.4176666666666673</v>
      </c>
      <c r="E1462" s="59">
        <f t="shared" si="80"/>
        <v>3.2131872509960129</v>
      </c>
      <c r="F1462" s="59"/>
      <c r="G1462" s="59"/>
    </row>
    <row r="1463" spans="1:7" x14ac:dyDescent="0.25">
      <c r="A1463" s="49">
        <v>40112</v>
      </c>
      <c r="B1463" s="55">
        <v>3.54</v>
      </c>
      <c r="C1463" s="51">
        <f t="shared" si="81"/>
        <v>3.4024999999999999</v>
      </c>
      <c r="D1463" s="51">
        <f t="shared" si="82"/>
        <v>3.4178333333333337</v>
      </c>
      <c r="E1463" s="59">
        <f t="shared" si="80"/>
        <v>3.2127888446215107</v>
      </c>
      <c r="F1463" s="59"/>
      <c r="G1463" s="59"/>
    </row>
    <row r="1464" spans="1:7" x14ac:dyDescent="0.25">
      <c r="A1464" s="49">
        <v>40113</v>
      </c>
      <c r="B1464" s="55">
        <v>3.48</v>
      </c>
      <c r="C1464" s="51">
        <f t="shared" si="81"/>
        <v>3.41</v>
      </c>
      <c r="D1464" s="51">
        <f t="shared" si="82"/>
        <v>3.4165000000000001</v>
      </c>
      <c r="E1464" s="59">
        <f t="shared" si="80"/>
        <v>3.212470119521909</v>
      </c>
      <c r="F1464" s="59"/>
      <c r="G1464" s="59"/>
    </row>
    <row r="1465" spans="1:7" x14ac:dyDescent="0.25">
      <c r="A1465" s="49">
        <v>40114</v>
      </c>
      <c r="B1465" s="55">
        <v>3.45</v>
      </c>
      <c r="C1465" s="51">
        <f t="shared" si="81"/>
        <v>3.4160000000000004</v>
      </c>
      <c r="D1465" s="51">
        <f t="shared" si="82"/>
        <v>3.4163333333333332</v>
      </c>
      <c r="E1465" s="59">
        <f t="shared" si="80"/>
        <v>3.2118725099601564</v>
      </c>
      <c r="F1465" s="59"/>
      <c r="G1465" s="59"/>
    </row>
    <row r="1466" spans="1:7" x14ac:dyDescent="0.25">
      <c r="A1466" s="49">
        <v>40115</v>
      </c>
      <c r="B1466" s="55">
        <v>3.5</v>
      </c>
      <c r="C1466" s="51">
        <f t="shared" si="81"/>
        <v>3.4254999999999995</v>
      </c>
      <c r="D1466" s="51">
        <f t="shared" si="82"/>
        <v>3.4158333333333326</v>
      </c>
      <c r="E1466" s="59">
        <f t="shared" si="80"/>
        <v>3.2112350597609534</v>
      </c>
      <c r="F1466" s="59"/>
      <c r="G1466" s="59"/>
    </row>
    <row r="1467" spans="1:7" x14ac:dyDescent="0.25">
      <c r="A1467" s="49">
        <v>40116</v>
      </c>
      <c r="B1467" s="55">
        <v>3.42</v>
      </c>
      <c r="C1467" s="51">
        <f t="shared" si="81"/>
        <v>3.4339999999999997</v>
      </c>
      <c r="D1467" s="51">
        <f t="shared" si="82"/>
        <v>3.4131666666666658</v>
      </c>
      <c r="E1467" s="59">
        <f t="shared" si="80"/>
        <v>3.2104780876493999</v>
      </c>
      <c r="F1467" s="59"/>
      <c r="G1467" s="59"/>
    </row>
    <row r="1468" spans="1:7" x14ac:dyDescent="0.25">
      <c r="A1468" s="49">
        <v>40119</v>
      </c>
      <c r="B1468" s="55">
        <v>3.44</v>
      </c>
      <c r="C1468" s="51">
        <f t="shared" si="81"/>
        <v>3.4430000000000001</v>
      </c>
      <c r="D1468" s="51">
        <f t="shared" si="82"/>
        <v>3.411333333333332</v>
      </c>
      <c r="E1468" s="59">
        <f t="shared" si="80"/>
        <v>3.2092031872509934</v>
      </c>
      <c r="F1468" s="59"/>
      <c r="G1468" s="59"/>
    </row>
    <row r="1469" spans="1:7" x14ac:dyDescent="0.25">
      <c r="A1469" s="49">
        <v>40120</v>
      </c>
      <c r="B1469" s="55">
        <v>3.43</v>
      </c>
      <c r="C1469" s="51">
        <f t="shared" si="81"/>
        <v>3.4525000000000006</v>
      </c>
      <c r="D1469" s="51">
        <f t="shared" si="82"/>
        <v>3.4083333333333323</v>
      </c>
      <c r="E1469" s="59">
        <f t="shared" si="80"/>
        <v>3.2081274900398378</v>
      </c>
      <c r="F1469" s="59"/>
      <c r="G1469" s="59"/>
    </row>
    <row r="1470" spans="1:7" x14ac:dyDescent="0.25">
      <c r="A1470" s="49">
        <v>40121</v>
      </c>
      <c r="B1470" s="55">
        <v>3.48</v>
      </c>
      <c r="C1470" s="51">
        <f t="shared" si="81"/>
        <v>3.4620000000000006</v>
      </c>
      <c r="D1470" s="51">
        <f t="shared" si="82"/>
        <v>3.407166666666666</v>
      </c>
      <c r="E1470" s="59">
        <f t="shared" si="80"/>
        <v>3.2068127490039813</v>
      </c>
      <c r="F1470" s="59"/>
      <c r="G1470" s="59"/>
    </row>
    <row r="1471" spans="1:7" x14ac:dyDescent="0.25">
      <c r="A1471" s="49">
        <v>40122</v>
      </c>
      <c r="B1471" s="55">
        <v>3.53</v>
      </c>
      <c r="C1471" s="51">
        <f t="shared" si="81"/>
        <v>3.4744999999999999</v>
      </c>
      <c r="D1471" s="51">
        <f t="shared" si="82"/>
        <v>3.4076666666666657</v>
      </c>
      <c r="E1471" s="59">
        <f t="shared" ref="E1471:E1534" si="83">AVERAGE(B1220:B1470)</f>
        <v>3.2055378486055748</v>
      </c>
      <c r="F1471" s="59"/>
      <c r="G1471" s="59"/>
    </row>
    <row r="1472" spans="1:7" x14ac:dyDescent="0.25">
      <c r="A1472" s="49">
        <v>40123</v>
      </c>
      <c r="B1472" s="55">
        <v>3.52</v>
      </c>
      <c r="C1472" s="51">
        <f t="shared" si="81"/>
        <v>3.4829999999999997</v>
      </c>
      <c r="D1472" s="51">
        <f t="shared" si="82"/>
        <v>3.4076666666666657</v>
      </c>
      <c r="E1472" s="59">
        <f t="shared" si="83"/>
        <v>3.20466135458167</v>
      </c>
      <c r="F1472" s="59"/>
      <c r="G1472" s="59"/>
    </row>
    <row r="1473" spans="1:7" x14ac:dyDescent="0.25">
      <c r="A1473" s="49">
        <v>40126</v>
      </c>
      <c r="B1473" s="55">
        <v>3.5</v>
      </c>
      <c r="C1473" s="51">
        <f t="shared" si="81"/>
        <v>3.4825000000000004</v>
      </c>
      <c r="D1473" s="51">
        <f t="shared" si="82"/>
        <v>3.4076666666666657</v>
      </c>
      <c r="E1473" s="59">
        <f t="shared" si="83"/>
        <v>3.2037848605577652</v>
      </c>
      <c r="F1473" s="59"/>
      <c r="G1473" s="59"/>
    </row>
    <row r="1474" spans="1:7" x14ac:dyDescent="0.25">
      <c r="A1474" s="49">
        <v>40127</v>
      </c>
      <c r="B1474" s="55">
        <v>3.5</v>
      </c>
      <c r="C1474" s="51">
        <f t="shared" si="81"/>
        <v>3.4829999999999997</v>
      </c>
      <c r="D1474" s="51">
        <f t="shared" si="82"/>
        <v>3.4081666666666659</v>
      </c>
      <c r="E1474" s="59">
        <f t="shared" si="83"/>
        <v>3.2028286852589605</v>
      </c>
      <c r="F1474" s="59"/>
      <c r="G1474" s="59"/>
    </row>
    <row r="1475" spans="1:7" x14ac:dyDescent="0.25">
      <c r="A1475" s="49">
        <v>40129</v>
      </c>
      <c r="B1475" s="55">
        <v>3.51</v>
      </c>
      <c r="C1475" s="51">
        <f t="shared" si="81"/>
        <v>3.4825000000000004</v>
      </c>
      <c r="D1475" s="51">
        <f t="shared" si="82"/>
        <v>3.4098333333333324</v>
      </c>
      <c r="E1475" s="59">
        <f t="shared" si="83"/>
        <v>3.2019920318725066</v>
      </c>
      <c r="F1475" s="59"/>
      <c r="G1475" s="59"/>
    </row>
    <row r="1476" spans="1:7" x14ac:dyDescent="0.25">
      <c r="A1476" s="49">
        <v>40130</v>
      </c>
      <c r="B1476" s="55">
        <v>3.47</v>
      </c>
      <c r="C1476" s="51">
        <f t="shared" si="81"/>
        <v>3.4784999999999995</v>
      </c>
      <c r="D1476" s="51">
        <f t="shared" si="82"/>
        <v>3.4106666666666654</v>
      </c>
      <c r="E1476" s="59">
        <f t="shared" si="83"/>
        <v>3.2011553784860522</v>
      </c>
      <c r="F1476" s="59"/>
      <c r="G1476" s="59"/>
    </row>
    <row r="1477" spans="1:7" x14ac:dyDescent="0.25">
      <c r="A1477" s="49">
        <v>40133</v>
      </c>
      <c r="B1477" s="55">
        <v>3.39</v>
      </c>
      <c r="C1477" s="51">
        <f t="shared" si="81"/>
        <v>3.4740000000000002</v>
      </c>
      <c r="D1477" s="51">
        <f t="shared" si="82"/>
        <v>3.410499999999999</v>
      </c>
      <c r="E1477" s="59">
        <f t="shared" si="83"/>
        <v>3.2004382470119483</v>
      </c>
      <c r="F1477" s="59"/>
      <c r="G1477" s="59"/>
    </row>
    <row r="1478" spans="1:7" x14ac:dyDescent="0.25">
      <c r="A1478" s="49">
        <v>40134</v>
      </c>
      <c r="B1478" s="55">
        <v>3.37</v>
      </c>
      <c r="C1478" s="51">
        <f t="shared" si="81"/>
        <v>3.4674999999999998</v>
      </c>
      <c r="D1478" s="51">
        <f t="shared" si="82"/>
        <v>3.4101666666666657</v>
      </c>
      <c r="E1478" s="59">
        <f t="shared" si="83"/>
        <v>3.1990438247011914</v>
      </c>
      <c r="F1478" s="59"/>
      <c r="G1478" s="59"/>
    </row>
    <row r="1479" spans="1:7" x14ac:dyDescent="0.25">
      <c r="A1479" s="49">
        <v>40135</v>
      </c>
      <c r="B1479" s="55">
        <v>3.41</v>
      </c>
      <c r="C1479" s="51">
        <f t="shared" si="81"/>
        <v>3.4670000000000001</v>
      </c>
      <c r="D1479" s="51">
        <f t="shared" si="82"/>
        <v>3.4089999999999989</v>
      </c>
      <c r="E1479" s="59">
        <f t="shared" si="83"/>
        <v>3.1979681274900362</v>
      </c>
      <c r="F1479" s="59"/>
      <c r="G1479" s="59"/>
    </row>
    <row r="1480" spans="1:7" x14ac:dyDescent="0.25">
      <c r="A1480" s="49">
        <v>40136</v>
      </c>
      <c r="B1480" s="55">
        <v>3.38</v>
      </c>
      <c r="C1480" s="51">
        <f t="shared" si="81"/>
        <v>3.464</v>
      </c>
      <c r="D1480" s="51">
        <f t="shared" si="82"/>
        <v>3.4081666666666655</v>
      </c>
      <c r="E1480" s="59">
        <f t="shared" si="83"/>
        <v>3.1973306772908328</v>
      </c>
      <c r="F1480" s="59"/>
      <c r="G1480" s="59"/>
    </row>
    <row r="1481" spans="1:7" x14ac:dyDescent="0.25">
      <c r="A1481" s="49">
        <v>40137</v>
      </c>
      <c r="B1481" s="55">
        <v>3.38</v>
      </c>
      <c r="C1481" s="51">
        <f t="shared" si="81"/>
        <v>3.4599999999999995</v>
      </c>
      <c r="D1481" s="51">
        <f t="shared" si="82"/>
        <v>3.4078333333333322</v>
      </c>
      <c r="E1481" s="59">
        <f t="shared" si="83"/>
        <v>3.1966533864541802</v>
      </c>
      <c r="F1481" s="59"/>
      <c r="G1481" s="59"/>
    </row>
    <row r="1482" spans="1:7" x14ac:dyDescent="0.25">
      <c r="A1482" s="49">
        <v>40140</v>
      </c>
      <c r="B1482" s="55">
        <v>3.37</v>
      </c>
      <c r="C1482" s="51">
        <f t="shared" si="81"/>
        <v>3.4535000000000005</v>
      </c>
      <c r="D1482" s="51">
        <f t="shared" si="82"/>
        <v>3.4074999999999993</v>
      </c>
      <c r="E1482" s="59">
        <f t="shared" si="83"/>
        <v>3.1961752988047776</v>
      </c>
      <c r="F1482" s="59"/>
      <c r="G1482" s="59"/>
    </row>
    <row r="1483" spans="1:7" x14ac:dyDescent="0.25">
      <c r="A1483" s="49">
        <v>40141</v>
      </c>
      <c r="B1483" s="55">
        <v>3.28</v>
      </c>
      <c r="C1483" s="51">
        <f t="shared" si="81"/>
        <v>3.4405000000000001</v>
      </c>
      <c r="D1483" s="51">
        <f t="shared" si="82"/>
        <v>3.405666666666666</v>
      </c>
      <c r="E1483" s="59">
        <f t="shared" si="83"/>
        <v>3.1962549800796785</v>
      </c>
      <c r="F1483" s="59"/>
      <c r="G1483" s="59"/>
    </row>
    <row r="1484" spans="1:7" x14ac:dyDescent="0.25">
      <c r="A1484" s="49">
        <v>40142</v>
      </c>
      <c r="B1484" s="55">
        <v>3.25</v>
      </c>
      <c r="C1484" s="51">
        <f t="shared" si="81"/>
        <v>3.4289999999999998</v>
      </c>
      <c r="D1484" s="51">
        <f t="shared" si="82"/>
        <v>3.4031666666666651</v>
      </c>
      <c r="E1484" s="59">
        <f t="shared" si="83"/>
        <v>3.1954980079681246</v>
      </c>
      <c r="F1484" s="59"/>
      <c r="G1484" s="59"/>
    </row>
    <row r="1485" spans="1:7" x14ac:dyDescent="0.25">
      <c r="A1485" s="49">
        <v>40143</v>
      </c>
      <c r="B1485" s="55">
        <v>3.2</v>
      </c>
      <c r="C1485" s="51">
        <f t="shared" si="81"/>
        <v>3.4165000000000001</v>
      </c>
      <c r="D1485" s="51">
        <f t="shared" si="82"/>
        <v>3.4003333333333319</v>
      </c>
      <c r="E1485" s="59">
        <f t="shared" si="83"/>
        <v>3.1945019920318694</v>
      </c>
      <c r="F1485" s="59"/>
      <c r="G1485" s="59"/>
    </row>
    <row r="1486" spans="1:7" x14ac:dyDescent="0.25">
      <c r="A1486" s="49">
        <v>40144</v>
      </c>
      <c r="B1486" s="55">
        <v>3.22</v>
      </c>
      <c r="C1486" s="51">
        <f t="shared" si="81"/>
        <v>3.4024999999999999</v>
      </c>
      <c r="D1486" s="51">
        <f t="shared" si="82"/>
        <v>3.3981666666666661</v>
      </c>
      <c r="E1486" s="59">
        <f t="shared" si="83"/>
        <v>3.1937051792828655</v>
      </c>
      <c r="F1486" s="59"/>
      <c r="G1486" s="59"/>
    </row>
    <row r="1487" spans="1:7" x14ac:dyDescent="0.25">
      <c r="A1487" s="49">
        <v>40147</v>
      </c>
      <c r="B1487" s="55">
        <v>3.22</v>
      </c>
      <c r="C1487" s="51">
        <f t="shared" si="81"/>
        <v>3.3925000000000005</v>
      </c>
      <c r="D1487" s="51">
        <f t="shared" si="82"/>
        <v>3.3964999999999987</v>
      </c>
      <c r="E1487" s="59">
        <f t="shared" si="83"/>
        <v>3.1931474103585624</v>
      </c>
      <c r="F1487" s="59"/>
      <c r="G1487" s="59"/>
    </row>
    <row r="1488" spans="1:7" x14ac:dyDescent="0.25">
      <c r="A1488" s="49">
        <v>40148</v>
      </c>
      <c r="B1488" s="55">
        <v>3.25</v>
      </c>
      <c r="C1488" s="51">
        <f t="shared" si="81"/>
        <v>3.3830000000000005</v>
      </c>
      <c r="D1488" s="51">
        <f t="shared" si="82"/>
        <v>3.3949999999999991</v>
      </c>
      <c r="E1488" s="59">
        <f t="shared" si="83"/>
        <v>3.1926294820717107</v>
      </c>
      <c r="F1488" s="59"/>
      <c r="G1488" s="59"/>
    </row>
    <row r="1489" spans="1:7" x14ac:dyDescent="0.25">
      <c r="A1489" s="49">
        <v>40149</v>
      </c>
      <c r="B1489" s="55">
        <v>3.25</v>
      </c>
      <c r="C1489" s="51">
        <f t="shared" si="81"/>
        <v>3.3740000000000001</v>
      </c>
      <c r="D1489" s="51">
        <f t="shared" si="82"/>
        <v>3.3929999999999993</v>
      </c>
      <c r="E1489" s="59">
        <f t="shared" si="83"/>
        <v>3.1923505976095594</v>
      </c>
      <c r="F1489" s="59"/>
      <c r="G1489" s="59"/>
    </row>
    <row r="1490" spans="1:7" x14ac:dyDescent="0.25">
      <c r="A1490" s="49">
        <v>40150</v>
      </c>
      <c r="B1490" s="55">
        <v>3.23</v>
      </c>
      <c r="C1490" s="51">
        <f t="shared" si="81"/>
        <v>3.3615000000000004</v>
      </c>
      <c r="D1490" s="51">
        <f t="shared" si="82"/>
        <v>3.3901666666666661</v>
      </c>
      <c r="E1490" s="59">
        <f t="shared" si="83"/>
        <v>3.1927888446215116</v>
      </c>
      <c r="F1490" s="59"/>
      <c r="G1490" s="59"/>
    </row>
    <row r="1491" spans="1:7" x14ac:dyDescent="0.25">
      <c r="A1491" s="49">
        <v>40151</v>
      </c>
      <c r="B1491" s="55">
        <v>3.32</v>
      </c>
      <c r="C1491" s="51">
        <f t="shared" si="81"/>
        <v>3.351</v>
      </c>
      <c r="D1491" s="51">
        <f t="shared" si="82"/>
        <v>3.3886666666666656</v>
      </c>
      <c r="E1491" s="59">
        <f t="shared" si="83"/>
        <v>3.1930677290836633</v>
      </c>
      <c r="F1491" s="59"/>
      <c r="G1491" s="59"/>
    </row>
    <row r="1492" spans="1:7" x14ac:dyDescent="0.25">
      <c r="A1492" s="49">
        <v>40154</v>
      </c>
      <c r="B1492" s="55">
        <v>3.28</v>
      </c>
      <c r="C1492" s="51">
        <f t="shared" si="81"/>
        <v>3.339</v>
      </c>
      <c r="D1492" s="51">
        <f t="shared" si="82"/>
        <v>3.3878333333333326</v>
      </c>
      <c r="E1492" s="59">
        <f t="shared" si="83"/>
        <v>3.1937450199203163</v>
      </c>
      <c r="F1492" s="59"/>
      <c r="G1492" s="59"/>
    </row>
    <row r="1493" spans="1:7" x14ac:dyDescent="0.25">
      <c r="A1493" s="49">
        <v>40155</v>
      </c>
      <c r="B1493" s="55">
        <v>3.29</v>
      </c>
      <c r="C1493" s="51">
        <f t="shared" si="81"/>
        <v>3.3285000000000005</v>
      </c>
      <c r="D1493" s="51">
        <f t="shared" si="82"/>
        <v>3.3873333333333324</v>
      </c>
      <c r="E1493" s="59">
        <f t="shared" si="83"/>
        <v>3.1946613545816707</v>
      </c>
      <c r="F1493" s="59"/>
      <c r="G1493" s="59"/>
    </row>
    <row r="1494" spans="1:7" x14ac:dyDescent="0.25">
      <c r="A1494" s="49">
        <v>40156</v>
      </c>
      <c r="B1494" s="55">
        <v>3.32</v>
      </c>
      <c r="C1494" s="51">
        <f t="shared" si="81"/>
        <v>3.3195000000000001</v>
      </c>
      <c r="D1494" s="51">
        <f t="shared" si="82"/>
        <v>3.386499999999999</v>
      </c>
      <c r="E1494" s="59">
        <f t="shared" si="83"/>
        <v>3.1954581673306746</v>
      </c>
      <c r="F1494" s="59"/>
      <c r="G1494" s="59"/>
    </row>
    <row r="1495" spans="1:7" x14ac:dyDescent="0.25">
      <c r="A1495" s="49">
        <v>40157</v>
      </c>
      <c r="B1495" s="55">
        <v>3.35</v>
      </c>
      <c r="C1495" s="51">
        <f t="shared" si="81"/>
        <v>3.3114999999999997</v>
      </c>
      <c r="D1495" s="51">
        <f t="shared" si="82"/>
        <v>3.3861666666666657</v>
      </c>
      <c r="E1495" s="59">
        <f t="shared" si="83"/>
        <v>3.1963346613545793</v>
      </c>
      <c r="F1495" s="59"/>
      <c r="G1495" s="59"/>
    </row>
    <row r="1496" spans="1:7" x14ac:dyDescent="0.25">
      <c r="A1496" s="49">
        <v>40158</v>
      </c>
      <c r="B1496" s="55">
        <v>3.38</v>
      </c>
      <c r="C1496" s="51">
        <f t="shared" si="81"/>
        <v>3.3069999999999999</v>
      </c>
      <c r="D1496" s="51">
        <f t="shared" si="82"/>
        <v>3.3861666666666657</v>
      </c>
      <c r="E1496" s="59">
        <f t="shared" si="83"/>
        <v>3.197410358565735</v>
      </c>
      <c r="F1496" s="59"/>
      <c r="G1496" s="59"/>
    </row>
    <row r="1497" spans="1:7" x14ac:dyDescent="0.25">
      <c r="A1497" s="49">
        <v>40161</v>
      </c>
      <c r="B1497" s="55">
        <v>3.4</v>
      </c>
      <c r="C1497" s="51">
        <f t="shared" ref="C1497:C1560" si="84">AVERAGE(B1478:B1497)</f>
        <v>3.3075000000000001</v>
      </c>
      <c r="D1497" s="51">
        <f t="shared" si="82"/>
        <v>3.3868333333333327</v>
      </c>
      <c r="E1497" s="59">
        <f t="shared" si="83"/>
        <v>3.1985657370517906</v>
      </c>
      <c r="F1497" s="59"/>
      <c r="G1497" s="59"/>
    </row>
    <row r="1498" spans="1:7" x14ac:dyDescent="0.25">
      <c r="A1498" s="49">
        <v>40162</v>
      </c>
      <c r="B1498" s="55">
        <v>3.4</v>
      </c>
      <c r="C1498" s="51">
        <f t="shared" si="84"/>
        <v>3.3089999999999997</v>
      </c>
      <c r="D1498" s="51">
        <f t="shared" si="82"/>
        <v>3.3869999999999996</v>
      </c>
      <c r="E1498" s="59">
        <f t="shared" si="83"/>
        <v>3.1998804780876475</v>
      </c>
      <c r="F1498" s="59"/>
      <c r="G1498" s="59"/>
    </row>
    <row r="1499" spans="1:7" x14ac:dyDescent="0.25">
      <c r="A1499" s="49">
        <v>40163</v>
      </c>
      <c r="B1499" s="55">
        <v>3.4</v>
      </c>
      <c r="C1499" s="51">
        <f t="shared" si="84"/>
        <v>3.3085</v>
      </c>
      <c r="D1499" s="51">
        <f t="shared" si="82"/>
        <v>3.3868333333333331</v>
      </c>
      <c r="E1499" s="59">
        <f t="shared" si="83"/>
        <v>3.2011155378486036</v>
      </c>
      <c r="F1499" s="59"/>
      <c r="G1499" s="59"/>
    </row>
    <row r="1500" spans="1:7" x14ac:dyDescent="0.25">
      <c r="A1500" s="49">
        <v>40164</v>
      </c>
      <c r="B1500" s="55">
        <v>3.37</v>
      </c>
      <c r="C1500" s="51">
        <f t="shared" si="84"/>
        <v>3.3079999999999998</v>
      </c>
      <c r="D1500" s="51">
        <f t="shared" si="82"/>
        <v>3.3859999999999997</v>
      </c>
      <c r="E1500" s="59">
        <f t="shared" si="83"/>
        <v>3.2024701195219096</v>
      </c>
      <c r="F1500" s="59"/>
      <c r="G1500" s="59"/>
    </row>
    <row r="1501" spans="1:7" x14ac:dyDescent="0.25">
      <c r="A1501" s="49">
        <v>40165</v>
      </c>
      <c r="B1501" s="55">
        <v>3.41</v>
      </c>
      <c r="C1501" s="51">
        <f t="shared" si="84"/>
        <v>3.3094999999999999</v>
      </c>
      <c r="D1501" s="51">
        <f t="shared" si="82"/>
        <v>3.3860000000000001</v>
      </c>
      <c r="E1501" s="59">
        <f t="shared" si="83"/>
        <v>3.2041832669322687</v>
      </c>
      <c r="F1501" s="59"/>
      <c r="G1501" s="59"/>
    </row>
    <row r="1502" spans="1:7" x14ac:dyDescent="0.25">
      <c r="A1502" s="49">
        <v>40168</v>
      </c>
      <c r="B1502" s="55">
        <v>3.51</v>
      </c>
      <c r="C1502" s="51">
        <f t="shared" si="84"/>
        <v>3.3165</v>
      </c>
      <c r="D1502" s="51">
        <f t="shared" si="82"/>
        <v>3.387833333333333</v>
      </c>
      <c r="E1502" s="59">
        <f t="shared" si="83"/>
        <v>3.2063346613545791</v>
      </c>
      <c r="F1502" s="59"/>
      <c r="G1502" s="59"/>
    </row>
    <row r="1503" spans="1:7" x14ac:dyDescent="0.25">
      <c r="A1503" s="49">
        <v>40169</v>
      </c>
      <c r="B1503" s="55">
        <v>3.59</v>
      </c>
      <c r="C1503" s="51">
        <f t="shared" si="84"/>
        <v>3.3319999999999999</v>
      </c>
      <c r="D1503" s="51">
        <f t="shared" si="82"/>
        <v>3.3916666666666662</v>
      </c>
      <c r="E1503" s="59">
        <f t="shared" si="83"/>
        <v>3.2092430278884443</v>
      </c>
      <c r="F1503" s="59"/>
      <c r="G1503" s="59"/>
    </row>
    <row r="1504" spans="1:7" x14ac:dyDescent="0.25">
      <c r="A1504" s="49">
        <v>40170</v>
      </c>
      <c r="B1504" s="55">
        <v>3.57</v>
      </c>
      <c r="C1504" s="51">
        <f t="shared" si="84"/>
        <v>3.347999999999999</v>
      </c>
      <c r="D1504" s="51">
        <f t="shared" si="82"/>
        <v>3.3956666666666657</v>
      </c>
      <c r="E1504" s="59">
        <f t="shared" si="83"/>
        <v>3.2123505976095603</v>
      </c>
      <c r="F1504" s="59"/>
      <c r="G1504" s="59"/>
    </row>
    <row r="1505" spans="1:7" x14ac:dyDescent="0.25">
      <c r="A1505" s="49">
        <v>40171</v>
      </c>
      <c r="B1505" s="55">
        <v>3.6</v>
      </c>
      <c r="C1505" s="51">
        <f t="shared" si="84"/>
        <v>3.3679999999999999</v>
      </c>
      <c r="D1505" s="51">
        <f t="shared" si="82"/>
        <v>3.4001666666666659</v>
      </c>
      <c r="E1505" s="59">
        <f t="shared" si="83"/>
        <v>3.2153386454183255</v>
      </c>
      <c r="F1505" s="59"/>
      <c r="G1505" s="59"/>
    </row>
    <row r="1506" spans="1:7" x14ac:dyDescent="0.25">
      <c r="A1506" s="49">
        <v>40176</v>
      </c>
      <c r="B1506" s="55">
        <v>3.61</v>
      </c>
      <c r="C1506" s="51">
        <f t="shared" si="84"/>
        <v>3.3874999999999993</v>
      </c>
      <c r="D1506" s="51">
        <f t="shared" si="82"/>
        <v>3.4051666666666658</v>
      </c>
      <c r="E1506" s="59">
        <f t="shared" si="83"/>
        <v>3.2185258964143419</v>
      </c>
      <c r="F1506" s="59"/>
      <c r="G1506" s="59"/>
    </row>
    <row r="1507" spans="1:7" x14ac:dyDescent="0.25">
      <c r="A1507" s="49">
        <v>40177</v>
      </c>
      <c r="B1507" s="55">
        <v>3.6</v>
      </c>
      <c r="C1507" s="51">
        <f t="shared" si="84"/>
        <v>3.406499999999999</v>
      </c>
      <c r="D1507" s="51">
        <f t="shared" si="82"/>
        <v>3.4109999999999996</v>
      </c>
      <c r="E1507" s="59">
        <f t="shared" si="83"/>
        <v>3.2217529880478075</v>
      </c>
      <c r="F1507" s="59"/>
      <c r="G1507" s="59"/>
    </row>
    <row r="1508" spans="1:7" x14ac:dyDescent="0.25">
      <c r="A1508" s="49">
        <v>40178</v>
      </c>
      <c r="B1508" s="55">
        <v>3.61</v>
      </c>
      <c r="C1508" s="51">
        <f t="shared" si="84"/>
        <v>3.4244999999999992</v>
      </c>
      <c r="D1508" s="51">
        <f t="shared" si="82"/>
        <v>3.4168333333333334</v>
      </c>
      <c r="E1508" s="59">
        <f t="shared" si="83"/>
        <v>3.2256573705179279</v>
      </c>
      <c r="F1508" s="59"/>
      <c r="G1508" s="59"/>
    </row>
    <row r="1509" spans="1:7" x14ac:dyDescent="0.25">
      <c r="A1509" s="49">
        <v>40182</v>
      </c>
      <c r="B1509" s="55">
        <v>3.6</v>
      </c>
      <c r="C1509" s="51">
        <f t="shared" si="84"/>
        <v>3.4419999999999993</v>
      </c>
      <c r="D1509" s="51">
        <f t="shared" si="82"/>
        <v>3.4228333333333336</v>
      </c>
      <c r="E1509" s="59">
        <f t="shared" si="83"/>
        <v>3.2294820717131469</v>
      </c>
      <c r="F1509" s="59"/>
      <c r="G1509" s="59"/>
    </row>
    <row r="1510" spans="1:7" x14ac:dyDescent="0.25">
      <c r="A1510" s="49">
        <v>40183</v>
      </c>
      <c r="B1510" s="55">
        <v>3.56</v>
      </c>
      <c r="C1510" s="51">
        <f t="shared" si="84"/>
        <v>3.4584999999999999</v>
      </c>
      <c r="D1510" s="51">
        <f t="shared" si="82"/>
        <v>3.4273333333333329</v>
      </c>
      <c r="E1510" s="59">
        <f t="shared" si="83"/>
        <v>3.2331075697211156</v>
      </c>
      <c r="F1510" s="59"/>
      <c r="G1510" s="59"/>
    </row>
    <row r="1511" spans="1:7" x14ac:dyDescent="0.25">
      <c r="A1511" s="49">
        <v>40184</v>
      </c>
      <c r="B1511" s="55">
        <v>3.62</v>
      </c>
      <c r="C1511" s="51">
        <f t="shared" si="84"/>
        <v>3.4735</v>
      </c>
      <c r="D1511" s="51">
        <f t="shared" si="82"/>
        <v>3.4329999999999994</v>
      </c>
      <c r="E1511" s="59">
        <f t="shared" si="83"/>
        <v>3.2360159362549799</v>
      </c>
      <c r="F1511" s="59"/>
      <c r="G1511" s="59"/>
    </row>
    <row r="1512" spans="1:7" x14ac:dyDescent="0.25">
      <c r="A1512" s="49">
        <v>40185</v>
      </c>
      <c r="B1512" s="55">
        <v>3.63</v>
      </c>
      <c r="C1512" s="51">
        <f t="shared" si="84"/>
        <v>3.4910000000000005</v>
      </c>
      <c r="D1512" s="51">
        <f t="shared" ref="D1512:D1575" si="85">AVERAGE(B1453:B1512)</f>
        <v>3.4376666666666664</v>
      </c>
      <c r="E1512" s="59">
        <f t="shared" si="83"/>
        <v>3.2388844621513937</v>
      </c>
      <c r="F1512" s="59"/>
      <c r="G1512" s="59"/>
    </row>
    <row r="1513" spans="1:7" x14ac:dyDescent="0.25">
      <c r="A1513" s="49">
        <v>40186</v>
      </c>
      <c r="B1513" s="55">
        <v>3.59</v>
      </c>
      <c r="C1513" s="51">
        <f t="shared" si="84"/>
        <v>3.5060000000000002</v>
      </c>
      <c r="D1513" s="51">
        <f t="shared" si="85"/>
        <v>3.4390000000000001</v>
      </c>
      <c r="E1513" s="59">
        <f t="shared" si="83"/>
        <v>3.2418725099601584</v>
      </c>
      <c r="F1513" s="59"/>
      <c r="G1513" s="59"/>
    </row>
    <row r="1514" spans="1:7" x14ac:dyDescent="0.25">
      <c r="A1514" s="49">
        <v>40189</v>
      </c>
      <c r="B1514" s="55">
        <v>3.61</v>
      </c>
      <c r="C1514" s="51">
        <f t="shared" si="84"/>
        <v>3.5204999999999997</v>
      </c>
      <c r="D1514" s="51">
        <f t="shared" si="85"/>
        <v>3.4410000000000003</v>
      </c>
      <c r="E1514" s="59">
        <f t="shared" si="83"/>
        <v>3.2445019920318718</v>
      </c>
      <c r="F1514" s="59"/>
      <c r="G1514" s="59"/>
    </row>
    <row r="1515" spans="1:7" x14ac:dyDescent="0.25">
      <c r="A1515" s="49">
        <v>40190</v>
      </c>
      <c r="B1515" s="55">
        <v>3.55</v>
      </c>
      <c r="C1515" s="51">
        <f t="shared" si="84"/>
        <v>3.5305</v>
      </c>
      <c r="D1515" s="51">
        <f t="shared" si="85"/>
        <v>3.4415000000000004</v>
      </c>
      <c r="E1515" s="59">
        <f t="shared" si="83"/>
        <v>3.2474501992031866</v>
      </c>
      <c r="F1515" s="59"/>
      <c r="G1515" s="59"/>
    </row>
    <row r="1516" spans="1:7" x14ac:dyDescent="0.25">
      <c r="A1516" s="49">
        <v>40191</v>
      </c>
      <c r="B1516" s="55">
        <v>3.61</v>
      </c>
      <c r="C1516" s="51">
        <f t="shared" si="84"/>
        <v>3.5420000000000003</v>
      </c>
      <c r="D1516" s="51">
        <f t="shared" si="85"/>
        <v>3.4425000000000008</v>
      </c>
      <c r="E1516" s="59">
        <f t="shared" si="83"/>
        <v>3.2503984063745013</v>
      </c>
      <c r="F1516" s="59"/>
      <c r="G1516" s="59"/>
    </row>
    <row r="1517" spans="1:7" x14ac:dyDescent="0.25">
      <c r="A1517" s="49">
        <v>40192</v>
      </c>
      <c r="B1517" s="55">
        <v>3.55</v>
      </c>
      <c r="C1517" s="51">
        <f t="shared" si="84"/>
        <v>3.5494999999999997</v>
      </c>
      <c r="D1517" s="51">
        <f t="shared" si="85"/>
        <v>3.4436666666666675</v>
      </c>
      <c r="E1517" s="59">
        <f t="shared" si="83"/>
        <v>3.2538247011952182</v>
      </c>
      <c r="F1517" s="59"/>
      <c r="G1517" s="59"/>
    </row>
    <row r="1518" spans="1:7" x14ac:dyDescent="0.25">
      <c r="A1518" s="49">
        <v>40193</v>
      </c>
      <c r="B1518" s="55">
        <v>3.49</v>
      </c>
      <c r="C1518" s="51">
        <f t="shared" si="84"/>
        <v>3.5539999999999998</v>
      </c>
      <c r="D1518" s="51">
        <f t="shared" si="85"/>
        <v>3.4435000000000011</v>
      </c>
      <c r="E1518" s="59">
        <f t="shared" si="83"/>
        <v>3.2571314741035842</v>
      </c>
      <c r="F1518" s="59"/>
      <c r="G1518" s="59"/>
    </row>
    <row r="1519" spans="1:7" x14ac:dyDescent="0.25">
      <c r="A1519" s="49">
        <v>40196</v>
      </c>
      <c r="B1519" s="55">
        <v>3.47</v>
      </c>
      <c r="C1519" s="51">
        <f t="shared" si="84"/>
        <v>3.5574999999999997</v>
      </c>
      <c r="D1519" s="51">
        <f t="shared" si="85"/>
        <v>3.4443333333333341</v>
      </c>
      <c r="E1519" s="59">
        <f t="shared" si="83"/>
        <v>3.2608764940239032</v>
      </c>
      <c r="F1519" s="59"/>
      <c r="G1519" s="59"/>
    </row>
    <row r="1520" spans="1:7" x14ac:dyDescent="0.25">
      <c r="A1520" s="49">
        <v>40197</v>
      </c>
      <c r="B1520" s="55">
        <v>3.48</v>
      </c>
      <c r="C1520" s="51">
        <f t="shared" si="84"/>
        <v>3.5629999999999997</v>
      </c>
      <c r="D1520" s="51">
        <f t="shared" si="85"/>
        <v>3.4450000000000007</v>
      </c>
      <c r="E1520" s="59">
        <f t="shared" si="83"/>
        <v>3.2643824701195205</v>
      </c>
      <c r="F1520" s="59"/>
      <c r="G1520" s="59"/>
    </row>
    <row r="1521" spans="1:7" x14ac:dyDescent="0.25">
      <c r="A1521" s="49">
        <v>40198</v>
      </c>
      <c r="B1521" s="55">
        <v>3.42</v>
      </c>
      <c r="C1521" s="51">
        <f t="shared" si="84"/>
        <v>3.5635000000000003</v>
      </c>
      <c r="D1521" s="51">
        <f t="shared" si="85"/>
        <v>3.4443333333333337</v>
      </c>
      <c r="E1521" s="59">
        <f t="shared" si="83"/>
        <v>3.2678087649402383</v>
      </c>
      <c r="F1521" s="59"/>
      <c r="G1521" s="59"/>
    </row>
    <row r="1522" spans="1:7" x14ac:dyDescent="0.25">
      <c r="A1522" s="49">
        <v>40199</v>
      </c>
      <c r="B1522" s="55">
        <v>3.39</v>
      </c>
      <c r="C1522" s="51">
        <f t="shared" si="84"/>
        <v>3.5574999999999997</v>
      </c>
      <c r="D1522" s="51">
        <f t="shared" si="85"/>
        <v>3.4425000000000008</v>
      </c>
      <c r="E1522" s="59">
        <f t="shared" si="83"/>
        <v>3.2706772908366522</v>
      </c>
      <c r="F1522" s="59"/>
      <c r="G1522" s="59"/>
    </row>
    <row r="1523" spans="1:7" x14ac:dyDescent="0.25">
      <c r="A1523" s="49">
        <v>40200</v>
      </c>
      <c r="B1523" s="55">
        <v>3.37</v>
      </c>
      <c r="C1523" s="51">
        <f t="shared" si="84"/>
        <v>3.5464999999999995</v>
      </c>
      <c r="D1523" s="51">
        <f t="shared" si="85"/>
        <v>3.4396666666666675</v>
      </c>
      <c r="E1523" s="59">
        <f t="shared" si="83"/>
        <v>3.2735059760956164</v>
      </c>
      <c r="F1523" s="59"/>
      <c r="G1523" s="59"/>
    </row>
    <row r="1524" spans="1:7" x14ac:dyDescent="0.25">
      <c r="A1524" s="49">
        <v>40203</v>
      </c>
      <c r="B1524" s="55">
        <v>3.38</v>
      </c>
      <c r="C1524" s="51">
        <f t="shared" si="84"/>
        <v>3.5369999999999999</v>
      </c>
      <c r="D1524" s="51">
        <f t="shared" si="85"/>
        <v>3.4380000000000006</v>
      </c>
      <c r="E1524" s="59">
        <f t="shared" si="83"/>
        <v>3.276055776892429</v>
      </c>
      <c r="F1524" s="59"/>
      <c r="G1524" s="59"/>
    </row>
    <row r="1525" spans="1:7" x14ac:dyDescent="0.25">
      <c r="A1525" s="49">
        <v>40204</v>
      </c>
      <c r="B1525" s="55">
        <v>3.36</v>
      </c>
      <c r="C1525" s="51">
        <f t="shared" si="84"/>
        <v>3.5249999999999995</v>
      </c>
      <c r="D1525" s="51">
        <f t="shared" si="85"/>
        <v>3.436500000000001</v>
      </c>
      <c r="E1525" s="59">
        <f t="shared" si="83"/>
        <v>3.2785657370517911</v>
      </c>
      <c r="F1525" s="59"/>
      <c r="G1525" s="59"/>
    </row>
    <row r="1526" spans="1:7" x14ac:dyDescent="0.25">
      <c r="A1526" s="49">
        <v>40205</v>
      </c>
      <c r="B1526" s="55">
        <v>3.35</v>
      </c>
      <c r="C1526" s="51">
        <f t="shared" si="84"/>
        <v>3.5119999999999996</v>
      </c>
      <c r="D1526" s="51">
        <f t="shared" si="85"/>
        <v>3.4340000000000006</v>
      </c>
      <c r="E1526" s="59">
        <f t="shared" si="83"/>
        <v>3.2807171314741019</v>
      </c>
      <c r="F1526" s="59"/>
      <c r="G1526" s="59"/>
    </row>
    <row r="1527" spans="1:7" x14ac:dyDescent="0.25">
      <c r="A1527" s="49">
        <v>40206</v>
      </c>
      <c r="B1527" s="55">
        <v>3.33</v>
      </c>
      <c r="C1527" s="51">
        <f t="shared" si="84"/>
        <v>3.4984999999999999</v>
      </c>
      <c r="D1527" s="51">
        <f t="shared" si="85"/>
        <v>3.4325000000000014</v>
      </c>
      <c r="E1527" s="59">
        <f t="shared" si="83"/>
        <v>3.2824302788844606</v>
      </c>
      <c r="F1527" s="59"/>
      <c r="G1527" s="59"/>
    </row>
    <row r="1528" spans="1:7" x14ac:dyDescent="0.25">
      <c r="A1528" s="49">
        <v>40207</v>
      </c>
      <c r="B1528" s="55">
        <v>3.34</v>
      </c>
      <c r="C1528" s="51">
        <f t="shared" si="84"/>
        <v>3.4850000000000003</v>
      </c>
      <c r="D1528" s="51">
        <f t="shared" si="85"/>
        <v>3.4308333333333345</v>
      </c>
      <c r="E1528" s="59">
        <f t="shared" si="83"/>
        <v>3.2841434262948201</v>
      </c>
      <c r="F1528" s="59"/>
      <c r="G1528" s="59"/>
    </row>
    <row r="1529" spans="1:7" x14ac:dyDescent="0.25">
      <c r="A1529" s="49">
        <v>40210</v>
      </c>
      <c r="B1529" s="55">
        <v>3.38</v>
      </c>
      <c r="C1529" s="51">
        <f t="shared" si="84"/>
        <v>3.4739999999999993</v>
      </c>
      <c r="D1529" s="51">
        <f t="shared" si="85"/>
        <v>3.430000000000001</v>
      </c>
      <c r="E1529" s="59">
        <f t="shared" si="83"/>
        <v>3.2856175298804771</v>
      </c>
      <c r="F1529" s="59"/>
      <c r="G1529" s="59"/>
    </row>
    <row r="1530" spans="1:7" x14ac:dyDescent="0.25">
      <c r="A1530" s="49">
        <v>40211</v>
      </c>
      <c r="B1530" s="55">
        <v>3.37</v>
      </c>
      <c r="C1530" s="51">
        <f t="shared" si="84"/>
        <v>3.4644999999999997</v>
      </c>
      <c r="D1530" s="51">
        <f t="shared" si="85"/>
        <v>3.4281666666666677</v>
      </c>
      <c r="E1530" s="59">
        <f t="shared" si="83"/>
        <v>3.2868127490039831</v>
      </c>
      <c r="F1530" s="59"/>
      <c r="G1530" s="59"/>
    </row>
    <row r="1531" spans="1:7" x14ac:dyDescent="0.25">
      <c r="A1531" s="49">
        <v>40212</v>
      </c>
      <c r="B1531" s="55">
        <v>3.42</v>
      </c>
      <c r="C1531" s="51">
        <f t="shared" si="84"/>
        <v>3.4545000000000003</v>
      </c>
      <c r="D1531" s="51">
        <f t="shared" si="85"/>
        <v>3.4263333333333339</v>
      </c>
      <c r="E1531" s="59">
        <f t="shared" si="83"/>
        <v>3.2880478087649392</v>
      </c>
      <c r="F1531" s="59"/>
      <c r="G1531" s="59"/>
    </row>
    <row r="1532" spans="1:7" x14ac:dyDescent="0.25">
      <c r="A1532" s="49">
        <v>40213</v>
      </c>
      <c r="B1532" s="55">
        <v>3.36</v>
      </c>
      <c r="C1532" s="51">
        <f t="shared" si="84"/>
        <v>3.4409999999999998</v>
      </c>
      <c r="D1532" s="51">
        <f t="shared" si="85"/>
        <v>3.4236666666666675</v>
      </c>
      <c r="E1532" s="59">
        <f t="shared" si="83"/>
        <v>3.2897609561752978</v>
      </c>
      <c r="F1532" s="59"/>
      <c r="G1532" s="59"/>
    </row>
    <row r="1533" spans="1:7" x14ac:dyDescent="0.25">
      <c r="A1533" s="49">
        <v>40214</v>
      </c>
      <c r="B1533" s="55">
        <v>3.36</v>
      </c>
      <c r="C1533" s="51">
        <f t="shared" si="84"/>
        <v>3.4295</v>
      </c>
      <c r="D1533" s="51">
        <f t="shared" si="85"/>
        <v>3.4213333333333344</v>
      </c>
      <c r="E1533" s="59">
        <f t="shared" si="83"/>
        <v>3.2909163346613539</v>
      </c>
      <c r="F1533" s="59"/>
      <c r="G1533" s="59"/>
    </row>
    <row r="1534" spans="1:7" x14ac:dyDescent="0.25">
      <c r="A1534" s="49">
        <v>40217</v>
      </c>
      <c r="B1534" s="55">
        <v>3.35</v>
      </c>
      <c r="C1534" s="51">
        <f t="shared" si="84"/>
        <v>3.4165000000000001</v>
      </c>
      <c r="D1534" s="51">
        <f t="shared" si="85"/>
        <v>3.4188333333333341</v>
      </c>
      <c r="E1534" s="59">
        <f t="shared" si="83"/>
        <v>3.2918725099601591</v>
      </c>
      <c r="F1534" s="59"/>
      <c r="G1534" s="59"/>
    </row>
    <row r="1535" spans="1:7" x14ac:dyDescent="0.25">
      <c r="A1535" s="49">
        <v>40218</v>
      </c>
      <c r="B1535" s="55">
        <v>3.38</v>
      </c>
      <c r="C1535" s="51">
        <f t="shared" si="84"/>
        <v>3.4079999999999999</v>
      </c>
      <c r="D1535" s="51">
        <f t="shared" si="85"/>
        <v>3.416666666666667</v>
      </c>
      <c r="E1535" s="59">
        <f t="shared" ref="E1535:E1598" si="86">AVERAGE(B1284:B1534)</f>
        <v>3.2932270916334656</v>
      </c>
      <c r="F1535" s="59"/>
      <c r="G1535" s="59"/>
    </row>
    <row r="1536" spans="1:7" x14ac:dyDescent="0.25">
      <c r="A1536" s="49">
        <v>40219</v>
      </c>
      <c r="B1536" s="55">
        <v>3.43</v>
      </c>
      <c r="C1536" s="51">
        <f t="shared" si="84"/>
        <v>3.399</v>
      </c>
      <c r="D1536" s="51">
        <f t="shared" si="85"/>
        <v>3.4160000000000013</v>
      </c>
      <c r="E1536" s="59">
        <f t="shared" si="86"/>
        <v>3.2945816733067725</v>
      </c>
      <c r="F1536" s="59"/>
      <c r="G1536" s="59"/>
    </row>
    <row r="1537" spans="1:7" x14ac:dyDescent="0.25">
      <c r="A1537" s="49">
        <v>40220</v>
      </c>
      <c r="B1537" s="55">
        <v>3.47</v>
      </c>
      <c r="C1537" s="51">
        <f t="shared" si="84"/>
        <v>3.3950000000000005</v>
      </c>
      <c r="D1537" s="51">
        <f t="shared" si="85"/>
        <v>3.417333333333334</v>
      </c>
      <c r="E1537" s="59">
        <f t="shared" si="86"/>
        <v>3.2959760956175295</v>
      </c>
      <c r="F1537" s="59"/>
      <c r="G1537" s="59"/>
    </row>
    <row r="1538" spans="1:7" x14ac:dyDescent="0.25">
      <c r="A1538" s="49">
        <v>40221</v>
      </c>
      <c r="B1538" s="55">
        <v>3.46</v>
      </c>
      <c r="C1538" s="51">
        <f t="shared" si="84"/>
        <v>3.3935000000000004</v>
      </c>
      <c r="D1538" s="51">
        <f t="shared" si="85"/>
        <v>3.4188333333333336</v>
      </c>
      <c r="E1538" s="59">
        <f t="shared" si="86"/>
        <v>3.297928286852589</v>
      </c>
      <c r="F1538" s="59"/>
      <c r="G1538" s="59"/>
    </row>
    <row r="1539" spans="1:7" x14ac:dyDescent="0.25">
      <c r="A1539" s="49">
        <v>40225</v>
      </c>
      <c r="B1539" s="55">
        <v>3.44</v>
      </c>
      <c r="C1539" s="51">
        <f t="shared" si="84"/>
        <v>3.3919999999999995</v>
      </c>
      <c r="D1539" s="51">
        <f t="shared" si="85"/>
        <v>3.4193333333333333</v>
      </c>
      <c r="E1539" s="59">
        <f t="shared" si="86"/>
        <v>3.2999999999999994</v>
      </c>
      <c r="F1539" s="59"/>
      <c r="G1539" s="59"/>
    </row>
    <row r="1540" spans="1:7" x14ac:dyDescent="0.25">
      <c r="A1540" s="49">
        <v>40226</v>
      </c>
      <c r="B1540" s="55">
        <v>3.47</v>
      </c>
      <c r="C1540" s="51">
        <f t="shared" si="84"/>
        <v>3.3914999999999997</v>
      </c>
      <c r="D1540" s="51">
        <f t="shared" si="85"/>
        <v>3.4208333333333329</v>
      </c>
      <c r="E1540" s="59">
        <f t="shared" si="86"/>
        <v>3.3021115537848607</v>
      </c>
      <c r="F1540" s="59"/>
      <c r="G1540" s="59"/>
    </row>
    <row r="1541" spans="1:7" x14ac:dyDescent="0.25">
      <c r="A1541" s="49">
        <v>40227</v>
      </c>
      <c r="B1541" s="55">
        <v>3.49</v>
      </c>
      <c r="C1541" s="51">
        <f t="shared" si="84"/>
        <v>3.3949999999999996</v>
      </c>
      <c r="D1541" s="51">
        <f t="shared" si="85"/>
        <v>3.4226666666666663</v>
      </c>
      <c r="E1541" s="59">
        <f t="shared" si="86"/>
        <v>3.304183266932271</v>
      </c>
      <c r="F1541" s="59"/>
      <c r="G1541" s="59"/>
    </row>
    <row r="1542" spans="1:7" x14ac:dyDescent="0.25">
      <c r="A1542" s="49">
        <v>40228</v>
      </c>
      <c r="B1542" s="55">
        <v>3.5</v>
      </c>
      <c r="C1542" s="51">
        <f t="shared" si="84"/>
        <v>3.4004999999999996</v>
      </c>
      <c r="D1542" s="51">
        <f t="shared" si="85"/>
        <v>3.424833333333333</v>
      </c>
      <c r="E1542" s="59">
        <f t="shared" si="86"/>
        <v>3.3068924302788845</v>
      </c>
      <c r="F1542" s="59"/>
      <c r="G1542" s="59"/>
    </row>
    <row r="1543" spans="1:7" x14ac:dyDescent="0.25">
      <c r="A1543" s="49">
        <v>40231</v>
      </c>
      <c r="B1543" s="55">
        <v>3.5</v>
      </c>
      <c r="C1543" s="51">
        <f t="shared" si="84"/>
        <v>3.407</v>
      </c>
      <c r="D1543" s="51">
        <f t="shared" si="85"/>
        <v>3.4285000000000001</v>
      </c>
      <c r="E1543" s="59">
        <f t="shared" si="86"/>
        <v>3.3094422310756975</v>
      </c>
      <c r="F1543" s="59"/>
      <c r="G1543" s="59"/>
    </row>
    <row r="1544" spans="1:7" x14ac:dyDescent="0.25">
      <c r="A1544" s="49">
        <v>40232</v>
      </c>
      <c r="B1544" s="55">
        <v>3.43</v>
      </c>
      <c r="C1544" s="51">
        <f t="shared" si="84"/>
        <v>3.4095</v>
      </c>
      <c r="D1544" s="51">
        <f t="shared" si="85"/>
        <v>3.4315000000000002</v>
      </c>
      <c r="E1544" s="59">
        <f t="shared" si="86"/>
        <v>3.3118326693227096</v>
      </c>
      <c r="F1544" s="59"/>
      <c r="G1544" s="59"/>
    </row>
    <row r="1545" spans="1:7" x14ac:dyDescent="0.25">
      <c r="A1545" s="49">
        <v>40233</v>
      </c>
      <c r="B1545" s="55">
        <v>3.45</v>
      </c>
      <c r="C1545" s="51">
        <f t="shared" si="84"/>
        <v>3.4140000000000001</v>
      </c>
      <c r="D1545" s="51">
        <f t="shared" si="85"/>
        <v>3.4356666666666671</v>
      </c>
      <c r="E1545" s="59">
        <f t="shared" si="86"/>
        <v>3.3140637450199208</v>
      </c>
      <c r="F1545" s="59"/>
      <c r="G1545" s="59"/>
    </row>
    <row r="1546" spans="1:7" x14ac:dyDescent="0.25">
      <c r="A1546" s="49">
        <v>40234</v>
      </c>
      <c r="B1546" s="55">
        <v>3.4</v>
      </c>
      <c r="C1546" s="51">
        <f t="shared" si="84"/>
        <v>3.4165000000000005</v>
      </c>
      <c r="D1546" s="51">
        <f t="shared" si="85"/>
        <v>3.4386666666666672</v>
      </c>
      <c r="E1546" s="59">
        <f t="shared" si="86"/>
        <v>3.3164940239043825</v>
      </c>
      <c r="F1546" s="59"/>
      <c r="G1546" s="59"/>
    </row>
    <row r="1547" spans="1:7" x14ac:dyDescent="0.25">
      <c r="A1547" s="49">
        <v>40235</v>
      </c>
      <c r="B1547" s="55">
        <v>3.39</v>
      </c>
      <c r="C1547" s="51">
        <f t="shared" si="84"/>
        <v>3.4195000000000002</v>
      </c>
      <c r="D1547" s="51">
        <f t="shared" si="85"/>
        <v>3.4415</v>
      </c>
      <c r="E1547" s="59">
        <f t="shared" si="86"/>
        <v>3.3186454183266938</v>
      </c>
      <c r="F1547" s="59"/>
      <c r="G1547" s="59"/>
    </row>
    <row r="1548" spans="1:7" x14ac:dyDescent="0.25">
      <c r="A1548" s="49">
        <v>40238</v>
      </c>
      <c r="B1548" s="55">
        <v>3.4</v>
      </c>
      <c r="C1548" s="51">
        <f t="shared" si="84"/>
        <v>3.4225000000000003</v>
      </c>
      <c r="D1548" s="51">
        <f t="shared" si="85"/>
        <v>3.4440000000000004</v>
      </c>
      <c r="E1548" s="59">
        <f t="shared" si="86"/>
        <v>3.3203984063745025</v>
      </c>
      <c r="F1548" s="59"/>
      <c r="G1548" s="59"/>
    </row>
    <row r="1549" spans="1:7" x14ac:dyDescent="0.25">
      <c r="A1549" s="49">
        <v>40239</v>
      </c>
      <c r="B1549" s="55">
        <v>3.39</v>
      </c>
      <c r="C1549" s="51">
        <f t="shared" si="84"/>
        <v>3.4230000000000005</v>
      </c>
      <c r="D1549" s="51">
        <f t="shared" si="85"/>
        <v>3.4463333333333335</v>
      </c>
      <c r="E1549" s="59">
        <f t="shared" si="86"/>
        <v>3.3221912350597615</v>
      </c>
      <c r="F1549" s="59"/>
      <c r="G1549" s="59"/>
    </row>
    <row r="1550" spans="1:7" x14ac:dyDescent="0.25">
      <c r="A1550" s="49">
        <v>40240</v>
      </c>
      <c r="B1550" s="55">
        <v>3.42</v>
      </c>
      <c r="C1550" s="51">
        <f t="shared" si="84"/>
        <v>3.4255000000000004</v>
      </c>
      <c r="D1550" s="51">
        <f t="shared" si="85"/>
        <v>3.4495</v>
      </c>
      <c r="E1550" s="59">
        <f t="shared" si="86"/>
        <v>3.3232669322709167</v>
      </c>
      <c r="F1550" s="59"/>
      <c r="G1550" s="59"/>
    </row>
    <row r="1551" spans="1:7" x14ac:dyDescent="0.25">
      <c r="A1551" s="49">
        <v>40241</v>
      </c>
      <c r="B1551" s="55">
        <v>3.42</v>
      </c>
      <c r="C1551" s="51">
        <f t="shared" si="84"/>
        <v>3.4255000000000004</v>
      </c>
      <c r="D1551" s="51">
        <f t="shared" si="85"/>
        <v>3.451166666666666</v>
      </c>
      <c r="E1551" s="59">
        <f t="shared" si="86"/>
        <v>3.324900398406375</v>
      </c>
      <c r="F1551" s="59"/>
      <c r="G1551" s="59"/>
    </row>
    <row r="1552" spans="1:7" x14ac:dyDescent="0.25">
      <c r="A1552" s="49">
        <v>40242</v>
      </c>
      <c r="B1552" s="55">
        <v>3.47</v>
      </c>
      <c r="C1552" s="51">
        <f t="shared" si="84"/>
        <v>3.431</v>
      </c>
      <c r="D1552" s="51">
        <f t="shared" si="85"/>
        <v>3.454333333333333</v>
      </c>
      <c r="E1552" s="59">
        <f t="shared" si="86"/>
        <v>3.3266135458167332</v>
      </c>
      <c r="F1552" s="59"/>
      <c r="G1552" s="59"/>
    </row>
    <row r="1553" spans="1:7" x14ac:dyDescent="0.25">
      <c r="A1553" s="49">
        <v>40245</v>
      </c>
      <c r="B1553" s="55">
        <v>3.51</v>
      </c>
      <c r="C1553" s="51">
        <f t="shared" si="84"/>
        <v>3.4385000000000003</v>
      </c>
      <c r="D1553" s="51">
        <f t="shared" si="85"/>
        <v>3.4579999999999993</v>
      </c>
      <c r="E1553" s="59">
        <f t="shared" si="86"/>
        <v>3.3284462151394423</v>
      </c>
      <c r="F1553" s="59"/>
      <c r="G1553" s="59"/>
    </row>
    <row r="1554" spans="1:7" x14ac:dyDescent="0.25">
      <c r="A1554" s="49">
        <v>40246</v>
      </c>
      <c r="B1554" s="55">
        <v>3.51</v>
      </c>
      <c r="C1554" s="51">
        <f t="shared" si="84"/>
        <v>3.4465000000000003</v>
      </c>
      <c r="D1554" s="51">
        <f t="shared" si="85"/>
        <v>3.4611666666666658</v>
      </c>
      <c r="E1554" s="59">
        <f t="shared" si="86"/>
        <v>3.3307968127490044</v>
      </c>
      <c r="F1554" s="59"/>
      <c r="G1554" s="59"/>
    </row>
    <row r="1555" spans="1:7" x14ac:dyDescent="0.25">
      <c r="A1555" s="49">
        <v>40247</v>
      </c>
      <c r="B1555" s="55">
        <v>3.53</v>
      </c>
      <c r="C1555" s="51">
        <f t="shared" si="84"/>
        <v>3.4539999999999997</v>
      </c>
      <c r="D1555" s="51">
        <f t="shared" si="85"/>
        <v>3.464166666666666</v>
      </c>
      <c r="E1555" s="59">
        <f t="shared" si="86"/>
        <v>3.3330677290836652</v>
      </c>
      <c r="F1555" s="59"/>
      <c r="G1555" s="59"/>
    </row>
    <row r="1556" spans="1:7" x14ac:dyDescent="0.25">
      <c r="A1556" s="49">
        <v>40248</v>
      </c>
      <c r="B1556" s="55">
        <v>3.5</v>
      </c>
      <c r="C1556" s="51">
        <f t="shared" si="84"/>
        <v>3.4574999999999996</v>
      </c>
      <c r="D1556" s="51">
        <f t="shared" si="85"/>
        <v>3.4661666666666657</v>
      </c>
      <c r="E1556" s="59">
        <f t="shared" si="86"/>
        <v>3.3354581673306769</v>
      </c>
      <c r="F1556" s="59"/>
      <c r="G1556" s="59"/>
    </row>
    <row r="1557" spans="1:7" x14ac:dyDescent="0.25">
      <c r="A1557" s="49">
        <v>40249</v>
      </c>
      <c r="B1557" s="55">
        <v>3.53</v>
      </c>
      <c r="C1557" s="51">
        <f t="shared" si="84"/>
        <v>3.4604999999999997</v>
      </c>
      <c r="D1557" s="51">
        <f t="shared" si="85"/>
        <v>3.4683333333333324</v>
      </c>
      <c r="E1557" s="59">
        <f t="shared" si="86"/>
        <v>3.3374900398406377</v>
      </c>
      <c r="F1557" s="59"/>
      <c r="G1557" s="59"/>
    </row>
    <row r="1558" spans="1:7" x14ac:dyDescent="0.25">
      <c r="A1558" s="49">
        <v>40252</v>
      </c>
      <c r="B1558" s="55">
        <v>3.49</v>
      </c>
      <c r="C1558" s="51">
        <f t="shared" si="84"/>
        <v>3.4619999999999997</v>
      </c>
      <c r="D1558" s="51">
        <f t="shared" si="85"/>
        <v>3.4698333333333329</v>
      </c>
      <c r="E1558" s="59">
        <f t="shared" si="86"/>
        <v>3.3399203187250999</v>
      </c>
      <c r="F1558" s="59"/>
      <c r="G1558" s="59"/>
    </row>
    <row r="1559" spans="1:7" x14ac:dyDescent="0.25">
      <c r="A1559" s="49">
        <v>40253</v>
      </c>
      <c r="B1559" s="55">
        <v>3.44</v>
      </c>
      <c r="C1559" s="51">
        <f t="shared" si="84"/>
        <v>3.4619999999999997</v>
      </c>
      <c r="D1559" s="51">
        <f t="shared" si="85"/>
        <v>3.470499999999999</v>
      </c>
      <c r="E1559" s="59">
        <f t="shared" si="86"/>
        <v>3.3421912350597611</v>
      </c>
      <c r="F1559" s="59"/>
      <c r="G1559" s="59"/>
    </row>
    <row r="1560" spans="1:7" x14ac:dyDescent="0.25">
      <c r="A1560" s="49">
        <v>40254</v>
      </c>
      <c r="B1560" s="55">
        <v>3.47</v>
      </c>
      <c r="C1560" s="51">
        <f t="shared" si="84"/>
        <v>3.4619999999999997</v>
      </c>
      <c r="D1560" s="51">
        <f t="shared" si="85"/>
        <v>3.472166666666666</v>
      </c>
      <c r="E1560" s="59">
        <f t="shared" si="86"/>
        <v>3.3444621513944224</v>
      </c>
      <c r="F1560" s="59"/>
      <c r="G1560" s="59"/>
    </row>
    <row r="1561" spans="1:7" x14ac:dyDescent="0.25">
      <c r="A1561" s="49">
        <v>40255</v>
      </c>
      <c r="B1561" s="55">
        <v>3.45</v>
      </c>
      <c r="C1561" s="51">
        <f t="shared" ref="C1561:C1624" si="87">AVERAGE(B1542:B1561)</f>
        <v>3.46</v>
      </c>
      <c r="D1561" s="51">
        <f t="shared" si="85"/>
        <v>3.4728333333333326</v>
      </c>
      <c r="E1561" s="59">
        <f t="shared" si="86"/>
        <v>3.346812749003985</v>
      </c>
      <c r="F1561" s="59"/>
      <c r="G1561" s="59"/>
    </row>
    <row r="1562" spans="1:7" x14ac:dyDescent="0.25">
      <c r="A1562" s="49">
        <v>40256</v>
      </c>
      <c r="B1562" s="55">
        <v>3.49</v>
      </c>
      <c r="C1562" s="51">
        <f t="shared" si="87"/>
        <v>3.4594999999999994</v>
      </c>
      <c r="D1562" s="51">
        <f t="shared" si="85"/>
        <v>3.4724999999999988</v>
      </c>
      <c r="E1562" s="59">
        <f t="shared" si="86"/>
        <v>3.3488844621513949</v>
      </c>
      <c r="F1562" s="59"/>
      <c r="G1562" s="59"/>
    </row>
    <row r="1563" spans="1:7" x14ac:dyDescent="0.25">
      <c r="A1563" s="49">
        <v>40259</v>
      </c>
      <c r="B1563" s="55">
        <v>3.45</v>
      </c>
      <c r="C1563" s="51">
        <f t="shared" si="87"/>
        <v>3.4569999999999999</v>
      </c>
      <c r="D1563" s="51">
        <f t="shared" si="85"/>
        <v>3.4701666666666653</v>
      </c>
      <c r="E1563" s="59">
        <f t="shared" si="86"/>
        <v>3.3520318725099609</v>
      </c>
      <c r="F1563" s="59"/>
      <c r="G1563" s="59"/>
    </row>
    <row r="1564" spans="1:7" x14ac:dyDescent="0.25">
      <c r="A1564" s="49">
        <v>40260</v>
      </c>
      <c r="B1564" s="55">
        <v>3.47</v>
      </c>
      <c r="C1564" s="51">
        <f t="shared" si="87"/>
        <v>3.4590000000000005</v>
      </c>
      <c r="D1564" s="51">
        <f t="shared" si="85"/>
        <v>3.4684999999999984</v>
      </c>
      <c r="E1564" s="59">
        <f t="shared" si="86"/>
        <v>3.3550199203187261</v>
      </c>
      <c r="F1564" s="59"/>
      <c r="G1564" s="59"/>
    </row>
    <row r="1565" spans="1:7" x14ac:dyDescent="0.25">
      <c r="A1565" s="49">
        <v>40261</v>
      </c>
      <c r="B1565" s="55">
        <v>3.54</v>
      </c>
      <c r="C1565" s="51">
        <f t="shared" si="87"/>
        <v>3.4635000000000007</v>
      </c>
      <c r="D1565" s="51">
        <f t="shared" si="85"/>
        <v>3.4674999999999985</v>
      </c>
      <c r="E1565" s="59">
        <f t="shared" si="86"/>
        <v>3.3579282868525908</v>
      </c>
      <c r="F1565" s="59"/>
      <c r="G1565" s="59"/>
    </row>
    <row r="1566" spans="1:7" x14ac:dyDescent="0.25">
      <c r="A1566" s="49">
        <v>40262</v>
      </c>
      <c r="B1566" s="55">
        <v>3.54</v>
      </c>
      <c r="C1566" s="51">
        <f t="shared" si="87"/>
        <v>3.4705000000000004</v>
      </c>
      <c r="D1566" s="51">
        <f t="shared" si="85"/>
        <v>3.4663333333333313</v>
      </c>
      <c r="E1566" s="59">
        <f t="shared" si="86"/>
        <v>3.361035856573706</v>
      </c>
      <c r="F1566" s="59"/>
      <c r="G1566" s="59"/>
    </row>
    <row r="1567" spans="1:7" x14ac:dyDescent="0.25">
      <c r="A1567" s="49">
        <v>40263</v>
      </c>
      <c r="B1567" s="55">
        <v>3.55</v>
      </c>
      <c r="C1567" s="51">
        <f t="shared" si="87"/>
        <v>3.4785000000000004</v>
      </c>
      <c r="D1567" s="51">
        <f t="shared" si="85"/>
        <v>3.4654999999999982</v>
      </c>
      <c r="E1567" s="59">
        <f t="shared" si="86"/>
        <v>3.363625498007969</v>
      </c>
      <c r="F1567" s="59"/>
      <c r="G1567" s="59"/>
    </row>
    <row r="1568" spans="1:7" x14ac:dyDescent="0.25">
      <c r="A1568" s="49">
        <v>40266</v>
      </c>
      <c r="B1568" s="55">
        <v>3.57</v>
      </c>
      <c r="C1568" s="51">
        <f t="shared" si="87"/>
        <v>3.4869999999999997</v>
      </c>
      <c r="D1568" s="51">
        <f t="shared" si="85"/>
        <v>3.4648333333333317</v>
      </c>
      <c r="E1568" s="59">
        <f t="shared" si="86"/>
        <v>3.3659760956175302</v>
      </c>
      <c r="F1568" s="59"/>
      <c r="G1568" s="59"/>
    </row>
    <row r="1569" spans="1:7" x14ac:dyDescent="0.25">
      <c r="A1569" s="49">
        <v>40267</v>
      </c>
      <c r="B1569" s="55">
        <v>3.58</v>
      </c>
      <c r="C1569" s="51">
        <f t="shared" si="87"/>
        <v>3.4964999999999997</v>
      </c>
      <c r="D1569" s="51">
        <f t="shared" si="85"/>
        <v>3.4644999999999988</v>
      </c>
      <c r="E1569" s="59">
        <f t="shared" si="86"/>
        <v>3.3686852589641441</v>
      </c>
      <c r="F1569" s="59"/>
      <c r="G1569" s="59"/>
    </row>
    <row r="1570" spans="1:7" x14ac:dyDescent="0.25">
      <c r="A1570" s="49">
        <v>40268</v>
      </c>
      <c r="B1570" s="55">
        <v>3.56</v>
      </c>
      <c r="C1570" s="51">
        <f t="shared" si="87"/>
        <v>3.5035000000000003</v>
      </c>
      <c r="D1570" s="51">
        <f t="shared" si="85"/>
        <v>3.4644999999999988</v>
      </c>
      <c r="E1570" s="59">
        <f t="shared" si="86"/>
        <v>3.3712749003984075</v>
      </c>
      <c r="F1570" s="59"/>
      <c r="G1570" s="59"/>
    </row>
    <row r="1571" spans="1:7" x14ac:dyDescent="0.25">
      <c r="A1571" s="49">
        <v>40269</v>
      </c>
      <c r="B1571" s="55">
        <v>3.55</v>
      </c>
      <c r="C1571" s="51">
        <f t="shared" si="87"/>
        <v>3.5099999999999993</v>
      </c>
      <c r="D1571" s="51">
        <f t="shared" si="85"/>
        <v>3.4633333333333325</v>
      </c>
      <c r="E1571" s="59">
        <f t="shared" si="86"/>
        <v>3.3742231075697218</v>
      </c>
      <c r="F1571" s="59"/>
      <c r="G1571" s="59"/>
    </row>
    <row r="1572" spans="1:7" x14ac:dyDescent="0.25">
      <c r="A1572" s="49">
        <v>40273</v>
      </c>
      <c r="B1572" s="55">
        <v>3.66</v>
      </c>
      <c r="C1572" s="51">
        <f t="shared" si="87"/>
        <v>3.5194999999999999</v>
      </c>
      <c r="D1572" s="51">
        <f t="shared" si="85"/>
        <v>3.4638333333333327</v>
      </c>
      <c r="E1572" s="59">
        <f t="shared" si="86"/>
        <v>3.3772509960159365</v>
      </c>
      <c r="F1572" s="59"/>
      <c r="G1572" s="59"/>
    </row>
    <row r="1573" spans="1:7" x14ac:dyDescent="0.25">
      <c r="A1573" s="49">
        <v>40274</v>
      </c>
      <c r="B1573" s="55">
        <v>3.68</v>
      </c>
      <c r="C1573" s="51">
        <f t="shared" si="87"/>
        <v>3.528</v>
      </c>
      <c r="D1573" s="51">
        <f t="shared" si="85"/>
        <v>3.4653333333333332</v>
      </c>
      <c r="E1573" s="59">
        <f t="shared" si="86"/>
        <v>3.3807968127490047</v>
      </c>
      <c r="F1573" s="59"/>
      <c r="G1573" s="59"/>
    </row>
    <row r="1574" spans="1:7" x14ac:dyDescent="0.25">
      <c r="A1574" s="49">
        <v>40275</v>
      </c>
      <c r="B1574" s="55">
        <v>3.62</v>
      </c>
      <c r="C1574" s="51">
        <f t="shared" si="87"/>
        <v>3.5335000000000001</v>
      </c>
      <c r="D1574" s="51">
        <f t="shared" si="85"/>
        <v>3.4655</v>
      </c>
      <c r="E1574" s="59">
        <f t="shared" si="86"/>
        <v>3.3840637450199207</v>
      </c>
      <c r="F1574" s="59"/>
      <c r="G1574" s="59"/>
    </row>
    <row r="1575" spans="1:7" x14ac:dyDescent="0.25">
      <c r="A1575" s="49">
        <v>40276</v>
      </c>
      <c r="B1575" s="55">
        <v>3.67</v>
      </c>
      <c r="C1575" s="51">
        <f t="shared" si="87"/>
        <v>3.5404999999999993</v>
      </c>
      <c r="D1575" s="51">
        <f t="shared" si="85"/>
        <v>3.4675000000000002</v>
      </c>
      <c r="E1575" s="59">
        <f t="shared" si="86"/>
        <v>3.3868127490039841</v>
      </c>
      <c r="F1575" s="59"/>
      <c r="G1575" s="59"/>
    </row>
    <row r="1576" spans="1:7" x14ac:dyDescent="0.25">
      <c r="A1576" s="49">
        <v>40277</v>
      </c>
      <c r="B1576" s="55">
        <v>3.65</v>
      </c>
      <c r="C1576" s="51">
        <f t="shared" si="87"/>
        <v>3.5479999999999996</v>
      </c>
      <c r="D1576" s="51">
        <f t="shared" ref="D1576:D1639" si="88">AVERAGE(B1517:B1576)</f>
        <v>3.4681666666666673</v>
      </c>
      <c r="E1576" s="59">
        <f t="shared" si="86"/>
        <v>3.389521912350598</v>
      </c>
      <c r="F1576" s="59"/>
      <c r="G1576" s="59"/>
    </row>
    <row r="1577" spans="1:7" x14ac:dyDescent="0.25">
      <c r="A1577" s="49">
        <v>40280</v>
      </c>
      <c r="B1577" s="55">
        <v>3.66</v>
      </c>
      <c r="C1577" s="51">
        <f t="shared" si="87"/>
        <v>3.5545</v>
      </c>
      <c r="D1577" s="51">
        <f t="shared" si="88"/>
        <v>3.47</v>
      </c>
      <c r="E1577" s="59">
        <f t="shared" si="86"/>
        <v>3.3923505976095618</v>
      </c>
      <c r="F1577" s="59"/>
      <c r="G1577" s="59"/>
    </row>
    <row r="1578" spans="1:7" x14ac:dyDescent="0.25">
      <c r="A1578" s="49">
        <v>40281</v>
      </c>
      <c r="B1578" s="55">
        <v>3.68</v>
      </c>
      <c r="C1578" s="51">
        <f t="shared" si="87"/>
        <v>3.5640000000000001</v>
      </c>
      <c r="D1578" s="51">
        <f t="shared" si="88"/>
        <v>3.4731666666666672</v>
      </c>
      <c r="E1578" s="59">
        <f t="shared" si="86"/>
        <v>3.3954183266932274</v>
      </c>
      <c r="F1578" s="59"/>
      <c r="G1578" s="59"/>
    </row>
    <row r="1579" spans="1:7" x14ac:dyDescent="0.25">
      <c r="A1579" s="49">
        <v>40282</v>
      </c>
      <c r="B1579" s="55">
        <v>3.71</v>
      </c>
      <c r="C1579" s="51">
        <f t="shared" si="87"/>
        <v>3.5774999999999997</v>
      </c>
      <c r="D1579" s="51">
        <f t="shared" si="88"/>
        <v>3.4771666666666672</v>
      </c>
      <c r="E1579" s="59">
        <f t="shared" si="86"/>
        <v>3.3983665338645421</v>
      </c>
      <c r="F1579" s="59"/>
      <c r="G1579" s="59"/>
    </row>
    <row r="1580" spans="1:7" x14ac:dyDescent="0.25">
      <c r="A1580" s="49">
        <v>40283</v>
      </c>
      <c r="B1580" s="55">
        <v>3.72</v>
      </c>
      <c r="C1580" s="51">
        <f t="shared" si="87"/>
        <v>3.59</v>
      </c>
      <c r="D1580" s="51">
        <f t="shared" si="88"/>
        <v>3.4811666666666672</v>
      </c>
      <c r="E1580" s="59">
        <f t="shared" si="86"/>
        <v>3.4014342629482082</v>
      </c>
      <c r="F1580" s="59"/>
      <c r="G1580" s="59"/>
    </row>
    <row r="1581" spans="1:7" x14ac:dyDescent="0.25">
      <c r="A1581" s="49">
        <v>40284</v>
      </c>
      <c r="B1581" s="55">
        <v>3.68</v>
      </c>
      <c r="C1581" s="51">
        <f t="shared" si="87"/>
        <v>3.6015000000000001</v>
      </c>
      <c r="D1581" s="51">
        <f t="shared" si="88"/>
        <v>3.4855000000000009</v>
      </c>
      <c r="E1581" s="59">
        <f t="shared" si="86"/>
        <v>3.4046613545816737</v>
      </c>
      <c r="F1581" s="59"/>
      <c r="G1581" s="59"/>
    </row>
    <row r="1582" spans="1:7" x14ac:dyDescent="0.25">
      <c r="A1582" s="49">
        <v>40287</v>
      </c>
      <c r="B1582" s="55">
        <v>3.65</v>
      </c>
      <c r="C1582" s="51">
        <f t="shared" si="87"/>
        <v>3.6095000000000006</v>
      </c>
      <c r="D1582" s="51">
        <f t="shared" si="88"/>
        <v>3.4898333333333342</v>
      </c>
      <c r="E1582" s="59">
        <f t="shared" si="86"/>
        <v>3.4076095617529889</v>
      </c>
      <c r="F1582" s="59"/>
      <c r="G1582" s="59"/>
    </row>
    <row r="1583" spans="1:7" x14ac:dyDescent="0.25">
      <c r="A1583" s="49">
        <v>40288</v>
      </c>
      <c r="B1583" s="55">
        <v>3.7</v>
      </c>
      <c r="C1583" s="51">
        <f t="shared" si="87"/>
        <v>3.6220000000000008</v>
      </c>
      <c r="D1583" s="51">
        <f t="shared" si="88"/>
        <v>3.4953333333333343</v>
      </c>
      <c r="E1583" s="59">
        <f t="shared" si="86"/>
        <v>3.4103585657370528</v>
      </c>
      <c r="F1583" s="59"/>
      <c r="G1583" s="59"/>
    </row>
    <row r="1584" spans="1:7" x14ac:dyDescent="0.25">
      <c r="A1584" s="49">
        <v>40289</v>
      </c>
      <c r="B1584" s="55">
        <v>3.72</v>
      </c>
      <c r="C1584" s="51">
        <f t="shared" si="87"/>
        <v>3.6345000000000001</v>
      </c>
      <c r="D1584" s="51">
        <f t="shared" si="88"/>
        <v>3.5010000000000003</v>
      </c>
      <c r="E1584" s="59">
        <f t="shared" si="86"/>
        <v>3.4131075697211162</v>
      </c>
      <c r="F1584" s="59"/>
      <c r="G1584" s="59"/>
    </row>
    <row r="1585" spans="1:7" x14ac:dyDescent="0.25">
      <c r="A1585" s="49">
        <v>40290</v>
      </c>
      <c r="B1585" s="55">
        <v>3.72</v>
      </c>
      <c r="C1585" s="51">
        <f t="shared" si="87"/>
        <v>3.6435000000000004</v>
      </c>
      <c r="D1585" s="51">
        <f t="shared" si="88"/>
        <v>3.5070000000000006</v>
      </c>
      <c r="E1585" s="59">
        <f t="shared" si="86"/>
        <v>3.4164541832669331</v>
      </c>
      <c r="F1585" s="59"/>
      <c r="G1585" s="59"/>
    </row>
    <row r="1586" spans="1:7" x14ac:dyDescent="0.25">
      <c r="A1586" s="49">
        <v>40291</v>
      </c>
      <c r="B1586" s="55">
        <v>3.69</v>
      </c>
      <c r="C1586" s="51">
        <f t="shared" si="87"/>
        <v>3.6509999999999998</v>
      </c>
      <c r="D1586" s="51">
        <f t="shared" si="88"/>
        <v>3.5126666666666675</v>
      </c>
      <c r="E1586" s="59">
        <f t="shared" si="86"/>
        <v>3.4197211155378495</v>
      </c>
      <c r="F1586" s="59"/>
      <c r="G1586" s="59"/>
    </row>
    <row r="1587" spans="1:7" x14ac:dyDescent="0.25">
      <c r="A1587" s="49">
        <v>40294</v>
      </c>
      <c r="B1587" s="55">
        <v>3.68</v>
      </c>
      <c r="C1587" s="51">
        <f t="shared" si="87"/>
        <v>3.6575000000000002</v>
      </c>
      <c r="D1587" s="51">
        <f t="shared" si="88"/>
        <v>3.5185000000000008</v>
      </c>
      <c r="E1587" s="59">
        <f t="shared" si="86"/>
        <v>3.4227490039840647</v>
      </c>
      <c r="F1587" s="59"/>
      <c r="G1587" s="59"/>
    </row>
    <row r="1588" spans="1:7" x14ac:dyDescent="0.25">
      <c r="A1588" s="49">
        <v>40295</v>
      </c>
      <c r="B1588" s="55">
        <v>3.6</v>
      </c>
      <c r="C1588" s="51">
        <f t="shared" si="87"/>
        <v>3.6589999999999998</v>
      </c>
      <c r="D1588" s="51">
        <f t="shared" si="88"/>
        <v>3.5228333333333341</v>
      </c>
      <c r="E1588" s="59">
        <f t="shared" si="86"/>
        <v>3.4254581673306785</v>
      </c>
      <c r="F1588" s="59"/>
      <c r="G1588" s="59"/>
    </row>
    <row r="1589" spans="1:7" x14ac:dyDescent="0.25">
      <c r="A1589" s="49">
        <v>40296</v>
      </c>
      <c r="B1589" s="55">
        <v>3.66</v>
      </c>
      <c r="C1589" s="51">
        <f t="shared" si="87"/>
        <v>3.6629999999999994</v>
      </c>
      <c r="D1589" s="51">
        <f t="shared" si="88"/>
        <v>3.5275000000000012</v>
      </c>
      <c r="E1589" s="59">
        <f t="shared" si="86"/>
        <v>3.4278087649402402</v>
      </c>
      <c r="F1589" s="59"/>
      <c r="G1589" s="59"/>
    </row>
    <row r="1590" spans="1:7" x14ac:dyDescent="0.25">
      <c r="A1590" s="49">
        <v>40297</v>
      </c>
      <c r="B1590" s="55">
        <v>3.72</v>
      </c>
      <c r="C1590" s="51">
        <f t="shared" si="87"/>
        <v>3.6709999999999994</v>
      </c>
      <c r="D1590" s="51">
        <f t="shared" si="88"/>
        <v>3.5333333333333341</v>
      </c>
      <c r="E1590" s="59">
        <f t="shared" si="86"/>
        <v>3.4303984063745028</v>
      </c>
      <c r="F1590" s="59"/>
      <c r="G1590" s="59"/>
    </row>
    <row r="1591" spans="1:7" x14ac:dyDescent="0.25">
      <c r="A1591" s="49">
        <v>40298</v>
      </c>
      <c r="B1591" s="55">
        <v>3.65</v>
      </c>
      <c r="C1591" s="51">
        <f t="shared" si="87"/>
        <v>3.6760000000000006</v>
      </c>
      <c r="D1591" s="51">
        <f t="shared" si="88"/>
        <v>3.5371666666666672</v>
      </c>
      <c r="E1591" s="59">
        <f t="shared" si="86"/>
        <v>3.4330278884462158</v>
      </c>
      <c r="F1591" s="59"/>
      <c r="G1591" s="59"/>
    </row>
    <row r="1592" spans="1:7" x14ac:dyDescent="0.25">
      <c r="A1592" s="49">
        <v>40301</v>
      </c>
      <c r="B1592" s="55">
        <v>3.64</v>
      </c>
      <c r="C1592" s="51">
        <f t="shared" si="87"/>
        <v>3.6749999999999998</v>
      </c>
      <c r="D1592" s="51">
        <f t="shared" si="88"/>
        <v>3.5418333333333338</v>
      </c>
      <c r="E1592" s="59">
        <f t="shared" si="86"/>
        <v>3.4352988047808775</v>
      </c>
      <c r="F1592" s="59"/>
      <c r="G1592" s="59"/>
    </row>
    <row r="1593" spans="1:7" x14ac:dyDescent="0.25">
      <c r="A1593" s="49">
        <v>40302</v>
      </c>
      <c r="B1593" s="55">
        <v>3.55</v>
      </c>
      <c r="C1593" s="51">
        <f t="shared" si="87"/>
        <v>3.6685000000000003</v>
      </c>
      <c r="D1593" s="51">
        <f t="shared" si="88"/>
        <v>3.5450000000000004</v>
      </c>
      <c r="E1593" s="59">
        <f t="shared" si="86"/>
        <v>3.4374900398406383</v>
      </c>
      <c r="F1593" s="59"/>
      <c r="G1593" s="59"/>
    </row>
    <row r="1594" spans="1:7" x14ac:dyDescent="0.25">
      <c r="A1594" s="49">
        <v>40303</v>
      </c>
      <c r="B1594" s="55">
        <v>3.54</v>
      </c>
      <c r="C1594" s="51">
        <f t="shared" si="87"/>
        <v>3.6644999999999994</v>
      </c>
      <c r="D1594" s="51">
        <f t="shared" si="88"/>
        <v>3.5481666666666669</v>
      </c>
      <c r="E1594" s="59">
        <f t="shared" si="86"/>
        <v>3.4393227091633474</v>
      </c>
      <c r="F1594" s="59"/>
      <c r="G1594" s="59"/>
    </row>
    <row r="1595" spans="1:7" x14ac:dyDescent="0.25">
      <c r="A1595" s="49">
        <v>40304</v>
      </c>
      <c r="B1595" s="55">
        <v>3.47</v>
      </c>
      <c r="C1595" s="51">
        <f t="shared" si="87"/>
        <v>3.6545000000000001</v>
      </c>
      <c r="D1595" s="51">
        <f t="shared" si="88"/>
        <v>3.5496666666666665</v>
      </c>
      <c r="E1595" s="59">
        <f t="shared" si="86"/>
        <v>3.441115537848606</v>
      </c>
      <c r="F1595" s="59"/>
      <c r="G1595" s="59"/>
    </row>
    <row r="1596" spans="1:7" x14ac:dyDescent="0.25">
      <c r="A1596" s="49">
        <v>40305</v>
      </c>
      <c r="B1596" s="55">
        <v>3.5</v>
      </c>
      <c r="C1596" s="51">
        <f t="shared" si="87"/>
        <v>3.6469999999999998</v>
      </c>
      <c r="D1596" s="51">
        <f t="shared" si="88"/>
        <v>3.5508333333333328</v>
      </c>
      <c r="E1596" s="59">
        <f t="shared" si="86"/>
        <v>3.4427888446215138</v>
      </c>
      <c r="F1596" s="59"/>
      <c r="G1596" s="59"/>
    </row>
    <row r="1597" spans="1:7" x14ac:dyDescent="0.25">
      <c r="A1597" s="49">
        <v>40308</v>
      </c>
      <c r="B1597" s="55">
        <v>3.58</v>
      </c>
      <c r="C1597" s="51">
        <f t="shared" si="87"/>
        <v>3.6429999999999993</v>
      </c>
      <c r="D1597" s="51">
        <f t="shared" si="88"/>
        <v>3.5526666666666666</v>
      </c>
      <c r="E1597" s="59">
        <f t="shared" si="86"/>
        <v>3.4445019920318733</v>
      </c>
      <c r="F1597" s="59"/>
      <c r="G1597" s="59"/>
    </row>
    <row r="1598" spans="1:7" x14ac:dyDescent="0.25">
      <c r="A1598" s="49">
        <v>40309</v>
      </c>
      <c r="B1598" s="55">
        <v>3.58</v>
      </c>
      <c r="C1598" s="51">
        <f t="shared" si="87"/>
        <v>3.6379999999999995</v>
      </c>
      <c r="D1598" s="51">
        <f t="shared" si="88"/>
        <v>3.5546666666666673</v>
      </c>
      <c r="E1598" s="59">
        <f t="shared" si="86"/>
        <v>3.446254980079682</v>
      </c>
      <c r="F1598" s="59"/>
      <c r="G1598" s="59"/>
    </row>
    <row r="1599" spans="1:7" x14ac:dyDescent="0.25">
      <c r="A1599" s="49">
        <v>40310</v>
      </c>
      <c r="B1599" s="55">
        <v>3.59</v>
      </c>
      <c r="C1599" s="51">
        <f t="shared" si="87"/>
        <v>3.6319999999999992</v>
      </c>
      <c r="D1599" s="51">
        <f t="shared" si="88"/>
        <v>3.5571666666666673</v>
      </c>
      <c r="E1599" s="59">
        <f t="shared" ref="E1599:E1662" si="89">AVERAGE(B1348:B1598)</f>
        <v>3.4479282868525902</v>
      </c>
      <c r="F1599" s="59"/>
      <c r="G1599" s="59"/>
    </row>
    <row r="1600" spans="1:7" x14ac:dyDescent="0.25">
      <c r="A1600" s="49">
        <v>40311</v>
      </c>
      <c r="B1600" s="55">
        <v>3.51</v>
      </c>
      <c r="C1600" s="51">
        <f t="shared" si="87"/>
        <v>3.6215000000000002</v>
      </c>
      <c r="D1600" s="51">
        <f t="shared" si="88"/>
        <v>3.5578333333333338</v>
      </c>
      <c r="E1600" s="59">
        <f t="shared" si="89"/>
        <v>3.4498804780876502</v>
      </c>
      <c r="F1600" s="59"/>
      <c r="G1600" s="59"/>
    </row>
    <row r="1601" spans="1:7" x14ac:dyDescent="0.25">
      <c r="A1601" s="49">
        <v>40312</v>
      </c>
      <c r="B1601" s="55">
        <v>3.43</v>
      </c>
      <c r="C1601" s="51">
        <f t="shared" si="87"/>
        <v>3.6090000000000004</v>
      </c>
      <c r="D1601" s="51">
        <f t="shared" si="88"/>
        <v>3.556833333333334</v>
      </c>
      <c r="E1601" s="59">
        <f t="shared" si="89"/>
        <v>3.4513944223107575</v>
      </c>
      <c r="F1601" s="59"/>
      <c r="G1601" s="59"/>
    </row>
    <row r="1602" spans="1:7" x14ac:dyDescent="0.25">
      <c r="A1602" s="49">
        <v>40315</v>
      </c>
      <c r="B1602" s="55">
        <v>3.5</v>
      </c>
      <c r="C1602" s="51">
        <f t="shared" si="87"/>
        <v>3.6015000000000001</v>
      </c>
      <c r="D1602" s="51">
        <f t="shared" si="88"/>
        <v>3.556833333333334</v>
      </c>
      <c r="E1602" s="59">
        <f t="shared" si="89"/>
        <v>3.452709163346614</v>
      </c>
      <c r="F1602" s="59"/>
      <c r="G1602" s="59"/>
    </row>
    <row r="1603" spans="1:7" x14ac:dyDescent="0.25">
      <c r="A1603" s="49">
        <v>40316</v>
      </c>
      <c r="B1603" s="55">
        <v>3.4</v>
      </c>
      <c r="C1603" s="51">
        <f t="shared" si="87"/>
        <v>3.5864999999999996</v>
      </c>
      <c r="D1603" s="51">
        <f t="shared" si="88"/>
        <v>3.555166666666667</v>
      </c>
      <c r="E1603" s="59">
        <f t="shared" si="89"/>
        <v>3.4543426294820723</v>
      </c>
      <c r="F1603" s="59"/>
      <c r="G1603" s="59"/>
    </row>
    <row r="1604" spans="1:7" x14ac:dyDescent="0.25">
      <c r="A1604" s="49">
        <v>40317</v>
      </c>
      <c r="B1604" s="55">
        <v>3.4</v>
      </c>
      <c r="C1604" s="51">
        <f t="shared" si="87"/>
        <v>3.5705</v>
      </c>
      <c r="D1604" s="51">
        <f t="shared" si="88"/>
        <v>3.5546666666666673</v>
      </c>
      <c r="E1604" s="59">
        <f t="shared" si="89"/>
        <v>3.4555378486055783</v>
      </c>
      <c r="F1604" s="59"/>
      <c r="G1604" s="59"/>
    </row>
    <row r="1605" spans="1:7" x14ac:dyDescent="0.25">
      <c r="A1605" s="49">
        <v>40318</v>
      </c>
      <c r="B1605" s="55">
        <v>3.32</v>
      </c>
      <c r="C1605" s="51">
        <f t="shared" si="87"/>
        <v>3.5505000000000004</v>
      </c>
      <c r="D1605" s="51">
        <f t="shared" si="88"/>
        <v>3.5525000000000007</v>
      </c>
      <c r="E1605" s="59">
        <f t="shared" si="89"/>
        <v>3.4565737051792831</v>
      </c>
      <c r="F1605" s="59"/>
      <c r="G1605" s="59"/>
    </row>
    <row r="1606" spans="1:7" x14ac:dyDescent="0.25">
      <c r="A1606" s="49">
        <v>40319</v>
      </c>
      <c r="B1606" s="55">
        <v>3.36</v>
      </c>
      <c r="C1606" s="51">
        <f t="shared" si="87"/>
        <v>3.5339999999999998</v>
      </c>
      <c r="D1606" s="51">
        <f t="shared" si="88"/>
        <v>3.5518333333333341</v>
      </c>
      <c r="E1606" s="59">
        <f t="shared" si="89"/>
        <v>3.457290836653387</v>
      </c>
      <c r="F1606" s="59"/>
      <c r="G1606" s="59"/>
    </row>
    <row r="1607" spans="1:7" x14ac:dyDescent="0.25">
      <c r="A1607" s="49">
        <v>40323</v>
      </c>
      <c r="B1607" s="55">
        <v>3.26</v>
      </c>
      <c r="C1607" s="51">
        <f t="shared" si="87"/>
        <v>3.5130000000000003</v>
      </c>
      <c r="D1607" s="51">
        <f t="shared" si="88"/>
        <v>3.5496666666666674</v>
      </c>
      <c r="E1607" s="59">
        <f t="shared" si="89"/>
        <v>3.4576494023904387</v>
      </c>
      <c r="F1607" s="59"/>
      <c r="G1607" s="59"/>
    </row>
    <row r="1608" spans="1:7" x14ac:dyDescent="0.25">
      <c r="A1608" s="49">
        <v>40324</v>
      </c>
      <c r="B1608" s="55">
        <v>3.25</v>
      </c>
      <c r="C1608" s="51">
        <f t="shared" si="87"/>
        <v>3.4954999999999998</v>
      </c>
      <c r="D1608" s="51">
        <f t="shared" si="88"/>
        <v>3.5471666666666675</v>
      </c>
      <c r="E1608" s="59">
        <f t="shared" si="89"/>
        <v>3.4576494023904383</v>
      </c>
      <c r="F1608" s="59"/>
      <c r="G1608" s="59"/>
    </row>
    <row r="1609" spans="1:7" x14ac:dyDescent="0.25">
      <c r="A1609" s="49">
        <v>40325</v>
      </c>
      <c r="B1609" s="55">
        <v>3.37</v>
      </c>
      <c r="C1609" s="51">
        <f t="shared" si="87"/>
        <v>3.4809999999999994</v>
      </c>
      <c r="D1609" s="51">
        <f t="shared" si="88"/>
        <v>3.5468333333333342</v>
      </c>
      <c r="E1609" s="59">
        <f t="shared" si="89"/>
        <v>3.4575697211155378</v>
      </c>
      <c r="F1609" s="59"/>
      <c r="G1609" s="59"/>
    </row>
    <row r="1610" spans="1:7" x14ac:dyDescent="0.25">
      <c r="A1610" s="49">
        <v>40326</v>
      </c>
      <c r="B1610" s="55">
        <v>3.3</v>
      </c>
      <c r="C1610" s="51">
        <f t="shared" si="87"/>
        <v>3.4599999999999995</v>
      </c>
      <c r="D1610" s="51">
        <f t="shared" si="88"/>
        <v>3.5448333333333348</v>
      </c>
      <c r="E1610" s="59">
        <f t="shared" si="89"/>
        <v>3.457370517928287</v>
      </c>
      <c r="F1610" s="59"/>
      <c r="G1610" s="59"/>
    </row>
    <row r="1611" spans="1:7" x14ac:dyDescent="0.25">
      <c r="A1611" s="49">
        <v>40329</v>
      </c>
      <c r="B1611" s="55">
        <v>3.36</v>
      </c>
      <c r="C1611" s="51">
        <f t="shared" si="87"/>
        <v>3.4455</v>
      </c>
      <c r="D1611" s="51">
        <f t="shared" si="88"/>
        <v>3.5438333333333341</v>
      </c>
      <c r="E1611" s="59">
        <f t="shared" si="89"/>
        <v>3.4562948207171313</v>
      </c>
      <c r="F1611" s="59"/>
      <c r="G1611" s="59"/>
    </row>
    <row r="1612" spans="1:7" x14ac:dyDescent="0.25">
      <c r="A1612" s="49">
        <v>40330</v>
      </c>
      <c r="B1612" s="55">
        <v>3.29</v>
      </c>
      <c r="C1612" s="51">
        <f t="shared" si="87"/>
        <v>3.4279999999999999</v>
      </c>
      <c r="D1612" s="51">
        <f t="shared" si="88"/>
        <v>3.5408333333333344</v>
      </c>
      <c r="E1612" s="59">
        <f t="shared" si="89"/>
        <v>3.4558964143426296</v>
      </c>
      <c r="F1612" s="59"/>
      <c r="G1612" s="59"/>
    </row>
    <row r="1613" spans="1:7" x14ac:dyDescent="0.25">
      <c r="A1613" s="49">
        <v>40331</v>
      </c>
      <c r="B1613" s="55">
        <v>3.38</v>
      </c>
      <c r="C1613" s="51">
        <f t="shared" si="87"/>
        <v>3.4194999999999993</v>
      </c>
      <c r="D1613" s="51">
        <f t="shared" si="88"/>
        <v>3.5386666666666682</v>
      </c>
      <c r="E1613" s="59">
        <f t="shared" si="89"/>
        <v>3.4554980079681274</v>
      </c>
      <c r="F1613" s="59"/>
      <c r="G1613" s="59"/>
    </row>
    <row r="1614" spans="1:7" x14ac:dyDescent="0.25">
      <c r="A1614" s="49">
        <v>40332</v>
      </c>
      <c r="B1614" s="55">
        <v>3.39</v>
      </c>
      <c r="C1614" s="51">
        <f t="shared" si="87"/>
        <v>3.411999999999999</v>
      </c>
      <c r="D1614" s="51">
        <f t="shared" si="88"/>
        <v>3.5366666666666675</v>
      </c>
      <c r="E1614" s="59">
        <f t="shared" si="89"/>
        <v>3.4552191235059766</v>
      </c>
      <c r="F1614" s="59"/>
      <c r="G1614" s="59"/>
    </row>
    <row r="1615" spans="1:7" x14ac:dyDescent="0.25">
      <c r="A1615" s="49">
        <v>40333</v>
      </c>
      <c r="B1615" s="55">
        <v>3.28</v>
      </c>
      <c r="C1615" s="51">
        <f t="shared" si="87"/>
        <v>3.402499999999999</v>
      </c>
      <c r="D1615" s="51">
        <f t="shared" si="88"/>
        <v>3.5325000000000002</v>
      </c>
      <c r="E1615" s="59">
        <f t="shared" si="89"/>
        <v>3.4550996015936257</v>
      </c>
      <c r="F1615" s="59"/>
      <c r="G1615" s="59"/>
    </row>
    <row r="1616" spans="1:7" x14ac:dyDescent="0.25">
      <c r="A1616" s="49">
        <v>40336</v>
      </c>
      <c r="B1616" s="55">
        <v>3.3</v>
      </c>
      <c r="C1616" s="51">
        <f t="shared" si="87"/>
        <v>3.3924999999999996</v>
      </c>
      <c r="D1616" s="51">
        <f t="shared" si="88"/>
        <v>3.5291666666666677</v>
      </c>
      <c r="E1616" s="59">
        <f t="shared" si="89"/>
        <v>3.4548605577689235</v>
      </c>
      <c r="F1616" s="59"/>
      <c r="G1616" s="59"/>
    </row>
    <row r="1617" spans="1:7" x14ac:dyDescent="0.25">
      <c r="A1617" s="49">
        <v>40337</v>
      </c>
      <c r="B1617" s="55">
        <v>3.32</v>
      </c>
      <c r="C1617" s="51">
        <f t="shared" si="87"/>
        <v>3.3794999999999993</v>
      </c>
      <c r="D1617" s="51">
        <f t="shared" si="88"/>
        <v>3.5256666666666674</v>
      </c>
      <c r="E1617" s="59">
        <f t="shared" si="89"/>
        <v>3.4544621513944223</v>
      </c>
      <c r="F1617" s="59"/>
      <c r="G1617" s="59"/>
    </row>
    <row r="1618" spans="1:7" x14ac:dyDescent="0.25">
      <c r="A1618" s="49">
        <v>40338</v>
      </c>
      <c r="B1618" s="55">
        <v>3.35</v>
      </c>
      <c r="C1618" s="51">
        <f t="shared" si="87"/>
        <v>3.3679999999999994</v>
      </c>
      <c r="D1618" s="51">
        <f t="shared" si="88"/>
        <v>3.5233333333333339</v>
      </c>
      <c r="E1618" s="59">
        <f t="shared" si="89"/>
        <v>3.4539840637450197</v>
      </c>
      <c r="F1618" s="59"/>
      <c r="G1618" s="59"/>
    </row>
    <row r="1619" spans="1:7" x14ac:dyDescent="0.25">
      <c r="A1619" s="49">
        <v>40339</v>
      </c>
      <c r="B1619" s="55">
        <v>3.43</v>
      </c>
      <c r="C1619" s="51">
        <f t="shared" si="87"/>
        <v>3.3600000000000003</v>
      </c>
      <c r="D1619" s="51">
        <f t="shared" si="88"/>
        <v>3.5231666666666679</v>
      </c>
      <c r="E1619" s="59">
        <f t="shared" si="89"/>
        <v>3.4533067729083666</v>
      </c>
      <c r="F1619" s="59"/>
      <c r="G1619" s="59"/>
    </row>
    <row r="1620" spans="1:7" x14ac:dyDescent="0.25">
      <c r="A1620" s="49">
        <v>40340</v>
      </c>
      <c r="B1620" s="55">
        <v>3.41</v>
      </c>
      <c r="C1620" s="51">
        <f t="shared" si="87"/>
        <v>3.3550000000000004</v>
      </c>
      <c r="D1620" s="51">
        <f t="shared" si="88"/>
        <v>3.522166666666668</v>
      </c>
      <c r="E1620" s="59">
        <f t="shared" si="89"/>
        <v>3.452868525896414</v>
      </c>
      <c r="F1620" s="59"/>
      <c r="G1620" s="59"/>
    </row>
    <row r="1621" spans="1:7" x14ac:dyDescent="0.25">
      <c r="A1621" s="49">
        <v>40343</v>
      </c>
      <c r="B1621" s="55">
        <v>3.44</v>
      </c>
      <c r="C1621" s="51">
        <f t="shared" si="87"/>
        <v>3.3555000000000001</v>
      </c>
      <c r="D1621" s="51">
        <f t="shared" si="88"/>
        <v>3.5220000000000007</v>
      </c>
      <c r="E1621" s="59">
        <f t="shared" si="89"/>
        <v>3.4519123505976093</v>
      </c>
      <c r="F1621" s="59"/>
      <c r="G1621" s="59"/>
    </row>
    <row r="1622" spans="1:7" x14ac:dyDescent="0.25">
      <c r="A1622" s="49">
        <v>40344</v>
      </c>
      <c r="B1622" s="55">
        <v>3.42</v>
      </c>
      <c r="C1622" s="51">
        <f t="shared" si="87"/>
        <v>3.3515000000000001</v>
      </c>
      <c r="D1622" s="51">
        <f t="shared" si="88"/>
        <v>3.5208333333333339</v>
      </c>
      <c r="E1622" s="59">
        <f t="shared" si="89"/>
        <v>3.451553784860558</v>
      </c>
      <c r="F1622" s="59"/>
      <c r="G1622" s="59"/>
    </row>
    <row r="1623" spans="1:7" x14ac:dyDescent="0.25">
      <c r="A1623" s="49">
        <v>40345</v>
      </c>
      <c r="B1623" s="55">
        <v>3.36</v>
      </c>
      <c r="C1623" s="51">
        <f t="shared" si="87"/>
        <v>3.3494999999999999</v>
      </c>
      <c r="D1623" s="51">
        <f t="shared" si="88"/>
        <v>3.5193333333333339</v>
      </c>
      <c r="E1623" s="59">
        <f t="shared" si="89"/>
        <v>3.4512350597609562</v>
      </c>
      <c r="F1623" s="59"/>
      <c r="G1623" s="59"/>
    </row>
    <row r="1624" spans="1:7" x14ac:dyDescent="0.25">
      <c r="A1624" s="49">
        <v>40346</v>
      </c>
      <c r="B1624" s="55">
        <v>3.31</v>
      </c>
      <c r="C1624" s="51">
        <f t="shared" si="87"/>
        <v>3.3449999999999998</v>
      </c>
      <c r="D1624" s="51">
        <f t="shared" si="88"/>
        <v>3.5166666666666671</v>
      </c>
      <c r="E1624" s="59">
        <f t="shared" si="89"/>
        <v>3.4506374501992036</v>
      </c>
      <c r="F1624" s="59"/>
      <c r="G1624" s="59"/>
    </row>
    <row r="1625" spans="1:7" x14ac:dyDescent="0.25">
      <c r="A1625" s="49">
        <v>40347</v>
      </c>
      <c r="B1625" s="55">
        <v>3.32</v>
      </c>
      <c r="C1625" s="51">
        <f t="shared" ref="C1625:C1688" si="90">AVERAGE(B1606:B1625)</f>
        <v>3.3449999999999998</v>
      </c>
      <c r="D1625" s="51">
        <f t="shared" si="88"/>
        <v>3.5130000000000003</v>
      </c>
      <c r="E1625" s="59">
        <f t="shared" si="89"/>
        <v>3.4501195219123506</v>
      </c>
      <c r="F1625" s="59"/>
      <c r="G1625" s="59"/>
    </row>
    <row r="1626" spans="1:7" x14ac:dyDescent="0.25">
      <c r="A1626" s="49">
        <v>40350</v>
      </c>
      <c r="B1626" s="55">
        <v>3.32</v>
      </c>
      <c r="C1626" s="51">
        <f t="shared" si="90"/>
        <v>3.343</v>
      </c>
      <c r="D1626" s="51">
        <f t="shared" si="88"/>
        <v>3.5093333333333336</v>
      </c>
      <c r="E1626" s="59">
        <f t="shared" si="89"/>
        <v>3.4496414342629484</v>
      </c>
      <c r="F1626" s="59"/>
      <c r="G1626" s="59"/>
    </row>
    <row r="1627" spans="1:7" x14ac:dyDescent="0.25">
      <c r="A1627" s="49">
        <v>40351</v>
      </c>
      <c r="B1627" s="55">
        <v>3.25</v>
      </c>
      <c r="C1627" s="51">
        <f t="shared" si="90"/>
        <v>3.3425000000000002</v>
      </c>
      <c r="D1627" s="51">
        <f t="shared" si="88"/>
        <v>3.5043333333333337</v>
      </c>
      <c r="E1627" s="59">
        <f t="shared" si="89"/>
        <v>3.4488844621513945</v>
      </c>
      <c r="F1627" s="59"/>
      <c r="G1627" s="59"/>
    </row>
    <row r="1628" spans="1:7" x14ac:dyDescent="0.25">
      <c r="A1628" s="49">
        <v>40352</v>
      </c>
      <c r="B1628" s="55">
        <v>3.23</v>
      </c>
      <c r="C1628" s="51">
        <f t="shared" si="90"/>
        <v>3.3415000000000008</v>
      </c>
      <c r="D1628" s="51">
        <f t="shared" si="88"/>
        <v>3.4986666666666664</v>
      </c>
      <c r="E1628" s="59">
        <f t="shared" si="89"/>
        <v>3.4478087649402394</v>
      </c>
      <c r="F1628" s="59"/>
      <c r="G1628" s="59"/>
    </row>
    <row r="1629" spans="1:7" x14ac:dyDescent="0.25">
      <c r="A1629" s="49">
        <v>40353</v>
      </c>
      <c r="B1629" s="55">
        <v>3.23</v>
      </c>
      <c r="C1629" s="51">
        <f t="shared" si="90"/>
        <v>3.3344999999999998</v>
      </c>
      <c r="D1629" s="51">
        <f t="shared" si="88"/>
        <v>3.492833333333333</v>
      </c>
      <c r="E1629" s="59">
        <f t="shared" si="89"/>
        <v>3.4470119521912355</v>
      </c>
      <c r="F1629" s="59"/>
      <c r="G1629" s="59"/>
    </row>
    <row r="1630" spans="1:7" x14ac:dyDescent="0.25">
      <c r="A1630" s="49">
        <v>40354</v>
      </c>
      <c r="B1630" s="55">
        <v>3.19</v>
      </c>
      <c r="C1630" s="51">
        <f t="shared" si="90"/>
        <v>3.3289999999999997</v>
      </c>
      <c r="D1630" s="51">
        <f t="shared" si="88"/>
        <v>3.4866666666666664</v>
      </c>
      <c r="E1630" s="59">
        <f t="shared" si="89"/>
        <v>3.4462151394422311</v>
      </c>
      <c r="F1630" s="59"/>
      <c r="G1630" s="59"/>
    </row>
    <row r="1631" spans="1:7" x14ac:dyDescent="0.25">
      <c r="A1631" s="49">
        <v>40357</v>
      </c>
      <c r="B1631" s="55">
        <v>3.16</v>
      </c>
      <c r="C1631" s="51">
        <f t="shared" si="90"/>
        <v>3.319</v>
      </c>
      <c r="D1631" s="51">
        <f t="shared" si="88"/>
        <v>3.4801666666666669</v>
      </c>
      <c r="E1631" s="59">
        <f t="shared" si="89"/>
        <v>3.4451792828685264</v>
      </c>
      <c r="F1631" s="59"/>
      <c r="G1631" s="59"/>
    </row>
    <row r="1632" spans="1:7" x14ac:dyDescent="0.25">
      <c r="A1632" s="49">
        <v>40358</v>
      </c>
      <c r="B1632" s="55">
        <v>3.09</v>
      </c>
      <c r="C1632" s="51">
        <f t="shared" si="90"/>
        <v>3.3089999999999997</v>
      </c>
      <c r="D1632" s="51">
        <f t="shared" si="88"/>
        <v>3.4706666666666663</v>
      </c>
      <c r="E1632" s="59">
        <f t="shared" si="89"/>
        <v>3.4441434262948207</v>
      </c>
      <c r="F1632" s="59"/>
      <c r="G1632" s="59"/>
    </row>
    <row r="1633" spans="1:7" x14ac:dyDescent="0.25">
      <c r="A1633" s="49">
        <v>40359</v>
      </c>
      <c r="B1633" s="55">
        <v>3.08</v>
      </c>
      <c r="C1633" s="51">
        <f t="shared" si="90"/>
        <v>3.2939999999999996</v>
      </c>
      <c r="D1633" s="51">
        <f t="shared" si="88"/>
        <v>3.460666666666667</v>
      </c>
      <c r="E1633" s="59">
        <f t="shared" si="89"/>
        <v>3.4429083665338647</v>
      </c>
      <c r="F1633" s="59"/>
      <c r="G1633" s="59"/>
    </row>
    <row r="1634" spans="1:7" x14ac:dyDescent="0.25">
      <c r="A1634" s="49">
        <v>40361</v>
      </c>
      <c r="B1634" s="55">
        <v>3.1</v>
      </c>
      <c r="C1634" s="51">
        <f t="shared" si="90"/>
        <v>3.2794999999999996</v>
      </c>
      <c r="D1634" s="51">
        <f t="shared" si="88"/>
        <v>3.4519999999999995</v>
      </c>
      <c r="E1634" s="59">
        <f t="shared" si="89"/>
        <v>3.4416334661354586</v>
      </c>
      <c r="F1634" s="59"/>
      <c r="G1634" s="59"/>
    </row>
    <row r="1635" spans="1:7" x14ac:dyDescent="0.25">
      <c r="A1635" s="49">
        <v>40364</v>
      </c>
      <c r="B1635" s="55">
        <v>3.07</v>
      </c>
      <c r="C1635" s="51">
        <f t="shared" si="90"/>
        <v>3.2689999999999997</v>
      </c>
      <c r="D1635" s="51">
        <f t="shared" si="88"/>
        <v>3.4419999999999997</v>
      </c>
      <c r="E1635" s="59">
        <f t="shared" si="89"/>
        <v>3.4405976095617534</v>
      </c>
      <c r="F1635" s="59"/>
      <c r="G1635" s="59"/>
    </row>
    <row r="1636" spans="1:7" x14ac:dyDescent="0.25">
      <c r="A1636" s="49">
        <v>40365</v>
      </c>
      <c r="B1636" s="55">
        <v>3.07</v>
      </c>
      <c r="C1636" s="51">
        <f t="shared" si="90"/>
        <v>3.257499999999999</v>
      </c>
      <c r="D1636" s="51">
        <f t="shared" si="88"/>
        <v>3.4323333333333328</v>
      </c>
      <c r="E1636" s="59">
        <f t="shared" si="89"/>
        <v>3.4394820717131482</v>
      </c>
      <c r="F1636" s="59"/>
      <c r="G1636" s="59"/>
    </row>
    <row r="1637" spans="1:7" x14ac:dyDescent="0.25">
      <c r="A1637" s="49">
        <v>40366</v>
      </c>
      <c r="B1637" s="55">
        <v>3.16</v>
      </c>
      <c r="C1637" s="51">
        <f t="shared" si="90"/>
        <v>3.2494999999999998</v>
      </c>
      <c r="D1637" s="51">
        <f t="shared" si="88"/>
        <v>3.4239999999999995</v>
      </c>
      <c r="E1637" s="59">
        <f t="shared" si="89"/>
        <v>3.4383665338645431</v>
      </c>
      <c r="F1637" s="59"/>
      <c r="G1637" s="59"/>
    </row>
    <row r="1638" spans="1:7" x14ac:dyDescent="0.25">
      <c r="A1638" s="49">
        <v>40367</v>
      </c>
      <c r="B1638" s="55">
        <v>3.19</v>
      </c>
      <c r="C1638" s="51">
        <f t="shared" si="90"/>
        <v>3.2414999999999998</v>
      </c>
      <c r="D1638" s="51">
        <f t="shared" si="88"/>
        <v>3.4158333333333326</v>
      </c>
      <c r="E1638" s="59">
        <f t="shared" si="89"/>
        <v>3.4376494023904391</v>
      </c>
      <c r="F1638" s="59"/>
      <c r="G1638" s="59"/>
    </row>
    <row r="1639" spans="1:7" x14ac:dyDescent="0.25">
      <c r="A1639" s="49">
        <v>40368</v>
      </c>
      <c r="B1639" s="55">
        <v>3.23</v>
      </c>
      <c r="C1639" s="51">
        <f t="shared" si="90"/>
        <v>3.2315000000000005</v>
      </c>
      <c r="D1639" s="51">
        <f t="shared" si="88"/>
        <v>3.4078333333333322</v>
      </c>
      <c r="E1639" s="59">
        <f t="shared" si="89"/>
        <v>3.437091633466137</v>
      </c>
      <c r="F1639" s="59"/>
      <c r="G1639" s="59"/>
    </row>
    <row r="1640" spans="1:7" x14ac:dyDescent="0.25">
      <c r="A1640" s="49">
        <v>40371</v>
      </c>
      <c r="B1640" s="55">
        <v>3.21</v>
      </c>
      <c r="C1640" s="51">
        <f t="shared" si="90"/>
        <v>3.2215000000000003</v>
      </c>
      <c r="D1640" s="51">
        <f t="shared" ref="D1640:D1703" si="91">AVERAGE(B1581:B1640)</f>
        <v>3.3993333333333329</v>
      </c>
      <c r="E1640" s="59">
        <f t="shared" si="89"/>
        <v>3.4369322709163361</v>
      </c>
      <c r="F1640" s="59"/>
      <c r="G1640" s="59"/>
    </row>
    <row r="1641" spans="1:7" x14ac:dyDescent="0.25">
      <c r="A1641" s="49">
        <v>40372</v>
      </c>
      <c r="B1641" s="55">
        <v>3.27</v>
      </c>
      <c r="C1641" s="51">
        <f t="shared" si="90"/>
        <v>3.2130000000000001</v>
      </c>
      <c r="D1641" s="51">
        <f t="shared" si="91"/>
        <v>3.3924999999999996</v>
      </c>
      <c r="E1641" s="59">
        <f t="shared" si="89"/>
        <v>3.436533864541834</v>
      </c>
      <c r="F1641" s="59"/>
      <c r="G1641" s="59"/>
    </row>
    <row r="1642" spans="1:7" x14ac:dyDescent="0.25">
      <c r="A1642" s="49">
        <v>40373</v>
      </c>
      <c r="B1642" s="55">
        <v>3.26</v>
      </c>
      <c r="C1642" s="51">
        <f t="shared" si="90"/>
        <v>3.2050000000000005</v>
      </c>
      <c r="D1642" s="51">
        <f t="shared" si="91"/>
        <v>3.3859999999999988</v>
      </c>
      <c r="E1642" s="59">
        <f t="shared" si="89"/>
        <v>3.4364940239043835</v>
      </c>
      <c r="F1642" s="59"/>
      <c r="G1642" s="59"/>
    </row>
    <row r="1643" spans="1:7" x14ac:dyDescent="0.25">
      <c r="A1643" s="49">
        <v>40374</v>
      </c>
      <c r="B1643" s="55">
        <v>3.23</v>
      </c>
      <c r="C1643" s="51">
        <f t="shared" si="90"/>
        <v>3.1984999999999997</v>
      </c>
      <c r="D1643" s="51">
        <f t="shared" si="91"/>
        <v>3.3781666666666657</v>
      </c>
      <c r="E1643" s="59">
        <f t="shared" si="89"/>
        <v>3.4362549800796822</v>
      </c>
      <c r="F1643" s="59"/>
      <c r="G1643" s="59"/>
    </row>
    <row r="1644" spans="1:7" x14ac:dyDescent="0.25">
      <c r="A1644" s="49">
        <v>40375</v>
      </c>
      <c r="B1644" s="55">
        <v>3.16</v>
      </c>
      <c r="C1644" s="51">
        <f t="shared" si="90"/>
        <v>3.1910000000000003</v>
      </c>
      <c r="D1644" s="51">
        <f t="shared" si="91"/>
        <v>3.3688333333333325</v>
      </c>
      <c r="E1644" s="59">
        <f t="shared" si="89"/>
        <v>3.4354581673306779</v>
      </c>
      <c r="F1644" s="59"/>
      <c r="G1644" s="59"/>
    </row>
    <row r="1645" spans="1:7" x14ac:dyDescent="0.25">
      <c r="A1645" s="49">
        <v>40378</v>
      </c>
      <c r="B1645" s="55">
        <v>3.16</v>
      </c>
      <c r="C1645" s="51">
        <f t="shared" si="90"/>
        <v>3.1829999999999998</v>
      </c>
      <c r="D1645" s="51">
        <f t="shared" si="91"/>
        <v>3.3594999999999988</v>
      </c>
      <c r="E1645" s="59">
        <f t="shared" si="89"/>
        <v>3.4341434262948214</v>
      </c>
      <c r="F1645" s="59"/>
      <c r="G1645" s="59"/>
    </row>
    <row r="1646" spans="1:7" x14ac:dyDescent="0.25">
      <c r="A1646" s="49">
        <v>40379</v>
      </c>
      <c r="B1646" s="55">
        <v>3.2</v>
      </c>
      <c r="C1646" s="51">
        <f t="shared" si="90"/>
        <v>3.1770000000000005</v>
      </c>
      <c r="D1646" s="51">
        <f t="shared" si="91"/>
        <v>3.3513333333333315</v>
      </c>
      <c r="E1646" s="59">
        <f t="shared" si="89"/>
        <v>3.4331075697211162</v>
      </c>
      <c r="F1646" s="59"/>
      <c r="G1646" s="59"/>
    </row>
    <row r="1647" spans="1:7" x14ac:dyDescent="0.25">
      <c r="A1647" s="49">
        <v>40380</v>
      </c>
      <c r="B1647" s="55">
        <v>3.15</v>
      </c>
      <c r="C1647" s="51">
        <f t="shared" si="90"/>
        <v>3.1719999999999997</v>
      </c>
      <c r="D1647" s="51">
        <f t="shared" si="91"/>
        <v>3.3424999999999989</v>
      </c>
      <c r="E1647" s="59">
        <f t="shared" si="89"/>
        <v>3.4319521912350606</v>
      </c>
      <c r="F1647" s="59"/>
      <c r="G1647" s="59"/>
    </row>
    <row r="1648" spans="1:7" x14ac:dyDescent="0.25">
      <c r="A1648" s="49">
        <v>40381</v>
      </c>
      <c r="B1648" s="55">
        <v>3.21</v>
      </c>
      <c r="C1648" s="51">
        <f t="shared" si="90"/>
        <v>3.1710000000000003</v>
      </c>
      <c r="D1648" s="51">
        <f t="shared" si="91"/>
        <v>3.335999999999999</v>
      </c>
      <c r="E1648" s="59">
        <f t="shared" si="89"/>
        <v>3.4308366533864549</v>
      </c>
      <c r="F1648" s="59"/>
      <c r="G1648" s="59"/>
    </row>
    <row r="1649" spans="1:7" x14ac:dyDescent="0.25">
      <c r="A1649" s="49">
        <v>40382</v>
      </c>
      <c r="B1649" s="55">
        <v>3.23</v>
      </c>
      <c r="C1649" s="51">
        <f t="shared" si="90"/>
        <v>3.1709999999999998</v>
      </c>
      <c r="D1649" s="51">
        <f t="shared" si="91"/>
        <v>3.3288333333333315</v>
      </c>
      <c r="E1649" s="59">
        <f t="shared" si="89"/>
        <v>3.4300398406374515</v>
      </c>
      <c r="F1649" s="59"/>
      <c r="G1649" s="59"/>
    </row>
    <row r="1650" spans="1:7" x14ac:dyDescent="0.25">
      <c r="A1650" s="49">
        <v>40385</v>
      </c>
      <c r="B1650" s="55">
        <v>3.23</v>
      </c>
      <c r="C1650" s="51">
        <f t="shared" si="90"/>
        <v>3.1729999999999996</v>
      </c>
      <c r="D1650" s="51">
        <f t="shared" si="91"/>
        <v>3.3206666666666651</v>
      </c>
      <c r="E1650" s="59">
        <f t="shared" si="89"/>
        <v>3.4291633466135472</v>
      </c>
      <c r="F1650" s="59"/>
      <c r="G1650" s="59"/>
    </row>
    <row r="1651" spans="1:7" x14ac:dyDescent="0.25">
      <c r="A1651" s="49">
        <v>40386</v>
      </c>
      <c r="B1651" s="55">
        <v>3.26</v>
      </c>
      <c r="C1651" s="51">
        <f t="shared" si="90"/>
        <v>3.1779999999999999</v>
      </c>
      <c r="D1651" s="51">
        <f t="shared" si="91"/>
        <v>3.3141666666666652</v>
      </c>
      <c r="E1651" s="59">
        <f t="shared" si="89"/>
        <v>3.4279681274900411</v>
      </c>
      <c r="F1651" s="59"/>
      <c r="G1651" s="59"/>
    </row>
    <row r="1652" spans="1:7" x14ac:dyDescent="0.25">
      <c r="A1652" s="49">
        <v>40387</v>
      </c>
      <c r="B1652" s="55">
        <v>3.22</v>
      </c>
      <c r="C1652" s="51">
        <f t="shared" si="90"/>
        <v>3.1844999999999994</v>
      </c>
      <c r="D1652" s="51">
        <f t="shared" si="91"/>
        <v>3.3071666666666655</v>
      </c>
      <c r="E1652" s="59">
        <f t="shared" si="89"/>
        <v>3.4268127490039855</v>
      </c>
      <c r="F1652" s="59"/>
      <c r="G1652" s="59"/>
    </row>
    <row r="1653" spans="1:7" x14ac:dyDescent="0.25">
      <c r="A1653" s="49">
        <v>40388</v>
      </c>
      <c r="B1653" s="55">
        <v>3.17</v>
      </c>
      <c r="C1653" s="51">
        <f t="shared" si="90"/>
        <v>3.1889999999999996</v>
      </c>
      <c r="D1653" s="51">
        <f t="shared" si="91"/>
        <v>3.3008333333333315</v>
      </c>
      <c r="E1653" s="59">
        <f t="shared" si="89"/>
        <v>3.4253784860557781</v>
      </c>
      <c r="F1653" s="59"/>
      <c r="G1653" s="59"/>
    </row>
    <row r="1654" spans="1:7" x14ac:dyDescent="0.25">
      <c r="A1654" s="49">
        <v>40389</v>
      </c>
      <c r="B1654" s="55">
        <v>3.11</v>
      </c>
      <c r="C1654" s="51">
        <f t="shared" si="90"/>
        <v>3.1894999999999998</v>
      </c>
      <c r="D1654" s="51">
        <f t="shared" si="91"/>
        <v>3.293666666666665</v>
      </c>
      <c r="E1654" s="59">
        <f t="shared" si="89"/>
        <v>3.4238247011952203</v>
      </c>
      <c r="F1654" s="59"/>
      <c r="G1654" s="59"/>
    </row>
    <row r="1655" spans="1:7" x14ac:dyDescent="0.25">
      <c r="A1655" s="49">
        <v>40393</v>
      </c>
      <c r="B1655" s="55">
        <v>3.1</v>
      </c>
      <c r="C1655" s="51">
        <f t="shared" si="90"/>
        <v>3.1909999999999998</v>
      </c>
      <c r="D1655" s="51">
        <f t="shared" si="91"/>
        <v>3.2874999999999983</v>
      </c>
      <c r="E1655" s="59">
        <f t="shared" si="89"/>
        <v>3.4221513944223121</v>
      </c>
      <c r="F1655" s="59"/>
      <c r="G1655" s="59"/>
    </row>
    <row r="1656" spans="1:7" x14ac:dyDescent="0.25">
      <c r="A1656" s="49">
        <v>40394</v>
      </c>
      <c r="B1656" s="55">
        <v>3.17</v>
      </c>
      <c r="C1656" s="51">
        <f t="shared" si="90"/>
        <v>3.1959999999999997</v>
      </c>
      <c r="D1656" s="51">
        <f t="shared" si="91"/>
        <v>3.2819999999999983</v>
      </c>
      <c r="E1656" s="59">
        <f t="shared" si="89"/>
        <v>3.420318725099603</v>
      </c>
      <c r="F1656" s="59"/>
      <c r="G1656" s="59"/>
    </row>
    <row r="1657" spans="1:7" x14ac:dyDescent="0.25">
      <c r="A1657" s="49">
        <v>40395</v>
      </c>
      <c r="B1657" s="55">
        <v>3.11</v>
      </c>
      <c r="C1657" s="51">
        <f t="shared" si="90"/>
        <v>3.1934999999999993</v>
      </c>
      <c r="D1657" s="51">
        <f t="shared" si="91"/>
        <v>3.2741666666666651</v>
      </c>
      <c r="E1657" s="59">
        <f t="shared" si="89"/>
        <v>3.4191633466135474</v>
      </c>
      <c r="F1657" s="59"/>
      <c r="G1657" s="59"/>
    </row>
    <row r="1658" spans="1:7" x14ac:dyDescent="0.25">
      <c r="A1658" s="49">
        <v>40396</v>
      </c>
      <c r="B1658" s="55">
        <v>3.07</v>
      </c>
      <c r="C1658" s="51">
        <f t="shared" si="90"/>
        <v>3.1874999999999996</v>
      </c>
      <c r="D1658" s="51">
        <f t="shared" si="91"/>
        <v>3.2656666666666654</v>
      </c>
      <c r="E1658" s="59">
        <f t="shared" si="89"/>
        <v>3.4174900398406387</v>
      </c>
      <c r="F1658" s="59"/>
      <c r="G1658" s="59"/>
    </row>
    <row r="1659" spans="1:7" x14ac:dyDescent="0.25">
      <c r="A1659" s="49">
        <v>40399</v>
      </c>
      <c r="B1659" s="55">
        <v>3.07</v>
      </c>
      <c r="C1659" s="51">
        <f t="shared" si="90"/>
        <v>3.1795</v>
      </c>
      <c r="D1659" s="51">
        <f t="shared" si="91"/>
        <v>3.2569999999999983</v>
      </c>
      <c r="E1659" s="59">
        <f t="shared" si="89"/>
        <v>3.4154581673306788</v>
      </c>
      <c r="F1659" s="59"/>
      <c r="G1659" s="59"/>
    </row>
    <row r="1660" spans="1:7" x14ac:dyDescent="0.25">
      <c r="A1660" s="49">
        <v>40400</v>
      </c>
      <c r="B1660" s="55">
        <v>3.03</v>
      </c>
      <c r="C1660" s="51">
        <f t="shared" si="90"/>
        <v>3.1704999999999997</v>
      </c>
      <c r="D1660" s="51">
        <f t="shared" si="91"/>
        <v>3.2489999999999983</v>
      </c>
      <c r="E1660" s="59">
        <f t="shared" si="89"/>
        <v>3.4135458167330688</v>
      </c>
      <c r="F1660" s="59"/>
      <c r="G1660" s="59"/>
    </row>
    <row r="1661" spans="1:7" x14ac:dyDescent="0.25">
      <c r="A1661" s="49">
        <v>40401</v>
      </c>
      <c r="B1661" s="55">
        <v>2.97</v>
      </c>
      <c r="C1661" s="51">
        <f t="shared" si="90"/>
        <v>3.1555000000000004</v>
      </c>
      <c r="D1661" s="51">
        <f t="shared" si="91"/>
        <v>3.2413333333333316</v>
      </c>
      <c r="E1661" s="59">
        <f t="shared" si="89"/>
        <v>3.4112350597609575</v>
      </c>
      <c r="F1661" s="59"/>
      <c r="G1661" s="59"/>
    </row>
    <row r="1662" spans="1:7" x14ac:dyDescent="0.25">
      <c r="A1662" s="49">
        <v>40402</v>
      </c>
      <c r="B1662" s="55">
        <v>3.01</v>
      </c>
      <c r="C1662" s="51">
        <f t="shared" si="90"/>
        <v>3.1429999999999998</v>
      </c>
      <c r="D1662" s="51">
        <f t="shared" si="91"/>
        <v>3.2331666666666647</v>
      </c>
      <c r="E1662" s="59">
        <f t="shared" si="89"/>
        <v>3.4089243027888458</v>
      </c>
      <c r="F1662" s="59"/>
      <c r="G1662" s="59"/>
    </row>
    <row r="1663" spans="1:7" x14ac:dyDescent="0.25">
      <c r="A1663" s="49">
        <v>40403</v>
      </c>
      <c r="B1663" s="55">
        <v>2.98</v>
      </c>
      <c r="C1663" s="51">
        <f t="shared" si="90"/>
        <v>3.1305000000000001</v>
      </c>
      <c r="D1663" s="51">
        <f t="shared" si="91"/>
        <v>3.2261666666666646</v>
      </c>
      <c r="E1663" s="59">
        <f t="shared" ref="E1663:E1726" si="92">AVERAGE(B1412:B1662)</f>
        <v>3.4069721115537863</v>
      </c>
      <c r="F1663" s="59"/>
      <c r="G1663" s="59"/>
    </row>
    <row r="1664" spans="1:7" x14ac:dyDescent="0.25">
      <c r="A1664" s="49">
        <v>40406</v>
      </c>
      <c r="B1664" s="55">
        <v>2.93</v>
      </c>
      <c r="C1664" s="51">
        <f t="shared" si="90"/>
        <v>3.1189999999999998</v>
      </c>
      <c r="D1664" s="51">
        <f t="shared" si="91"/>
        <v>3.2183333333333319</v>
      </c>
      <c r="E1664" s="59">
        <f t="shared" si="92"/>
        <v>3.404820717131475</v>
      </c>
      <c r="F1664" s="59"/>
      <c r="G1664" s="59"/>
    </row>
    <row r="1665" spans="1:7" x14ac:dyDescent="0.25">
      <c r="A1665" s="49">
        <v>40407</v>
      </c>
      <c r="B1665" s="55">
        <v>2.96</v>
      </c>
      <c r="C1665" s="51">
        <f t="shared" si="90"/>
        <v>3.109</v>
      </c>
      <c r="D1665" s="51">
        <f t="shared" si="91"/>
        <v>3.2123333333333322</v>
      </c>
      <c r="E1665" s="59">
        <f t="shared" si="92"/>
        <v>3.4025498007968134</v>
      </c>
      <c r="F1665" s="59"/>
      <c r="G1665" s="59"/>
    </row>
    <row r="1666" spans="1:7" x14ac:dyDescent="0.25">
      <c r="A1666" s="49">
        <v>40408</v>
      </c>
      <c r="B1666" s="55">
        <v>2.94</v>
      </c>
      <c r="C1666" s="51">
        <f t="shared" si="90"/>
        <v>3.0959999999999996</v>
      </c>
      <c r="D1666" s="51">
        <f t="shared" si="91"/>
        <v>3.2053333333333325</v>
      </c>
      <c r="E1666" s="59">
        <f t="shared" si="92"/>
        <v>3.400517928286853</v>
      </c>
      <c r="F1666" s="59"/>
      <c r="G1666" s="59"/>
    </row>
    <row r="1667" spans="1:7" x14ac:dyDescent="0.25">
      <c r="A1667" s="49">
        <v>40409</v>
      </c>
      <c r="B1667" s="55">
        <v>2.92</v>
      </c>
      <c r="C1667" s="51">
        <f t="shared" si="90"/>
        <v>3.0844999999999998</v>
      </c>
      <c r="D1667" s="51">
        <f t="shared" si="91"/>
        <v>3.1996666666666655</v>
      </c>
      <c r="E1667" s="59">
        <f t="shared" si="92"/>
        <v>3.3986454183266943</v>
      </c>
      <c r="F1667" s="59"/>
      <c r="G1667" s="59"/>
    </row>
    <row r="1668" spans="1:7" x14ac:dyDescent="0.25">
      <c r="A1668" s="49">
        <v>40410</v>
      </c>
      <c r="B1668" s="55">
        <v>2.92</v>
      </c>
      <c r="C1668" s="51">
        <f t="shared" si="90"/>
        <v>3.07</v>
      </c>
      <c r="D1668" s="51">
        <f t="shared" si="91"/>
        <v>3.1941666666666655</v>
      </c>
      <c r="E1668" s="59">
        <f t="shared" si="92"/>
        <v>3.3966533864541844</v>
      </c>
      <c r="F1668" s="59"/>
      <c r="G1668" s="59"/>
    </row>
    <row r="1669" spans="1:7" x14ac:dyDescent="0.25">
      <c r="A1669" s="49">
        <v>40413</v>
      </c>
      <c r="B1669" s="55">
        <v>2.88</v>
      </c>
      <c r="C1669" s="51">
        <f t="shared" si="90"/>
        <v>3.0524999999999998</v>
      </c>
      <c r="D1669" s="51">
        <f t="shared" si="91"/>
        <v>3.1859999999999982</v>
      </c>
      <c r="E1669" s="59">
        <f t="shared" si="92"/>
        <v>3.3947410358565748</v>
      </c>
      <c r="F1669" s="59"/>
      <c r="G1669" s="59"/>
    </row>
    <row r="1670" spans="1:7" x14ac:dyDescent="0.25">
      <c r="A1670" s="49">
        <v>40414</v>
      </c>
      <c r="B1670" s="55">
        <v>2.82</v>
      </c>
      <c r="C1670" s="51">
        <f t="shared" si="90"/>
        <v>3.032</v>
      </c>
      <c r="D1670" s="51">
        <f t="shared" si="91"/>
        <v>3.1779999999999982</v>
      </c>
      <c r="E1670" s="59">
        <f t="shared" si="92"/>
        <v>3.3927091633466144</v>
      </c>
      <c r="F1670" s="59"/>
      <c r="G1670" s="59"/>
    </row>
    <row r="1671" spans="1:7" x14ac:dyDescent="0.25">
      <c r="A1671" s="49">
        <v>40415</v>
      </c>
      <c r="B1671" s="55">
        <v>2.83</v>
      </c>
      <c r="C1671" s="51">
        <f t="shared" si="90"/>
        <v>3.0105</v>
      </c>
      <c r="D1671" s="51">
        <f t="shared" si="91"/>
        <v>3.1691666666666651</v>
      </c>
      <c r="E1671" s="59">
        <f t="shared" si="92"/>
        <v>3.390079681274901</v>
      </c>
      <c r="F1671" s="59"/>
      <c r="G1671" s="59"/>
    </row>
    <row r="1672" spans="1:7" x14ac:dyDescent="0.25">
      <c r="A1672" s="49">
        <v>40416</v>
      </c>
      <c r="B1672" s="55">
        <v>2.8</v>
      </c>
      <c r="C1672" s="51">
        <f t="shared" si="90"/>
        <v>2.9894999999999996</v>
      </c>
      <c r="D1672" s="51">
        <f t="shared" si="91"/>
        <v>3.1609999999999991</v>
      </c>
      <c r="E1672" s="59">
        <f t="shared" si="92"/>
        <v>3.3876892430278898</v>
      </c>
      <c r="F1672" s="59"/>
      <c r="G1672" s="59"/>
    </row>
    <row r="1673" spans="1:7" x14ac:dyDescent="0.25">
      <c r="A1673" s="49">
        <v>40417</v>
      </c>
      <c r="B1673" s="55">
        <v>2.87</v>
      </c>
      <c r="C1673" s="51">
        <f t="shared" si="90"/>
        <v>2.9744999999999999</v>
      </c>
      <c r="D1673" s="51">
        <f t="shared" si="91"/>
        <v>3.152499999999999</v>
      </c>
      <c r="E1673" s="59">
        <f t="shared" si="92"/>
        <v>3.3852988047808776</v>
      </c>
      <c r="F1673" s="59"/>
      <c r="G1673" s="59"/>
    </row>
    <row r="1674" spans="1:7" x14ac:dyDescent="0.25">
      <c r="A1674" s="49">
        <v>40420</v>
      </c>
      <c r="B1674" s="55">
        <v>2.78</v>
      </c>
      <c r="C1674" s="51">
        <f t="shared" si="90"/>
        <v>2.9579999999999997</v>
      </c>
      <c r="D1674" s="51">
        <f t="shared" si="91"/>
        <v>3.1423333333333328</v>
      </c>
      <c r="E1674" s="59">
        <f t="shared" si="92"/>
        <v>3.3832270916334677</v>
      </c>
      <c r="F1674" s="59"/>
      <c r="G1674" s="59"/>
    </row>
    <row r="1675" spans="1:7" x14ac:dyDescent="0.25">
      <c r="A1675" s="49">
        <v>40421</v>
      </c>
      <c r="B1675" s="55">
        <v>2.78</v>
      </c>
      <c r="C1675" s="51">
        <f t="shared" si="90"/>
        <v>2.9420000000000002</v>
      </c>
      <c r="D1675" s="51">
        <f t="shared" si="91"/>
        <v>3.1339999999999995</v>
      </c>
      <c r="E1675" s="59">
        <f t="shared" si="92"/>
        <v>3.380796812749006</v>
      </c>
      <c r="F1675" s="59"/>
      <c r="G1675" s="59"/>
    </row>
    <row r="1676" spans="1:7" x14ac:dyDescent="0.25">
      <c r="A1676" s="49">
        <v>40422</v>
      </c>
      <c r="B1676" s="55">
        <v>2.85</v>
      </c>
      <c r="C1676" s="51">
        <f t="shared" si="90"/>
        <v>2.9260000000000002</v>
      </c>
      <c r="D1676" s="51">
        <f t="shared" si="91"/>
        <v>3.1264999999999992</v>
      </c>
      <c r="E1676" s="59">
        <f t="shared" si="92"/>
        <v>3.378326693227093</v>
      </c>
      <c r="F1676" s="59"/>
      <c r="G1676" s="59"/>
    </row>
    <row r="1677" spans="1:7" x14ac:dyDescent="0.25">
      <c r="A1677" s="49">
        <v>40423</v>
      </c>
      <c r="B1677" s="55">
        <v>2.87</v>
      </c>
      <c r="C1677" s="51">
        <f t="shared" si="90"/>
        <v>2.9140000000000001</v>
      </c>
      <c r="D1677" s="51">
        <f t="shared" si="91"/>
        <v>3.1189999999999998</v>
      </c>
      <c r="E1677" s="59">
        <f t="shared" si="92"/>
        <v>3.3762549800796835</v>
      </c>
      <c r="F1677" s="59"/>
      <c r="G1677" s="59"/>
    </row>
    <row r="1678" spans="1:7" x14ac:dyDescent="0.25">
      <c r="A1678" s="49">
        <v>40424</v>
      </c>
      <c r="B1678" s="55">
        <v>2.95</v>
      </c>
      <c r="C1678" s="51">
        <f t="shared" si="90"/>
        <v>2.9080000000000004</v>
      </c>
      <c r="D1678" s="51">
        <f t="shared" si="91"/>
        <v>3.112333333333333</v>
      </c>
      <c r="E1678" s="59">
        <f t="shared" si="92"/>
        <v>3.3743426294820735</v>
      </c>
      <c r="F1678" s="59"/>
      <c r="G1678" s="59"/>
    </row>
    <row r="1679" spans="1:7" x14ac:dyDescent="0.25">
      <c r="A1679" s="49">
        <v>40428</v>
      </c>
      <c r="B1679" s="55">
        <v>2.81</v>
      </c>
      <c r="C1679" s="51">
        <f t="shared" si="90"/>
        <v>2.895</v>
      </c>
      <c r="D1679" s="51">
        <f t="shared" si="91"/>
        <v>3.1019999999999994</v>
      </c>
      <c r="E1679" s="59">
        <f t="shared" si="92"/>
        <v>3.3728685258964166</v>
      </c>
      <c r="F1679" s="59"/>
      <c r="G1679" s="59"/>
    </row>
    <row r="1680" spans="1:7" x14ac:dyDescent="0.25">
      <c r="A1680" s="49">
        <v>40429</v>
      </c>
      <c r="B1680" s="55">
        <v>2.92</v>
      </c>
      <c r="C1680" s="51">
        <f t="shared" si="90"/>
        <v>2.8895000000000004</v>
      </c>
      <c r="D1680" s="51">
        <f t="shared" si="91"/>
        <v>3.093833333333333</v>
      </c>
      <c r="E1680" s="59">
        <f t="shared" si="92"/>
        <v>3.3707569721115562</v>
      </c>
      <c r="F1680" s="59"/>
      <c r="G1680" s="59"/>
    </row>
    <row r="1681" spans="1:7" x14ac:dyDescent="0.25">
      <c r="A1681" s="49">
        <v>40430</v>
      </c>
      <c r="B1681" s="55">
        <v>2.97</v>
      </c>
      <c r="C1681" s="51">
        <f t="shared" si="90"/>
        <v>2.8895000000000004</v>
      </c>
      <c r="D1681" s="51">
        <f t="shared" si="91"/>
        <v>3.0859999999999994</v>
      </c>
      <c r="E1681" s="59">
        <f t="shared" si="92"/>
        <v>3.3689641434262971</v>
      </c>
      <c r="F1681" s="59"/>
      <c r="G1681" s="59"/>
    </row>
    <row r="1682" spans="1:7" x14ac:dyDescent="0.25">
      <c r="A1682" s="49">
        <v>40431</v>
      </c>
      <c r="B1682" s="55">
        <v>2.97</v>
      </c>
      <c r="C1682" s="51">
        <f t="shared" si="90"/>
        <v>2.8875000000000002</v>
      </c>
      <c r="D1682" s="51">
        <f t="shared" si="91"/>
        <v>3.0784999999999996</v>
      </c>
      <c r="E1682" s="59">
        <f t="shared" si="92"/>
        <v>3.3672509960159389</v>
      </c>
      <c r="F1682" s="59"/>
      <c r="G1682" s="59"/>
    </row>
    <row r="1683" spans="1:7" x14ac:dyDescent="0.25">
      <c r="A1683" s="49">
        <v>40434</v>
      </c>
      <c r="B1683" s="55">
        <v>2.95</v>
      </c>
      <c r="C1683" s="51">
        <f t="shared" si="90"/>
        <v>2.8860000000000006</v>
      </c>
      <c r="D1683" s="51">
        <f t="shared" si="91"/>
        <v>3.0716666666666659</v>
      </c>
      <c r="E1683" s="59">
        <f t="shared" si="92"/>
        <v>3.3654980079681298</v>
      </c>
      <c r="F1683" s="59"/>
      <c r="G1683" s="59"/>
    </row>
    <row r="1684" spans="1:7" x14ac:dyDescent="0.25">
      <c r="A1684" s="49">
        <v>40435</v>
      </c>
      <c r="B1684" s="55">
        <v>2.94</v>
      </c>
      <c r="C1684" s="51">
        <f t="shared" si="90"/>
        <v>2.8865000000000007</v>
      </c>
      <c r="D1684" s="51">
        <f t="shared" si="91"/>
        <v>3.0654999999999997</v>
      </c>
      <c r="E1684" s="59">
        <f t="shared" si="92"/>
        <v>3.3639840637450229</v>
      </c>
      <c r="F1684" s="59"/>
      <c r="G1684" s="59"/>
    </row>
    <row r="1685" spans="1:7" x14ac:dyDescent="0.25">
      <c r="A1685" s="49">
        <v>40436</v>
      </c>
      <c r="B1685" s="55">
        <v>2.96</v>
      </c>
      <c r="C1685" s="51">
        <f t="shared" si="90"/>
        <v>2.8865000000000007</v>
      </c>
      <c r="D1685" s="51">
        <f t="shared" si="91"/>
        <v>3.0594999999999994</v>
      </c>
      <c r="E1685" s="59">
        <f t="shared" si="92"/>
        <v>3.3624701195219155</v>
      </c>
      <c r="F1685" s="59"/>
      <c r="G1685" s="59"/>
    </row>
    <row r="1686" spans="1:7" x14ac:dyDescent="0.25">
      <c r="A1686" s="49">
        <v>40437</v>
      </c>
      <c r="B1686" s="55">
        <v>2.97</v>
      </c>
      <c r="C1686" s="51">
        <f t="shared" si="90"/>
        <v>2.8880000000000003</v>
      </c>
      <c r="D1686" s="51">
        <f t="shared" si="91"/>
        <v>3.0536666666666661</v>
      </c>
      <c r="E1686" s="59">
        <f t="shared" si="92"/>
        <v>3.3608366533864573</v>
      </c>
      <c r="F1686" s="59"/>
      <c r="G1686" s="59"/>
    </row>
    <row r="1687" spans="1:7" x14ac:dyDescent="0.25">
      <c r="A1687" s="49">
        <v>40438</v>
      </c>
      <c r="B1687" s="55">
        <v>2.93</v>
      </c>
      <c r="C1687" s="51">
        <f t="shared" si="90"/>
        <v>2.8885000000000001</v>
      </c>
      <c r="D1687" s="51">
        <f t="shared" si="91"/>
        <v>3.0483333333333329</v>
      </c>
      <c r="E1687" s="59">
        <f t="shared" si="92"/>
        <v>3.3592430278884486</v>
      </c>
      <c r="F1687" s="59"/>
      <c r="G1687" s="59"/>
    </row>
    <row r="1688" spans="1:7" x14ac:dyDescent="0.25">
      <c r="A1688" s="49">
        <v>40441</v>
      </c>
      <c r="B1688" s="55">
        <v>2.94</v>
      </c>
      <c r="C1688" s="51">
        <f t="shared" si="90"/>
        <v>2.8895</v>
      </c>
      <c r="D1688" s="51">
        <f t="shared" si="91"/>
        <v>3.0435000000000003</v>
      </c>
      <c r="E1688" s="59">
        <f t="shared" si="92"/>
        <v>3.3574501992031895</v>
      </c>
      <c r="F1688" s="59"/>
      <c r="G1688" s="59"/>
    </row>
    <row r="1689" spans="1:7" x14ac:dyDescent="0.25">
      <c r="A1689" s="49">
        <v>40442</v>
      </c>
      <c r="B1689" s="55">
        <v>2.89</v>
      </c>
      <c r="C1689" s="51">
        <f t="shared" ref="C1689:C1752" si="93">AVERAGE(B1670:B1689)</f>
        <v>2.8899999999999997</v>
      </c>
      <c r="D1689" s="51">
        <f t="shared" si="91"/>
        <v>3.0378333333333325</v>
      </c>
      <c r="E1689" s="59">
        <f t="shared" si="92"/>
        <v>3.3557768924302818</v>
      </c>
      <c r="F1689" s="59"/>
      <c r="G1689" s="59"/>
    </row>
    <row r="1690" spans="1:7" x14ac:dyDescent="0.25">
      <c r="A1690" s="49">
        <v>40443</v>
      </c>
      <c r="B1690" s="55">
        <v>2.87</v>
      </c>
      <c r="C1690" s="51">
        <f t="shared" si="93"/>
        <v>2.8924999999999996</v>
      </c>
      <c r="D1690" s="51">
        <f t="shared" si="91"/>
        <v>3.0324999999999993</v>
      </c>
      <c r="E1690" s="59">
        <f t="shared" si="92"/>
        <v>3.3537848605577718</v>
      </c>
      <c r="F1690" s="59"/>
      <c r="G1690" s="59"/>
    </row>
    <row r="1691" spans="1:7" x14ac:dyDescent="0.25">
      <c r="A1691" s="49">
        <v>40444</v>
      </c>
      <c r="B1691" s="55">
        <v>2.83</v>
      </c>
      <c r="C1691" s="51">
        <f t="shared" si="93"/>
        <v>2.8924999999999992</v>
      </c>
      <c r="D1691" s="51">
        <f t="shared" si="91"/>
        <v>3.0269999999999992</v>
      </c>
      <c r="E1691" s="59">
        <f t="shared" si="92"/>
        <v>3.3516334661354614</v>
      </c>
      <c r="F1691" s="59"/>
      <c r="G1691" s="59"/>
    </row>
    <row r="1692" spans="1:7" x14ac:dyDescent="0.25">
      <c r="A1692" s="49">
        <v>40445</v>
      </c>
      <c r="B1692" s="55">
        <v>2.86</v>
      </c>
      <c r="C1692" s="51">
        <f t="shared" si="93"/>
        <v>2.8954999999999993</v>
      </c>
      <c r="D1692" s="51">
        <f t="shared" si="91"/>
        <v>3.0231666666666661</v>
      </c>
      <c r="E1692" s="59">
        <f t="shared" si="92"/>
        <v>3.3492828685258993</v>
      </c>
      <c r="F1692" s="59"/>
      <c r="G1692" s="59"/>
    </row>
    <row r="1693" spans="1:7" x14ac:dyDescent="0.25">
      <c r="A1693" s="49">
        <v>40448</v>
      </c>
      <c r="B1693" s="55">
        <v>2.8</v>
      </c>
      <c r="C1693" s="51">
        <f t="shared" si="93"/>
        <v>2.8919999999999995</v>
      </c>
      <c r="D1693" s="51">
        <f t="shared" si="91"/>
        <v>3.0185</v>
      </c>
      <c r="E1693" s="59">
        <f t="shared" si="92"/>
        <v>3.3470916334661389</v>
      </c>
      <c r="F1693" s="59"/>
      <c r="G1693" s="59"/>
    </row>
    <row r="1694" spans="1:7" x14ac:dyDescent="0.25">
      <c r="A1694" s="49">
        <v>40449</v>
      </c>
      <c r="B1694" s="55">
        <v>2.74</v>
      </c>
      <c r="C1694" s="51">
        <f t="shared" si="93"/>
        <v>2.8899999999999997</v>
      </c>
      <c r="D1694" s="51">
        <f t="shared" si="91"/>
        <v>3.0125000000000002</v>
      </c>
      <c r="E1694" s="59">
        <f t="shared" si="92"/>
        <v>3.3447011952191268</v>
      </c>
      <c r="F1694" s="59"/>
      <c r="G1694" s="59"/>
    </row>
    <row r="1695" spans="1:7" x14ac:dyDescent="0.25">
      <c r="A1695" s="49">
        <v>40450</v>
      </c>
      <c r="B1695" s="55">
        <v>2.74</v>
      </c>
      <c r="C1695" s="51">
        <f t="shared" si="93"/>
        <v>2.8879999999999999</v>
      </c>
      <c r="D1695" s="51">
        <f t="shared" si="91"/>
        <v>3.0069999999999997</v>
      </c>
      <c r="E1695" s="59">
        <f t="shared" si="92"/>
        <v>3.3422310756972147</v>
      </c>
      <c r="F1695" s="59"/>
      <c r="G1695" s="59"/>
    </row>
    <row r="1696" spans="1:7" x14ac:dyDescent="0.25">
      <c r="A1696" s="49">
        <v>40451</v>
      </c>
      <c r="B1696" s="55">
        <v>2.75</v>
      </c>
      <c r="C1696" s="51">
        <f t="shared" si="93"/>
        <v>2.883</v>
      </c>
      <c r="D1696" s="51">
        <f t="shared" si="91"/>
        <v>3.0016666666666669</v>
      </c>
      <c r="E1696" s="59">
        <f t="shared" si="92"/>
        <v>3.339880478087653</v>
      </c>
      <c r="F1696" s="59"/>
      <c r="G1696" s="59"/>
    </row>
    <row r="1697" spans="1:7" x14ac:dyDescent="0.25">
      <c r="A1697" s="49">
        <v>40452</v>
      </c>
      <c r="B1697" s="55">
        <v>2.79</v>
      </c>
      <c r="C1697" s="51">
        <f t="shared" si="93"/>
        <v>2.879</v>
      </c>
      <c r="D1697" s="51">
        <f t="shared" si="91"/>
        <v>2.9955000000000003</v>
      </c>
      <c r="E1697" s="59">
        <f t="shared" si="92"/>
        <v>3.3375697211155413</v>
      </c>
      <c r="F1697" s="59"/>
      <c r="G1697" s="59"/>
    </row>
    <row r="1698" spans="1:7" x14ac:dyDescent="0.25">
      <c r="A1698" s="49">
        <v>40455</v>
      </c>
      <c r="B1698" s="55">
        <v>2.75</v>
      </c>
      <c r="C1698" s="51">
        <f t="shared" si="93"/>
        <v>2.8689999999999998</v>
      </c>
      <c r="D1698" s="51">
        <f t="shared" si="91"/>
        <v>2.9881666666666673</v>
      </c>
      <c r="E1698" s="59">
        <f t="shared" si="92"/>
        <v>3.3354980079681309</v>
      </c>
      <c r="F1698" s="59"/>
      <c r="G1698" s="59"/>
    </row>
    <row r="1699" spans="1:7" x14ac:dyDescent="0.25">
      <c r="A1699" s="49">
        <v>40456</v>
      </c>
      <c r="B1699" s="55">
        <v>2.77</v>
      </c>
      <c r="C1699" s="51">
        <f t="shared" si="93"/>
        <v>2.867</v>
      </c>
      <c r="D1699" s="51">
        <f t="shared" si="91"/>
        <v>2.9805000000000006</v>
      </c>
      <c r="E1699" s="59">
        <f t="shared" si="92"/>
        <v>3.3335059760956209</v>
      </c>
      <c r="F1699" s="59"/>
      <c r="G1699" s="59"/>
    </row>
    <row r="1700" spans="1:7" x14ac:dyDescent="0.25">
      <c r="A1700" s="49">
        <v>40457</v>
      </c>
      <c r="B1700" s="55">
        <v>2.74</v>
      </c>
      <c r="C1700" s="51">
        <f t="shared" si="93"/>
        <v>2.8580000000000001</v>
      </c>
      <c r="D1700" s="51">
        <f t="shared" si="91"/>
        <v>2.9726666666666679</v>
      </c>
      <c r="E1700" s="59">
        <f t="shared" si="92"/>
        <v>3.331553784860561</v>
      </c>
      <c r="F1700" s="59"/>
      <c r="G1700" s="59"/>
    </row>
    <row r="1701" spans="1:7" x14ac:dyDescent="0.25">
      <c r="A1701" s="49">
        <v>40458</v>
      </c>
      <c r="B1701" s="55">
        <v>2.75</v>
      </c>
      <c r="C1701" s="51">
        <f t="shared" si="93"/>
        <v>2.8470000000000004</v>
      </c>
      <c r="D1701" s="51">
        <f t="shared" si="91"/>
        <v>2.9640000000000013</v>
      </c>
      <c r="E1701" s="59">
        <f t="shared" si="92"/>
        <v>3.329561752988051</v>
      </c>
      <c r="F1701" s="59"/>
      <c r="G1701" s="59"/>
    </row>
    <row r="1702" spans="1:7" x14ac:dyDescent="0.25">
      <c r="A1702" s="49">
        <v>40459</v>
      </c>
      <c r="B1702" s="55">
        <v>2.68</v>
      </c>
      <c r="C1702" s="51">
        <f t="shared" si="93"/>
        <v>2.8325000000000005</v>
      </c>
      <c r="D1702" s="51">
        <f t="shared" si="91"/>
        <v>2.9543333333333348</v>
      </c>
      <c r="E1702" s="59">
        <f t="shared" si="92"/>
        <v>3.3274103585657402</v>
      </c>
      <c r="F1702" s="59"/>
      <c r="G1702" s="59"/>
    </row>
    <row r="1703" spans="1:7" x14ac:dyDescent="0.25">
      <c r="A1703" s="49">
        <v>40463</v>
      </c>
      <c r="B1703" s="55">
        <v>2.72</v>
      </c>
      <c r="C1703" s="51">
        <f t="shared" si="93"/>
        <v>2.8210000000000002</v>
      </c>
      <c r="D1703" s="51">
        <f t="shared" si="91"/>
        <v>2.9458333333333342</v>
      </c>
      <c r="E1703" s="59">
        <f t="shared" si="92"/>
        <v>3.3250199203187281</v>
      </c>
      <c r="F1703" s="59"/>
      <c r="G1703" s="59"/>
    </row>
    <row r="1704" spans="1:7" x14ac:dyDescent="0.25">
      <c r="A1704" s="49">
        <v>40464</v>
      </c>
      <c r="B1704" s="55">
        <v>2.73</v>
      </c>
      <c r="C1704" s="51">
        <f t="shared" si="93"/>
        <v>2.8105000000000002</v>
      </c>
      <c r="D1704" s="51">
        <f t="shared" ref="D1704:D1767" si="94">AVERAGE(B1645:B1704)</f>
        <v>2.9386666666666672</v>
      </c>
      <c r="E1704" s="59">
        <f t="shared" si="92"/>
        <v>3.3225099601593655</v>
      </c>
      <c r="F1704" s="59"/>
      <c r="G1704" s="59"/>
    </row>
    <row r="1705" spans="1:7" x14ac:dyDescent="0.25">
      <c r="A1705" s="49">
        <v>40465</v>
      </c>
      <c r="B1705" s="55">
        <v>2.76</v>
      </c>
      <c r="C1705" s="51">
        <f t="shared" si="93"/>
        <v>2.8005</v>
      </c>
      <c r="D1705" s="51">
        <f t="shared" si="94"/>
        <v>2.9320000000000008</v>
      </c>
      <c r="E1705" s="59">
        <f t="shared" si="92"/>
        <v>3.3194023904382499</v>
      </c>
      <c r="F1705" s="59"/>
      <c r="G1705" s="59"/>
    </row>
    <row r="1706" spans="1:7" x14ac:dyDescent="0.25">
      <c r="A1706" s="49">
        <v>40466</v>
      </c>
      <c r="B1706" s="55">
        <v>2.79</v>
      </c>
      <c r="C1706" s="51">
        <f t="shared" si="93"/>
        <v>2.7915000000000001</v>
      </c>
      <c r="D1706" s="51">
        <f t="shared" si="94"/>
        <v>2.9251666666666671</v>
      </c>
      <c r="E1706" s="59">
        <f t="shared" si="92"/>
        <v>3.3164940239043852</v>
      </c>
      <c r="F1706" s="59"/>
      <c r="G1706" s="59"/>
    </row>
    <row r="1707" spans="1:7" x14ac:dyDescent="0.25">
      <c r="A1707" s="49">
        <v>40469</v>
      </c>
      <c r="B1707" s="55">
        <v>2.76</v>
      </c>
      <c r="C1707" s="51">
        <f t="shared" si="93"/>
        <v>2.7829999999999999</v>
      </c>
      <c r="D1707" s="51">
        <f t="shared" si="94"/>
        <v>2.9186666666666672</v>
      </c>
      <c r="E1707" s="59">
        <f t="shared" si="92"/>
        <v>3.3135856573705209</v>
      </c>
      <c r="F1707" s="59"/>
      <c r="G1707" s="59"/>
    </row>
    <row r="1708" spans="1:7" x14ac:dyDescent="0.25">
      <c r="A1708" s="49">
        <v>40470</v>
      </c>
      <c r="B1708" s="55">
        <v>2.71</v>
      </c>
      <c r="C1708" s="51">
        <f t="shared" si="93"/>
        <v>2.7714999999999996</v>
      </c>
      <c r="D1708" s="51">
        <f t="shared" si="94"/>
        <v>2.9103333333333339</v>
      </c>
      <c r="E1708" s="59">
        <f t="shared" si="92"/>
        <v>3.3104382470119553</v>
      </c>
      <c r="F1708" s="59"/>
      <c r="G1708" s="59"/>
    </row>
    <row r="1709" spans="1:7" x14ac:dyDescent="0.25">
      <c r="A1709" s="49">
        <v>40471</v>
      </c>
      <c r="B1709" s="55">
        <v>2.75</v>
      </c>
      <c r="C1709" s="51">
        <f t="shared" si="93"/>
        <v>2.7644999999999995</v>
      </c>
      <c r="D1709" s="51">
        <f t="shared" si="94"/>
        <v>2.9023333333333334</v>
      </c>
      <c r="E1709" s="59">
        <f t="shared" si="92"/>
        <v>3.3073705179282897</v>
      </c>
      <c r="F1709" s="59"/>
      <c r="G1709" s="59"/>
    </row>
    <row r="1710" spans="1:7" x14ac:dyDescent="0.25">
      <c r="A1710" s="49">
        <v>40472</v>
      </c>
      <c r="B1710" s="55">
        <v>2.76</v>
      </c>
      <c r="C1710" s="51">
        <f t="shared" si="93"/>
        <v>2.7589999999999995</v>
      </c>
      <c r="D1710" s="51">
        <f t="shared" si="94"/>
        <v>2.8944999999999999</v>
      </c>
      <c r="E1710" s="59">
        <f t="shared" si="92"/>
        <v>3.3043824701195246</v>
      </c>
      <c r="F1710" s="59"/>
      <c r="G1710" s="59"/>
    </row>
    <row r="1711" spans="1:7" x14ac:dyDescent="0.25">
      <c r="A1711" s="49">
        <v>40473</v>
      </c>
      <c r="B1711" s="55">
        <v>2.74</v>
      </c>
      <c r="C1711" s="51">
        <f t="shared" si="93"/>
        <v>2.7544999999999993</v>
      </c>
      <c r="D1711" s="51">
        <f t="shared" si="94"/>
        <v>2.8858333333333328</v>
      </c>
      <c r="E1711" s="59">
        <f t="shared" si="92"/>
        <v>3.3017529880478116</v>
      </c>
      <c r="F1711" s="59"/>
      <c r="G1711" s="59"/>
    </row>
    <row r="1712" spans="1:7" x14ac:dyDescent="0.25">
      <c r="A1712" s="49">
        <v>40476</v>
      </c>
      <c r="B1712" s="55">
        <v>2.74</v>
      </c>
      <c r="C1712" s="51">
        <f t="shared" si="93"/>
        <v>2.7484999999999995</v>
      </c>
      <c r="D1712" s="51">
        <f t="shared" si="94"/>
        <v>2.8778333333333328</v>
      </c>
      <c r="E1712" s="59">
        <f t="shared" si="92"/>
        <v>3.2989641434262973</v>
      </c>
      <c r="F1712" s="59"/>
      <c r="G1712" s="59"/>
    </row>
    <row r="1713" spans="1:7" x14ac:dyDescent="0.25">
      <c r="A1713" s="49">
        <v>40477</v>
      </c>
      <c r="B1713" s="55">
        <v>2.82</v>
      </c>
      <c r="C1713" s="51">
        <f t="shared" si="93"/>
        <v>2.7495000000000003</v>
      </c>
      <c r="D1713" s="51">
        <f t="shared" si="94"/>
        <v>2.8719999999999999</v>
      </c>
      <c r="E1713" s="59">
        <f t="shared" si="92"/>
        <v>3.296095617529883</v>
      </c>
      <c r="F1713" s="59"/>
      <c r="G1713" s="59"/>
    </row>
    <row r="1714" spans="1:7" x14ac:dyDescent="0.25">
      <c r="A1714" s="49">
        <v>40478</v>
      </c>
      <c r="B1714" s="55">
        <v>2.89</v>
      </c>
      <c r="C1714" s="51">
        <f t="shared" si="93"/>
        <v>2.7570000000000001</v>
      </c>
      <c r="D1714" s="51">
        <f t="shared" si="94"/>
        <v>2.8683333333333327</v>
      </c>
      <c r="E1714" s="59">
        <f t="shared" si="92"/>
        <v>3.29338645418327</v>
      </c>
      <c r="F1714" s="59"/>
      <c r="G1714" s="59"/>
    </row>
    <row r="1715" spans="1:7" x14ac:dyDescent="0.25">
      <c r="A1715" s="49">
        <v>40479</v>
      </c>
      <c r="B1715" s="55">
        <v>2.87</v>
      </c>
      <c r="C1715" s="51">
        <f t="shared" si="93"/>
        <v>2.7634999999999996</v>
      </c>
      <c r="D1715" s="51">
        <f t="shared" si="94"/>
        <v>2.8644999999999996</v>
      </c>
      <c r="E1715" s="59">
        <f t="shared" si="92"/>
        <v>3.2907968127490066</v>
      </c>
      <c r="F1715" s="59"/>
      <c r="G1715" s="59"/>
    </row>
    <row r="1716" spans="1:7" x14ac:dyDescent="0.25">
      <c r="A1716" s="49">
        <v>40480</v>
      </c>
      <c r="B1716" s="55">
        <v>2.8</v>
      </c>
      <c r="C1716" s="51">
        <f t="shared" si="93"/>
        <v>2.7659999999999996</v>
      </c>
      <c r="D1716" s="51">
        <f t="shared" si="94"/>
        <v>2.8583333333333329</v>
      </c>
      <c r="E1716" s="59">
        <f t="shared" si="92"/>
        <v>3.2883665338645449</v>
      </c>
      <c r="F1716" s="59"/>
      <c r="G1716" s="59"/>
    </row>
    <row r="1717" spans="1:7" x14ac:dyDescent="0.25">
      <c r="A1717" s="49">
        <v>40483</v>
      </c>
      <c r="B1717" s="55">
        <v>2.83</v>
      </c>
      <c r="C1717" s="51">
        <f t="shared" si="93"/>
        <v>2.7679999999999998</v>
      </c>
      <c r="D1717" s="51">
        <f t="shared" si="94"/>
        <v>2.8536666666666664</v>
      </c>
      <c r="E1717" s="59">
        <f t="shared" si="92"/>
        <v>3.2857768924302819</v>
      </c>
      <c r="F1717" s="59"/>
      <c r="G1717" s="59"/>
    </row>
    <row r="1718" spans="1:7" x14ac:dyDescent="0.25">
      <c r="A1718" s="49">
        <v>40484</v>
      </c>
      <c r="B1718" s="55">
        <v>2.88</v>
      </c>
      <c r="C1718" s="51">
        <f t="shared" si="93"/>
        <v>2.7744999999999997</v>
      </c>
      <c r="D1718" s="51">
        <f t="shared" si="94"/>
        <v>2.8504999999999998</v>
      </c>
      <c r="E1718" s="59">
        <f t="shared" si="92"/>
        <v>3.2831075697211189</v>
      </c>
      <c r="F1718" s="59"/>
      <c r="G1718" s="59"/>
    </row>
    <row r="1719" spans="1:7" x14ac:dyDescent="0.25">
      <c r="A1719" s="49">
        <v>40485</v>
      </c>
      <c r="B1719" s="55">
        <v>2.87</v>
      </c>
      <c r="C1719" s="51">
        <f t="shared" si="93"/>
        <v>2.7794999999999996</v>
      </c>
      <c r="D1719" s="51">
        <f t="shared" si="94"/>
        <v>2.8471666666666664</v>
      </c>
      <c r="E1719" s="59">
        <f t="shared" si="92"/>
        <v>3.2809561752988077</v>
      </c>
      <c r="F1719" s="59"/>
      <c r="G1719" s="59"/>
    </row>
    <row r="1720" spans="1:7" x14ac:dyDescent="0.25">
      <c r="A1720" s="49">
        <v>40486</v>
      </c>
      <c r="B1720" s="55">
        <v>2.81</v>
      </c>
      <c r="C1720" s="51">
        <f t="shared" si="93"/>
        <v>2.7829999999999999</v>
      </c>
      <c r="D1720" s="51">
        <f t="shared" si="94"/>
        <v>2.8435000000000001</v>
      </c>
      <c r="E1720" s="59">
        <f t="shared" si="92"/>
        <v>3.2786852589641469</v>
      </c>
      <c r="F1720" s="59"/>
      <c r="G1720" s="59"/>
    </row>
    <row r="1721" spans="1:7" x14ac:dyDescent="0.25">
      <c r="A1721" s="49">
        <v>40487</v>
      </c>
      <c r="B1721" s="55">
        <v>2.85</v>
      </c>
      <c r="C1721" s="51">
        <f t="shared" si="93"/>
        <v>2.7879999999999998</v>
      </c>
      <c r="D1721" s="51">
        <f t="shared" si="94"/>
        <v>2.8415000000000004</v>
      </c>
      <c r="E1721" s="59">
        <f t="shared" si="92"/>
        <v>3.2762151394422339</v>
      </c>
      <c r="F1721" s="59"/>
      <c r="G1721" s="59"/>
    </row>
    <row r="1722" spans="1:7" x14ac:dyDescent="0.25">
      <c r="A1722" s="49">
        <v>40490</v>
      </c>
      <c r="B1722" s="55">
        <v>2.89</v>
      </c>
      <c r="C1722" s="51">
        <f t="shared" si="93"/>
        <v>2.7984999999999998</v>
      </c>
      <c r="D1722" s="51">
        <f t="shared" si="94"/>
        <v>2.8395000000000006</v>
      </c>
      <c r="E1722" s="59">
        <f t="shared" si="92"/>
        <v>3.2737051792828713</v>
      </c>
      <c r="F1722" s="59"/>
      <c r="G1722" s="59"/>
    </row>
    <row r="1723" spans="1:7" x14ac:dyDescent="0.25">
      <c r="A1723" s="49">
        <v>40491</v>
      </c>
      <c r="B1723" s="55">
        <v>2.97</v>
      </c>
      <c r="C1723" s="51">
        <f t="shared" si="93"/>
        <v>2.8109999999999999</v>
      </c>
      <c r="D1723" s="51">
        <f t="shared" si="94"/>
        <v>2.8393333333333342</v>
      </c>
      <c r="E1723" s="59">
        <f t="shared" si="92"/>
        <v>3.2711553784860588</v>
      </c>
      <c r="F1723" s="59"/>
      <c r="G1723" s="59"/>
    </row>
    <row r="1724" spans="1:7" x14ac:dyDescent="0.25">
      <c r="A1724" s="49">
        <v>40492</v>
      </c>
      <c r="B1724" s="55">
        <v>2.98</v>
      </c>
      <c r="C1724" s="51">
        <f t="shared" si="93"/>
        <v>2.8235000000000001</v>
      </c>
      <c r="D1724" s="51">
        <f t="shared" si="94"/>
        <v>2.8401666666666672</v>
      </c>
      <c r="E1724" s="59">
        <f t="shared" si="92"/>
        <v>3.2689641434262984</v>
      </c>
      <c r="F1724" s="59"/>
      <c r="G1724" s="59"/>
    </row>
    <row r="1725" spans="1:7" x14ac:dyDescent="0.25">
      <c r="A1725" s="49">
        <v>40494</v>
      </c>
      <c r="B1725" s="55">
        <v>3.02</v>
      </c>
      <c r="C1725" s="51">
        <f t="shared" si="93"/>
        <v>2.8365</v>
      </c>
      <c r="D1725" s="51">
        <f t="shared" si="94"/>
        <v>2.8411666666666671</v>
      </c>
      <c r="E1725" s="59">
        <f t="shared" si="92"/>
        <v>3.266892430278888</v>
      </c>
      <c r="F1725" s="59"/>
      <c r="G1725" s="59"/>
    </row>
    <row r="1726" spans="1:7" x14ac:dyDescent="0.25">
      <c r="A1726" s="49">
        <v>40497</v>
      </c>
      <c r="B1726" s="55">
        <v>3.14</v>
      </c>
      <c r="C1726" s="51">
        <f t="shared" si="93"/>
        <v>2.8540000000000001</v>
      </c>
      <c r="D1726" s="51">
        <f t="shared" si="94"/>
        <v>2.8444999999999996</v>
      </c>
      <c r="E1726" s="59">
        <f t="shared" si="92"/>
        <v>3.2649800796812785</v>
      </c>
      <c r="F1726" s="59"/>
      <c r="G1726" s="59"/>
    </row>
    <row r="1727" spans="1:7" x14ac:dyDescent="0.25">
      <c r="A1727" s="49">
        <v>40498</v>
      </c>
      <c r="B1727" s="55">
        <v>3.07</v>
      </c>
      <c r="C1727" s="51">
        <f t="shared" si="93"/>
        <v>2.8695000000000004</v>
      </c>
      <c r="D1727" s="51">
        <f t="shared" si="94"/>
        <v>2.8469999999999995</v>
      </c>
      <c r="E1727" s="59">
        <f t="shared" ref="E1727:E1790" si="95">AVERAGE(B1476:B1726)</f>
        <v>3.2635059760956211</v>
      </c>
      <c r="F1727" s="59"/>
      <c r="G1727" s="59"/>
    </row>
    <row r="1728" spans="1:7" x14ac:dyDescent="0.25">
      <c r="A1728" s="49">
        <v>40499</v>
      </c>
      <c r="B1728" s="55">
        <v>3.1</v>
      </c>
      <c r="C1728" s="51">
        <f t="shared" si="93"/>
        <v>2.8890000000000002</v>
      </c>
      <c r="D1728" s="51">
        <f t="shared" si="94"/>
        <v>2.8499999999999996</v>
      </c>
      <c r="E1728" s="59">
        <f t="shared" si="95"/>
        <v>3.2619123505976133</v>
      </c>
      <c r="F1728" s="59"/>
      <c r="G1728" s="59"/>
    </row>
    <row r="1729" spans="1:7" x14ac:dyDescent="0.25">
      <c r="A1729" s="49">
        <v>40500</v>
      </c>
      <c r="B1729" s="55">
        <v>3.12</v>
      </c>
      <c r="C1729" s="51">
        <f t="shared" si="93"/>
        <v>2.9074999999999998</v>
      </c>
      <c r="D1729" s="51">
        <f t="shared" si="94"/>
        <v>2.8539999999999996</v>
      </c>
      <c r="E1729" s="59">
        <f t="shared" si="95"/>
        <v>3.2607569721115577</v>
      </c>
      <c r="F1729" s="59"/>
      <c r="G1729" s="59"/>
    </row>
    <row r="1730" spans="1:7" x14ac:dyDescent="0.25">
      <c r="A1730" s="49">
        <v>40501</v>
      </c>
      <c r="B1730" s="55">
        <v>3.14</v>
      </c>
      <c r="C1730" s="51">
        <f t="shared" si="93"/>
        <v>2.9264999999999999</v>
      </c>
      <c r="D1730" s="51">
        <f t="shared" si="94"/>
        <v>2.8593333333333324</v>
      </c>
      <c r="E1730" s="59">
        <f t="shared" si="95"/>
        <v>3.259760956175302</v>
      </c>
      <c r="F1730" s="59"/>
      <c r="G1730" s="59"/>
    </row>
    <row r="1731" spans="1:7" x14ac:dyDescent="0.25">
      <c r="A1731" s="49">
        <v>40504</v>
      </c>
      <c r="B1731" s="55">
        <v>3.08</v>
      </c>
      <c r="C1731" s="51">
        <f t="shared" si="93"/>
        <v>2.9435000000000002</v>
      </c>
      <c r="D1731" s="51">
        <f t="shared" si="94"/>
        <v>2.8634999999999993</v>
      </c>
      <c r="E1731" s="59">
        <f t="shared" si="95"/>
        <v>3.2586852589641464</v>
      </c>
      <c r="F1731" s="59"/>
      <c r="G1731" s="59"/>
    </row>
    <row r="1732" spans="1:7" x14ac:dyDescent="0.25">
      <c r="A1732" s="49">
        <v>40505</v>
      </c>
      <c r="B1732" s="55">
        <v>3.11</v>
      </c>
      <c r="C1732" s="51">
        <f t="shared" si="93"/>
        <v>2.9620000000000002</v>
      </c>
      <c r="D1732" s="51">
        <f t="shared" si="94"/>
        <v>2.8686666666666665</v>
      </c>
      <c r="E1732" s="59">
        <f t="shared" si="95"/>
        <v>3.2574900398406408</v>
      </c>
      <c r="F1732" s="59"/>
      <c r="G1732" s="59"/>
    </row>
    <row r="1733" spans="1:7" x14ac:dyDescent="0.25">
      <c r="A1733" s="49">
        <v>40506</v>
      </c>
      <c r="B1733" s="55">
        <v>3.19</v>
      </c>
      <c r="C1733" s="51">
        <f t="shared" si="93"/>
        <v>2.9805000000000001</v>
      </c>
      <c r="D1733" s="51">
        <f t="shared" si="94"/>
        <v>2.8739999999999997</v>
      </c>
      <c r="E1733" s="59">
        <f t="shared" si="95"/>
        <v>3.2564143426294851</v>
      </c>
      <c r="F1733" s="59"/>
      <c r="G1733" s="59"/>
    </row>
    <row r="1734" spans="1:7" x14ac:dyDescent="0.25">
      <c r="A1734" s="49">
        <v>40507</v>
      </c>
      <c r="B1734" s="55">
        <v>3.16</v>
      </c>
      <c r="C1734" s="51">
        <f t="shared" si="93"/>
        <v>2.9939999999999998</v>
      </c>
      <c r="D1734" s="51">
        <f t="shared" si="94"/>
        <v>2.8803333333333327</v>
      </c>
      <c r="E1734" s="59">
        <f t="shared" si="95"/>
        <v>3.2556972111553821</v>
      </c>
      <c r="F1734" s="59"/>
      <c r="G1734" s="59"/>
    </row>
    <row r="1735" spans="1:7" x14ac:dyDescent="0.25">
      <c r="A1735" s="49">
        <v>40508</v>
      </c>
      <c r="B1735" s="55">
        <v>3.11</v>
      </c>
      <c r="C1735" s="51">
        <f t="shared" si="93"/>
        <v>3.0059999999999993</v>
      </c>
      <c r="D1735" s="51">
        <f t="shared" si="94"/>
        <v>2.8858333333333328</v>
      </c>
      <c r="E1735" s="59">
        <f t="shared" si="95"/>
        <v>3.2552191235059795</v>
      </c>
      <c r="F1735" s="59"/>
      <c r="G1735" s="59"/>
    </row>
    <row r="1736" spans="1:7" x14ac:dyDescent="0.25">
      <c r="A1736" s="49">
        <v>40511</v>
      </c>
      <c r="B1736" s="55">
        <v>3.08</v>
      </c>
      <c r="C1736" s="51">
        <f t="shared" si="93"/>
        <v>3.0199999999999996</v>
      </c>
      <c r="D1736" s="51">
        <f t="shared" si="94"/>
        <v>2.8896666666666664</v>
      </c>
      <c r="E1736" s="59">
        <f t="shared" si="95"/>
        <v>3.2546613545816769</v>
      </c>
      <c r="F1736" s="59"/>
      <c r="G1736" s="59"/>
    </row>
    <row r="1737" spans="1:7" x14ac:dyDescent="0.25">
      <c r="A1737" s="49">
        <v>40512</v>
      </c>
      <c r="B1737" s="55">
        <v>3.07</v>
      </c>
      <c r="C1737" s="51">
        <f t="shared" si="93"/>
        <v>3.0319999999999996</v>
      </c>
      <c r="D1737" s="51">
        <f t="shared" si="94"/>
        <v>2.8930000000000002</v>
      </c>
      <c r="E1737" s="59">
        <f t="shared" si="95"/>
        <v>3.2541832669322743</v>
      </c>
      <c r="F1737" s="59"/>
      <c r="G1737" s="59"/>
    </row>
    <row r="1738" spans="1:7" x14ac:dyDescent="0.25">
      <c r="A1738" s="49">
        <v>40513</v>
      </c>
      <c r="B1738" s="55">
        <v>3.17</v>
      </c>
      <c r="C1738" s="51">
        <f t="shared" si="93"/>
        <v>3.0465</v>
      </c>
      <c r="D1738" s="51">
        <f t="shared" si="94"/>
        <v>2.8966666666666669</v>
      </c>
      <c r="E1738" s="59">
        <f t="shared" si="95"/>
        <v>3.2535856573705213</v>
      </c>
      <c r="F1738" s="59"/>
      <c r="G1738" s="59"/>
    </row>
    <row r="1739" spans="1:7" x14ac:dyDescent="0.25">
      <c r="A1739" s="49">
        <v>40514</v>
      </c>
      <c r="B1739" s="55">
        <v>3.2</v>
      </c>
      <c r="C1739" s="51">
        <f t="shared" si="93"/>
        <v>3.0629999999999997</v>
      </c>
      <c r="D1739" s="51">
        <f t="shared" si="94"/>
        <v>2.9031666666666665</v>
      </c>
      <c r="E1739" s="59">
        <f t="shared" si="95"/>
        <v>3.2533864541832695</v>
      </c>
      <c r="F1739" s="59"/>
      <c r="G1739" s="59"/>
    </row>
    <row r="1740" spans="1:7" x14ac:dyDescent="0.25">
      <c r="A1740" s="49">
        <v>40515</v>
      </c>
      <c r="B1740" s="55">
        <v>3.19</v>
      </c>
      <c r="C1740" s="51">
        <f t="shared" si="93"/>
        <v>3.0820000000000003</v>
      </c>
      <c r="D1740" s="51">
        <f t="shared" si="94"/>
        <v>2.9076666666666662</v>
      </c>
      <c r="E1740" s="59">
        <f t="shared" si="95"/>
        <v>3.2531872509960196</v>
      </c>
      <c r="F1740" s="59"/>
      <c r="G1740" s="59"/>
    </row>
    <row r="1741" spans="1:7" x14ac:dyDescent="0.25">
      <c r="A1741" s="49">
        <v>40518</v>
      </c>
      <c r="B1741" s="55">
        <v>3.12</v>
      </c>
      <c r="C1741" s="51">
        <f t="shared" si="93"/>
        <v>3.0954999999999999</v>
      </c>
      <c r="D1741" s="51">
        <f t="shared" si="94"/>
        <v>2.910166666666667</v>
      </c>
      <c r="E1741" s="59">
        <f t="shared" si="95"/>
        <v>3.2529482071713178</v>
      </c>
      <c r="F1741" s="59"/>
      <c r="G1741" s="59"/>
    </row>
    <row r="1742" spans="1:7" x14ac:dyDescent="0.25">
      <c r="A1742" s="49">
        <v>40519</v>
      </c>
      <c r="B1742" s="55">
        <v>3.23</v>
      </c>
      <c r="C1742" s="51">
        <f t="shared" si="93"/>
        <v>3.1124999999999998</v>
      </c>
      <c r="D1742" s="51">
        <f t="shared" si="94"/>
        <v>2.9144999999999994</v>
      </c>
      <c r="E1742" s="59">
        <f t="shared" si="95"/>
        <v>3.2525099601593657</v>
      </c>
      <c r="F1742" s="59"/>
      <c r="G1742" s="59"/>
    </row>
    <row r="1743" spans="1:7" x14ac:dyDescent="0.25">
      <c r="A1743" s="49">
        <v>40520</v>
      </c>
      <c r="B1743" s="55">
        <v>3.25</v>
      </c>
      <c r="C1743" s="51">
        <f t="shared" si="93"/>
        <v>3.1264999999999996</v>
      </c>
      <c r="D1743" s="51">
        <f t="shared" si="94"/>
        <v>2.9194999999999993</v>
      </c>
      <c r="E1743" s="59">
        <f t="shared" si="95"/>
        <v>3.2521513944223139</v>
      </c>
      <c r="F1743" s="59"/>
      <c r="G1743" s="59"/>
    </row>
    <row r="1744" spans="1:7" x14ac:dyDescent="0.25">
      <c r="A1744" s="49">
        <v>40521</v>
      </c>
      <c r="B1744" s="55">
        <v>3.25</v>
      </c>
      <c r="C1744" s="51">
        <f t="shared" si="93"/>
        <v>3.1399999999999997</v>
      </c>
      <c r="D1744" s="51">
        <f t="shared" si="94"/>
        <v>2.9246666666666661</v>
      </c>
      <c r="E1744" s="59">
        <f t="shared" si="95"/>
        <v>3.2520318725099635</v>
      </c>
      <c r="F1744" s="59"/>
      <c r="G1744" s="59"/>
    </row>
    <row r="1745" spans="1:7" x14ac:dyDescent="0.25">
      <c r="A1745" s="49">
        <v>40522</v>
      </c>
      <c r="B1745" s="55">
        <v>3.31</v>
      </c>
      <c r="C1745" s="51">
        <f t="shared" si="93"/>
        <v>3.1544999999999996</v>
      </c>
      <c r="D1745" s="51">
        <f t="shared" si="94"/>
        <v>2.9304999999999999</v>
      </c>
      <c r="E1745" s="59">
        <f t="shared" si="95"/>
        <v>3.2518725099601622</v>
      </c>
      <c r="F1745" s="59"/>
      <c r="G1745" s="59"/>
    </row>
    <row r="1746" spans="1:7" x14ac:dyDescent="0.25">
      <c r="A1746" s="49">
        <v>40525</v>
      </c>
      <c r="B1746" s="55">
        <v>3.24</v>
      </c>
      <c r="C1746" s="51">
        <f t="shared" si="93"/>
        <v>3.1595000000000004</v>
      </c>
      <c r="D1746" s="51">
        <f t="shared" si="94"/>
        <v>2.9350000000000001</v>
      </c>
      <c r="E1746" s="59">
        <f t="shared" si="95"/>
        <v>3.2518326693227118</v>
      </c>
      <c r="F1746" s="59"/>
      <c r="G1746" s="59"/>
    </row>
    <row r="1747" spans="1:7" x14ac:dyDescent="0.25">
      <c r="A1747" s="49">
        <v>40526</v>
      </c>
      <c r="B1747" s="55">
        <v>3.34</v>
      </c>
      <c r="C1747" s="51">
        <f t="shared" si="93"/>
        <v>3.1730000000000005</v>
      </c>
      <c r="D1747" s="51">
        <f t="shared" si="94"/>
        <v>2.9418333333333329</v>
      </c>
      <c r="E1747" s="59">
        <f t="shared" si="95"/>
        <v>3.2513944223107596</v>
      </c>
      <c r="F1747" s="59"/>
      <c r="G1747" s="59"/>
    </row>
    <row r="1748" spans="1:7" x14ac:dyDescent="0.25">
      <c r="A1748" s="49">
        <v>40527</v>
      </c>
      <c r="B1748" s="55">
        <v>3.3</v>
      </c>
      <c r="C1748" s="51">
        <f t="shared" si="93"/>
        <v>3.1829999999999998</v>
      </c>
      <c r="D1748" s="51">
        <f t="shared" si="94"/>
        <v>2.9478333333333331</v>
      </c>
      <c r="E1748" s="59">
        <f t="shared" si="95"/>
        <v>3.2512350597609592</v>
      </c>
      <c r="F1748" s="59"/>
      <c r="G1748" s="59"/>
    </row>
    <row r="1749" spans="1:7" x14ac:dyDescent="0.25">
      <c r="A1749" s="49">
        <v>40528</v>
      </c>
      <c r="B1749" s="55">
        <v>3.26</v>
      </c>
      <c r="C1749" s="51">
        <f t="shared" si="93"/>
        <v>3.1899999999999995</v>
      </c>
      <c r="D1749" s="51">
        <f t="shared" si="94"/>
        <v>2.9539999999999997</v>
      </c>
      <c r="E1749" s="59">
        <f t="shared" si="95"/>
        <v>3.250836653386457</v>
      </c>
      <c r="F1749" s="59"/>
      <c r="G1749" s="59"/>
    </row>
    <row r="1750" spans="1:7" x14ac:dyDescent="0.25">
      <c r="A1750" s="49">
        <v>40529</v>
      </c>
      <c r="B1750" s="55">
        <v>3.18</v>
      </c>
      <c r="C1750" s="51">
        <f t="shared" si="93"/>
        <v>3.1919999999999993</v>
      </c>
      <c r="D1750" s="51">
        <f t="shared" si="94"/>
        <v>2.9591666666666665</v>
      </c>
      <c r="E1750" s="59">
        <f t="shared" si="95"/>
        <v>3.2502788844621544</v>
      </c>
      <c r="F1750" s="59"/>
      <c r="G1750" s="59"/>
    </row>
    <row r="1751" spans="1:7" x14ac:dyDescent="0.25">
      <c r="A1751" s="49">
        <v>40532</v>
      </c>
      <c r="B1751" s="55">
        <v>3.17</v>
      </c>
      <c r="C1751" s="51">
        <f t="shared" si="93"/>
        <v>3.1965000000000003</v>
      </c>
      <c r="D1751" s="51">
        <f t="shared" si="94"/>
        <v>2.9648333333333325</v>
      </c>
      <c r="E1751" s="59">
        <f t="shared" si="95"/>
        <v>3.2494023904382492</v>
      </c>
      <c r="F1751" s="59"/>
      <c r="G1751" s="59"/>
    </row>
    <row r="1752" spans="1:7" x14ac:dyDescent="0.25">
      <c r="A1752" s="49">
        <v>40533</v>
      </c>
      <c r="B1752" s="55">
        <v>3.14</v>
      </c>
      <c r="C1752" s="51">
        <f t="shared" si="93"/>
        <v>3.1980000000000004</v>
      </c>
      <c r="D1752" s="51">
        <f t="shared" si="94"/>
        <v>2.9694999999999987</v>
      </c>
      <c r="E1752" s="59">
        <f t="shared" si="95"/>
        <v>3.2486055776892453</v>
      </c>
      <c r="F1752" s="59"/>
      <c r="G1752" s="59"/>
    </row>
    <row r="1753" spans="1:7" x14ac:dyDescent="0.25">
      <c r="A1753" s="49">
        <v>40534</v>
      </c>
      <c r="B1753" s="55">
        <v>3.17</v>
      </c>
      <c r="C1753" s="51">
        <f t="shared" ref="C1753:C1816" si="96">AVERAGE(B1734:B1753)</f>
        <v>3.1970000000000001</v>
      </c>
      <c r="D1753" s="51">
        <f t="shared" si="94"/>
        <v>2.9756666666666658</v>
      </c>
      <c r="E1753" s="59">
        <f t="shared" si="95"/>
        <v>3.2475298804780897</v>
      </c>
      <c r="F1753" s="59"/>
      <c r="G1753" s="59"/>
    </row>
    <row r="1754" spans="1:7" x14ac:dyDescent="0.25">
      <c r="A1754" s="49">
        <v>40535</v>
      </c>
      <c r="B1754" s="55">
        <v>3.18</v>
      </c>
      <c r="C1754" s="51">
        <f t="shared" si="96"/>
        <v>3.198</v>
      </c>
      <c r="D1754" s="51">
        <f t="shared" si="94"/>
        <v>2.9829999999999992</v>
      </c>
      <c r="E1754" s="59">
        <f t="shared" si="95"/>
        <v>3.2461752988047832</v>
      </c>
      <c r="F1754" s="59"/>
      <c r="G1754" s="59"/>
    </row>
    <row r="1755" spans="1:7" x14ac:dyDescent="0.25">
      <c r="A1755" s="49">
        <v>40536</v>
      </c>
      <c r="B1755" s="55">
        <v>3.17</v>
      </c>
      <c r="C1755" s="51">
        <f t="shared" si="96"/>
        <v>3.2009999999999996</v>
      </c>
      <c r="D1755" s="51">
        <f t="shared" si="94"/>
        <v>2.9901666666666658</v>
      </c>
      <c r="E1755" s="59">
        <f t="shared" si="95"/>
        <v>3.2445418326693241</v>
      </c>
      <c r="F1755" s="59"/>
      <c r="G1755" s="59"/>
    </row>
    <row r="1756" spans="1:7" x14ac:dyDescent="0.25">
      <c r="A1756" s="49">
        <v>40541</v>
      </c>
      <c r="B1756" s="55">
        <v>3.16</v>
      </c>
      <c r="C1756" s="51">
        <f t="shared" si="96"/>
        <v>3.2050000000000005</v>
      </c>
      <c r="D1756" s="51">
        <f t="shared" si="94"/>
        <v>2.996999999999999</v>
      </c>
      <c r="E1756" s="59">
        <f t="shared" si="95"/>
        <v>3.2429482071713163</v>
      </c>
      <c r="F1756" s="59"/>
      <c r="G1756" s="59"/>
    </row>
    <row r="1757" spans="1:7" x14ac:dyDescent="0.25">
      <c r="A1757" s="49">
        <v>40542</v>
      </c>
      <c r="B1757" s="55">
        <v>3.16</v>
      </c>
      <c r="C1757" s="51">
        <f t="shared" si="96"/>
        <v>3.2094999999999998</v>
      </c>
      <c r="D1757" s="51">
        <f t="shared" si="94"/>
        <v>3.0031666666666657</v>
      </c>
      <c r="E1757" s="59">
        <f t="shared" si="95"/>
        <v>3.2411952191235072</v>
      </c>
      <c r="F1757" s="59"/>
      <c r="G1757" s="59"/>
    </row>
    <row r="1758" spans="1:7" x14ac:dyDescent="0.25">
      <c r="A1758" s="49">
        <v>40543</v>
      </c>
      <c r="B1758" s="55">
        <v>3.11</v>
      </c>
      <c r="C1758" s="51">
        <f t="shared" si="96"/>
        <v>3.2064999999999997</v>
      </c>
      <c r="D1758" s="51">
        <f t="shared" si="94"/>
        <v>3.0091666666666659</v>
      </c>
      <c r="E1758" s="59">
        <f t="shared" si="95"/>
        <v>3.2394023904382485</v>
      </c>
      <c r="F1758" s="59"/>
      <c r="G1758" s="59"/>
    </row>
    <row r="1759" spans="1:7" x14ac:dyDescent="0.25">
      <c r="A1759" s="49">
        <v>40547</v>
      </c>
      <c r="B1759" s="55">
        <v>3.17</v>
      </c>
      <c r="C1759" s="51">
        <f t="shared" si="96"/>
        <v>3.2049999999999996</v>
      </c>
      <c r="D1759" s="51">
        <f t="shared" si="94"/>
        <v>3.0158333333333327</v>
      </c>
      <c r="E1759" s="59">
        <f t="shared" si="95"/>
        <v>3.2374501992031886</v>
      </c>
      <c r="F1759" s="59"/>
      <c r="G1759" s="59"/>
    </row>
    <row r="1760" spans="1:7" x14ac:dyDescent="0.25">
      <c r="A1760" s="49">
        <v>40548</v>
      </c>
      <c r="B1760" s="55">
        <v>3.27</v>
      </c>
      <c r="C1760" s="51">
        <f t="shared" si="96"/>
        <v>3.2089999999999996</v>
      </c>
      <c r="D1760" s="51">
        <f t="shared" si="94"/>
        <v>3.0246666666666662</v>
      </c>
      <c r="E1760" s="59">
        <f t="shared" si="95"/>
        <v>3.2356972111553799</v>
      </c>
      <c r="F1760" s="59"/>
      <c r="G1760" s="59"/>
    </row>
    <row r="1761" spans="1:7" x14ac:dyDescent="0.25">
      <c r="A1761" s="49">
        <v>40549</v>
      </c>
      <c r="B1761" s="55">
        <v>3.22</v>
      </c>
      <c r="C1761" s="51">
        <f t="shared" si="96"/>
        <v>3.2140000000000009</v>
      </c>
      <c r="D1761" s="51">
        <f t="shared" si="94"/>
        <v>3.0324999999999993</v>
      </c>
      <c r="E1761" s="59">
        <f t="shared" si="95"/>
        <v>3.234382470119523</v>
      </c>
      <c r="F1761" s="59"/>
      <c r="G1761" s="59"/>
    </row>
    <row r="1762" spans="1:7" x14ac:dyDescent="0.25">
      <c r="A1762" s="49">
        <v>40550</v>
      </c>
      <c r="B1762" s="55">
        <v>3.18</v>
      </c>
      <c r="C1762" s="51">
        <f t="shared" si="96"/>
        <v>3.2115</v>
      </c>
      <c r="D1762" s="51">
        <f t="shared" si="94"/>
        <v>3.0408333333333326</v>
      </c>
      <c r="E1762" s="59">
        <f t="shared" si="95"/>
        <v>3.233027888446216</v>
      </c>
      <c r="F1762" s="59"/>
      <c r="G1762" s="59"/>
    </row>
    <row r="1763" spans="1:7" x14ac:dyDescent="0.25">
      <c r="A1763" s="49">
        <v>40553</v>
      </c>
      <c r="B1763" s="55">
        <v>3.17</v>
      </c>
      <c r="C1763" s="51">
        <f t="shared" si="96"/>
        <v>3.2075000000000005</v>
      </c>
      <c r="D1763" s="51">
        <f t="shared" si="94"/>
        <v>3.0483333333333325</v>
      </c>
      <c r="E1763" s="59">
        <f t="shared" si="95"/>
        <v>3.2312749003984074</v>
      </c>
      <c r="F1763" s="59"/>
      <c r="G1763" s="59"/>
    </row>
    <row r="1764" spans="1:7" x14ac:dyDescent="0.25">
      <c r="A1764" s="49">
        <v>40554</v>
      </c>
      <c r="B1764" s="55">
        <v>3.22</v>
      </c>
      <c r="C1764" s="51">
        <f t="shared" si="96"/>
        <v>3.2060000000000004</v>
      </c>
      <c r="D1764" s="51">
        <f t="shared" si="94"/>
        <v>3.0564999999999993</v>
      </c>
      <c r="E1764" s="59">
        <f t="shared" si="95"/>
        <v>3.2294422310756978</v>
      </c>
      <c r="F1764" s="59"/>
      <c r="G1764" s="59"/>
    </row>
    <row r="1765" spans="1:7" x14ac:dyDescent="0.25">
      <c r="A1765" s="49">
        <v>40555</v>
      </c>
      <c r="B1765" s="55">
        <v>3.26</v>
      </c>
      <c r="C1765" s="51">
        <f t="shared" si="96"/>
        <v>3.2035000000000005</v>
      </c>
      <c r="D1765" s="51">
        <f t="shared" si="94"/>
        <v>3.0648333333333326</v>
      </c>
      <c r="E1765" s="59">
        <f t="shared" si="95"/>
        <v>3.2279681274900409</v>
      </c>
      <c r="F1765" s="59"/>
      <c r="G1765" s="59"/>
    </row>
    <row r="1766" spans="1:7" x14ac:dyDescent="0.25">
      <c r="A1766" s="49">
        <v>40556</v>
      </c>
      <c r="B1766" s="55">
        <v>3.25</v>
      </c>
      <c r="C1766" s="51">
        <f t="shared" si="96"/>
        <v>3.2040000000000006</v>
      </c>
      <c r="D1766" s="51">
        <f t="shared" si="94"/>
        <v>3.0724999999999989</v>
      </c>
      <c r="E1766" s="59">
        <f t="shared" si="95"/>
        <v>3.226573705179284</v>
      </c>
      <c r="F1766" s="59"/>
      <c r="G1766" s="59"/>
    </row>
    <row r="1767" spans="1:7" x14ac:dyDescent="0.25">
      <c r="A1767" s="49">
        <v>40557</v>
      </c>
      <c r="B1767" s="55">
        <v>3.27</v>
      </c>
      <c r="C1767" s="51">
        <f t="shared" si="96"/>
        <v>3.2005000000000003</v>
      </c>
      <c r="D1767" s="51">
        <f t="shared" si="94"/>
        <v>3.0809999999999991</v>
      </c>
      <c r="E1767" s="59">
        <f t="shared" si="95"/>
        <v>3.2253784860557775</v>
      </c>
      <c r="F1767" s="59"/>
      <c r="G1767" s="59"/>
    </row>
    <row r="1768" spans="1:7" x14ac:dyDescent="0.25">
      <c r="A1768" s="49">
        <v>40560</v>
      </c>
      <c r="B1768" s="55">
        <v>3.25</v>
      </c>
      <c r="C1768" s="51">
        <f t="shared" si="96"/>
        <v>3.1980000000000004</v>
      </c>
      <c r="D1768" s="51">
        <f t="shared" ref="D1768:D1831" si="97">AVERAGE(B1709:B1768)</f>
        <v>3.0899999999999994</v>
      </c>
      <c r="E1768" s="59">
        <f t="shared" si="95"/>
        <v>3.224023904382471</v>
      </c>
      <c r="F1768" s="59"/>
      <c r="G1768" s="59"/>
    </row>
    <row r="1769" spans="1:7" x14ac:dyDescent="0.25">
      <c r="A1769" s="49">
        <v>40561</v>
      </c>
      <c r="B1769" s="55">
        <v>3.27</v>
      </c>
      <c r="C1769" s="51">
        <f t="shared" si="96"/>
        <v>3.1985000000000001</v>
      </c>
      <c r="D1769" s="51">
        <f t="shared" si="97"/>
        <v>3.0986666666666665</v>
      </c>
      <c r="E1769" s="59">
        <f t="shared" si="95"/>
        <v>3.2228286852589654</v>
      </c>
      <c r="F1769" s="59"/>
      <c r="G1769" s="59"/>
    </row>
    <row r="1770" spans="1:7" x14ac:dyDescent="0.25">
      <c r="A1770" s="49">
        <v>40562</v>
      </c>
      <c r="B1770" s="55">
        <v>3.23</v>
      </c>
      <c r="C1770" s="51">
        <f t="shared" si="96"/>
        <v>3.2010000000000005</v>
      </c>
      <c r="D1770" s="51">
        <f t="shared" si="97"/>
        <v>3.1064999999999996</v>
      </c>
      <c r="E1770" s="59">
        <f t="shared" si="95"/>
        <v>3.2219521912350602</v>
      </c>
      <c r="F1770" s="59"/>
      <c r="G1770" s="59"/>
    </row>
    <row r="1771" spans="1:7" x14ac:dyDescent="0.25">
      <c r="A1771" s="49">
        <v>40563</v>
      </c>
      <c r="B1771" s="55">
        <v>3.3</v>
      </c>
      <c r="C1771" s="51">
        <f t="shared" si="96"/>
        <v>3.2075000000000005</v>
      </c>
      <c r="D1771" s="51">
        <f t="shared" si="97"/>
        <v>3.1158333333333337</v>
      </c>
      <c r="E1771" s="59">
        <f t="shared" si="95"/>
        <v>3.2209960159362554</v>
      </c>
      <c r="F1771" s="59"/>
      <c r="G1771" s="59"/>
    </row>
    <row r="1772" spans="1:7" x14ac:dyDescent="0.25">
      <c r="A1772" s="49">
        <v>40564</v>
      </c>
      <c r="B1772" s="55">
        <v>3.32</v>
      </c>
      <c r="C1772" s="51">
        <f t="shared" si="96"/>
        <v>3.216499999999999</v>
      </c>
      <c r="D1772" s="51">
        <f t="shared" si="97"/>
        <v>3.1255000000000002</v>
      </c>
      <c r="E1772" s="59">
        <f t="shared" si="95"/>
        <v>3.2202788844621515</v>
      </c>
      <c r="F1772" s="59"/>
      <c r="G1772" s="59"/>
    </row>
    <row r="1773" spans="1:7" x14ac:dyDescent="0.25">
      <c r="A1773" s="49">
        <v>40567</v>
      </c>
      <c r="B1773" s="55">
        <v>3.31</v>
      </c>
      <c r="C1773" s="51">
        <f t="shared" si="96"/>
        <v>3.2235</v>
      </c>
      <c r="D1773" s="51">
        <f t="shared" si="97"/>
        <v>3.133666666666667</v>
      </c>
      <c r="E1773" s="59">
        <f t="shared" si="95"/>
        <v>3.2198804780876502</v>
      </c>
      <c r="F1773" s="59"/>
      <c r="G1773" s="59"/>
    </row>
    <row r="1774" spans="1:7" x14ac:dyDescent="0.25">
      <c r="A1774" s="49">
        <v>40568</v>
      </c>
      <c r="B1774" s="55">
        <v>3.27</v>
      </c>
      <c r="C1774" s="51">
        <f t="shared" si="96"/>
        <v>3.2280000000000002</v>
      </c>
      <c r="D1774" s="51">
        <f t="shared" si="97"/>
        <v>3.1400000000000006</v>
      </c>
      <c r="E1774" s="59">
        <f t="shared" si="95"/>
        <v>3.2195617529880485</v>
      </c>
      <c r="F1774" s="59"/>
      <c r="G1774" s="59"/>
    </row>
    <row r="1775" spans="1:7" x14ac:dyDescent="0.25">
      <c r="A1775" s="49">
        <v>40569</v>
      </c>
      <c r="B1775" s="55">
        <v>3.31</v>
      </c>
      <c r="C1775" s="51">
        <f t="shared" si="96"/>
        <v>3.2350000000000003</v>
      </c>
      <c r="D1775" s="51">
        <f t="shared" si="97"/>
        <v>3.147333333333334</v>
      </c>
      <c r="E1775" s="59">
        <f t="shared" si="95"/>
        <v>3.2191633466135459</v>
      </c>
      <c r="F1775" s="59"/>
      <c r="G1775" s="59"/>
    </row>
    <row r="1776" spans="1:7" x14ac:dyDescent="0.25">
      <c r="A1776" s="49">
        <v>40570</v>
      </c>
      <c r="B1776" s="55">
        <v>3.28</v>
      </c>
      <c r="C1776" s="51">
        <f t="shared" si="96"/>
        <v>3.2410000000000005</v>
      </c>
      <c r="D1776" s="51">
        <f t="shared" si="97"/>
        <v>3.1553333333333335</v>
      </c>
      <c r="E1776" s="59">
        <f t="shared" si="95"/>
        <v>3.2188844621513941</v>
      </c>
      <c r="F1776" s="59"/>
      <c r="G1776" s="59"/>
    </row>
    <row r="1777" spans="1:7" x14ac:dyDescent="0.25">
      <c r="A1777" s="49">
        <v>40571</v>
      </c>
      <c r="B1777" s="55">
        <v>3.24</v>
      </c>
      <c r="C1777" s="51">
        <f t="shared" si="96"/>
        <v>3.2450000000000001</v>
      </c>
      <c r="D1777" s="51">
        <f t="shared" si="97"/>
        <v>3.1621666666666672</v>
      </c>
      <c r="E1777" s="59">
        <f t="shared" si="95"/>
        <v>3.2185657370517928</v>
      </c>
      <c r="F1777" s="59"/>
      <c r="G1777" s="59"/>
    </row>
    <row r="1778" spans="1:7" x14ac:dyDescent="0.25">
      <c r="A1778" s="49">
        <v>40574</v>
      </c>
      <c r="B1778" s="55">
        <v>3.27</v>
      </c>
      <c r="C1778" s="51">
        <f t="shared" si="96"/>
        <v>3.2530000000000001</v>
      </c>
      <c r="D1778" s="51">
        <f t="shared" si="97"/>
        <v>3.1686666666666676</v>
      </c>
      <c r="E1778" s="59">
        <f t="shared" si="95"/>
        <v>3.2181274900398411</v>
      </c>
      <c r="F1778" s="59"/>
      <c r="G1778" s="59"/>
    </row>
    <row r="1779" spans="1:7" x14ac:dyDescent="0.25">
      <c r="A1779" s="49">
        <v>40575</v>
      </c>
      <c r="B1779" s="55">
        <v>3.34</v>
      </c>
      <c r="C1779" s="51">
        <f t="shared" si="96"/>
        <v>3.2615000000000003</v>
      </c>
      <c r="D1779" s="51">
        <f t="shared" si="97"/>
        <v>3.1765000000000012</v>
      </c>
      <c r="E1779" s="59">
        <f t="shared" si="95"/>
        <v>3.2178884462151398</v>
      </c>
      <c r="F1779" s="59"/>
      <c r="G1779" s="59"/>
    </row>
    <row r="1780" spans="1:7" x14ac:dyDescent="0.25">
      <c r="A1780" s="49">
        <v>40576</v>
      </c>
      <c r="B1780" s="55">
        <v>3.38</v>
      </c>
      <c r="C1780" s="51">
        <f t="shared" si="96"/>
        <v>3.2670000000000003</v>
      </c>
      <c r="D1780" s="51">
        <f t="shared" si="97"/>
        <v>3.1860000000000008</v>
      </c>
      <c r="E1780" s="59">
        <f t="shared" si="95"/>
        <v>3.2178884462151403</v>
      </c>
      <c r="F1780" s="59"/>
      <c r="G1780" s="59"/>
    </row>
    <row r="1781" spans="1:7" x14ac:dyDescent="0.25">
      <c r="A1781" s="49">
        <v>40577</v>
      </c>
      <c r="B1781" s="55">
        <v>3.42</v>
      </c>
      <c r="C1781" s="51">
        <f t="shared" si="96"/>
        <v>3.2770000000000001</v>
      </c>
      <c r="D1781" s="51">
        <f t="shared" si="97"/>
        <v>3.1955000000000005</v>
      </c>
      <c r="E1781" s="59">
        <f t="shared" si="95"/>
        <v>3.2178884462151403</v>
      </c>
      <c r="F1781" s="59"/>
      <c r="G1781" s="59"/>
    </row>
    <row r="1782" spans="1:7" x14ac:dyDescent="0.25">
      <c r="A1782" s="49">
        <v>40578</v>
      </c>
      <c r="B1782" s="55">
        <v>3.46</v>
      </c>
      <c r="C1782" s="51">
        <f t="shared" si="96"/>
        <v>3.2910000000000013</v>
      </c>
      <c r="D1782" s="51">
        <f t="shared" si="97"/>
        <v>3.2050000000000005</v>
      </c>
      <c r="E1782" s="59">
        <f t="shared" si="95"/>
        <v>3.2180876494023907</v>
      </c>
      <c r="F1782" s="59"/>
      <c r="G1782" s="59"/>
    </row>
    <row r="1783" spans="1:7" x14ac:dyDescent="0.25">
      <c r="A1783" s="49">
        <v>40581</v>
      </c>
      <c r="B1783" s="55">
        <v>3.43</v>
      </c>
      <c r="C1783" s="51">
        <f t="shared" si="96"/>
        <v>3.3040000000000012</v>
      </c>
      <c r="D1783" s="51">
        <f t="shared" si="97"/>
        <v>3.2126666666666681</v>
      </c>
      <c r="E1783" s="59">
        <f t="shared" si="95"/>
        <v>3.2182470119521911</v>
      </c>
      <c r="F1783" s="59"/>
      <c r="G1783" s="59"/>
    </row>
    <row r="1784" spans="1:7" x14ac:dyDescent="0.25">
      <c r="A1784" s="49">
        <v>40582</v>
      </c>
      <c r="B1784" s="55">
        <v>3.49</v>
      </c>
      <c r="C1784" s="51">
        <f t="shared" si="96"/>
        <v>3.3175000000000012</v>
      </c>
      <c r="D1784" s="51">
        <f t="shared" si="97"/>
        <v>3.2211666666666678</v>
      </c>
      <c r="E1784" s="59">
        <f t="shared" si="95"/>
        <v>3.2185258964143428</v>
      </c>
      <c r="F1784" s="59"/>
      <c r="G1784" s="59"/>
    </row>
    <row r="1785" spans="1:7" x14ac:dyDescent="0.25">
      <c r="A1785" s="49">
        <v>40583</v>
      </c>
      <c r="B1785" s="55">
        <v>3.45</v>
      </c>
      <c r="C1785" s="51">
        <f t="shared" si="96"/>
        <v>3.3270000000000008</v>
      </c>
      <c r="D1785" s="51">
        <f t="shared" si="97"/>
        <v>3.2283333333333344</v>
      </c>
      <c r="E1785" s="59">
        <f t="shared" si="95"/>
        <v>3.2190438247011954</v>
      </c>
      <c r="F1785" s="59"/>
      <c r="G1785" s="59"/>
    </row>
    <row r="1786" spans="1:7" x14ac:dyDescent="0.25">
      <c r="A1786" s="49">
        <v>40584</v>
      </c>
      <c r="B1786" s="55">
        <v>3.47</v>
      </c>
      <c r="C1786" s="51">
        <f t="shared" si="96"/>
        <v>3.3380000000000001</v>
      </c>
      <c r="D1786" s="51">
        <f t="shared" si="97"/>
        <v>3.2338333333333344</v>
      </c>
      <c r="E1786" s="59">
        <f t="shared" si="95"/>
        <v>3.2194422310756972</v>
      </c>
      <c r="F1786" s="59"/>
      <c r="G1786" s="59"/>
    </row>
    <row r="1787" spans="1:7" x14ac:dyDescent="0.25">
      <c r="A1787" s="49">
        <v>40585</v>
      </c>
      <c r="B1787" s="55">
        <v>3.47</v>
      </c>
      <c r="C1787" s="51">
        <f t="shared" si="96"/>
        <v>3.3480000000000003</v>
      </c>
      <c r="D1787" s="51">
        <f t="shared" si="97"/>
        <v>3.2405000000000013</v>
      </c>
      <c r="E1787" s="59">
        <f t="shared" si="95"/>
        <v>3.2198007968127489</v>
      </c>
      <c r="F1787" s="59"/>
      <c r="G1787" s="59"/>
    </row>
    <row r="1788" spans="1:7" x14ac:dyDescent="0.25">
      <c r="A1788" s="49">
        <v>40588</v>
      </c>
      <c r="B1788" s="55">
        <v>3.49</v>
      </c>
      <c r="C1788" s="51">
        <f t="shared" si="96"/>
        <v>3.3600000000000003</v>
      </c>
      <c r="D1788" s="51">
        <f t="shared" si="97"/>
        <v>3.2470000000000008</v>
      </c>
      <c r="E1788" s="59">
        <f t="shared" si="95"/>
        <v>3.2199601593625498</v>
      </c>
      <c r="F1788" s="59"/>
      <c r="G1788" s="59"/>
    </row>
    <row r="1789" spans="1:7" x14ac:dyDescent="0.25">
      <c r="A1789" s="49">
        <v>40589</v>
      </c>
      <c r="B1789" s="55">
        <v>3.48</v>
      </c>
      <c r="C1789" s="51">
        <f t="shared" si="96"/>
        <v>3.3705000000000007</v>
      </c>
      <c r="D1789" s="51">
        <f t="shared" si="97"/>
        <v>3.2530000000000006</v>
      </c>
      <c r="E1789" s="59">
        <f t="shared" si="95"/>
        <v>3.2200398406374502</v>
      </c>
      <c r="F1789" s="59"/>
      <c r="G1789" s="59"/>
    </row>
    <row r="1790" spans="1:7" x14ac:dyDescent="0.25">
      <c r="A1790" s="49">
        <v>40590</v>
      </c>
      <c r="B1790" s="55">
        <v>3.5</v>
      </c>
      <c r="C1790" s="51">
        <f t="shared" si="96"/>
        <v>3.3840000000000003</v>
      </c>
      <c r="D1790" s="51">
        <f t="shared" si="97"/>
        <v>3.2590000000000003</v>
      </c>
      <c r="E1790" s="59">
        <f t="shared" si="95"/>
        <v>3.2201195219123506</v>
      </c>
      <c r="F1790" s="59"/>
      <c r="G1790" s="59"/>
    </row>
    <row r="1791" spans="1:7" x14ac:dyDescent="0.25">
      <c r="A1791" s="49">
        <v>40591</v>
      </c>
      <c r="B1791" s="55">
        <v>3.49</v>
      </c>
      <c r="C1791" s="51">
        <f t="shared" si="96"/>
        <v>3.3934999999999995</v>
      </c>
      <c r="D1791" s="51">
        <f t="shared" si="97"/>
        <v>3.265833333333334</v>
      </c>
      <c r="E1791" s="59">
        <f t="shared" ref="E1791:E1854" si="98">AVERAGE(B1540:B1790)</f>
        <v>3.2203585657370519</v>
      </c>
      <c r="F1791" s="59"/>
      <c r="G1791" s="59"/>
    </row>
    <row r="1792" spans="1:7" x14ac:dyDescent="0.25">
      <c r="A1792" s="49">
        <v>40592</v>
      </c>
      <c r="B1792" s="55">
        <v>3.47</v>
      </c>
      <c r="C1792" s="51">
        <f t="shared" si="96"/>
        <v>3.4009999999999998</v>
      </c>
      <c r="D1792" s="51">
        <f t="shared" si="97"/>
        <v>3.2718333333333343</v>
      </c>
      <c r="E1792" s="59">
        <f t="shared" si="98"/>
        <v>3.2204382470119528</v>
      </c>
      <c r="F1792" s="59"/>
      <c r="G1792" s="59"/>
    </row>
    <row r="1793" spans="1:7" x14ac:dyDescent="0.25">
      <c r="A1793" s="49">
        <v>40596</v>
      </c>
      <c r="B1793" s="55">
        <v>3.36</v>
      </c>
      <c r="C1793" s="51">
        <f t="shared" si="96"/>
        <v>3.4035000000000002</v>
      </c>
      <c r="D1793" s="51">
        <f t="shared" si="97"/>
        <v>3.2746666666666675</v>
      </c>
      <c r="E1793" s="59">
        <f t="shared" si="98"/>
        <v>3.2203585657370524</v>
      </c>
      <c r="F1793" s="59"/>
      <c r="G1793" s="59"/>
    </row>
    <row r="1794" spans="1:7" x14ac:dyDescent="0.25">
      <c r="A1794" s="49">
        <v>40597</v>
      </c>
      <c r="B1794" s="55">
        <v>3.32</v>
      </c>
      <c r="C1794" s="51">
        <f t="shared" si="96"/>
        <v>3.4059999999999997</v>
      </c>
      <c r="D1794" s="51">
        <f t="shared" si="97"/>
        <v>3.2773333333333334</v>
      </c>
      <c r="E1794" s="59">
        <f t="shared" si="98"/>
        <v>3.2198007968127498</v>
      </c>
      <c r="F1794" s="59"/>
      <c r="G1794" s="59"/>
    </row>
    <row r="1795" spans="1:7" x14ac:dyDescent="0.25">
      <c r="A1795" s="49">
        <v>40598</v>
      </c>
      <c r="B1795" s="55">
        <v>3.32</v>
      </c>
      <c r="C1795" s="51">
        <f t="shared" si="96"/>
        <v>3.4064999999999999</v>
      </c>
      <c r="D1795" s="51">
        <f t="shared" si="97"/>
        <v>3.2808333333333333</v>
      </c>
      <c r="E1795" s="59">
        <f t="shared" si="98"/>
        <v>3.2190836653386463</v>
      </c>
      <c r="F1795" s="59"/>
      <c r="G1795" s="59"/>
    </row>
    <row r="1796" spans="1:7" x14ac:dyDescent="0.25">
      <c r="A1796" s="49">
        <v>40599</v>
      </c>
      <c r="B1796" s="55">
        <v>3.29</v>
      </c>
      <c r="C1796" s="51">
        <f t="shared" si="96"/>
        <v>3.407</v>
      </c>
      <c r="D1796" s="51">
        <f t="shared" si="97"/>
        <v>3.2843333333333335</v>
      </c>
      <c r="E1796" s="59">
        <f t="shared" si="98"/>
        <v>3.2186454183266942</v>
      </c>
      <c r="F1796" s="59"/>
      <c r="G1796" s="59"/>
    </row>
    <row r="1797" spans="1:7" x14ac:dyDescent="0.25">
      <c r="A1797" s="49">
        <v>40602</v>
      </c>
      <c r="B1797" s="55">
        <v>3.3</v>
      </c>
      <c r="C1797" s="51">
        <f t="shared" si="96"/>
        <v>3.41</v>
      </c>
      <c r="D1797" s="51">
        <f t="shared" si="97"/>
        <v>3.2881666666666671</v>
      </c>
      <c r="E1797" s="59">
        <f t="shared" si="98"/>
        <v>3.2180079681274911</v>
      </c>
      <c r="F1797" s="59"/>
      <c r="G1797" s="59"/>
    </row>
    <row r="1798" spans="1:7" x14ac:dyDescent="0.25">
      <c r="A1798" s="49">
        <v>40603</v>
      </c>
      <c r="B1798" s="55">
        <v>3.29</v>
      </c>
      <c r="C1798" s="51">
        <f t="shared" si="96"/>
        <v>3.411</v>
      </c>
      <c r="D1798" s="51">
        <f t="shared" si="97"/>
        <v>3.2901666666666665</v>
      </c>
      <c r="E1798" s="59">
        <f t="shared" si="98"/>
        <v>3.217609561752989</v>
      </c>
      <c r="F1798" s="59"/>
      <c r="G1798" s="59"/>
    </row>
    <row r="1799" spans="1:7" x14ac:dyDescent="0.25">
      <c r="A1799" s="49">
        <v>40604</v>
      </c>
      <c r="B1799" s="55">
        <v>3.33</v>
      </c>
      <c r="C1799" s="51">
        <f t="shared" si="96"/>
        <v>3.4104999999999999</v>
      </c>
      <c r="D1799" s="51">
        <f t="shared" si="97"/>
        <v>3.2923333333333331</v>
      </c>
      <c r="E1799" s="59">
        <f t="shared" si="98"/>
        <v>3.2172111553784868</v>
      </c>
      <c r="F1799" s="59"/>
      <c r="G1799" s="59"/>
    </row>
    <row r="1800" spans="1:7" x14ac:dyDescent="0.25">
      <c r="A1800" s="49">
        <v>40605</v>
      </c>
      <c r="B1800" s="55">
        <v>3.39</v>
      </c>
      <c r="C1800" s="51">
        <f t="shared" si="96"/>
        <v>3.411</v>
      </c>
      <c r="D1800" s="51">
        <f t="shared" si="97"/>
        <v>3.2956666666666665</v>
      </c>
      <c r="E1800" s="59">
        <f t="shared" si="98"/>
        <v>3.2169322709163359</v>
      </c>
      <c r="F1800" s="59"/>
      <c r="G1800" s="59"/>
    </row>
    <row r="1801" spans="1:7" x14ac:dyDescent="0.25">
      <c r="A1801" s="49">
        <v>40606</v>
      </c>
      <c r="B1801" s="55">
        <v>3.33</v>
      </c>
      <c r="C1801" s="51">
        <f t="shared" si="96"/>
        <v>3.406499999999999</v>
      </c>
      <c r="D1801" s="51">
        <f t="shared" si="97"/>
        <v>3.2991666666666668</v>
      </c>
      <c r="E1801" s="59">
        <f t="shared" si="98"/>
        <v>3.2169322709163359</v>
      </c>
      <c r="F1801" s="59"/>
      <c r="G1801" s="59"/>
    </row>
    <row r="1802" spans="1:7" x14ac:dyDescent="0.25">
      <c r="A1802" s="49">
        <v>40609</v>
      </c>
      <c r="B1802" s="55">
        <v>3.35</v>
      </c>
      <c r="C1802" s="51">
        <f t="shared" si="96"/>
        <v>3.4009999999999998</v>
      </c>
      <c r="D1802" s="51">
        <f t="shared" si="97"/>
        <v>3.3011666666666666</v>
      </c>
      <c r="E1802" s="59">
        <f t="shared" si="98"/>
        <v>3.2165737051792838</v>
      </c>
      <c r="F1802" s="59"/>
      <c r="G1802" s="59"/>
    </row>
    <row r="1803" spans="1:7" x14ac:dyDescent="0.25">
      <c r="A1803" s="49">
        <v>40610</v>
      </c>
      <c r="B1803" s="55">
        <v>3.4</v>
      </c>
      <c r="C1803" s="51">
        <f t="shared" si="96"/>
        <v>3.3994999999999997</v>
      </c>
      <c r="D1803" s="51">
        <f t="shared" si="97"/>
        <v>3.3036666666666665</v>
      </c>
      <c r="E1803" s="59">
        <f t="shared" si="98"/>
        <v>3.216294820717132</v>
      </c>
      <c r="F1803" s="59"/>
      <c r="G1803" s="59"/>
    </row>
    <row r="1804" spans="1:7" x14ac:dyDescent="0.25">
      <c r="A1804" s="49">
        <v>40611</v>
      </c>
      <c r="B1804" s="55">
        <v>3.34</v>
      </c>
      <c r="C1804" s="51">
        <f t="shared" si="96"/>
        <v>3.3920000000000003</v>
      </c>
      <c r="D1804" s="51">
        <f t="shared" si="97"/>
        <v>3.3051666666666666</v>
      </c>
      <c r="E1804" s="59">
        <f t="shared" si="98"/>
        <v>3.2160159362549812</v>
      </c>
      <c r="F1804" s="59"/>
      <c r="G1804" s="59"/>
    </row>
    <row r="1805" spans="1:7" x14ac:dyDescent="0.25">
      <c r="A1805" s="49">
        <v>40612</v>
      </c>
      <c r="B1805" s="55">
        <v>3.27</v>
      </c>
      <c r="C1805" s="51">
        <f t="shared" si="96"/>
        <v>3.3829999999999991</v>
      </c>
      <c r="D1805" s="51">
        <f t="shared" si="97"/>
        <v>3.3045</v>
      </c>
      <c r="E1805" s="59">
        <f t="shared" si="98"/>
        <v>3.2153386454183273</v>
      </c>
      <c r="F1805" s="59"/>
      <c r="G1805" s="59"/>
    </row>
    <row r="1806" spans="1:7" x14ac:dyDescent="0.25">
      <c r="A1806" s="49">
        <v>40613</v>
      </c>
      <c r="B1806" s="55">
        <v>3.27</v>
      </c>
      <c r="C1806" s="51">
        <f t="shared" si="96"/>
        <v>3.3729999999999989</v>
      </c>
      <c r="D1806" s="51">
        <f t="shared" si="97"/>
        <v>3.3050000000000006</v>
      </c>
      <c r="E1806" s="59">
        <f t="shared" si="98"/>
        <v>3.2143824701195225</v>
      </c>
      <c r="F1806" s="59"/>
      <c r="G1806" s="59"/>
    </row>
    <row r="1807" spans="1:7" x14ac:dyDescent="0.25">
      <c r="A1807" s="49">
        <v>40616</v>
      </c>
      <c r="B1807" s="55">
        <v>3.22</v>
      </c>
      <c r="C1807" s="51">
        <f t="shared" si="96"/>
        <v>3.3604999999999996</v>
      </c>
      <c r="D1807" s="51">
        <f t="shared" si="97"/>
        <v>3.3030000000000004</v>
      </c>
      <c r="E1807" s="59">
        <f t="shared" si="98"/>
        <v>3.2133466135458169</v>
      </c>
      <c r="F1807" s="59"/>
      <c r="G1807" s="59"/>
    </row>
    <row r="1808" spans="1:7" x14ac:dyDescent="0.25">
      <c r="A1808" s="49">
        <v>40617</v>
      </c>
      <c r="B1808" s="55">
        <v>3.2</v>
      </c>
      <c r="C1808" s="51">
        <f t="shared" si="96"/>
        <v>3.3460000000000001</v>
      </c>
      <c r="D1808" s="51">
        <f t="shared" si="97"/>
        <v>3.3013333333333335</v>
      </c>
      <c r="E1808" s="59">
        <f t="shared" si="98"/>
        <v>3.2122310756972121</v>
      </c>
      <c r="F1808" s="59"/>
      <c r="G1808" s="59"/>
    </row>
    <row r="1809" spans="1:7" x14ac:dyDescent="0.25">
      <c r="A1809" s="49">
        <v>40618</v>
      </c>
      <c r="B1809" s="55">
        <v>3.13</v>
      </c>
      <c r="C1809" s="51">
        <f t="shared" si="96"/>
        <v>3.3285000000000005</v>
      </c>
      <c r="D1809" s="51">
        <f t="shared" si="97"/>
        <v>3.2991666666666664</v>
      </c>
      <c r="E1809" s="59">
        <f t="shared" si="98"/>
        <v>3.2109163346613552</v>
      </c>
      <c r="F1809" s="59"/>
      <c r="G1809" s="59"/>
    </row>
    <row r="1810" spans="1:7" x14ac:dyDescent="0.25">
      <c r="A1810" s="49">
        <v>40619</v>
      </c>
      <c r="B1810" s="55">
        <v>3.19</v>
      </c>
      <c r="C1810" s="51">
        <f t="shared" si="96"/>
        <v>3.3130000000000011</v>
      </c>
      <c r="D1810" s="51">
        <f t="shared" si="97"/>
        <v>3.2993333333333337</v>
      </c>
      <c r="E1810" s="59">
        <f t="shared" si="98"/>
        <v>3.2094820717131478</v>
      </c>
      <c r="F1810" s="59"/>
      <c r="G1810" s="59"/>
    </row>
    <row r="1811" spans="1:7" x14ac:dyDescent="0.25">
      <c r="A1811" s="49">
        <v>40620</v>
      </c>
      <c r="B1811" s="55">
        <v>3.17</v>
      </c>
      <c r="C1811" s="51">
        <f t="shared" si="96"/>
        <v>3.2969999999999997</v>
      </c>
      <c r="D1811" s="51">
        <f t="shared" si="97"/>
        <v>3.2993333333333328</v>
      </c>
      <c r="E1811" s="59">
        <f t="shared" si="98"/>
        <v>3.2084860557768935</v>
      </c>
      <c r="F1811" s="59"/>
      <c r="G1811" s="59"/>
    </row>
    <row r="1812" spans="1:7" x14ac:dyDescent="0.25">
      <c r="A1812" s="49">
        <v>40623</v>
      </c>
      <c r="B1812" s="55">
        <v>3.21</v>
      </c>
      <c r="C1812" s="51">
        <f t="shared" si="96"/>
        <v>3.2840000000000003</v>
      </c>
      <c r="D1812" s="51">
        <f t="shared" si="97"/>
        <v>3.3004999999999995</v>
      </c>
      <c r="E1812" s="59">
        <f t="shared" si="98"/>
        <v>3.2072908366533874</v>
      </c>
      <c r="F1812" s="59"/>
      <c r="G1812" s="59"/>
    </row>
    <row r="1813" spans="1:7" x14ac:dyDescent="0.25">
      <c r="A1813" s="49">
        <v>40624</v>
      </c>
      <c r="B1813" s="55">
        <v>3.18</v>
      </c>
      <c r="C1813" s="51">
        <f t="shared" si="96"/>
        <v>3.2750000000000008</v>
      </c>
      <c r="D1813" s="51">
        <f t="shared" si="97"/>
        <v>3.3006666666666664</v>
      </c>
      <c r="E1813" s="59">
        <f t="shared" si="98"/>
        <v>3.2063346613545827</v>
      </c>
      <c r="F1813" s="59"/>
      <c r="G1813" s="59"/>
    </row>
    <row r="1814" spans="1:7" x14ac:dyDescent="0.25">
      <c r="A1814" s="49">
        <v>40625</v>
      </c>
      <c r="B1814" s="55">
        <v>3.21</v>
      </c>
      <c r="C1814" s="51">
        <f t="shared" si="96"/>
        <v>3.2695000000000007</v>
      </c>
      <c r="D1814" s="51">
        <f t="shared" si="97"/>
        <v>3.3011666666666666</v>
      </c>
      <c r="E1814" s="59">
        <f t="shared" si="98"/>
        <v>3.2050996015936266</v>
      </c>
      <c r="F1814" s="59"/>
      <c r="G1814" s="59"/>
    </row>
    <row r="1815" spans="1:7" x14ac:dyDescent="0.25">
      <c r="A1815" s="49">
        <v>40626</v>
      </c>
      <c r="B1815" s="55">
        <v>3.22</v>
      </c>
      <c r="C1815" s="51">
        <f t="shared" si="96"/>
        <v>3.2645000000000004</v>
      </c>
      <c r="D1815" s="51">
        <f t="shared" si="97"/>
        <v>3.302</v>
      </c>
      <c r="E1815" s="59">
        <f t="shared" si="98"/>
        <v>3.2041434262948219</v>
      </c>
      <c r="F1815" s="59"/>
      <c r="G1815" s="59"/>
    </row>
    <row r="1816" spans="1:7" x14ac:dyDescent="0.25">
      <c r="A1816" s="49">
        <v>40627</v>
      </c>
      <c r="B1816" s="55">
        <v>3.23</v>
      </c>
      <c r="C1816" s="51">
        <f t="shared" si="96"/>
        <v>3.2615000000000003</v>
      </c>
      <c r="D1816" s="51">
        <f t="shared" si="97"/>
        <v>3.3031666666666668</v>
      </c>
      <c r="E1816" s="59">
        <f t="shared" si="98"/>
        <v>3.2031474103585666</v>
      </c>
      <c r="F1816" s="59"/>
      <c r="G1816" s="59"/>
    </row>
    <row r="1817" spans="1:7" x14ac:dyDescent="0.25">
      <c r="A1817" s="49">
        <v>40630</v>
      </c>
      <c r="B1817" s="55">
        <v>3.26</v>
      </c>
      <c r="C1817" s="51">
        <f t="shared" ref="C1817:C1880" si="99">AVERAGE(B1798:B1817)</f>
        <v>3.2595000000000001</v>
      </c>
      <c r="D1817" s="51">
        <f t="shared" si="97"/>
        <v>3.3048333333333333</v>
      </c>
      <c r="E1817" s="59">
        <f t="shared" si="98"/>
        <v>3.2019123505976101</v>
      </c>
      <c r="F1817" s="59"/>
      <c r="G1817" s="59"/>
    </row>
    <row r="1818" spans="1:7" x14ac:dyDescent="0.25">
      <c r="A1818" s="49">
        <v>40631</v>
      </c>
      <c r="B1818" s="55">
        <v>3.3</v>
      </c>
      <c r="C1818" s="51">
        <f t="shared" si="99"/>
        <v>3.2600000000000002</v>
      </c>
      <c r="D1818" s="51">
        <f t="shared" si="97"/>
        <v>3.3079999999999998</v>
      </c>
      <c r="E1818" s="59">
        <f t="shared" si="98"/>
        <v>3.200796812749005</v>
      </c>
      <c r="F1818" s="59"/>
      <c r="G1818" s="59"/>
    </row>
    <row r="1819" spans="1:7" x14ac:dyDescent="0.25">
      <c r="A1819" s="49">
        <v>40632</v>
      </c>
      <c r="B1819" s="55">
        <v>3.29</v>
      </c>
      <c r="C1819" s="51">
        <f t="shared" si="99"/>
        <v>3.258</v>
      </c>
      <c r="D1819" s="51">
        <f t="shared" si="97"/>
        <v>3.31</v>
      </c>
      <c r="E1819" s="59">
        <f t="shared" si="98"/>
        <v>3.1998007968127498</v>
      </c>
      <c r="F1819" s="59"/>
      <c r="G1819" s="59"/>
    </row>
    <row r="1820" spans="1:7" x14ac:dyDescent="0.25">
      <c r="A1820" s="49">
        <v>40633</v>
      </c>
      <c r="B1820" s="55">
        <v>3.35</v>
      </c>
      <c r="C1820" s="51">
        <f t="shared" si="99"/>
        <v>3.2559999999999993</v>
      </c>
      <c r="D1820" s="51">
        <f t="shared" si="97"/>
        <v>3.3113333333333328</v>
      </c>
      <c r="E1820" s="59">
        <f t="shared" si="98"/>
        <v>3.1986852589641437</v>
      </c>
      <c r="F1820" s="59"/>
      <c r="G1820" s="59"/>
    </row>
    <row r="1821" spans="1:7" x14ac:dyDescent="0.25">
      <c r="A1821" s="49">
        <v>40634</v>
      </c>
      <c r="B1821" s="55">
        <v>3.37</v>
      </c>
      <c r="C1821" s="51">
        <f t="shared" si="99"/>
        <v>3.258</v>
      </c>
      <c r="D1821" s="51">
        <f t="shared" si="97"/>
        <v>3.3138333333333332</v>
      </c>
      <c r="E1821" s="59">
        <f t="shared" si="98"/>
        <v>3.1977689243027889</v>
      </c>
      <c r="F1821" s="59"/>
      <c r="G1821" s="59"/>
    </row>
    <row r="1822" spans="1:7" x14ac:dyDescent="0.25">
      <c r="A1822" s="49">
        <v>40637</v>
      </c>
      <c r="B1822" s="55">
        <v>3.35</v>
      </c>
      <c r="C1822" s="51">
        <f t="shared" si="99"/>
        <v>3.2579999999999991</v>
      </c>
      <c r="D1822" s="51">
        <f t="shared" si="97"/>
        <v>3.3166666666666669</v>
      </c>
      <c r="E1822" s="59">
        <f t="shared" si="98"/>
        <v>3.1970119521912355</v>
      </c>
      <c r="F1822" s="59"/>
      <c r="G1822" s="59"/>
    </row>
    <row r="1823" spans="1:7" x14ac:dyDescent="0.25">
      <c r="A1823" s="49">
        <v>40638</v>
      </c>
      <c r="B1823" s="55">
        <v>3.38</v>
      </c>
      <c r="C1823" s="51">
        <f t="shared" si="99"/>
        <v>3.2569999999999992</v>
      </c>
      <c r="D1823" s="51">
        <f t="shared" si="97"/>
        <v>3.3201666666666667</v>
      </c>
      <c r="E1823" s="59">
        <f t="shared" si="98"/>
        <v>3.1962151394422311</v>
      </c>
      <c r="F1823" s="59"/>
      <c r="G1823" s="59"/>
    </row>
    <row r="1824" spans="1:7" x14ac:dyDescent="0.25">
      <c r="A1824" s="49">
        <v>40639</v>
      </c>
      <c r="B1824" s="55">
        <v>3.41</v>
      </c>
      <c r="C1824" s="51">
        <f t="shared" si="99"/>
        <v>3.2604999999999995</v>
      </c>
      <c r="D1824" s="51">
        <f t="shared" si="97"/>
        <v>3.3233333333333328</v>
      </c>
      <c r="E1824" s="59">
        <f t="shared" si="98"/>
        <v>3.1950996015936255</v>
      </c>
      <c r="F1824" s="59"/>
      <c r="G1824" s="59"/>
    </row>
    <row r="1825" spans="1:7" x14ac:dyDescent="0.25">
      <c r="A1825" s="49">
        <v>40640</v>
      </c>
      <c r="B1825" s="55">
        <v>3.43</v>
      </c>
      <c r="C1825" s="51">
        <f t="shared" si="99"/>
        <v>3.2685000000000004</v>
      </c>
      <c r="D1825" s="51">
        <f t="shared" si="97"/>
        <v>3.3261666666666665</v>
      </c>
      <c r="E1825" s="59">
        <f t="shared" si="98"/>
        <v>3.1940239043824703</v>
      </c>
      <c r="F1825" s="59"/>
      <c r="G1825" s="59"/>
    </row>
    <row r="1826" spans="1:7" x14ac:dyDescent="0.25">
      <c r="A1826" s="49">
        <v>40641</v>
      </c>
      <c r="B1826" s="55">
        <v>3.44</v>
      </c>
      <c r="C1826" s="51">
        <f t="shared" si="99"/>
        <v>3.2770000000000001</v>
      </c>
      <c r="D1826" s="51">
        <f t="shared" si="97"/>
        <v>3.3293333333333326</v>
      </c>
      <c r="E1826" s="59">
        <f t="shared" si="98"/>
        <v>3.193266932270916</v>
      </c>
      <c r="F1826" s="59"/>
      <c r="G1826" s="59"/>
    </row>
    <row r="1827" spans="1:7" x14ac:dyDescent="0.25">
      <c r="A1827" s="49">
        <v>40644</v>
      </c>
      <c r="B1827" s="55">
        <v>3.48</v>
      </c>
      <c r="C1827" s="51">
        <f t="shared" si="99"/>
        <v>3.29</v>
      </c>
      <c r="D1827" s="51">
        <f t="shared" si="97"/>
        <v>3.3328333333333324</v>
      </c>
      <c r="E1827" s="59">
        <f t="shared" si="98"/>
        <v>3.1923505976095616</v>
      </c>
      <c r="F1827" s="59"/>
      <c r="G1827" s="59"/>
    </row>
    <row r="1828" spans="1:7" x14ac:dyDescent="0.25">
      <c r="A1828" s="49">
        <v>40645</v>
      </c>
      <c r="B1828" s="55">
        <v>3.42</v>
      </c>
      <c r="C1828" s="51">
        <f t="shared" si="99"/>
        <v>3.3009999999999997</v>
      </c>
      <c r="D1828" s="51">
        <f t="shared" si="97"/>
        <v>3.3356666666666657</v>
      </c>
      <c r="E1828" s="59">
        <f t="shared" si="98"/>
        <v>3.1916733067729082</v>
      </c>
      <c r="F1828" s="59"/>
      <c r="G1828" s="59"/>
    </row>
    <row r="1829" spans="1:7" x14ac:dyDescent="0.25">
      <c r="A1829" s="49">
        <v>40646</v>
      </c>
      <c r="B1829" s="55">
        <v>3.37</v>
      </c>
      <c r="C1829" s="51">
        <f t="shared" si="99"/>
        <v>3.3130000000000002</v>
      </c>
      <c r="D1829" s="51">
        <f t="shared" si="97"/>
        <v>3.3373333333333326</v>
      </c>
      <c r="E1829" s="59">
        <f t="shared" si="98"/>
        <v>3.1907171314741025</v>
      </c>
      <c r="F1829" s="59"/>
      <c r="G1829" s="59"/>
    </row>
    <row r="1830" spans="1:7" x14ac:dyDescent="0.25">
      <c r="A1830" s="49">
        <v>40647</v>
      </c>
      <c r="B1830" s="55">
        <v>3.36</v>
      </c>
      <c r="C1830" s="51">
        <f t="shared" si="99"/>
        <v>3.3214999999999995</v>
      </c>
      <c r="D1830" s="51">
        <f t="shared" si="97"/>
        <v>3.3394999999999997</v>
      </c>
      <c r="E1830" s="59">
        <f t="shared" si="98"/>
        <v>3.1894820717131465</v>
      </c>
      <c r="F1830" s="59"/>
      <c r="G1830" s="59"/>
    </row>
    <row r="1831" spans="1:7" x14ac:dyDescent="0.25">
      <c r="A1831" s="49">
        <v>40648</v>
      </c>
      <c r="B1831" s="55">
        <v>3.3</v>
      </c>
      <c r="C1831" s="51">
        <f t="shared" si="99"/>
        <v>3.3280000000000003</v>
      </c>
      <c r="D1831" s="51">
        <f t="shared" si="97"/>
        <v>3.3394999999999997</v>
      </c>
      <c r="E1831" s="59">
        <f t="shared" si="98"/>
        <v>3.1880876494023891</v>
      </c>
      <c r="F1831" s="59"/>
      <c r="G1831" s="59"/>
    </row>
    <row r="1832" spans="1:7" x14ac:dyDescent="0.25">
      <c r="A1832" s="49">
        <v>40651</v>
      </c>
      <c r="B1832" s="55">
        <v>3.23</v>
      </c>
      <c r="C1832" s="51">
        <f t="shared" si="99"/>
        <v>3.3289999999999997</v>
      </c>
      <c r="D1832" s="51">
        <f t="shared" ref="D1832:D1895" si="100">AVERAGE(B1773:B1832)</f>
        <v>3.3379999999999996</v>
      </c>
      <c r="E1832" s="59">
        <f t="shared" si="98"/>
        <v>3.1864143426294804</v>
      </c>
      <c r="F1832" s="59"/>
      <c r="G1832" s="59"/>
    </row>
    <row r="1833" spans="1:7" x14ac:dyDescent="0.25">
      <c r="A1833" s="49">
        <v>40652</v>
      </c>
      <c r="B1833" s="55">
        <v>3.27</v>
      </c>
      <c r="C1833" s="51">
        <f t="shared" si="99"/>
        <v>3.3334999999999995</v>
      </c>
      <c r="D1833" s="51">
        <f t="shared" si="100"/>
        <v>3.337333333333333</v>
      </c>
      <c r="E1833" s="59">
        <f t="shared" si="98"/>
        <v>3.1846215139442218</v>
      </c>
      <c r="F1833" s="59"/>
      <c r="G1833" s="59"/>
    </row>
    <row r="1834" spans="1:7" x14ac:dyDescent="0.25">
      <c r="A1834" s="49">
        <v>40653</v>
      </c>
      <c r="B1834" s="55">
        <v>3.33</v>
      </c>
      <c r="C1834" s="51">
        <f t="shared" si="99"/>
        <v>3.3394999999999997</v>
      </c>
      <c r="D1834" s="51">
        <f t="shared" si="100"/>
        <v>3.3383333333333329</v>
      </c>
      <c r="E1834" s="59">
        <f t="shared" si="98"/>
        <v>3.1831075697211144</v>
      </c>
      <c r="F1834" s="59"/>
      <c r="G1834" s="59"/>
    </row>
    <row r="1835" spans="1:7" x14ac:dyDescent="0.25">
      <c r="A1835" s="49">
        <v>40654</v>
      </c>
      <c r="B1835" s="55">
        <v>3.29</v>
      </c>
      <c r="C1835" s="51">
        <f t="shared" si="99"/>
        <v>3.343</v>
      </c>
      <c r="D1835" s="51">
        <f t="shared" si="100"/>
        <v>3.3379999999999996</v>
      </c>
      <c r="E1835" s="59">
        <f t="shared" si="98"/>
        <v>3.1816334661354571</v>
      </c>
      <c r="F1835" s="59"/>
      <c r="G1835" s="59"/>
    </row>
    <row r="1836" spans="1:7" x14ac:dyDescent="0.25">
      <c r="A1836" s="49">
        <v>40658</v>
      </c>
      <c r="B1836" s="55">
        <v>3.24</v>
      </c>
      <c r="C1836" s="51">
        <f t="shared" si="99"/>
        <v>3.3434999999999997</v>
      </c>
      <c r="D1836" s="51">
        <f t="shared" si="100"/>
        <v>3.337333333333333</v>
      </c>
      <c r="E1836" s="59">
        <f t="shared" si="98"/>
        <v>3.1799203187250984</v>
      </c>
      <c r="F1836" s="59"/>
      <c r="G1836" s="59"/>
    </row>
    <row r="1837" spans="1:7" x14ac:dyDescent="0.25">
      <c r="A1837" s="49">
        <v>40659</v>
      </c>
      <c r="B1837" s="55">
        <v>3.19</v>
      </c>
      <c r="C1837" s="51">
        <f t="shared" si="99"/>
        <v>3.34</v>
      </c>
      <c r="D1837" s="51">
        <f t="shared" si="100"/>
        <v>3.3365</v>
      </c>
      <c r="E1837" s="59">
        <f t="shared" si="98"/>
        <v>3.1780079681274889</v>
      </c>
      <c r="F1837" s="59"/>
      <c r="G1837" s="59"/>
    </row>
    <row r="1838" spans="1:7" x14ac:dyDescent="0.25">
      <c r="A1838" s="49">
        <v>40660</v>
      </c>
      <c r="B1838" s="55">
        <v>3.27</v>
      </c>
      <c r="C1838" s="51">
        <f t="shared" si="99"/>
        <v>3.3384999999999998</v>
      </c>
      <c r="D1838" s="51">
        <f t="shared" si="100"/>
        <v>3.3365</v>
      </c>
      <c r="E1838" s="59">
        <f t="shared" si="98"/>
        <v>3.1760159362549794</v>
      </c>
      <c r="F1838" s="59"/>
      <c r="G1838" s="59"/>
    </row>
    <row r="1839" spans="1:7" x14ac:dyDescent="0.25">
      <c r="A1839" s="49">
        <v>40661</v>
      </c>
      <c r="B1839" s="55">
        <v>3.23</v>
      </c>
      <c r="C1839" s="51">
        <f t="shared" si="99"/>
        <v>3.3354999999999997</v>
      </c>
      <c r="D1839" s="51">
        <f t="shared" si="100"/>
        <v>3.3346666666666662</v>
      </c>
      <c r="E1839" s="59">
        <f t="shared" si="98"/>
        <v>3.1743824701195216</v>
      </c>
      <c r="F1839" s="59"/>
      <c r="G1839" s="59"/>
    </row>
    <row r="1840" spans="1:7" x14ac:dyDescent="0.25">
      <c r="A1840" s="49">
        <v>40662</v>
      </c>
      <c r="B1840" s="55">
        <v>3.2</v>
      </c>
      <c r="C1840" s="51">
        <f t="shared" si="99"/>
        <v>3.3280000000000003</v>
      </c>
      <c r="D1840" s="51">
        <f t="shared" si="100"/>
        <v>3.3316666666666661</v>
      </c>
      <c r="E1840" s="59">
        <f t="shared" si="98"/>
        <v>3.1729083665338642</v>
      </c>
      <c r="F1840" s="59"/>
      <c r="G1840" s="59"/>
    </row>
    <row r="1841" spans="1:7" x14ac:dyDescent="0.25">
      <c r="A1841" s="49">
        <v>40665</v>
      </c>
      <c r="B1841" s="55">
        <v>3.2</v>
      </c>
      <c r="C1841" s="51">
        <f t="shared" si="99"/>
        <v>3.3195000000000001</v>
      </c>
      <c r="D1841" s="51">
        <f t="shared" si="100"/>
        <v>3.3279999999999998</v>
      </c>
      <c r="E1841" s="59">
        <f t="shared" si="98"/>
        <v>3.1710756972111556</v>
      </c>
      <c r="F1841" s="59"/>
      <c r="G1841" s="59"/>
    </row>
    <row r="1842" spans="1:7" x14ac:dyDescent="0.25">
      <c r="A1842" s="49">
        <v>40666</v>
      </c>
      <c r="B1842" s="55">
        <v>3.16</v>
      </c>
      <c r="C1842" s="51">
        <f t="shared" si="99"/>
        <v>3.31</v>
      </c>
      <c r="D1842" s="51">
        <f t="shared" si="100"/>
        <v>3.3229999999999995</v>
      </c>
      <c r="E1842" s="59">
        <f t="shared" si="98"/>
        <v>3.1690039840637452</v>
      </c>
      <c r="F1842" s="59"/>
      <c r="G1842" s="59"/>
    </row>
    <row r="1843" spans="1:7" x14ac:dyDescent="0.25">
      <c r="A1843" s="49">
        <v>40667</v>
      </c>
      <c r="B1843" s="55">
        <v>3.11</v>
      </c>
      <c r="C1843" s="51">
        <f t="shared" si="99"/>
        <v>3.2965000000000004</v>
      </c>
      <c r="D1843" s="51">
        <f t="shared" si="100"/>
        <v>3.3176666666666668</v>
      </c>
      <c r="E1843" s="59">
        <f t="shared" si="98"/>
        <v>3.1670517928286861</v>
      </c>
      <c r="F1843" s="59"/>
      <c r="G1843" s="59"/>
    </row>
    <row r="1844" spans="1:7" x14ac:dyDescent="0.25">
      <c r="A1844" s="49">
        <v>40668</v>
      </c>
      <c r="B1844" s="55">
        <v>3.09</v>
      </c>
      <c r="C1844" s="51">
        <f t="shared" si="99"/>
        <v>3.2805000000000009</v>
      </c>
      <c r="D1844" s="51">
        <f t="shared" si="100"/>
        <v>3.3109999999999999</v>
      </c>
      <c r="E1844" s="59">
        <f t="shared" si="98"/>
        <v>3.1649402390438257</v>
      </c>
      <c r="F1844" s="59"/>
      <c r="G1844" s="59"/>
    </row>
    <row r="1845" spans="1:7" x14ac:dyDescent="0.25">
      <c r="A1845" s="49">
        <v>40669</v>
      </c>
      <c r="B1845" s="55">
        <v>3.2</v>
      </c>
      <c r="C1845" s="51">
        <f t="shared" si="99"/>
        <v>3.2690000000000006</v>
      </c>
      <c r="D1845" s="51">
        <f t="shared" si="100"/>
        <v>3.3068333333333326</v>
      </c>
      <c r="E1845" s="59">
        <f t="shared" si="98"/>
        <v>3.1631075697211166</v>
      </c>
      <c r="F1845" s="59"/>
      <c r="G1845" s="59"/>
    </row>
    <row r="1846" spans="1:7" x14ac:dyDescent="0.25">
      <c r="A1846" s="49">
        <v>40672</v>
      </c>
      <c r="B1846" s="55">
        <v>3.18</v>
      </c>
      <c r="C1846" s="51">
        <f t="shared" si="99"/>
        <v>3.2560000000000011</v>
      </c>
      <c r="D1846" s="51">
        <f t="shared" si="100"/>
        <v>3.3019999999999996</v>
      </c>
      <c r="E1846" s="59">
        <f t="shared" si="98"/>
        <v>3.1617529880478101</v>
      </c>
      <c r="F1846" s="59"/>
      <c r="G1846" s="59"/>
    </row>
    <row r="1847" spans="1:7" x14ac:dyDescent="0.25">
      <c r="A1847" s="49">
        <v>40673</v>
      </c>
      <c r="B1847" s="55">
        <v>3.26</v>
      </c>
      <c r="C1847" s="51">
        <f t="shared" si="99"/>
        <v>3.2450000000000001</v>
      </c>
      <c r="D1847" s="51">
        <f t="shared" si="100"/>
        <v>3.2984999999999998</v>
      </c>
      <c r="E1847" s="59">
        <f t="shared" si="98"/>
        <v>3.1605976095617541</v>
      </c>
      <c r="F1847" s="59"/>
      <c r="G1847" s="59"/>
    </row>
    <row r="1848" spans="1:7" x14ac:dyDescent="0.25">
      <c r="A1848" s="49">
        <v>40674</v>
      </c>
      <c r="B1848" s="55">
        <v>3.22</v>
      </c>
      <c r="C1848" s="51">
        <f t="shared" si="99"/>
        <v>3.2350000000000003</v>
      </c>
      <c r="D1848" s="51">
        <f t="shared" si="100"/>
        <v>3.2939999999999996</v>
      </c>
      <c r="E1848" s="59">
        <f t="shared" si="98"/>
        <v>3.1596414342629497</v>
      </c>
      <c r="F1848" s="59"/>
      <c r="G1848" s="59"/>
    </row>
    <row r="1849" spans="1:7" x14ac:dyDescent="0.25">
      <c r="A1849" s="49">
        <v>40675</v>
      </c>
      <c r="B1849" s="55">
        <v>3.23</v>
      </c>
      <c r="C1849" s="51">
        <f t="shared" si="99"/>
        <v>3.2280000000000006</v>
      </c>
      <c r="D1849" s="51">
        <f t="shared" si="100"/>
        <v>3.2898333333333336</v>
      </c>
      <c r="E1849" s="59">
        <f t="shared" si="98"/>
        <v>3.1582071713147428</v>
      </c>
      <c r="F1849" s="59"/>
      <c r="G1849" s="59"/>
    </row>
    <row r="1850" spans="1:7" x14ac:dyDescent="0.25">
      <c r="A1850" s="49">
        <v>40676</v>
      </c>
      <c r="B1850" s="55">
        <v>3.2</v>
      </c>
      <c r="C1850" s="51">
        <f t="shared" si="99"/>
        <v>3.2199999999999998</v>
      </c>
      <c r="D1850" s="51">
        <f t="shared" si="100"/>
        <v>3.2848333333333333</v>
      </c>
      <c r="E1850" s="59">
        <f t="shared" si="98"/>
        <v>3.1568127490039859</v>
      </c>
      <c r="F1850" s="59"/>
      <c r="G1850" s="59"/>
    </row>
    <row r="1851" spans="1:7" x14ac:dyDescent="0.25">
      <c r="A1851" s="49">
        <v>40679</v>
      </c>
      <c r="B1851" s="55">
        <v>3.18</v>
      </c>
      <c r="C1851" s="51">
        <f t="shared" si="99"/>
        <v>3.214</v>
      </c>
      <c r="D1851" s="51">
        <f t="shared" si="100"/>
        <v>3.2796666666666665</v>
      </c>
      <c r="E1851" s="59">
        <f t="shared" si="98"/>
        <v>3.1552589641434285</v>
      </c>
      <c r="F1851" s="59"/>
      <c r="G1851" s="59"/>
    </row>
    <row r="1852" spans="1:7" x14ac:dyDescent="0.25">
      <c r="A1852" s="49">
        <v>40680</v>
      </c>
      <c r="B1852" s="55">
        <v>3.16</v>
      </c>
      <c r="C1852" s="51">
        <f t="shared" si="99"/>
        <v>3.2104999999999997</v>
      </c>
      <c r="D1852" s="51">
        <f t="shared" si="100"/>
        <v>3.2745000000000002</v>
      </c>
      <c r="E1852" s="59">
        <f t="shared" si="98"/>
        <v>3.1539442231075716</v>
      </c>
      <c r="F1852" s="59"/>
      <c r="G1852" s="59"/>
    </row>
    <row r="1853" spans="1:7" x14ac:dyDescent="0.25">
      <c r="A1853" s="49">
        <v>40681</v>
      </c>
      <c r="B1853" s="55">
        <v>3.22</v>
      </c>
      <c r="C1853" s="51">
        <f t="shared" si="99"/>
        <v>3.2079999999999997</v>
      </c>
      <c r="D1853" s="51">
        <f t="shared" si="100"/>
        <v>3.2721666666666662</v>
      </c>
      <c r="E1853" s="59">
        <f t="shared" si="98"/>
        <v>3.152868525896416</v>
      </c>
      <c r="F1853" s="59"/>
      <c r="G1853" s="59"/>
    </row>
    <row r="1854" spans="1:7" x14ac:dyDescent="0.25">
      <c r="A1854" s="49">
        <v>40682</v>
      </c>
      <c r="B1854" s="55">
        <v>3.21</v>
      </c>
      <c r="C1854" s="51">
        <f t="shared" si="99"/>
        <v>3.2019999999999995</v>
      </c>
      <c r="D1854" s="51">
        <f t="shared" si="100"/>
        <v>3.2703333333333333</v>
      </c>
      <c r="E1854" s="59">
        <f t="shared" si="98"/>
        <v>3.1517529880478108</v>
      </c>
      <c r="F1854" s="59"/>
      <c r="G1854" s="59"/>
    </row>
    <row r="1855" spans="1:7" x14ac:dyDescent="0.25">
      <c r="A1855" s="49">
        <v>40683</v>
      </c>
      <c r="B1855" s="55">
        <v>3.15</v>
      </c>
      <c r="C1855" s="51">
        <f t="shared" si="99"/>
        <v>3.1949999999999994</v>
      </c>
      <c r="D1855" s="51">
        <f t="shared" si="100"/>
        <v>3.2674999999999996</v>
      </c>
      <c r="E1855" s="59">
        <f t="shared" ref="E1855:E1918" si="101">AVERAGE(B1604:B1854)</f>
        <v>3.1509960159362569</v>
      </c>
      <c r="F1855" s="59"/>
      <c r="G1855" s="59"/>
    </row>
    <row r="1856" spans="1:7" x14ac:dyDescent="0.25">
      <c r="A1856" s="49">
        <v>40687</v>
      </c>
      <c r="B1856" s="55">
        <v>3.11</v>
      </c>
      <c r="C1856" s="51">
        <f t="shared" si="99"/>
        <v>3.1884999999999999</v>
      </c>
      <c r="D1856" s="51">
        <f t="shared" si="100"/>
        <v>3.2645</v>
      </c>
      <c r="E1856" s="59">
        <f t="shared" si="101"/>
        <v>3.1500000000000017</v>
      </c>
      <c r="F1856" s="59"/>
      <c r="G1856" s="59"/>
    </row>
    <row r="1857" spans="1:7" x14ac:dyDescent="0.25">
      <c r="A1857" s="49">
        <v>40688</v>
      </c>
      <c r="B1857" s="55">
        <v>3.08</v>
      </c>
      <c r="C1857" s="51">
        <f t="shared" si="99"/>
        <v>3.1829999999999998</v>
      </c>
      <c r="D1857" s="51">
        <f t="shared" si="100"/>
        <v>3.2608333333333333</v>
      </c>
      <c r="E1857" s="59">
        <f t="shared" si="101"/>
        <v>3.1491633466135478</v>
      </c>
      <c r="F1857" s="59"/>
      <c r="G1857" s="59"/>
    </row>
    <row r="1858" spans="1:7" x14ac:dyDescent="0.25">
      <c r="A1858" s="49">
        <v>40689</v>
      </c>
      <c r="B1858" s="55">
        <v>3.04</v>
      </c>
      <c r="C1858" s="51">
        <f t="shared" si="99"/>
        <v>3.1714999999999991</v>
      </c>
      <c r="D1858" s="51">
        <f t="shared" si="100"/>
        <v>3.2566666666666668</v>
      </c>
      <c r="E1858" s="59">
        <f t="shared" si="101"/>
        <v>3.1480478087649422</v>
      </c>
      <c r="F1858" s="59"/>
      <c r="G1858" s="59"/>
    </row>
    <row r="1859" spans="1:7" x14ac:dyDescent="0.25">
      <c r="A1859" s="49">
        <v>40690</v>
      </c>
      <c r="B1859" s="55">
        <v>3.06</v>
      </c>
      <c r="C1859" s="51">
        <f t="shared" si="99"/>
        <v>3.1629999999999998</v>
      </c>
      <c r="D1859" s="51">
        <f t="shared" si="100"/>
        <v>3.2521666666666662</v>
      </c>
      <c r="E1859" s="59">
        <f t="shared" si="101"/>
        <v>3.1471713147410378</v>
      </c>
      <c r="F1859" s="59"/>
      <c r="G1859" s="59"/>
    </row>
    <row r="1860" spans="1:7" x14ac:dyDescent="0.25">
      <c r="A1860" s="49">
        <v>40693</v>
      </c>
      <c r="B1860" s="55">
        <v>3.06</v>
      </c>
      <c r="C1860" s="51">
        <f t="shared" si="99"/>
        <v>3.1559999999999997</v>
      </c>
      <c r="D1860" s="51">
        <f t="shared" si="100"/>
        <v>3.2466666666666666</v>
      </c>
      <c r="E1860" s="59">
        <f t="shared" si="101"/>
        <v>3.1464143426294844</v>
      </c>
      <c r="F1860" s="59"/>
      <c r="G1860" s="59"/>
    </row>
    <row r="1861" spans="1:7" x14ac:dyDescent="0.25">
      <c r="A1861" s="49">
        <v>40694</v>
      </c>
      <c r="B1861" s="55">
        <v>3.07</v>
      </c>
      <c r="C1861" s="51">
        <f t="shared" si="99"/>
        <v>3.1494999999999997</v>
      </c>
      <c r="D1861" s="51">
        <f t="shared" si="100"/>
        <v>3.2423333333333333</v>
      </c>
      <c r="E1861" s="59">
        <f t="shared" si="101"/>
        <v>3.1451792828685279</v>
      </c>
      <c r="F1861" s="59"/>
      <c r="G1861" s="59"/>
    </row>
    <row r="1862" spans="1:7" x14ac:dyDescent="0.25">
      <c r="A1862" s="49">
        <v>40695</v>
      </c>
      <c r="B1862" s="55">
        <v>2.99</v>
      </c>
      <c r="C1862" s="51">
        <f t="shared" si="99"/>
        <v>3.141</v>
      </c>
      <c r="D1862" s="51">
        <f t="shared" si="100"/>
        <v>3.2363333333333335</v>
      </c>
      <c r="E1862" s="59">
        <f t="shared" si="101"/>
        <v>3.1442629482071731</v>
      </c>
      <c r="F1862" s="59"/>
      <c r="G1862" s="59"/>
    </row>
    <row r="1863" spans="1:7" x14ac:dyDescent="0.25">
      <c r="A1863" s="49">
        <v>40696</v>
      </c>
      <c r="B1863" s="55">
        <v>3.02</v>
      </c>
      <c r="C1863" s="51">
        <f t="shared" si="99"/>
        <v>3.1365000000000003</v>
      </c>
      <c r="D1863" s="51">
        <f t="shared" si="100"/>
        <v>3.23</v>
      </c>
      <c r="E1863" s="59">
        <f t="shared" si="101"/>
        <v>3.1427888446215162</v>
      </c>
      <c r="F1863" s="59"/>
      <c r="G1863" s="59"/>
    </row>
    <row r="1864" spans="1:7" x14ac:dyDescent="0.25">
      <c r="A1864" s="49">
        <v>40697</v>
      </c>
      <c r="B1864" s="55">
        <v>2.99</v>
      </c>
      <c r="C1864" s="51">
        <f t="shared" si="99"/>
        <v>3.1315</v>
      </c>
      <c r="D1864" s="51">
        <f t="shared" si="100"/>
        <v>3.2241666666666671</v>
      </c>
      <c r="E1864" s="59">
        <f t="shared" si="101"/>
        <v>3.1417131474103606</v>
      </c>
      <c r="F1864" s="59"/>
      <c r="G1864" s="59"/>
    </row>
    <row r="1865" spans="1:7" x14ac:dyDescent="0.25">
      <c r="A1865" s="49">
        <v>40700</v>
      </c>
      <c r="B1865" s="55">
        <v>3</v>
      </c>
      <c r="C1865" s="51">
        <f t="shared" si="99"/>
        <v>3.1215000000000002</v>
      </c>
      <c r="D1865" s="51">
        <f t="shared" si="100"/>
        <v>3.2196666666666673</v>
      </c>
      <c r="E1865" s="59">
        <f t="shared" si="101"/>
        <v>3.1401593625498028</v>
      </c>
      <c r="F1865" s="59"/>
      <c r="G1865" s="59"/>
    </row>
    <row r="1866" spans="1:7" x14ac:dyDescent="0.25">
      <c r="A1866" s="49">
        <v>40701</v>
      </c>
      <c r="B1866" s="55">
        <v>3.03</v>
      </c>
      <c r="C1866" s="51">
        <f t="shared" si="99"/>
        <v>3.1140000000000003</v>
      </c>
      <c r="D1866" s="51">
        <f t="shared" si="100"/>
        <v>3.2156666666666678</v>
      </c>
      <c r="E1866" s="59">
        <f t="shared" si="101"/>
        <v>3.138605577689245</v>
      </c>
      <c r="F1866" s="59"/>
      <c r="G1866" s="59"/>
    </row>
    <row r="1867" spans="1:7" x14ac:dyDescent="0.25">
      <c r="A1867" s="49">
        <v>40702</v>
      </c>
      <c r="B1867" s="55">
        <v>3.01</v>
      </c>
      <c r="C1867" s="51">
        <f t="shared" si="99"/>
        <v>3.1015000000000006</v>
      </c>
      <c r="D1867" s="51">
        <f t="shared" si="100"/>
        <v>3.2121666666666675</v>
      </c>
      <c r="E1867" s="59">
        <f t="shared" si="101"/>
        <v>3.1376095617529902</v>
      </c>
      <c r="F1867" s="59"/>
      <c r="G1867" s="59"/>
    </row>
    <row r="1868" spans="1:7" x14ac:dyDescent="0.25">
      <c r="A1868" s="49">
        <v>40703</v>
      </c>
      <c r="B1868" s="55">
        <v>3.04</v>
      </c>
      <c r="C1868" s="51">
        <f t="shared" si="99"/>
        <v>3.0925000000000002</v>
      </c>
      <c r="D1868" s="51">
        <f t="shared" si="100"/>
        <v>3.2095000000000007</v>
      </c>
      <c r="E1868" s="59">
        <f t="shared" si="101"/>
        <v>3.1364541832669341</v>
      </c>
      <c r="F1868" s="59"/>
      <c r="G1868" s="59"/>
    </row>
    <row r="1869" spans="1:7" x14ac:dyDescent="0.25">
      <c r="A1869" s="49">
        <v>40704</v>
      </c>
      <c r="B1869" s="55">
        <v>3.01</v>
      </c>
      <c r="C1869" s="51">
        <f t="shared" si="99"/>
        <v>3.0815000000000001</v>
      </c>
      <c r="D1869" s="51">
        <f t="shared" si="100"/>
        <v>3.2075000000000009</v>
      </c>
      <c r="E1869" s="59">
        <f t="shared" si="101"/>
        <v>3.1353386454183285</v>
      </c>
      <c r="F1869" s="59"/>
      <c r="G1869" s="59"/>
    </row>
    <row r="1870" spans="1:7" x14ac:dyDescent="0.25">
      <c r="A1870" s="49">
        <v>40707</v>
      </c>
      <c r="B1870" s="55">
        <v>3</v>
      </c>
      <c r="C1870" s="51">
        <f t="shared" si="99"/>
        <v>3.0714999999999999</v>
      </c>
      <c r="D1870" s="51">
        <f t="shared" si="100"/>
        <v>3.2043333333333339</v>
      </c>
      <c r="E1870" s="59">
        <f t="shared" si="101"/>
        <v>3.1339840637450216</v>
      </c>
      <c r="F1870" s="59"/>
      <c r="G1870" s="59"/>
    </row>
    <row r="1871" spans="1:7" x14ac:dyDescent="0.25">
      <c r="A1871" s="49">
        <v>40708</v>
      </c>
      <c r="B1871" s="55">
        <v>3.07</v>
      </c>
      <c r="C1871" s="51">
        <f t="shared" si="99"/>
        <v>3.0659999999999998</v>
      </c>
      <c r="D1871" s="51">
        <f t="shared" si="100"/>
        <v>3.2026666666666674</v>
      </c>
      <c r="E1871" s="59">
        <f t="shared" si="101"/>
        <v>3.1322709163346629</v>
      </c>
      <c r="F1871" s="59"/>
      <c r="G1871" s="59"/>
    </row>
    <row r="1872" spans="1:7" x14ac:dyDescent="0.25">
      <c r="A1872" s="49">
        <v>40709</v>
      </c>
      <c r="B1872" s="55">
        <v>2.95</v>
      </c>
      <c r="C1872" s="51">
        <f t="shared" si="99"/>
        <v>3.0554999999999999</v>
      </c>
      <c r="D1872" s="51">
        <f t="shared" si="100"/>
        <v>3.1983333333333337</v>
      </c>
      <c r="E1872" s="59">
        <f t="shared" si="101"/>
        <v>3.1309163346613564</v>
      </c>
      <c r="F1872" s="59"/>
      <c r="G1872" s="59"/>
    </row>
    <row r="1873" spans="1:7" x14ac:dyDescent="0.25">
      <c r="A1873" s="49">
        <v>40710</v>
      </c>
      <c r="B1873" s="55">
        <v>2.92</v>
      </c>
      <c r="C1873" s="51">
        <f t="shared" si="99"/>
        <v>3.0404999999999998</v>
      </c>
      <c r="D1873" s="51">
        <f t="shared" si="100"/>
        <v>3.1940000000000004</v>
      </c>
      <c r="E1873" s="59">
        <f t="shared" si="101"/>
        <v>3.1289641434262965</v>
      </c>
      <c r="F1873" s="59"/>
      <c r="G1873" s="59"/>
    </row>
    <row r="1874" spans="1:7" x14ac:dyDescent="0.25">
      <c r="A1874" s="49">
        <v>40711</v>
      </c>
      <c r="B1874" s="55">
        <v>2.94</v>
      </c>
      <c r="C1874" s="51">
        <f t="shared" si="99"/>
        <v>3.0270000000000001</v>
      </c>
      <c r="D1874" s="51">
        <f t="shared" si="100"/>
        <v>3.1895000000000002</v>
      </c>
      <c r="E1874" s="59">
        <f t="shared" si="101"/>
        <v>3.1269721115537865</v>
      </c>
      <c r="F1874" s="59"/>
      <c r="G1874" s="59"/>
    </row>
    <row r="1875" spans="1:7" x14ac:dyDescent="0.25">
      <c r="A1875" s="49">
        <v>40714</v>
      </c>
      <c r="B1875" s="55">
        <v>2.97</v>
      </c>
      <c r="C1875" s="51">
        <f t="shared" si="99"/>
        <v>3.0179999999999998</v>
      </c>
      <c r="D1875" s="51">
        <f t="shared" si="100"/>
        <v>3.1853333333333333</v>
      </c>
      <c r="E1875" s="59">
        <f t="shared" si="101"/>
        <v>3.1252988047808783</v>
      </c>
      <c r="F1875" s="59"/>
      <c r="G1875" s="59"/>
    </row>
    <row r="1876" spans="1:7" x14ac:dyDescent="0.25">
      <c r="A1876" s="49">
        <v>40715</v>
      </c>
      <c r="B1876" s="55">
        <v>2.98</v>
      </c>
      <c r="C1876" s="51">
        <f t="shared" si="99"/>
        <v>3.0114999999999998</v>
      </c>
      <c r="D1876" s="51">
        <f t="shared" si="100"/>
        <v>3.1811666666666665</v>
      </c>
      <c r="E1876" s="59">
        <f t="shared" si="101"/>
        <v>3.1239442231075722</v>
      </c>
      <c r="F1876" s="59"/>
      <c r="G1876" s="59"/>
    </row>
    <row r="1877" spans="1:7" x14ac:dyDescent="0.25">
      <c r="A1877" s="49">
        <v>40716</v>
      </c>
      <c r="B1877" s="55">
        <v>2.97</v>
      </c>
      <c r="C1877" s="51">
        <f t="shared" si="99"/>
        <v>3.0059999999999998</v>
      </c>
      <c r="D1877" s="51">
        <f t="shared" si="100"/>
        <v>3.176333333333333</v>
      </c>
      <c r="E1877" s="59">
        <f t="shared" si="101"/>
        <v>3.1225896414342653</v>
      </c>
      <c r="F1877" s="59"/>
      <c r="G1877" s="59"/>
    </row>
    <row r="1878" spans="1:7" x14ac:dyDescent="0.25">
      <c r="A1878" s="49">
        <v>40717</v>
      </c>
      <c r="B1878" s="55">
        <v>2.9</v>
      </c>
      <c r="C1878" s="51">
        <f t="shared" si="99"/>
        <v>2.9989999999999997</v>
      </c>
      <c r="D1878" s="51">
        <f t="shared" si="100"/>
        <v>3.1696666666666662</v>
      </c>
      <c r="E1878" s="59">
        <f t="shared" si="101"/>
        <v>3.1211952191235084</v>
      </c>
      <c r="F1878" s="59"/>
      <c r="G1878" s="59"/>
    </row>
    <row r="1879" spans="1:7" x14ac:dyDescent="0.25">
      <c r="A1879" s="49">
        <v>40718</v>
      </c>
      <c r="B1879" s="55">
        <v>2.86</v>
      </c>
      <c r="C1879" s="51">
        <f t="shared" si="99"/>
        <v>2.9889999999999999</v>
      </c>
      <c r="D1879" s="51">
        <f t="shared" si="100"/>
        <v>3.1625000000000001</v>
      </c>
      <c r="E1879" s="59">
        <f t="shared" si="101"/>
        <v>3.1198007968127515</v>
      </c>
      <c r="F1879" s="59"/>
      <c r="G1879" s="59"/>
    </row>
    <row r="1880" spans="1:7" x14ac:dyDescent="0.25">
      <c r="A1880" s="49">
        <v>40721</v>
      </c>
      <c r="B1880" s="55">
        <v>2.9</v>
      </c>
      <c r="C1880" s="51">
        <f t="shared" si="99"/>
        <v>2.9809999999999994</v>
      </c>
      <c r="D1880" s="51">
        <f t="shared" si="100"/>
        <v>3.1550000000000002</v>
      </c>
      <c r="E1880" s="59">
        <f t="shared" si="101"/>
        <v>3.1183266932270937</v>
      </c>
      <c r="F1880" s="59"/>
      <c r="G1880" s="59"/>
    </row>
    <row r="1881" spans="1:7" x14ac:dyDescent="0.25">
      <c r="A1881" s="49">
        <v>40722</v>
      </c>
      <c r="B1881" s="55">
        <v>2.98</v>
      </c>
      <c r="C1881" s="51">
        <f t="shared" ref="C1881:C1944" si="102">AVERAGE(B1862:B1881)</f>
        <v>2.9764999999999993</v>
      </c>
      <c r="D1881" s="51">
        <f t="shared" si="100"/>
        <v>3.1484999999999999</v>
      </c>
      <c r="E1881" s="59">
        <f t="shared" si="101"/>
        <v>3.1170119521912367</v>
      </c>
      <c r="F1881" s="59"/>
      <c r="G1881" s="59"/>
    </row>
    <row r="1882" spans="1:7" x14ac:dyDescent="0.25">
      <c r="A1882" s="49">
        <v>40723</v>
      </c>
      <c r="B1882" s="55">
        <v>3.09</v>
      </c>
      <c r="C1882" s="51">
        <f t="shared" si="102"/>
        <v>2.9814999999999992</v>
      </c>
      <c r="D1882" s="51">
        <f t="shared" si="100"/>
        <v>3.1441666666666666</v>
      </c>
      <c r="E1882" s="59">
        <f t="shared" si="101"/>
        <v>3.1161752988047828</v>
      </c>
      <c r="F1882" s="59"/>
      <c r="G1882" s="59"/>
    </row>
    <row r="1883" spans="1:7" x14ac:dyDescent="0.25">
      <c r="A1883" s="49">
        <v>40724</v>
      </c>
      <c r="B1883" s="55">
        <v>3.11</v>
      </c>
      <c r="C1883" s="51">
        <f t="shared" si="102"/>
        <v>2.9859999999999993</v>
      </c>
      <c r="D1883" s="51">
        <f t="shared" si="100"/>
        <v>3.1396666666666664</v>
      </c>
      <c r="E1883" s="59">
        <f t="shared" si="101"/>
        <v>3.1158964143426324</v>
      </c>
      <c r="F1883" s="59"/>
      <c r="G1883" s="59"/>
    </row>
    <row r="1884" spans="1:7" x14ac:dyDescent="0.25">
      <c r="A1884" s="49">
        <v>40728</v>
      </c>
      <c r="B1884" s="55">
        <v>3.08</v>
      </c>
      <c r="C1884" s="51">
        <f t="shared" si="102"/>
        <v>2.9904999999999995</v>
      </c>
      <c r="D1884" s="51">
        <f t="shared" si="100"/>
        <v>3.1341666666666668</v>
      </c>
      <c r="E1884" s="59">
        <f t="shared" si="101"/>
        <v>3.1159760956175329</v>
      </c>
      <c r="F1884" s="59"/>
      <c r="G1884" s="59"/>
    </row>
    <row r="1885" spans="1:7" x14ac:dyDescent="0.25">
      <c r="A1885" s="49">
        <v>40729</v>
      </c>
      <c r="B1885" s="55">
        <v>3.07</v>
      </c>
      <c r="C1885" s="51">
        <f t="shared" si="102"/>
        <v>2.9939999999999993</v>
      </c>
      <c r="D1885" s="51">
        <f t="shared" si="100"/>
        <v>3.1281666666666661</v>
      </c>
      <c r="E1885" s="59">
        <f t="shared" si="101"/>
        <v>3.1159760956175329</v>
      </c>
      <c r="F1885" s="59"/>
      <c r="G1885" s="59"/>
    </row>
    <row r="1886" spans="1:7" x14ac:dyDescent="0.25">
      <c r="A1886" s="49">
        <v>40730</v>
      </c>
      <c r="B1886" s="55">
        <v>3.05</v>
      </c>
      <c r="C1886" s="51">
        <f t="shared" si="102"/>
        <v>2.9949999999999992</v>
      </c>
      <c r="D1886" s="51">
        <f t="shared" si="100"/>
        <v>3.121666666666667</v>
      </c>
      <c r="E1886" s="59">
        <f t="shared" si="101"/>
        <v>3.115856573705182</v>
      </c>
      <c r="F1886" s="59"/>
      <c r="G1886" s="59"/>
    </row>
    <row r="1887" spans="1:7" x14ac:dyDescent="0.25">
      <c r="A1887" s="49">
        <v>40731</v>
      </c>
      <c r="B1887" s="55">
        <v>3.06</v>
      </c>
      <c r="C1887" s="51">
        <f t="shared" si="102"/>
        <v>2.9974999999999996</v>
      </c>
      <c r="D1887" s="51">
        <f t="shared" si="100"/>
        <v>3.1146666666666665</v>
      </c>
      <c r="E1887" s="59">
        <f t="shared" si="101"/>
        <v>3.1157768924302816</v>
      </c>
      <c r="F1887" s="59"/>
      <c r="G1887" s="59"/>
    </row>
    <row r="1888" spans="1:7" x14ac:dyDescent="0.25">
      <c r="A1888" s="49">
        <v>40732</v>
      </c>
      <c r="B1888" s="55">
        <v>2.96</v>
      </c>
      <c r="C1888" s="51">
        <f t="shared" si="102"/>
        <v>2.9934999999999996</v>
      </c>
      <c r="D1888" s="51">
        <f t="shared" si="100"/>
        <v>3.1070000000000002</v>
      </c>
      <c r="E1888" s="59">
        <f t="shared" si="101"/>
        <v>3.1157370517928307</v>
      </c>
      <c r="F1888" s="59"/>
      <c r="G1888" s="59"/>
    </row>
    <row r="1889" spans="1:7" x14ac:dyDescent="0.25">
      <c r="A1889" s="49">
        <v>40735</v>
      </c>
      <c r="B1889" s="55">
        <v>2.9</v>
      </c>
      <c r="C1889" s="51">
        <f t="shared" si="102"/>
        <v>2.9879999999999991</v>
      </c>
      <c r="D1889" s="51">
        <f t="shared" si="100"/>
        <v>3.0991666666666675</v>
      </c>
      <c r="E1889" s="59">
        <f t="shared" si="101"/>
        <v>3.1149402390438272</v>
      </c>
      <c r="F1889" s="59"/>
      <c r="G1889" s="59"/>
    </row>
    <row r="1890" spans="1:7" x14ac:dyDescent="0.25">
      <c r="A1890" s="49">
        <v>40736</v>
      </c>
      <c r="B1890" s="55">
        <v>2.9</v>
      </c>
      <c r="C1890" s="51">
        <f t="shared" si="102"/>
        <v>2.9829999999999992</v>
      </c>
      <c r="D1890" s="51">
        <f t="shared" si="100"/>
        <v>3.0915000000000008</v>
      </c>
      <c r="E1890" s="59">
        <f t="shared" si="101"/>
        <v>3.1137848605577716</v>
      </c>
      <c r="F1890" s="59"/>
      <c r="G1890" s="59"/>
    </row>
    <row r="1891" spans="1:7" x14ac:dyDescent="0.25">
      <c r="A1891" s="49">
        <v>40737</v>
      </c>
      <c r="B1891" s="55">
        <v>2.93</v>
      </c>
      <c r="C1891" s="51">
        <f t="shared" si="102"/>
        <v>2.9759999999999995</v>
      </c>
      <c r="D1891" s="51">
        <f t="shared" si="100"/>
        <v>3.0853333333333337</v>
      </c>
      <c r="E1891" s="59">
        <f t="shared" si="101"/>
        <v>3.1124701195219147</v>
      </c>
      <c r="F1891" s="59"/>
      <c r="G1891" s="59"/>
    </row>
    <row r="1892" spans="1:7" x14ac:dyDescent="0.25">
      <c r="A1892" s="49">
        <v>40738</v>
      </c>
      <c r="B1892" s="55">
        <v>2.95</v>
      </c>
      <c r="C1892" s="51">
        <f t="shared" si="102"/>
        <v>2.976</v>
      </c>
      <c r="D1892" s="51">
        <f t="shared" si="100"/>
        <v>3.0806666666666671</v>
      </c>
      <c r="E1892" s="59">
        <f t="shared" si="101"/>
        <v>3.1113545816733086</v>
      </c>
      <c r="F1892" s="59"/>
      <c r="G1892" s="59"/>
    </row>
    <row r="1893" spans="1:7" x14ac:dyDescent="0.25">
      <c r="A1893" s="49">
        <v>40739</v>
      </c>
      <c r="B1893" s="55">
        <v>2.87</v>
      </c>
      <c r="C1893" s="51">
        <f t="shared" si="102"/>
        <v>2.9735</v>
      </c>
      <c r="D1893" s="51">
        <f t="shared" si="100"/>
        <v>3.0740000000000007</v>
      </c>
      <c r="E1893" s="59">
        <f t="shared" si="101"/>
        <v>3.1100796812749021</v>
      </c>
      <c r="F1893" s="59"/>
      <c r="G1893" s="59"/>
    </row>
    <row r="1894" spans="1:7" x14ac:dyDescent="0.25">
      <c r="A1894" s="49">
        <v>40742</v>
      </c>
      <c r="B1894" s="55">
        <v>2.87</v>
      </c>
      <c r="C1894" s="51">
        <f t="shared" si="102"/>
        <v>2.9699999999999998</v>
      </c>
      <c r="D1894" s="51">
        <f t="shared" si="100"/>
        <v>3.0663333333333345</v>
      </c>
      <c r="E1894" s="59">
        <f t="shared" si="101"/>
        <v>3.1085258964143443</v>
      </c>
      <c r="F1894" s="59"/>
      <c r="G1894" s="59"/>
    </row>
    <row r="1895" spans="1:7" x14ac:dyDescent="0.25">
      <c r="A1895" s="49">
        <v>40743</v>
      </c>
      <c r="B1895" s="55">
        <v>2.89</v>
      </c>
      <c r="C1895" s="51">
        <f t="shared" si="102"/>
        <v>2.9659999999999997</v>
      </c>
      <c r="D1895" s="51">
        <f t="shared" si="100"/>
        <v>3.0596666666666676</v>
      </c>
      <c r="E1895" s="59">
        <f t="shared" si="101"/>
        <v>3.1070916334661374</v>
      </c>
      <c r="F1895" s="59"/>
      <c r="G1895" s="59"/>
    </row>
    <row r="1896" spans="1:7" x14ac:dyDescent="0.25">
      <c r="A1896" s="49">
        <v>40744</v>
      </c>
      <c r="B1896" s="55">
        <v>2.94</v>
      </c>
      <c r="C1896" s="51">
        <f t="shared" si="102"/>
        <v>2.9639999999999995</v>
      </c>
      <c r="D1896" s="51">
        <f t="shared" ref="D1896:D1959" si="103">AVERAGE(B1837:B1896)</f>
        <v>3.0546666666666678</v>
      </c>
      <c r="E1896" s="59">
        <f t="shared" si="101"/>
        <v>3.1060159362549813</v>
      </c>
      <c r="F1896" s="59"/>
      <c r="G1896" s="59"/>
    </row>
    <row r="1897" spans="1:7" x14ac:dyDescent="0.25">
      <c r="A1897" s="49">
        <v>40745</v>
      </c>
      <c r="B1897" s="55">
        <v>3</v>
      </c>
      <c r="C1897" s="51">
        <f t="shared" si="102"/>
        <v>2.9654999999999996</v>
      </c>
      <c r="D1897" s="51">
        <f t="shared" si="103"/>
        <v>3.0515000000000012</v>
      </c>
      <c r="E1897" s="59">
        <f t="shared" si="101"/>
        <v>3.1051394422310774</v>
      </c>
      <c r="F1897" s="59"/>
      <c r="G1897" s="59"/>
    </row>
    <row r="1898" spans="1:7" x14ac:dyDescent="0.25">
      <c r="A1898" s="49">
        <v>40746</v>
      </c>
      <c r="B1898" s="55">
        <v>2.93</v>
      </c>
      <c r="C1898" s="51">
        <f t="shared" si="102"/>
        <v>2.9669999999999996</v>
      </c>
      <c r="D1898" s="51">
        <f t="shared" si="103"/>
        <v>3.0458333333333338</v>
      </c>
      <c r="E1898" s="59">
        <f t="shared" si="101"/>
        <v>3.1043426294820731</v>
      </c>
      <c r="F1898" s="59"/>
      <c r="G1898" s="59"/>
    </row>
    <row r="1899" spans="1:7" x14ac:dyDescent="0.25">
      <c r="A1899" s="49">
        <v>40749</v>
      </c>
      <c r="B1899" s="55">
        <v>2.93</v>
      </c>
      <c r="C1899" s="51">
        <f t="shared" si="102"/>
        <v>2.9704999999999995</v>
      </c>
      <c r="D1899" s="51">
        <f t="shared" si="103"/>
        <v>3.0408333333333339</v>
      </c>
      <c r="E1899" s="59">
        <f t="shared" si="101"/>
        <v>3.1034661354581687</v>
      </c>
      <c r="F1899" s="59"/>
      <c r="G1899" s="59"/>
    </row>
    <row r="1900" spans="1:7" x14ac:dyDescent="0.25">
      <c r="A1900" s="49">
        <v>40750</v>
      </c>
      <c r="B1900" s="55">
        <v>2.89</v>
      </c>
      <c r="C1900" s="51">
        <f t="shared" si="102"/>
        <v>2.9699999999999998</v>
      </c>
      <c r="D1900" s="51">
        <f t="shared" si="103"/>
        <v>3.0356666666666672</v>
      </c>
      <c r="E1900" s="59">
        <f t="shared" si="101"/>
        <v>3.1023505976095631</v>
      </c>
      <c r="F1900" s="59"/>
      <c r="G1900" s="59"/>
    </row>
    <row r="1901" spans="1:7" x14ac:dyDescent="0.25">
      <c r="A1901" s="49">
        <v>40751</v>
      </c>
      <c r="B1901" s="55">
        <v>2.88</v>
      </c>
      <c r="C1901" s="51">
        <f t="shared" si="102"/>
        <v>2.9649999999999994</v>
      </c>
      <c r="D1901" s="51">
        <f t="shared" si="103"/>
        <v>3.030333333333334</v>
      </c>
      <c r="E1901" s="59">
        <f t="shared" si="101"/>
        <v>3.1009960159362562</v>
      </c>
      <c r="F1901" s="59"/>
      <c r="G1901" s="59"/>
    </row>
    <row r="1902" spans="1:7" x14ac:dyDescent="0.25">
      <c r="A1902" s="49">
        <v>40752</v>
      </c>
      <c r="B1902" s="55">
        <v>2.88</v>
      </c>
      <c r="C1902" s="51">
        <f t="shared" si="102"/>
        <v>2.9544999999999999</v>
      </c>
      <c r="D1902" s="51">
        <f t="shared" si="103"/>
        <v>3.0256666666666674</v>
      </c>
      <c r="E1902" s="59">
        <f t="shared" si="101"/>
        <v>3.0996015936254988</v>
      </c>
      <c r="F1902" s="59"/>
      <c r="G1902" s="59"/>
    </row>
    <row r="1903" spans="1:7" x14ac:dyDescent="0.25">
      <c r="A1903" s="49">
        <v>40753</v>
      </c>
      <c r="B1903" s="55">
        <v>2.79</v>
      </c>
      <c r="C1903" s="51">
        <f t="shared" si="102"/>
        <v>2.9384999999999999</v>
      </c>
      <c r="D1903" s="51">
        <f t="shared" si="103"/>
        <v>3.0203333333333338</v>
      </c>
      <c r="E1903" s="59">
        <f t="shared" si="101"/>
        <v>3.0980876494023915</v>
      </c>
      <c r="F1903" s="59"/>
      <c r="G1903" s="59"/>
    </row>
    <row r="1904" spans="1:7" x14ac:dyDescent="0.25">
      <c r="A1904" s="49">
        <v>40757</v>
      </c>
      <c r="B1904" s="55">
        <v>2.63</v>
      </c>
      <c r="C1904" s="51">
        <f t="shared" si="102"/>
        <v>2.9160000000000004</v>
      </c>
      <c r="D1904" s="51">
        <f t="shared" si="103"/>
        <v>3.012666666666667</v>
      </c>
      <c r="E1904" s="59">
        <f t="shared" si="101"/>
        <v>3.0963745019920323</v>
      </c>
      <c r="F1904" s="59"/>
      <c r="G1904" s="59"/>
    </row>
    <row r="1905" spans="1:7" x14ac:dyDescent="0.25">
      <c r="A1905" s="49">
        <v>40758</v>
      </c>
      <c r="B1905" s="55">
        <v>2.66</v>
      </c>
      <c r="C1905" s="51">
        <f t="shared" si="102"/>
        <v>2.8955000000000006</v>
      </c>
      <c r="D1905" s="51">
        <f t="shared" si="103"/>
        <v>3.0036666666666667</v>
      </c>
      <c r="E1905" s="59">
        <f t="shared" si="101"/>
        <v>3.0942231075697224</v>
      </c>
      <c r="F1905" s="59"/>
      <c r="G1905" s="59"/>
    </row>
    <row r="1906" spans="1:7" x14ac:dyDescent="0.25">
      <c r="A1906" s="49">
        <v>40759</v>
      </c>
      <c r="B1906" s="55">
        <v>2.5</v>
      </c>
      <c r="C1906" s="51">
        <f t="shared" si="102"/>
        <v>2.8680000000000008</v>
      </c>
      <c r="D1906" s="51">
        <f t="shared" si="103"/>
        <v>2.9923333333333333</v>
      </c>
      <c r="E1906" s="59">
        <f t="shared" si="101"/>
        <v>3.0924302788844633</v>
      </c>
      <c r="F1906" s="59"/>
      <c r="G1906" s="59"/>
    </row>
    <row r="1907" spans="1:7" x14ac:dyDescent="0.25">
      <c r="A1907" s="49">
        <v>40760</v>
      </c>
      <c r="B1907" s="55">
        <v>2.64</v>
      </c>
      <c r="C1907" s="51">
        <f t="shared" si="102"/>
        <v>2.8470000000000004</v>
      </c>
      <c r="D1907" s="51">
        <f t="shared" si="103"/>
        <v>2.9819999999999993</v>
      </c>
      <c r="E1907" s="59">
        <f t="shared" si="101"/>
        <v>3.0900398406374512</v>
      </c>
      <c r="F1907" s="59"/>
      <c r="G1907" s="59"/>
    </row>
    <row r="1908" spans="1:7" x14ac:dyDescent="0.25">
      <c r="A1908" s="49">
        <v>40763</v>
      </c>
      <c r="B1908" s="55">
        <v>2.4700000000000002</v>
      </c>
      <c r="C1908" s="51">
        <f t="shared" si="102"/>
        <v>2.8225000000000007</v>
      </c>
      <c r="D1908" s="51">
        <f t="shared" si="103"/>
        <v>2.9694999999999991</v>
      </c>
      <c r="E1908" s="59">
        <f t="shared" si="101"/>
        <v>3.0879282868525904</v>
      </c>
      <c r="F1908" s="59"/>
      <c r="G1908" s="59"/>
    </row>
    <row r="1909" spans="1:7" x14ac:dyDescent="0.25">
      <c r="A1909" s="49">
        <v>40764</v>
      </c>
      <c r="B1909" s="55">
        <v>2.4500000000000002</v>
      </c>
      <c r="C1909" s="51">
        <f t="shared" si="102"/>
        <v>2.8000000000000007</v>
      </c>
      <c r="D1909" s="51">
        <f t="shared" si="103"/>
        <v>2.9564999999999992</v>
      </c>
      <c r="E1909" s="59">
        <f t="shared" si="101"/>
        <v>3.0853784860557782</v>
      </c>
      <c r="F1909" s="59"/>
      <c r="G1909" s="59"/>
    </row>
    <row r="1910" spans="1:7" x14ac:dyDescent="0.25">
      <c r="A1910" s="49">
        <v>40765</v>
      </c>
      <c r="B1910" s="55">
        <v>2.3199999999999998</v>
      </c>
      <c r="C1910" s="51">
        <f t="shared" si="102"/>
        <v>2.7710000000000004</v>
      </c>
      <c r="D1910" s="51">
        <f t="shared" si="103"/>
        <v>2.9418333333333329</v>
      </c>
      <c r="E1910" s="59">
        <f t="shared" si="101"/>
        <v>3.0829083665338657</v>
      </c>
      <c r="F1910" s="59"/>
      <c r="G1910" s="59"/>
    </row>
    <row r="1911" spans="1:7" x14ac:dyDescent="0.25">
      <c r="A1911" s="49">
        <v>40766</v>
      </c>
      <c r="B1911" s="55">
        <v>2.46</v>
      </c>
      <c r="C1911" s="51">
        <f t="shared" si="102"/>
        <v>2.7475000000000001</v>
      </c>
      <c r="D1911" s="51">
        <f t="shared" si="103"/>
        <v>2.9298333333333328</v>
      </c>
      <c r="E1911" s="59">
        <f t="shared" si="101"/>
        <v>3.0799203187251014</v>
      </c>
      <c r="F1911" s="59"/>
      <c r="G1911" s="59"/>
    </row>
    <row r="1912" spans="1:7" x14ac:dyDescent="0.25">
      <c r="A1912" s="49">
        <v>40767</v>
      </c>
      <c r="B1912" s="55">
        <v>2.46</v>
      </c>
      <c r="C1912" s="51">
        <f t="shared" si="102"/>
        <v>2.7229999999999999</v>
      </c>
      <c r="D1912" s="51">
        <f t="shared" si="103"/>
        <v>2.9181666666666661</v>
      </c>
      <c r="E1912" s="59">
        <f t="shared" si="101"/>
        <v>3.0776494023904402</v>
      </c>
      <c r="F1912" s="59"/>
      <c r="G1912" s="59"/>
    </row>
    <row r="1913" spans="1:7" x14ac:dyDescent="0.25">
      <c r="A1913" s="49">
        <v>40770</v>
      </c>
      <c r="B1913" s="55">
        <v>2.5</v>
      </c>
      <c r="C1913" s="51">
        <f t="shared" si="102"/>
        <v>2.7044999999999999</v>
      </c>
      <c r="D1913" s="51">
        <f t="shared" si="103"/>
        <v>2.9061666666666666</v>
      </c>
      <c r="E1913" s="59">
        <f t="shared" si="101"/>
        <v>3.0756175298804802</v>
      </c>
      <c r="F1913" s="59"/>
      <c r="G1913" s="59"/>
    </row>
    <row r="1914" spans="1:7" x14ac:dyDescent="0.25">
      <c r="A1914" s="49">
        <v>40771</v>
      </c>
      <c r="B1914" s="55">
        <v>2.46</v>
      </c>
      <c r="C1914" s="51">
        <f t="shared" si="102"/>
        <v>2.6840000000000002</v>
      </c>
      <c r="D1914" s="51">
        <f t="shared" si="103"/>
        <v>2.8936666666666668</v>
      </c>
      <c r="E1914" s="59">
        <f t="shared" si="101"/>
        <v>3.0735856573705198</v>
      </c>
      <c r="F1914" s="59"/>
      <c r="G1914" s="59"/>
    </row>
    <row r="1915" spans="1:7" x14ac:dyDescent="0.25">
      <c r="A1915" s="49">
        <v>40772</v>
      </c>
      <c r="B1915" s="55">
        <v>2.39</v>
      </c>
      <c r="C1915" s="51">
        <f t="shared" si="102"/>
        <v>2.6589999999999998</v>
      </c>
      <c r="D1915" s="51">
        <f t="shared" si="103"/>
        <v>2.8809999999999998</v>
      </c>
      <c r="E1915" s="59">
        <f t="shared" si="101"/>
        <v>3.0715139442231099</v>
      </c>
      <c r="F1915" s="59"/>
      <c r="G1915" s="59"/>
    </row>
    <row r="1916" spans="1:7" x14ac:dyDescent="0.25">
      <c r="A1916" s="49">
        <v>40773</v>
      </c>
      <c r="B1916" s="55">
        <v>2.2999999999999998</v>
      </c>
      <c r="C1916" s="51">
        <f t="shared" si="102"/>
        <v>2.6269999999999998</v>
      </c>
      <c r="D1916" s="51">
        <f t="shared" si="103"/>
        <v>2.8674999999999997</v>
      </c>
      <c r="E1916" s="59">
        <f t="shared" si="101"/>
        <v>3.0693625498007995</v>
      </c>
      <c r="F1916" s="59"/>
      <c r="G1916" s="59"/>
    </row>
    <row r="1917" spans="1:7" x14ac:dyDescent="0.25">
      <c r="A1917" s="49">
        <v>40774</v>
      </c>
      <c r="B1917" s="55">
        <v>2.2999999999999998</v>
      </c>
      <c r="C1917" s="51">
        <f t="shared" si="102"/>
        <v>2.5919999999999996</v>
      </c>
      <c r="D1917" s="51">
        <f t="shared" si="103"/>
        <v>2.8545000000000003</v>
      </c>
      <c r="E1917" s="59">
        <f t="shared" si="101"/>
        <v>3.066733067729086</v>
      </c>
      <c r="F1917" s="59"/>
      <c r="G1917" s="59"/>
    </row>
    <row r="1918" spans="1:7" x14ac:dyDescent="0.25">
      <c r="A1918" s="49">
        <v>40777</v>
      </c>
      <c r="B1918" s="55">
        <v>2.2999999999999998</v>
      </c>
      <c r="C1918" s="51">
        <f t="shared" si="102"/>
        <v>2.5604999999999993</v>
      </c>
      <c r="D1918" s="51">
        <f t="shared" si="103"/>
        <v>2.842166666666667</v>
      </c>
      <c r="E1918" s="59">
        <f t="shared" si="101"/>
        <v>3.0641832669322726</v>
      </c>
      <c r="F1918" s="59"/>
      <c r="G1918" s="59"/>
    </row>
    <row r="1919" spans="1:7" x14ac:dyDescent="0.25">
      <c r="A1919" s="49">
        <v>40778</v>
      </c>
      <c r="B1919" s="55">
        <v>2.38</v>
      </c>
      <c r="C1919" s="51">
        <f t="shared" si="102"/>
        <v>2.5329999999999995</v>
      </c>
      <c r="D1919" s="51">
        <f t="shared" si="103"/>
        <v>2.8308333333333335</v>
      </c>
      <c r="E1919" s="59">
        <f t="shared" ref="E1919:E1982" si="104">AVERAGE(B1668:B1918)</f>
        <v>3.0617131474103605</v>
      </c>
      <c r="F1919" s="59"/>
      <c r="G1919" s="59"/>
    </row>
    <row r="1920" spans="1:7" x14ac:dyDescent="0.25">
      <c r="A1920" s="49">
        <v>40779</v>
      </c>
      <c r="B1920" s="55">
        <v>2.46</v>
      </c>
      <c r="C1920" s="51">
        <f t="shared" si="102"/>
        <v>2.5114999999999998</v>
      </c>
      <c r="D1920" s="51">
        <f t="shared" si="103"/>
        <v>2.8208333333333337</v>
      </c>
      <c r="E1920" s="59">
        <f t="shared" si="104"/>
        <v>3.0595617529880492</v>
      </c>
      <c r="F1920" s="59"/>
      <c r="G1920" s="59"/>
    </row>
    <row r="1921" spans="1:7" x14ac:dyDescent="0.25">
      <c r="A1921" s="49">
        <v>40780</v>
      </c>
      <c r="B1921" s="55">
        <v>2.4</v>
      </c>
      <c r="C1921" s="51">
        <f t="shared" si="102"/>
        <v>2.4874999999999998</v>
      </c>
      <c r="D1921" s="51">
        <f t="shared" si="103"/>
        <v>2.8096666666666672</v>
      </c>
      <c r="E1921" s="59">
        <f t="shared" si="104"/>
        <v>3.0578884462151414</v>
      </c>
      <c r="F1921" s="59"/>
      <c r="G1921" s="59"/>
    </row>
    <row r="1922" spans="1:7" x14ac:dyDescent="0.25">
      <c r="A1922" s="49">
        <v>40781</v>
      </c>
      <c r="B1922" s="55">
        <v>2.39</v>
      </c>
      <c r="C1922" s="51">
        <f t="shared" si="102"/>
        <v>2.4630000000000001</v>
      </c>
      <c r="D1922" s="51">
        <f t="shared" si="103"/>
        <v>2.799666666666667</v>
      </c>
      <c r="E1922" s="59">
        <f t="shared" si="104"/>
        <v>3.0562151394422323</v>
      </c>
      <c r="F1922" s="59"/>
      <c r="G1922" s="59"/>
    </row>
    <row r="1923" spans="1:7" x14ac:dyDescent="0.25">
      <c r="A1923" s="49">
        <v>40784</v>
      </c>
      <c r="B1923" s="55">
        <v>2.46</v>
      </c>
      <c r="C1923" s="51">
        <f t="shared" si="102"/>
        <v>2.4464999999999999</v>
      </c>
      <c r="D1923" s="51">
        <f t="shared" si="103"/>
        <v>2.7903333333333338</v>
      </c>
      <c r="E1923" s="59">
        <f t="shared" si="104"/>
        <v>3.0544621513944237</v>
      </c>
      <c r="F1923" s="59"/>
      <c r="G1923" s="59"/>
    </row>
    <row r="1924" spans="1:7" x14ac:dyDescent="0.25">
      <c r="A1924" s="49">
        <v>40785</v>
      </c>
      <c r="B1924" s="55">
        <v>2.4</v>
      </c>
      <c r="C1924" s="51">
        <f t="shared" si="102"/>
        <v>2.4350000000000005</v>
      </c>
      <c r="D1924" s="51">
        <f t="shared" si="103"/>
        <v>2.7805000000000013</v>
      </c>
      <c r="E1924" s="59">
        <f t="shared" si="104"/>
        <v>3.0531075697211172</v>
      </c>
      <c r="F1924" s="59"/>
      <c r="G1924" s="59"/>
    </row>
    <row r="1925" spans="1:7" x14ac:dyDescent="0.25">
      <c r="A1925" s="49">
        <v>40786</v>
      </c>
      <c r="B1925" s="55">
        <v>2.4900000000000002</v>
      </c>
      <c r="C1925" s="51">
        <f t="shared" si="102"/>
        <v>2.4265000000000003</v>
      </c>
      <c r="D1925" s="51">
        <f t="shared" si="103"/>
        <v>2.7720000000000011</v>
      </c>
      <c r="E1925" s="59">
        <f t="shared" si="104"/>
        <v>3.0512350597609577</v>
      </c>
      <c r="F1925" s="59"/>
      <c r="G1925" s="59"/>
    </row>
    <row r="1926" spans="1:7" x14ac:dyDescent="0.25">
      <c r="A1926" s="49">
        <v>40787</v>
      </c>
      <c r="B1926" s="55">
        <v>2.39</v>
      </c>
      <c r="C1926" s="51">
        <f t="shared" si="102"/>
        <v>2.4210000000000003</v>
      </c>
      <c r="D1926" s="51">
        <f t="shared" si="103"/>
        <v>2.7613333333333343</v>
      </c>
      <c r="E1926" s="59">
        <f t="shared" si="104"/>
        <v>3.050079681274902</v>
      </c>
      <c r="F1926" s="59"/>
      <c r="G1926" s="59"/>
    </row>
    <row r="1927" spans="1:7" x14ac:dyDescent="0.25">
      <c r="A1927" s="49">
        <v>40788</v>
      </c>
      <c r="B1927" s="55">
        <v>2.2999999999999998</v>
      </c>
      <c r="C1927" s="51">
        <f t="shared" si="102"/>
        <v>2.4040000000000004</v>
      </c>
      <c r="D1927" s="51">
        <f t="shared" si="103"/>
        <v>2.7495000000000007</v>
      </c>
      <c r="E1927" s="59">
        <f t="shared" si="104"/>
        <v>3.0485258964143438</v>
      </c>
      <c r="F1927" s="59"/>
      <c r="G1927" s="59"/>
    </row>
    <row r="1928" spans="1:7" x14ac:dyDescent="0.25">
      <c r="A1928" s="49">
        <v>40792</v>
      </c>
      <c r="B1928" s="55">
        <v>2.2400000000000002</v>
      </c>
      <c r="C1928" s="51">
        <f t="shared" si="102"/>
        <v>2.3925000000000001</v>
      </c>
      <c r="D1928" s="51">
        <f t="shared" si="103"/>
        <v>2.7361666666666675</v>
      </c>
      <c r="E1928" s="59">
        <f t="shared" si="104"/>
        <v>3.0463346613545825</v>
      </c>
      <c r="F1928" s="59"/>
      <c r="G1928" s="59"/>
    </row>
    <row r="1929" spans="1:7" x14ac:dyDescent="0.25">
      <c r="A1929" s="49">
        <v>40793</v>
      </c>
      <c r="B1929" s="55">
        <v>2.27</v>
      </c>
      <c r="C1929" s="51">
        <f t="shared" si="102"/>
        <v>2.3835000000000002</v>
      </c>
      <c r="D1929" s="51">
        <f t="shared" si="103"/>
        <v>2.7238333333333338</v>
      </c>
      <c r="E1929" s="59">
        <f t="shared" si="104"/>
        <v>3.04382470119522</v>
      </c>
      <c r="F1929" s="59"/>
      <c r="G1929" s="59"/>
    </row>
    <row r="1930" spans="1:7" x14ac:dyDescent="0.25">
      <c r="A1930" s="49">
        <v>40794</v>
      </c>
      <c r="B1930" s="55">
        <v>2.21</v>
      </c>
      <c r="C1930" s="51">
        <f t="shared" si="102"/>
        <v>2.3780000000000006</v>
      </c>
      <c r="D1930" s="51">
        <f t="shared" si="103"/>
        <v>2.7106666666666674</v>
      </c>
      <c r="E1930" s="59">
        <f t="shared" si="104"/>
        <v>3.0411155378486061</v>
      </c>
      <c r="F1930" s="59"/>
      <c r="G1930" s="59"/>
    </row>
    <row r="1931" spans="1:7" x14ac:dyDescent="0.25">
      <c r="A1931" s="49">
        <v>40795</v>
      </c>
      <c r="B1931" s="55">
        <v>2.11</v>
      </c>
      <c r="C1931" s="51">
        <f t="shared" si="102"/>
        <v>2.3605</v>
      </c>
      <c r="D1931" s="51">
        <f t="shared" si="103"/>
        <v>2.6946666666666674</v>
      </c>
      <c r="E1931" s="59">
        <f t="shared" si="104"/>
        <v>3.038725099601594</v>
      </c>
      <c r="F1931" s="59"/>
      <c r="G1931" s="59"/>
    </row>
    <row r="1932" spans="1:7" x14ac:dyDescent="0.25">
      <c r="A1932" s="49">
        <v>40798</v>
      </c>
      <c r="B1932" s="55">
        <v>2.14</v>
      </c>
      <c r="C1932" s="51">
        <f t="shared" si="102"/>
        <v>2.3445</v>
      </c>
      <c r="D1932" s="51">
        <f t="shared" si="103"/>
        <v>2.6811666666666669</v>
      </c>
      <c r="E1932" s="59">
        <f t="shared" si="104"/>
        <v>3.0354980079681284</v>
      </c>
      <c r="F1932" s="59"/>
      <c r="G1932" s="59"/>
    </row>
    <row r="1933" spans="1:7" x14ac:dyDescent="0.25">
      <c r="A1933" s="49">
        <v>40799</v>
      </c>
      <c r="B1933" s="55">
        <v>2.19</v>
      </c>
      <c r="C1933" s="51">
        <f t="shared" si="102"/>
        <v>2.3289999999999997</v>
      </c>
      <c r="D1933" s="51">
        <f t="shared" si="103"/>
        <v>2.6689999999999996</v>
      </c>
      <c r="E1933" s="59">
        <f t="shared" si="104"/>
        <v>3.0321912350597615</v>
      </c>
      <c r="F1933" s="59"/>
      <c r="G1933" s="59"/>
    </row>
    <row r="1934" spans="1:7" x14ac:dyDescent="0.25">
      <c r="A1934" s="49">
        <v>40800</v>
      </c>
      <c r="B1934" s="55">
        <v>2.2000000000000002</v>
      </c>
      <c r="C1934" s="51">
        <f t="shared" si="102"/>
        <v>2.3159999999999998</v>
      </c>
      <c r="D1934" s="51">
        <f t="shared" si="103"/>
        <v>2.6566666666666663</v>
      </c>
      <c r="E1934" s="59">
        <f t="shared" si="104"/>
        <v>3.0290836653386459</v>
      </c>
      <c r="F1934" s="59"/>
      <c r="G1934" s="59"/>
    </row>
    <row r="1935" spans="1:7" x14ac:dyDescent="0.25">
      <c r="A1935" s="49">
        <v>40801</v>
      </c>
      <c r="B1935" s="55">
        <v>2.29</v>
      </c>
      <c r="C1935" s="51">
        <f t="shared" si="102"/>
        <v>2.3109999999999999</v>
      </c>
      <c r="D1935" s="51">
        <f t="shared" si="103"/>
        <v>2.6453333333333329</v>
      </c>
      <c r="E1935" s="59">
        <f t="shared" si="104"/>
        <v>3.0260956175298812</v>
      </c>
      <c r="F1935" s="59"/>
      <c r="G1935" s="59"/>
    </row>
    <row r="1936" spans="1:7" x14ac:dyDescent="0.25">
      <c r="A1936" s="49">
        <v>40802</v>
      </c>
      <c r="B1936" s="55">
        <v>2.29</v>
      </c>
      <c r="C1936" s="51">
        <f t="shared" si="102"/>
        <v>2.3104999999999998</v>
      </c>
      <c r="D1936" s="51">
        <f t="shared" si="103"/>
        <v>2.633833333333333</v>
      </c>
      <c r="E1936" s="59">
        <f t="shared" si="104"/>
        <v>3.0235059760956182</v>
      </c>
      <c r="F1936" s="59"/>
      <c r="G1936" s="59"/>
    </row>
    <row r="1937" spans="1:7" x14ac:dyDescent="0.25">
      <c r="A1937" s="49">
        <v>40805</v>
      </c>
      <c r="B1937" s="55">
        <v>2.1800000000000002</v>
      </c>
      <c r="C1937" s="51">
        <f t="shared" si="102"/>
        <v>2.3045</v>
      </c>
      <c r="D1937" s="51">
        <f t="shared" si="103"/>
        <v>2.6206666666666658</v>
      </c>
      <c r="E1937" s="59">
        <f t="shared" si="104"/>
        <v>3.0208366533864548</v>
      </c>
      <c r="F1937" s="59"/>
      <c r="G1937" s="59"/>
    </row>
    <row r="1938" spans="1:7" x14ac:dyDescent="0.25">
      <c r="A1938" s="49">
        <v>40806</v>
      </c>
      <c r="B1938" s="55">
        <v>2.2000000000000002</v>
      </c>
      <c r="C1938" s="51">
        <f t="shared" si="102"/>
        <v>2.2995000000000001</v>
      </c>
      <c r="D1938" s="51">
        <f t="shared" si="103"/>
        <v>2.6089999999999991</v>
      </c>
      <c r="E1938" s="59">
        <f t="shared" si="104"/>
        <v>3.0176892430278888</v>
      </c>
      <c r="F1938" s="59"/>
      <c r="G1938" s="59"/>
    </row>
    <row r="1939" spans="1:7" x14ac:dyDescent="0.25">
      <c r="A1939" s="49">
        <v>40807</v>
      </c>
      <c r="B1939" s="55">
        <v>2.12</v>
      </c>
      <c r="C1939" s="51">
        <f t="shared" si="102"/>
        <v>2.2865000000000002</v>
      </c>
      <c r="D1939" s="51">
        <f t="shared" si="103"/>
        <v>2.5966666666666658</v>
      </c>
      <c r="E1939" s="59">
        <f t="shared" si="104"/>
        <v>3.0147808764940245</v>
      </c>
      <c r="F1939" s="59"/>
      <c r="G1939" s="59"/>
    </row>
    <row r="1940" spans="1:7" x14ac:dyDescent="0.25">
      <c r="A1940" s="49">
        <v>40808</v>
      </c>
      <c r="B1940" s="55">
        <v>2.02</v>
      </c>
      <c r="C1940" s="51">
        <f t="shared" si="102"/>
        <v>2.2645000000000004</v>
      </c>
      <c r="D1940" s="51">
        <f t="shared" si="103"/>
        <v>2.5819999999999994</v>
      </c>
      <c r="E1940" s="59">
        <f t="shared" si="104"/>
        <v>3.011513944223108</v>
      </c>
      <c r="F1940" s="59"/>
      <c r="G1940" s="59"/>
    </row>
    <row r="1941" spans="1:7" x14ac:dyDescent="0.25">
      <c r="A1941" s="49">
        <v>40809</v>
      </c>
      <c r="B1941" s="55">
        <v>2.0699999999999998</v>
      </c>
      <c r="C1941" s="51">
        <f t="shared" si="102"/>
        <v>2.2480000000000002</v>
      </c>
      <c r="D1941" s="51">
        <f t="shared" si="103"/>
        <v>2.566833333333332</v>
      </c>
      <c r="E1941" s="59">
        <f t="shared" si="104"/>
        <v>3.0080478087649407</v>
      </c>
      <c r="F1941" s="59"/>
      <c r="G1941" s="59"/>
    </row>
    <row r="1942" spans="1:7" x14ac:dyDescent="0.25">
      <c r="A1942" s="49">
        <v>40812</v>
      </c>
      <c r="B1942" s="55">
        <v>2.15</v>
      </c>
      <c r="C1942" s="51">
        <f t="shared" si="102"/>
        <v>2.2360000000000002</v>
      </c>
      <c r="D1942" s="51">
        <f t="shared" si="103"/>
        <v>2.5511666666666653</v>
      </c>
      <c r="E1942" s="59">
        <f t="shared" si="104"/>
        <v>3.0048605577689251</v>
      </c>
      <c r="F1942" s="59"/>
      <c r="G1942" s="59"/>
    </row>
    <row r="1943" spans="1:7" x14ac:dyDescent="0.25">
      <c r="A1943" s="49">
        <v>40813</v>
      </c>
      <c r="B1943" s="55">
        <v>2.2000000000000002</v>
      </c>
      <c r="C1943" s="51">
        <f t="shared" si="102"/>
        <v>2.2229999999999999</v>
      </c>
      <c r="D1943" s="51">
        <f t="shared" si="103"/>
        <v>2.5359999999999987</v>
      </c>
      <c r="E1943" s="59">
        <f t="shared" si="104"/>
        <v>3.0021513944223117</v>
      </c>
      <c r="F1943" s="59"/>
      <c r="G1943" s="59"/>
    </row>
    <row r="1944" spans="1:7" x14ac:dyDescent="0.25">
      <c r="A1944" s="49">
        <v>40814</v>
      </c>
      <c r="B1944" s="55">
        <v>2.19</v>
      </c>
      <c r="C1944" s="51">
        <f t="shared" si="102"/>
        <v>2.2124999999999999</v>
      </c>
      <c r="D1944" s="51">
        <f t="shared" si="103"/>
        <v>2.5211666666666654</v>
      </c>
      <c r="E1944" s="59">
        <f t="shared" si="104"/>
        <v>2.9995219123505983</v>
      </c>
      <c r="F1944" s="59"/>
      <c r="G1944" s="59"/>
    </row>
    <row r="1945" spans="1:7" x14ac:dyDescent="0.25">
      <c r="A1945" s="49">
        <v>40815</v>
      </c>
      <c r="B1945" s="55">
        <v>2.2200000000000002</v>
      </c>
      <c r="C1945" s="51">
        <f t="shared" ref="C1945:C2008" si="105">AVERAGE(B1926:B1945)</f>
        <v>2.1989999999999998</v>
      </c>
      <c r="D1945" s="51">
        <f t="shared" si="103"/>
        <v>2.5069999999999988</v>
      </c>
      <c r="E1945" s="59">
        <f t="shared" si="104"/>
        <v>2.9970916334661366</v>
      </c>
      <c r="F1945" s="59"/>
      <c r="G1945" s="59"/>
    </row>
    <row r="1946" spans="1:7" x14ac:dyDescent="0.25">
      <c r="A1946" s="49">
        <v>40816</v>
      </c>
      <c r="B1946" s="55">
        <v>2.15</v>
      </c>
      <c r="C1946" s="51">
        <f t="shared" si="105"/>
        <v>2.1869999999999998</v>
      </c>
      <c r="D1946" s="51">
        <f t="shared" si="103"/>
        <v>2.4919999999999991</v>
      </c>
      <c r="E1946" s="59">
        <f t="shared" si="104"/>
        <v>2.9950199203187267</v>
      </c>
      <c r="F1946" s="59"/>
      <c r="G1946" s="59"/>
    </row>
    <row r="1947" spans="1:7" x14ac:dyDescent="0.25">
      <c r="A1947" s="49">
        <v>40819</v>
      </c>
      <c r="B1947" s="55">
        <v>2.06</v>
      </c>
      <c r="C1947" s="51">
        <f t="shared" si="105"/>
        <v>2.1749999999999998</v>
      </c>
      <c r="D1947" s="51">
        <f t="shared" si="103"/>
        <v>2.4753333333333329</v>
      </c>
      <c r="E1947" s="59">
        <f t="shared" si="104"/>
        <v>2.9926693227091645</v>
      </c>
      <c r="F1947" s="59"/>
      <c r="G1947" s="59"/>
    </row>
    <row r="1948" spans="1:7" x14ac:dyDescent="0.25">
      <c r="A1948" s="49">
        <v>40820</v>
      </c>
      <c r="B1948" s="55">
        <v>2.1</v>
      </c>
      <c r="C1948" s="51">
        <f t="shared" si="105"/>
        <v>2.1680000000000001</v>
      </c>
      <c r="D1948" s="51">
        <f t="shared" si="103"/>
        <v>2.4609999999999999</v>
      </c>
      <c r="E1948" s="59">
        <f t="shared" si="104"/>
        <v>2.9899203187251011</v>
      </c>
      <c r="F1948" s="59"/>
      <c r="G1948" s="59"/>
    </row>
    <row r="1949" spans="1:7" x14ac:dyDescent="0.25">
      <c r="A1949" s="49">
        <v>40821</v>
      </c>
      <c r="B1949" s="55">
        <v>2.14</v>
      </c>
      <c r="C1949" s="51">
        <f t="shared" si="105"/>
        <v>2.1614999999999998</v>
      </c>
      <c r="D1949" s="51">
        <f t="shared" si="103"/>
        <v>2.4483333333333328</v>
      </c>
      <c r="E1949" s="59">
        <f t="shared" si="104"/>
        <v>2.9871713147410377</v>
      </c>
      <c r="F1949" s="59"/>
      <c r="G1949" s="59"/>
    </row>
    <row r="1950" spans="1:7" x14ac:dyDescent="0.25">
      <c r="A1950" s="49">
        <v>40822</v>
      </c>
      <c r="B1950" s="55">
        <v>2.2200000000000002</v>
      </c>
      <c r="C1950" s="51">
        <f t="shared" si="105"/>
        <v>2.1619999999999999</v>
      </c>
      <c r="D1950" s="51">
        <f t="shared" si="103"/>
        <v>2.4369999999999994</v>
      </c>
      <c r="E1950" s="59">
        <f t="shared" si="104"/>
        <v>2.9847410358565756</v>
      </c>
      <c r="F1950" s="59"/>
      <c r="G1950" s="59"/>
    </row>
    <row r="1951" spans="1:7" x14ac:dyDescent="0.25">
      <c r="A1951" s="49">
        <v>40823</v>
      </c>
      <c r="B1951" s="55">
        <v>2.2400000000000002</v>
      </c>
      <c r="C1951" s="51">
        <f t="shared" si="105"/>
        <v>2.1685000000000003</v>
      </c>
      <c r="D1951" s="51">
        <f t="shared" si="103"/>
        <v>2.4254999999999995</v>
      </c>
      <c r="E1951" s="59">
        <f t="shared" si="104"/>
        <v>2.9825498007968148</v>
      </c>
      <c r="F1951" s="59"/>
      <c r="G1951" s="59"/>
    </row>
    <row r="1952" spans="1:7" x14ac:dyDescent="0.25">
      <c r="A1952" s="49">
        <v>40827</v>
      </c>
      <c r="B1952" s="55">
        <v>2.2999999999999998</v>
      </c>
      <c r="C1952" s="51">
        <f t="shared" si="105"/>
        <v>2.1764999999999999</v>
      </c>
      <c r="D1952" s="51">
        <f t="shared" si="103"/>
        <v>2.4146666666666667</v>
      </c>
      <c r="E1952" s="59">
        <f t="shared" si="104"/>
        <v>2.9805577689243048</v>
      </c>
      <c r="F1952" s="59"/>
      <c r="G1952" s="59"/>
    </row>
    <row r="1953" spans="1:7" x14ac:dyDescent="0.25">
      <c r="A1953" s="49">
        <v>40828</v>
      </c>
      <c r="B1953" s="55">
        <v>2.35</v>
      </c>
      <c r="C1953" s="51">
        <f t="shared" si="105"/>
        <v>2.1844999999999999</v>
      </c>
      <c r="D1953" s="51">
        <f t="shared" si="103"/>
        <v>2.4059999999999997</v>
      </c>
      <c r="E1953" s="59">
        <f t="shared" si="104"/>
        <v>2.9787649402390453</v>
      </c>
      <c r="F1953" s="59"/>
      <c r="G1953" s="59"/>
    </row>
    <row r="1954" spans="1:7" x14ac:dyDescent="0.25">
      <c r="A1954" s="49">
        <v>40829</v>
      </c>
      <c r="B1954" s="55">
        <v>2.29</v>
      </c>
      <c r="C1954" s="51">
        <f t="shared" si="105"/>
        <v>2.1889999999999996</v>
      </c>
      <c r="D1954" s="51">
        <f t="shared" si="103"/>
        <v>2.3963333333333328</v>
      </c>
      <c r="E1954" s="59">
        <f t="shared" si="104"/>
        <v>2.9774501992031892</v>
      </c>
      <c r="F1954" s="59"/>
      <c r="G1954" s="59"/>
    </row>
    <row r="1955" spans="1:7" x14ac:dyDescent="0.25">
      <c r="A1955" s="49">
        <v>40830</v>
      </c>
      <c r="B1955" s="55">
        <v>2.4</v>
      </c>
      <c r="C1955" s="51">
        <f t="shared" si="105"/>
        <v>2.1945000000000001</v>
      </c>
      <c r="D1955" s="51">
        <f t="shared" si="103"/>
        <v>2.3881666666666663</v>
      </c>
      <c r="E1955" s="59">
        <f t="shared" si="104"/>
        <v>2.9757370517928301</v>
      </c>
      <c r="F1955" s="59"/>
      <c r="G1955" s="59"/>
    </row>
    <row r="1956" spans="1:7" x14ac:dyDescent="0.25">
      <c r="A1956" s="49">
        <v>40833</v>
      </c>
      <c r="B1956" s="55">
        <v>2.29</v>
      </c>
      <c r="C1956" s="51">
        <f t="shared" si="105"/>
        <v>2.1944999999999997</v>
      </c>
      <c r="D1956" s="51">
        <f t="shared" si="103"/>
        <v>2.3773333333333335</v>
      </c>
      <c r="E1956" s="59">
        <f t="shared" si="104"/>
        <v>2.9744223107569736</v>
      </c>
      <c r="F1956" s="59"/>
      <c r="G1956" s="59"/>
    </row>
    <row r="1957" spans="1:7" x14ac:dyDescent="0.25">
      <c r="A1957" s="49">
        <v>40834</v>
      </c>
      <c r="B1957" s="55">
        <v>2.31</v>
      </c>
      <c r="C1957" s="51">
        <f t="shared" si="105"/>
        <v>2.2009999999999996</v>
      </c>
      <c r="D1957" s="51">
        <f t="shared" si="103"/>
        <v>2.3658333333333332</v>
      </c>
      <c r="E1957" s="59">
        <f t="shared" si="104"/>
        <v>2.9725498007968141</v>
      </c>
      <c r="F1957" s="59"/>
      <c r="G1957" s="59"/>
    </row>
    <row r="1958" spans="1:7" x14ac:dyDescent="0.25">
      <c r="A1958" s="49">
        <v>40835</v>
      </c>
      <c r="B1958" s="55">
        <v>2.34</v>
      </c>
      <c r="C1958" s="51">
        <f t="shared" si="105"/>
        <v>2.2079999999999997</v>
      </c>
      <c r="D1958" s="51">
        <f t="shared" si="103"/>
        <v>2.3559999999999999</v>
      </c>
      <c r="E1958" s="59">
        <f t="shared" si="104"/>
        <v>2.9706374501992041</v>
      </c>
      <c r="F1958" s="59"/>
      <c r="G1958" s="59"/>
    </row>
    <row r="1959" spans="1:7" x14ac:dyDescent="0.25">
      <c r="A1959" s="49">
        <v>40836</v>
      </c>
      <c r="B1959" s="55">
        <v>2.31</v>
      </c>
      <c r="C1959" s="51">
        <f t="shared" si="105"/>
        <v>2.2175000000000002</v>
      </c>
      <c r="D1959" s="51">
        <f t="shared" si="103"/>
        <v>2.3456666666666663</v>
      </c>
      <c r="E1959" s="59">
        <f t="shared" si="104"/>
        <v>2.9689641434262959</v>
      </c>
      <c r="F1959" s="59"/>
      <c r="G1959" s="59"/>
    </row>
    <row r="1960" spans="1:7" x14ac:dyDescent="0.25">
      <c r="A1960" s="49">
        <v>40837</v>
      </c>
      <c r="B1960" s="55">
        <v>2.36</v>
      </c>
      <c r="C1960" s="51">
        <f t="shared" si="105"/>
        <v>2.2345000000000006</v>
      </c>
      <c r="D1960" s="51">
        <f t="shared" ref="D1960:D2023" si="106">AVERAGE(B1901:B1960)</f>
        <v>2.3368333333333333</v>
      </c>
      <c r="E1960" s="59">
        <f t="shared" si="104"/>
        <v>2.9673705179282881</v>
      </c>
      <c r="F1960" s="59"/>
      <c r="G1960" s="59"/>
    </row>
    <row r="1961" spans="1:7" x14ac:dyDescent="0.25">
      <c r="A1961" s="49">
        <v>40840</v>
      </c>
      <c r="B1961" s="55">
        <v>2.36</v>
      </c>
      <c r="C1961" s="51">
        <f t="shared" si="105"/>
        <v>2.2490000000000001</v>
      </c>
      <c r="D1961" s="51">
        <f t="shared" si="106"/>
        <v>2.3281666666666672</v>
      </c>
      <c r="E1961" s="59">
        <f t="shared" si="104"/>
        <v>2.9658167330677303</v>
      </c>
      <c r="F1961" s="59"/>
      <c r="G1961" s="59"/>
    </row>
    <row r="1962" spans="1:7" x14ac:dyDescent="0.25">
      <c r="A1962" s="49">
        <v>40841</v>
      </c>
      <c r="B1962" s="55">
        <v>2.2599999999999998</v>
      </c>
      <c r="C1962" s="51">
        <f t="shared" si="105"/>
        <v>2.2544999999999997</v>
      </c>
      <c r="D1962" s="51">
        <f t="shared" si="106"/>
        <v>2.3178333333333341</v>
      </c>
      <c r="E1962" s="59">
        <f t="shared" si="104"/>
        <v>2.9642231075697221</v>
      </c>
      <c r="F1962" s="59"/>
      <c r="G1962" s="59"/>
    </row>
    <row r="1963" spans="1:7" x14ac:dyDescent="0.25">
      <c r="A1963" s="49">
        <v>40842</v>
      </c>
      <c r="B1963" s="55">
        <v>2.38</v>
      </c>
      <c r="C1963" s="51">
        <f t="shared" si="105"/>
        <v>2.2634999999999996</v>
      </c>
      <c r="D1963" s="51">
        <f t="shared" si="106"/>
        <v>2.3110000000000008</v>
      </c>
      <c r="E1963" s="59">
        <f t="shared" si="104"/>
        <v>2.9623107569721125</v>
      </c>
      <c r="F1963" s="59"/>
      <c r="G1963" s="59"/>
    </row>
    <row r="1964" spans="1:7" x14ac:dyDescent="0.25">
      <c r="A1964" s="49">
        <v>40843</v>
      </c>
      <c r="B1964" s="55">
        <v>2.4900000000000002</v>
      </c>
      <c r="C1964" s="51">
        <f t="shared" si="105"/>
        <v>2.2785000000000002</v>
      </c>
      <c r="D1964" s="51">
        <f t="shared" si="106"/>
        <v>2.3086666666666678</v>
      </c>
      <c r="E1964" s="59">
        <f t="shared" si="104"/>
        <v>2.9608764940239052</v>
      </c>
      <c r="F1964" s="59"/>
      <c r="G1964" s="59"/>
    </row>
    <row r="1965" spans="1:7" x14ac:dyDescent="0.25">
      <c r="A1965" s="49">
        <v>40844</v>
      </c>
      <c r="B1965" s="55">
        <v>2.4300000000000002</v>
      </c>
      <c r="C1965" s="51">
        <f t="shared" si="105"/>
        <v>2.2890000000000001</v>
      </c>
      <c r="D1965" s="51">
        <f t="shared" si="106"/>
        <v>2.3048333333333342</v>
      </c>
      <c r="E1965" s="59">
        <f t="shared" si="104"/>
        <v>2.9595617529880482</v>
      </c>
      <c r="F1965" s="59"/>
      <c r="G1965" s="59"/>
    </row>
    <row r="1966" spans="1:7" x14ac:dyDescent="0.25">
      <c r="A1966" s="49">
        <v>40847</v>
      </c>
      <c r="B1966" s="55">
        <v>2.29</v>
      </c>
      <c r="C1966" s="51">
        <f t="shared" si="105"/>
        <v>2.2960000000000003</v>
      </c>
      <c r="D1966" s="51">
        <f t="shared" si="106"/>
        <v>2.3013333333333339</v>
      </c>
      <c r="E1966" s="59">
        <f t="shared" si="104"/>
        <v>2.9577290836653396</v>
      </c>
      <c r="F1966" s="59"/>
      <c r="G1966" s="59"/>
    </row>
    <row r="1967" spans="1:7" x14ac:dyDescent="0.25">
      <c r="A1967" s="49">
        <v>40848</v>
      </c>
      <c r="B1967" s="55">
        <v>2.15</v>
      </c>
      <c r="C1967" s="51">
        <f t="shared" si="105"/>
        <v>2.3005</v>
      </c>
      <c r="D1967" s="51">
        <f t="shared" si="106"/>
        <v>2.2931666666666675</v>
      </c>
      <c r="E1967" s="59">
        <f t="shared" si="104"/>
        <v>2.9554183266932275</v>
      </c>
      <c r="F1967" s="59"/>
      <c r="G1967" s="59"/>
    </row>
    <row r="1968" spans="1:7" x14ac:dyDescent="0.25">
      <c r="A1968" s="49">
        <v>40849</v>
      </c>
      <c r="B1968" s="55">
        <v>2.17</v>
      </c>
      <c r="C1968" s="51">
        <f t="shared" si="105"/>
        <v>2.3039999999999998</v>
      </c>
      <c r="D1968" s="51">
        <f t="shared" si="106"/>
        <v>2.2881666666666671</v>
      </c>
      <c r="E1968" s="59">
        <f t="shared" si="104"/>
        <v>2.952828685258964</v>
      </c>
      <c r="F1968" s="59"/>
      <c r="G1968" s="59"/>
    </row>
    <row r="1969" spans="1:7" x14ac:dyDescent="0.25">
      <c r="A1969" s="49">
        <v>40850</v>
      </c>
      <c r="B1969" s="55">
        <v>2.21</v>
      </c>
      <c r="C1969" s="51">
        <f t="shared" si="105"/>
        <v>2.3075000000000001</v>
      </c>
      <c r="D1969" s="51">
        <f t="shared" si="106"/>
        <v>2.2841666666666667</v>
      </c>
      <c r="E1969" s="59">
        <f t="shared" si="104"/>
        <v>2.950199203187251</v>
      </c>
      <c r="F1969" s="59"/>
      <c r="G1969" s="59"/>
    </row>
    <row r="1970" spans="1:7" x14ac:dyDescent="0.25">
      <c r="A1970" s="49">
        <v>40851</v>
      </c>
      <c r="B1970" s="55">
        <v>2.16</v>
      </c>
      <c r="C1970" s="51">
        <f t="shared" si="105"/>
        <v>2.3044999999999995</v>
      </c>
      <c r="D1970" s="51">
        <f t="shared" si="106"/>
        <v>2.2815000000000003</v>
      </c>
      <c r="E1970" s="59">
        <f t="shared" si="104"/>
        <v>2.9475298804780876</v>
      </c>
      <c r="F1970" s="59"/>
      <c r="G1970" s="59"/>
    </row>
    <row r="1971" spans="1:7" x14ac:dyDescent="0.25">
      <c r="A1971" s="49">
        <v>40854</v>
      </c>
      <c r="B1971" s="55">
        <v>2.15</v>
      </c>
      <c r="C1971" s="51">
        <f t="shared" si="105"/>
        <v>2.2999999999999998</v>
      </c>
      <c r="D1971" s="51">
        <f t="shared" si="106"/>
        <v>2.276333333333334</v>
      </c>
      <c r="E1971" s="59">
        <f t="shared" si="104"/>
        <v>2.9447011952191233</v>
      </c>
      <c r="F1971" s="59"/>
      <c r="G1971" s="59"/>
    </row>
    <row r="1972" spans="1:7" x14ac:dyDescent="0.25">
      <c r="A1972" s="49">
        <v>40855</v>
      </c>
      <c r="B1972" s="55">
        <v>2.1800000000000002</v>
      </c>
      <c r="C1972" s="51">
        <f t="shared" si="105"/>
        <v>2.2939999999999996</v>
      </c>
      <c r="D1972" s="51">
        <f t="shared" si="106"/>
        <v>2.2716666666666674</v>
      </c>
      <c r="E1972" s="59">
        <f t="shared" si="104"/>
        <v>2.9420717131474103</v>
      </c>
      <c r="F1972" s="59"/>
      <c r="G1972" s="59"/>
    </row>
    <row r="1973" spans="1:7" x14ac:dyDescent="0.25">
      <c r="A1973" s="49">
        <v>40856</v>
      </c>
      <c r="B1973" s="55">
        <v>2.09</v>
      </c>
      <c r="C1973" s="51">
        <f t="shared" si="105"/>
        <v>2.2810000000000001</v>
      </c>
      <c r="D1973" s="51">
        <f t="shared" si="106"/>
        <v>2.2648333333333341</v>
      </c>
      <c r="E1973" s="59">
        <f t="shared" si="104"/>
        <v>2.9394023904382465</v>
      </c>
      <c r="F1973" s="59"/>
      <c r="G1973" s="59"/>
    </row>
    <row r="1974" spans="1:7" x14ac:dyDescent="0.25">
      <c r="A1974" s="49">
        <v>40857</v>
      </c>
      <c r="B1974" s="55">
        <v>2.14</v>
      </c>
      <c r="C1974" s="51">
        <f t="shared" si="105"/>
        <v>2.2734999999999999</v>
      </c>
      <c r="D1974" s="51">
        <f t="shared" si="106"/>
        <v>2.2595000000000005</v>
      </c>
      <c r="E1974" s="59">
        <f t="shared" si="104"/>
        <v>2.9362151394422304</v>
      </c>
      <c r="F1974" s="59"/>
      <c r="G1974" s="59"/>
    </row>
    <row r="1975" spans="1:7" x14ac:dyDescent="0.25">
      <c r="A1975" s="49">
        <v>40861</v>
      </c>
      <c r="B1975" s="55">
        <v>2.11</v>
      </c>
      <c r="C1975" s="51">
        <f t="shared" si="105"/>
        <v>2.2589999999999995</v>
      </c>
      <c r="D1975" s="51">
        <f t="shared" si="106"/>
        <v>2.2548333333333335</v>
      </c>
      <c r="E1975" s="59">
        <f t="shared" si="104"/>
        <v>2.932908366533864</v>
      </c>
      <c r="F1975" s="59"/>
      <c r="G1975" s="59"/>
    </row>
    <row r="1976" spans="1:7" x14ac:dyDescent="0.25">
      <c r="A1976" s="49">
        <v>40862</v>
      </c>
      <c r="B1976" s="55">
        <v>2.11</v>
      </c>
      <c r="C1976" s="51">
        <f t="shared" si="105"/>
        <v>2.25</v>
      </c>
      <c r="D1976" s="51">
        <f t="shared" si="106"/>
        <v>2.2516666666666674</v>
      </c>
      <c r="E1976" s="59">
        <f t="shared" si="104"/>
        <v>2.9294422310756967</v>
      </c>
      <c r="F1976" s="59"/>
      <c r="G1976" s="59"/>
    </row>
    <row r="1977" spans="1:7" x14ac:dyDescent="0.25">
      <c r="A1977" s="49">
        <v>40863</v>
      </c>
      <c r="B1977" s="55">
        <v>2.09</v>
      </c>
      <c r="C1977" s="51">
        <f t="shared" si="105"/>
        <v>2.2389999999999999</v>
      </c>
      <c r="D1977" s="51">
        <f t="shared" si="106"/>
        <v>2.248166666666668</v>
      </c>
      <c r="E1977" s="59">
        <f t="shared" si="104"/>
        <v>2.9258167330677285</v>
      </c>
      <c r="F1977" s="59"/>
      <c r="G1977" s="59"/>
    </row>
    <row r="1978" spans="1:7" x14ac:dyDescent="0.25">
      <c r="A1978" s="49">
        <v>40864</v>
      </c>
      <c r="B1978" s="55">
        <v>2.1</v>
      </c>
      <c r="C1978" s="51">
        <f t="shared" si="105"/>
        <v>2.2269999999999999</v>
      </c>
      <c r="D1978" s="51">
        <f t="shared" si="106"/>
        <v>2.2448333333333341</v>
      </c>
      <c r="E1978" s="59">
        <f t="shared" si="104"/>
        <v>2.9216334661354577</v>
      </c>
      <c r="F1978" s="59"/>
      <c r="G1978" s="59"/>
    </row>
    <row r="1979" spans="1:7" x14ac:dyDescent="0.25">
      <c r="A1979" s="49">
        <v>40865</v>
      </c>
      <c r="B1979" s="55">
        <v>2.13</v>
      </c>
      <c r="C1979" s="51">
        <f t="shared" si="105"/>
        <v>2.218</v>
      </c>
      <c r="D1979" s="51">
        <f t="shared" si="106"/>
        <v>2.2406666666666673</v>
      </c>
      <c r="E1979" s="59">
        <f t="shared" si="104"/>
        <v>2.9177689243027891</v>
      </c>
      <c r="F1979" s="59"/>
      <c r="G1979" s="59"/>
    </row>
    <row r="1980" spans="1:7" x14ac:dyDescent="0.25">
      <c r="A1980" s="49">
        <v>40868</v>
      </c>
      <c r="B1980" s="55">
        <v>2.1</v>
      </c>
      <c r="C1980" s="51">
        <f t="shared" si="105"/>
        <v>2.2050000000000001</v>
      </c>
      <c r="D1980" s="51">
        <f t="shared" si="106"/>
        <v>2.2346666666666675</v>
      </c>
      <c r="E1980" s="59">
        <f t="shared" si="104"/>
        <v>2.9139043824701196</v>
      </c>
      <c r="F1980" s="59"/>
      <c r="G1980" s="59"/>
    </row>
    <row r="1981" spans="1:7" x14ac:dyDescent="0.25">
      <c r="A1981" s="49">
        <v>40869</v>
      </c>
      <c r="B1981" s="55">
        <v>2.08</v>
      </c>
      <c r="C1981" s="51">
        <f t="shared" si="105"/>
        <v>2.1909999999999998</v>
      </c>
      <c r="D1981" s="51">
        <f t="shared" si="106"/>
        <v>2.2293333333333343</v>
      </c>
      <c r="E1981" s="59">
        <f t="shared" si="104"/>
        <v>2.9098406374501993</v>
      </c>
      <c r="F1981" s="59"/>
      <c r="G1981" s="59"/>
    </row>
    <row r="1982" spans="1:7" x14ac:dyDescent="0.25">
      <c r="A1982" s="49">
        <v>40870</v>
      </c>
      <c r="B1982" s="55">
        <v>2.04</v>
      </c>
      <c r="C1982" s="51">
        <f t="shared" si="105"/>
        <v>2.1800000000000002</v>
      </c>
      <c r="D1982" s="51">
        <f t="shared" si="106"/>
        <v>2.2235000000000009</v>
      </c>
      <c r="E1982" s="59">
        <f t="shared" si="104"/>
        <v>2.9056175298804785</v>
      </c>
      <c r="F1982" s="59"/>
      <c r="G1982" s="59"/>
    </row>
    <row r="1983" spans="1:7" x14ac:dyDescent="0.25">
      <c r="A1983" s="49">
        <v>40871</v>
      </c>
      <c r="B1983" s="55">
        <v>2.0499999999999998</v>
      </c>
      <c r="C1983" s="51">
        <f t="shared" si="105"/>
        <v>2.1635</v>
      </c>
      <c r="D1983" s="51">
        <f t="shared" si="106"/>
        <v>2.2166666666666672</v>
      </c>
      <c r="E1983" s="59">
        <f t="shared" ref="E1983:E2046" si="107">AVERAGE(B1732:B1982)</f>
        <v>2.9014741035856577</v>
      </c>
      <c r="F1983" s="59"/>
      <c r="G1983" s="59"/>
    </row>
    <row r="1984" spans="1:7" x14ac:dyDescent="0.25">
      <c r="A1984" s="49">
        <v>40872</v>
      </c>
      <c r="B1984" s="55">
        <v>2.11</v>
      </c>
      <c r="C1984" s="51">
        <f t="shared" si="105"/>
        <v>2.1444999999999999</v>
      </c>
      <c r="D1984" s="51">
        <f t="shared" si="106"/>
        <v>2.2118333333333342</v>
      </c>
      <c r="E1984" s="59">
        <f t="shared" si="107"/>
        <v>2.8972509960159365</v>
      </c>
      <c r="F1984" s="59"/>
      <c r="G1984" s="59"/>
    </row>
    <row r="1985" spans="1:7" x14ac:dyDescent="0.25">
      <c r="A1985" s="49">
        <v>40875</v>
      </c>
      <c r="B1985" s="55">
        <v>2.12</v>
      </c>
      <c r="C1985" s="51">
        <f t="shared" si="105"/>
        <v>2.1289999999999996</v>
      </c>
      <c r="D1985" s="51">
        <f t="shared" si="106"/>
        <v>2.2056666666666676</v>
      </c>
      <c r="E1985" s="59">
        <f t="shared" si="107"/>
        <v>2.8929482071713144</v>
      </c>
      <c r="F1985" s="59"/>
      <c r="G1985" s="59"/>
    </row>
    <row r="1986" spans="1:7" x14ac:dyDescent="0.25">
      <c r="A1986" s="49">
        <v>40876</v>
      </c>
      <c r="B1986" s="55">
        <v>2.13</v>
      </c>
      <c r="C1986" s="51">
        <f t="shared" si="105"/>
        <v>2.1209999999999996</v>
      </c>
      <c r="D1986" s="51">
        <f t="shared" si="106"/>
        <v>2.2013333333333334</v>
      </c>
      <c r="E1986" s="59">
        <f t="shared" si="107"/>
        <v>2.8888047808764936</v>
      </c>
      <c r="F1986" s="59"/>
      <c r="G1986" s="59"/>
    </row>
    <row r="1987" spans="1:7" x14ac:dyDescent="0.25">
      <c r="A1987" s="49">
        <v>40877</v>
      </c>
      <c r="B1987" s="55">
        <v>2.15</v>
      </c>
      <c r="C1987" s="51">
        <f t="shared" si="105"/>
        <v>2.1209999999999996</v>
      </c>
      <c r="D1987" s="51">
        <f t="shared" si="106"/>
        <v>2.1988333333333339</v>
      </c>
      <c r="E1987" s="59">
        <f t="shared" si="107"/>
        <v>2.8849003984063746</v>
      </c>
      <c r="F1987" s="59"/>
      <c r="G1987" s="59"/>
    </row>
    <row r="1988" spans="1:7" x14ac:dyDescent="0.25">
      <c r="A1988" s="49">
        <v>40878</v>
      </c>
      <c r="B1988" s="55">
        <v>2.13</v>
      </c>
      <c r="C1988" s="51">
        <f t="shared" si="105"/>
        <v>2.1190000000000002</v>
      </c>
      <c r="D1988" s="51">
        <f t="shared" si="106"/>
        <v>2.1970000000000001</v>
      </c>
      <c r="E1988" s="59">
        <f t="shared" si="107"/>
        <v>2.881195219123506</v>
      </c>
      <c r="F1988" s="59"/>
      <c r="G1988" s="59"/>
    </row>
    <row r="1989" spans="1:7" x14ac:dyDescent="0.25">
      <c r="A1989" s="49">
        <v>40879</v>
      </c>
      <c r="B1989" s="55">
        <v>2.12</v>
      </c>
      <c r="C1989" s="51">
        <f t="shared" si="105"/>
        <v>2.1145000000000005</v>
      </c>
      <c r="D1989" s="51">
        <f t="shared" si="106"/>
        <v>2.1945000000000001</v>
      </c>
      <c r="E1989" s="59">
        <f t="shared" si="107"/>
        <v>2.8774501992031865</v>
      </c>
      <c r="F1989" s="59"/>
      <c r="G1989" s="59"/>
    </row>
    <row r="1990" spans="1:7" x14ac:dyDescent="0.25">
      <c r="A1990" s="49">
        <v>40882</v>
      </c>
      <c r="B1990" s="55">
        <v>2.09</v>
      </c>
      <c r="C1990" s="51">
        <f t="shared" si="105"/>
        <v>2.1109999999999998</v>
      </c>
      <c r="D1990" s="51">
        <f t="shared" si="106"/>
        <v>2.1925000000000003</v>
      </c>
      <c r="E1990" s="59">
        <f t="shared" si="107"/>
        <v>2.8732669322709157</v>
      </c>
      <c r="F1990" s="59"/>
      <c r="G1990" s="59"/>
    </row>
    <row r="1991" spans="1:7" x14ac:dyDescent="0.25">
      <c r="A1991" s="49">
        <v>40883</v>
      </c>
      <c r="B1991" s="55">
        <v>2.13</v>
      </c>
      <c r="C1991" s="51">
        <f t="shared" si="105"/>
        <v>2.1100000000000003</v>
      </c>
      <c r="D1991" s="51">
        <f t="shared" si="106"/>
        <v>2.1928333333333336</v>
      </c>
      <c r="E1991" s="59">
        <f t="shared" si="107"/>
        <v>2.8688446215139445</v>
      </c>
      <c r="F1991" s="59"/>
      <c r="G1991" s="59"/>
    </row>
    <row r="1992" spans="1:7" x14ac:dyDescent="0.25">
      <c r="A1992" s="49">
        <v>40884</v>
      </c>
      <c r="B1992" s="55">
        <v>2.06</v>
      </c>
      <c r="C1992" s="51">
        <f t="shared" si="105"/>
        <v>2.1040000000000001</v>
      </c>
      <c r="D1992" s="51">
        <f t="shared" si="106"/>
        <v>2.1915000000000004</v>
      </c>
      <c r="E1992" s="59">
        <f t="shared" si="107"/>
        <v>2.8646215139442228</v>
      </c>
      <c r="F1992" s="59"/>
      <c r="G1992" s="59"/>
    </row>
    <row r="1993" spans="1:7" x14ac:dyDescent="0.25">
      <c r="A1993" s="49">
        <v>40885</v>
      </c>
      <c r="B1993" s="55">
        <v>1.99</v>
      </c>
      <c r="C1993" s="51">
        <f t="shared" si="105"/>
        <v>2.0990000000000002</v>
      </c>
      <c r="D1993" s="51">
        <f t="shared" si="106"/>
        <v>2.188166666666667</v>
      </c>
      <c r="E1993" s="59">
        <f t="shared" si="107"/>
        <v>2.8603984063745016</v>
      </c>
      <c r="F1993" s="59"/>
      <c r="G1993" s="59"/>
    </row>
    <row r="1994" spans="1:7" x14ac:dyDescent="0.25">
      <c r="A1994" s="49">
        <v>40886</v>
      </c>
      <c r="B1994" s="55">
        <v>2.06</v>
      </c>
      <c r="C1994" s="51">
        <f t="shared" si="105"/>
        <v>2.0950000000000002</v>
      </c>
      <c r="D1994" s="51">
        <f t="shared" si="106"/>
        <v>2.1858333333333335</v>
      </c>
      <c r="E1994" s="59">
        <f t="shared" si="107"/>
        <v>2.8554581673306769</v>
      </c>
      <c r="F1994" s="59"/>
      <c r="G1994" s="59"/>
    </row>
    <row r="1995" spans="1:7" x14ac:dyDescent="0.25">
      <c r="A1995" s="49">
        <v>40889</v>
      </c>
      <c r="B1995" s="55">
        <v>2.0099999999999998</v>
      </c>
      <c r="C1995" s="51">
        <f t="shared" si="105"/>
        <v>2.0900000000000003</v>
      </c>
      <c r="D1995" s="51">
        <f t="shared" si="106"/>
        <v>2.1811666666666669</v>
      </c>
      <c r="E1995" s="59">
        <f t="shared" si="107"/>
        <v>2.8507171314741031</v>
      </c>
      <c r="F1995" s="59"/>
      <c r="G1995" s="59"/>
    </row>
    <row r="1996" spans="1:7" x14ac:dyDescent="0.25">
      <c r="A1996" s="49">
        <v>40890</v>
      </c>
      <c r="B1996" s="55">
        <v>1.98</v>
      </c>
      <c r="C1996" s="51">
        <f t="shared" si="105"/>
        <v>2.0834999999999999</v>
      </c>
      <c r="D1996" s="51">
        <f t="shared" si="106"/>
        <v>2.1760000000000002</v>
      </c>
      <c r="E1996" s="59">
        <f t="shared" si="107"/>
        <v>2.8457768924302784</v>
      </c>
      <c r="F1996" s="59"/>
      <c r="G1996" s="59"/>
    </row>
    <row r="1997" spans="1:7" x14ac:dyDescent="0.25">
      <c r="A1997" s="49">
        <v>40891</v>
      </c>
      <c r="B1997" s="55">
        <v>1.95</v>
      </c>
      <c r="C1997" s="51">
        <f t="shared" si="105"/>
        <v>2.0764999999999998</v>
      </c>
      <c r="D1997" s="51">
        <f t="shared" si="106"/>
        <v>2.172166666666667</v>
      </c>
      <c r="E1997" s="59">
        <f t="shared" si="107"/>
        <v>2.840478087649402</v>
      </c>
      <c r="F1997" s="59"/>
      <c r="G1997" s="59"/>
    </row>
    <row r="1998" spans="1:7" x14ac:dyDescent="0.25">
      <c r="A1998" s="49">
        <v>40892</v>
      </c>
      <c r="B1998" s="55">
        <v>1.93</v>
      </c>
      <c r="C1998" s="51">
        <f t="shared" si="105"/>
        <v>2.0679999999999996</v>
      </c>
      <c r="D1998" s="51">
        <f t="shared" si="106"/>
        <v>2.1676666666666669</v>
      </c>
      <c r="E1998" s="59">
        <f t="shared" si="107"/>
        <v>2.8353386454183265</v>
      </c>
      <c r="F1998" s="59"/>
      <c r="G1998" s="59"/>
    </row>
    <row r="1999" spans="1:7" x14ac:dyDescent="0.25">
      <c r="A1999" s="49">
        <v>40893</v>
      </c>
      <c r="B1999" s="55">
        <v>1.87</v>
      </c>
      <c r="C1999" s="51">
        <f t="shared" si="105"/>
        <v>2.0549999999999993</v>
      </c>
      <c r="D1999" s="51">
        <f t="shared" si="106"/>
        <v>2.1635000000000004</v>
      </c>
      <c r="E1999" s="59">
        <f t="shared" si="107"/>
        <v>2.8297211155378483</v>
      </c>
      <c r="F1999" s="59"/>
      <c r="G1999" s="59"/>
    </row>
    <row r="2000" spans="1:7" x14ac:dyDescent="0.25">
      <c r="A2000" s="49">
        <v>40896</v>
      </c>
      <c r="B2000" s="55">
        <v>1.84</v>
      </c>
      <c r="C2000" s="51">
        <f t="shared" si="105"/>
        <v>2.0419999999999998</v>
      </c>
      <c r="D2000" s="51">
        <f t="shared" si="106"/>
        <v>2.1605000000000003</v>
      </c>
      <c r="E2000" s="59">
        <f t="shared" si="107"/>
        <v>2.8240239043824689</v>
      </c>
      <c r="F2000" s="59"/>
      <c r="G2000" s="59"/>
    </row>
    <row r="2001" spans="1:7" x14ac:dyDescent="0.25">
      <c r="A2001" s="49">
        <v>40897</v>
      </c>
      <c r="B2001" s="55">
        <v>1.93</v>
      </c>
      <c r="C2001" s="51">
        <f t="shared" si="105"/>
        <v>2.0345</v>
      </c>
      <c r="D2001" s="51">
        <f t="shared" si="106"/>
        <v>2.1581666666666672</v>
      </c>
      <c r="E2001" s="59">
        <f t="shared" si="107"/>
        <v>2.8183665338645403</v>
      </c>
      <c r="F2001" s="59"/>
      <c r="G2001" s="59"/>
    </row>
    <row r="2002" spans="1:7" x14ac:dyDescent="0.25">
      <c r="A2002" s="49">
        <v>40898</v>
      </c>
      <c r="B2002" s="55">
        <v>1.95</v>
      </c>
      <c r="C2002" s="51">
        <f t="shared" si="105"/>
        <v>2.0300000000000002</v>
      </c>
      <c r="D2002" s="51">
        <f t="shared" si="106"/>
        <v>2.1548333333333343</v>
      </c>
      <c r="E2002" s="59">
        <f t="shared" si="107"/>
        <v>2.8133864541832656</v>
      </c>
      <c r="F2002" s="59"/>
      <c r="G2002" s="59"/>
    </row>
    <row r="2003" spans="1:7" x14ac:dyDescent="0.25">
      <c r="A2003" s="49">
        <v>40899</v>
      </c>
      <c r="B2003" s="55">
        <v>1.95</v>
      </c>
      <c r="C2003" s="51">
        <f t="shared" si="105"/>
        <v>2.0249999999999999</v>
      </c>
      <c r="D2003" s="51">
        <f t="shared" si="106"/>
        <v>2.1506666666666669</v>
      </c>
      <c r="E2003" s="59">
        <f t="shared" si="107"/>
        <v>2.8085258964143409</v>
      </c>
      <c r="F2003" s="59"/>
      <c r="G2003" s="59"/>
    </row>
    <row r="2004" spans="1:7" x14ac:dyDescent="0.25">
      <c r="A2004" s="49">
        <v>40900</v>
      </c>
      <c r="B2004" s="55">
        <v>2.0099999999999998</v>
      </c>
      <c r="C2004" s="51">
        <f t="shared" si="105"/>
        <v>2.02</v>
      </c>
      <c r="D2004" s="51">
        <f t="shared" si="106"/>
        <v>2.1476666666666673</v>
      </c>
      <c r="E2004" s="59">
        <f t="shared" si="107"/>
        <v>2.8037848605577671</v>
      </c>
      <c r="F2004" s="59"/>
      <c r="G2004" s="59"/>
    </row>
    <row r="2005" spans="1:7" x14ac:dyDescent="0.25">
      <c r="A2005" s="49">
        <v>40905</v>
      </c>
      <c r="B2005" s="55">
        <v>1.96</v>
      </c>
      <c r="C2005" s="51">
        <f t="shared" si="105"/>
        <v>2.012</v>
      </c>
      <c r="D2005" s="51">
        <f t="shared" si="106"/>
        <v>2.143333333333334</v>
      </c>
      <c r="E2005" s="59">
        <f t="shared" si="107"/>
        <v>2.7991633466135446</v>
      </c>
      <c r="F2005" s="59"/>
      <c r="G2005" s="59"/>
    </row>
    <row r="2006" spans="1:7" x14ac:dyDescent="0.25">
      <c r="A2006" s="49">
        <v>40906</v>
      </c>
      <c r="B2006" s="55">
        <v>1.94</v>
      </c>
      <c r="C2006" s="51">
        <f t="shared" si="105"/>
        <v>2.0024999999999999</v>
      </c>
      <c r="D2006" s="51">
        <f t="shared" si="106"/>
        <v>2.1398333333333341</v>
      </c>
      <c r="E2006" s="59">
        <f t="shared" si="107"/>
        <v>2.7943027888446208</v>
      </c>
      <c r="F2006" s="59"/>
      <c r="G2006" s="59"/>
    </row>
    <row r="2007" spans="1:7" x14ac:dyDescent="0.25">
      <c r="A2007" s="49">
        <v>40907</v>
      </c>
      <c r="B2007" s="55">
        <v>1.94</v>
      </c>
      <c r="C2007" s="51">
        <f t="shared" si="105"/>
        <v>1.9919999999999998</v>
      </c>
      <c r="D2007" s="51">
        <f t="shared" si="106"/>
        <v>2.1378333333333339</v>
      </c>
      <c r="E2007" s="59">
        <f t="shared" si="107"/>
        <v>2.7894023904382461</v>
      </c>
      <c r="F2007" s="59"/>
      <c r="G2007" s="59"/>
    </row>
    <row r="2008" spans="1:7" x14ac:dyDescent="0.25">
      <c r="A2008" s="49">
        <v>40911</v>
      </c>
      <c r="B2008" s="55">
        <v>1.99</v>
      </c>
      <c r="C2008" s="51">
        <f t="shared" si="105"/>
        <v>1.9849999999999999</v>
      </c>
      <c r="D2008" s="51">
        <f t="shared" si="106"/>
        <v>2.1360000000000006</v>
      </c>
      <c r="E2008" s="59">
        <f t="shared" si="107"/>
        <v>2.7845418326693223</v>
      </c>
      <c r="F2008" s="59"/>
      <c r="G2008" s="59"/>
    </row>
    <row r="2009" spans="1:7" x14ac:dyDescent="0.25">
      <c r="A2009" s="49">
        <v>40912</v>
      </c>
      <c r="B2009" s="55">
        <v>1.99</v>
      </c>
      <c r="C2009" s="51">
        <f t="shared" ref="C2009:C2072" si="108">AVERAGE(B1990:B2009)</f>
        <v>1.9784999999999999</v>
      </c>
      <c r="D2009" s="51">
        <f t="shared" si="106"/>
        <v>2.1335000000000002</v>
      </c>
      <c r="E2009" s="59">
        <f t="shared" si="107"/>
        <v>2.7798804780876489</v>
      </c>
      <c r="F2009" s="59"/>
      <c r="G2009" s="59"/>
    </row>
    <row r="2010" spans="1:7" x14ac:dyDescent="0.25">
      <c r="A2010" s="49">
        <v>40913</v>
      </c>
      <c r="B2010" s="55">
        <v>1.97</v>
      </c>
      <c r="C2010" s="51">
        <f t="shared" si="108"/>
        <v>1.9725000000000001</v>
      </c>
      <c r="D2010" s="51">
        <f t="shared" si="106"/>
        <v>2.1293333333333337</v>
      </c>
      <c r="E2010" s="59">
        <f t="shared" si="107"/>
        <v>2.775418326693226</v>
      </c>
      <c r="F2010" s="59"/>
      <c r="G2010" s="59"/>
    </row>
    <row r="2011" spans="1:7" x14ac:dyDescent="0.25">
      <c r="A2011" s="49">
        <v>40914</v>
      </c>
      <c r="B2011" s="55">
        <v>1.94</v>
      </c>
      <c r="C2011" s="51">
        <f t="shared" si="108"/>
        <v>1.9629999999999999</v>
      </c>
      <c r="D2011" s="51">
        <f t="shared" si="106"/>
        <v>2.1243333333333339</v>
      </c>
      <c r="E2011" s="59">
        <f t="shared" si="107"/>
        <v>2.7706374501992026</v>
      </c>
      <c r="F2011" s="59"/>
      <c r="G2011" s="59"/>
    </row>
    <row r="2012" spans="1:7" x14ac:dyDescent="0.25">
      <c r="A2012" s="49">
        <v>40917</v>
      </c>
      <c r="B2012" s="55">
        <v>1.95</v>
      </c>
      <c r="C2012" s="51">
        <f t="shared" si="108"/>
        <v>1.9575</v>
      </c>
      <c r="D2012" s="51">
        <f t="shared" si="106"/>
        <v>2.1185000000000005</v>
      </c>
      <c r="E2012" s="59">
        <f t="shared" si="107"/>
        <v>2.7653386454183262</v>
      </c>
      <c r="F2012" s="59"/>
      <c r="G2012" s="59"/>
    </row>
    <row r="2013" spans="1:7" x14ac:dyDescent="0.25">
      <c r="A2013" s="49">
        <v>40918</v>
      </c>
      <c r="B2013" s="55">
        <v>1.98</v>
      </c>
      <c r="C2013" s="51">
        <f t="shared" si="108"/>
        <v>1.9569999999999996</v>
      </c>
      <c r="D2013" s="51">
        <f t="shared" si="106"/>
        <v>2.1123333333333338</v>
      </c>
      <c r="E2013" s="59">
        <f t="shared" si="107"/>
        <v>2.7602788844621511</v>
      </c>
      <c r="F2013" s="59"/>
      <c r="G2013" s="59"/>
    </row>
    <row r="2014" spans="1:7" x14ac:dyDescent="0.25">
      <c r="A2014" s="49">
        <v>40919</v>
      </c>
      <c r="B2014" s="55">
        <v>1.93</v>
      </c>
      <c r="C2014" s="51">
        <f t="shared" si="108"/>
        <v>1.9504999999999995</v>
      </c>
      <c r="D2014" s="51">
        <f t="shared" si="106"/>
        <v>2.1063333333333341</v>
      </c>
      <c r="E2014" s="59">
        <f t="shared" si="107"/>
        <v>2.7554980079681277</v>
      </c>
      <c r="F2014" s="59"/>
      <c r="G2014" s="59"/>
    </row>
    <row r="2015" spans="1:7" x14ac:dyDescent="0.25">
      <c r="A2015" s="49">
        <v>40920</v>
      </c>
      <c r="B2015" s="55">
        <v>1.98</v>
      </c>
      <c r="C2015" s="51">
        <f t="shared" si="108"/>
        <v>1.9489999999999994</v>
      </c>
      <c r="D2015" s="51">
        <f t="shared" si="106"/>
        <v>2.0993333333333339</v>
      </c>
      <c r="E2015" s="59">
        <f t="shared" si="107"/>
        <v>2.7505577689243021</v>
      </c>
      <c r="F2015" s="59"/>
      <c r="G2015" s="59"/>
    </row>
    <row r="2016" spans="1:7" x14ac:dyDescent="0.25">
      <c r="A2016" s="49">
        <v>40921</v>
      </c>
      <c r="B2016" s="55">
        <v>1.93</v>
      </c>
      <c r="C2016" s="51">
        <f t="shared" si="108"/>
        <v>1.9464999999999997</v>
      </c>
      <c r="D2016" s="51">
        <f t="shared" si="106"/>
        <v>2.0933333333333342</v>
      </c>
      <c r="E2016" s="59">
        <f t="shared" si="107"/>
        <v>2.7456175298804779</v>
      </c>
      <c r="F2016" s="59"/>
      <c r="G2016" s="59"/>
    </row>
    <row r="2017" spans="1:7" x14ac:dyDescent="0.25">
      <c r="A2017" s="49">
        <v>40924</v>
      </c>
      <c r="B2017" s="55">
        <v>1.94</v>
      </c>
      <c r="C2017" s="51">
        <f t="shared" si="108"/>
        <v>1.9459999999999997</v>
      </c>
      <c r="D2017" s="51">
        <f t="shared" si="106"/>
        <v>2.0871666666666675</v>
      </c>
      <c r="E2017" s="59">
        <f t="shared" si="107"/>
        <v>2.7403187250996006</v>
      </c>
      <c r="F2017" s="59"/>
      <c r="G2017" s="59"/>
    </row>
    <row r="2018" spans="1:7" x14ac:dyDescent="0.25">
      <c r="A2018" s="49">
        <v>40925</v>
      </c>
      <c r="B2018" s="55">
        <v>1.92</v>
      </c>
      <c r="C2018" s="51">
        <f t="shared" si="108"/>
        <v>1.9454999999999996</v>
      </c>
      <c r="D2018" s="51">
        <f t="shared" si="106"/>
        <v>2.0801666666666674</v>
      </c>
      <c r="E2018" s="59">
        <f t="shared" si="107"/>
        <v>2.7350996015936246</v>
      </c>
      <c r="F2018" s="59"/>
      <c r="G2018" s="59"/>
    </row>
    <row r="2019" spans="1:7" x14ac:dyDescent="0.25">
      <c r="A2019" s="49">
        <v>40926</v>
      </c>
      <c r="B2019" s="55">
        <v>1.96</v>
      </c>
      <c r="C2019" s="51">
        <f t="shared" si="108"/>
        <v>1.95</v>
      </c>
      <c r="D2019" s="51">
        <f t="shared" si="106"/>
        <v>2.074333333333334</v>
      </c>
      <c r="E2019" s="59">
        <f t="shared" si="107"/>
        <v>2.7297211155378482</v>
      </c>
      <c r="F2019" s="59"/>
      <c r="G2019" s="59"/>
    </row>
    <row r="2020" spans="1:7" x14ac:dyDescent="0.25">
      <c r="A2020" s="49">
        <v>40927</v>
      </c>
      <c r="B2020" s="55">
        <v>2</v>
      </c>
      <c r="C2020" s="51">
        <f t="shared" si="108"/>
        <v>1.9580000000000002</v>
      </c>
      <c r="D2020" s="51">
        <f t="shared" si="106"/>
        <v>2.0683333333333338</v>
      </c>
      <c r="E2020" s="59">
        <f t="shared" si="107"/>
        <v>2.7245816733067723</v>
      </c>
      <c r="F2020" s="59"/>
      <c r="G2020" s="59"/>
    </row>
    <row r="2021" spans="1:7" x14ac:dyDescent="0.25">
      <c r="A2021" s="49">
        <v>40928</v>
      </c>
      <c r="B2021" s="55">
        <v>2.06</v>
      </c>
      <c r="C2021" s="51">
        <f t="shared" si="108"/>
        <v>1.9645000000000004</v>
      </c>
      <c r="D2021" s="51">
        <f t="shared" si="106"/>
        <v>2.0633333333333339</v>
      </c>
      <c r="E2021" s="59">
        <f t="shared" si="107"/>
        <v>2.7195219123505971</v>
      </c>
      <c r="F2021" s="59"/>
      <c r="G2021" s="59"/>
    </row>
    <row r="2022" spans="1:7" x14ac:dyDescent="0.25">
      <c r="A2022" s="49">
        <v>40931</v>
      </c>
      <c r="B2022" s="55">
        <v>2.08</v>
      </c>
      <c r="C2022" s="51">
        <f t="shared" si="108"/>
        <v>1.9710000000000001</v>
      </c>
      <c r="D2022" s="51">
        <f t="shared" si="106"/>
        <v>2.0603333333333338</v>
      </c>
      <c r="E2022" s="59">
        <f t="shared" si="107"/>
        <v>2.7148605577689238</v>
      </c>
      <c r="F2022" s="59"/>
      <c r="G2022" s="59"/>
    </row>
    <row r="2023" spans="1:7" x14ac:dyDescent="0.25">
      <c r="A2023" s="49">
        <v>40932</v>
      </c>
      <c r="B2023" s="55">
        <v>2.08</v>
      </c>
      <c r="C2023" s="51">
        <f t="shared" si="108"/>
        <v>1.9775000000000003</v>
      </c>
      <c r="D2023" s="51">
        <f t="shared" si="106"/>
        <v>2.0553333333333339</v>
      </c>
      <c r="E2023" s="59">
        <f t="shared" si="107"/>
        <v>2.7099999999999991</v>
      </c>
      <c r="F2023" s="59"/>
      <c r="G2023" s="59"/>
    </row>
    <row r="2024" spans="1:7" x14ac:dyDescent="0.25">
      <c r="A2024" s="49">
        <v>40933</v>
      </c>
      <c r="B2024" s="55">
        <v>2.04</v>
      </c>
      <c r="C2024" s="51">
        <f t="shared" si="108"/>
        <v>1.9789999999999999</v>
      </c>
      <c r="D2024" s="51">
        <f t="shared" ref="D2024:D2087" si="109">AVERAGE(B1965:B2024)</f>
        <v>2.0478333333333341</v>
      </c>
      <c r="E2024" s="59">
        <f t="shared" si="107"/>
        <v>2.7050597609561744</v>
      </c>
      <c r="F2024" s="59"/>
      <c r="G2024" s="59"/>
    </row>
    <row r="2025" spans="1:7" x14ac:dyDescent="0.25">
      <c r="A2025" s="49">
        <v>40934</v>
      </c>
      <c r="B2025" s="55">
        <v>2.02</v>
      </c>
      <c r="C2025" s="51">
        <f t="shared" si="108"/>
        <v>1.982</v>
      </c>
      <c r="D2025" s="51">
        <f t="shared" si="109"/>
        <v>2.0410000000000004</v>
      </c>
      <c r="E2025" s="59">
        <f t="shared" si="107"/>
        <v>2.6999999999999988</v>
      </c>
      <c r="F2025" s="59"/>
      <c r="G2025" s="59"/>
    </row>
    <row r="2026" spans="1:7" x14ac:dyDescent="0.25">
      <c r="A2026" s="49">
        <v>40935</v>
      </c>
      <c r="B2026" s="55">
        <v>1.99</v>
      </c>
      <c r="C2026" s="51">
        <f t="shared" si="108"/>
        <v>1.9845000000000002</v>
      </c>
      <c r="D2026" s="51">
        <f t="shared" si="109"/>
        <v>2.0360000000000005</v>
      </c>
      <c r="E2026" s="59">
        <f t="shared" si="107"/>
        <v>2.6950199203187237</v>
      </c>
      <c r="F2026" s="59"/>
      <c r="G2026" s="59"/>
    </row>
    <row r="2027" spans="1:7" x14ac:dyDescent="0.25">
      <c r="A2027" s="49">
        <v>40938</v>
      </c>
      <c r="B2027" s="55">
        <v>1.94</v>
      </c>
      <c r="C2027" s="51">
        <f t="shared" si="108"/>
        <v>1.9845000000000002</v>
      </c>
      <c r="D2027" s="51">
        <f t="shared" si="109"/>
        <v>2.0325000000000002</v>
      </c>
      <c r="E2027" s="59">
        <f t="shared" si="107"/>
        <v>2.6897609561752973</v>
      </c>
      <c r="F2027" s="59"/>
      <c r="G2027" s="59"/>
    </row>
    <row r="2028" spans="1:7" x14ac:dyDescent="0.25">
      <c r="A2028" s="49">
        <v>40939</v>
      </c>
      <c r="B2028" s="55">
        <v>1.89</v>
      </c>
      <c r="C2028" s="51">
        <f t="shared" si="108"/>
        <v>1.9795000000000003</v>
      </c>
      <c r="D2028" s="51">
        <f t="shared" si="109"/>
        <v>2.0278333333333336</v>
      </c>
      <c r="E2028" s="59">
        <f t="shared" si="107"/>
        <v>2.6844223107569709</v>
      </c>
      <c r="F2028" s="59"/>
      <c r="G2028" s="59"/>
    </row>
    <row r="2029" spans="1:7" x14ac:dyDescent="0.25">
      <c r="A2029" s="49">
        <v>40940</v>
      </c>
      <c r="B2029" s="55">
        <v>1.9</v>
      </c>
      <c r="C2029" s="51">
        <f t="shared" si="108"/>
        <v>1.9749999999999996</v>
      </c>
      <c r="D2029" s="51">
        <f t="shared" si="109"/>
        <v>2.0226666666666673</v>
      </c>
      <c r="E2029" s="59">
        <f t="shared" si="107"/>
        <v>2.6790438247011945</v>
      </c>
      <c r="F2029" s="59"/>
      <c r="G2029" s="59"/>
    </row>
    <row r="2030" spans="1:7" x14ac:dyDescent="0.25">
      <c r="A2030" s="49">
        <v>40941</v>
      </c>
      <c r="B2030" s="55">
        <v>1.94</v>
      </c>
      <c r="C2030" s="51">
        <f t="shared" si="108"/>
        <v>1.9734999999999991</v>
      </c>
      <c r="D2030" s="51">
        <f t="shared" si="109"/>
        <v>2.0190000000000001</v>
      </c>
      <c r="E2030" s="59">
        <f t="shared" si="107"/>
        <v>2.6735856573705168</v>
      </c>
      <c r="F2030" s="59"/>
      <c r="G2030" s="59"/>
    </row>
    <row r="2031" spans="1:7" x14ac:dyDescent="0.25">
      <c r="A2031" s="49">
        <v>40942</v>
      </c>
      <c r="B2031" s="55">
        <v>2.0099999999999998</v>
      </c>
      <c r="C2031" s="51">
        <f t="shared" si="108"/>
        <v>1.9769999999999992</v>
      </c>
      <c r="D2031" s="51">
        <f t="shared" si="109"/>
        <v>2.0166666666666671</v>
      </c>
      <c r="E2031" s="59">
        <f t="shared" si="107"/>
        <v>2.66800796812749</v>
      </c>
      <c r="F2031" s="59"/>
      <c r="G2031" s="59"/>
    </row>
    <row r="2032" spans="1:7" x14ac:dyDescent="0.25">
      <c r="A2032" s="49">
        <v>40945</v>
      </c>
      <c r="B2032" s="55">
        <v>1.98</v>
      </c>
      <c r="C2032" s="51">
        <f t="shared" si="108"/>
        <v>1.9784999999999997</v>
      </c>
      <c r="D2032" s="51">
        <f t="shared" si="109"/>
        <v>2.0133333333333336</v>
      </c>
      <c r="E2032" s="59">
        <f t="shared" si="107"/>
        <v>2.6625498007968127</v>
      </c>
      <c r="F2032" s="59"/>
      <c r="G2032" s="59"/>
    </row>
    <row r="2033" spans="1:7" x14ac:dyDescent="0.25">
      <c r="A2033" s="49">
        <v>40946</v>
      </c>
      <c r="B2033" s="55">
        <v>2.04</v>
      </c>
      <c r="C2033" s="51">
        <f t="shared" si="108"/>
        <v>1.9814999999999998</v>
      </c>
      <c r="D2033" s="51">
        <f t="shared" si="109"/>
        <v>2.0125000000000002</v>
      </c>
      <c r="E2033" s="59">
        <f t="shared" si="107"/>
        <v>2.6568127490039841</v>
      </c>
      <c r="F2033" s="59"/>
      <c r="G2033" s="59"/>
    </row>
    <row r="2034" spans="1:7" x14ac:dyDescent="0.25">
      <c r="A2034" s="49">
        <v>40947</v>
      </c>
      <c r="B2034" s="55">
        <v>2.06</v>
      </c>
      <c r="C2034" s="51">
        <f t="shared" si="108"/>
        <v>1.988</v>
      </c>
      <c r="D2034" s="51">
        <f t="shared" si="109"/>
        <v>2.011166666666667</v>
      </c>
      <c r="E2034" s="59">
        <f t="shared" si="107"/>
        <v>2.6511553784860555</v>
      </c>
      <c r="F2034" s="59"/>
      <c r="G2034" s="59"/>
    </row>
    <row r="2035" spans="1:7" x14ac:dyDescent="0.25">
      <c r="A2035" s="49">
        <v>40948</v>
      </c>
      <c r="B2035" s="55">
        <v>2.09</v>
      </c>
      <c r="C2035" s="51">
        <f t="shared" si="108"/>
        <v>1.9935000000000003</v>
      </c>
      <c r="D2035" s="51">
        <f t="shared" si="109"/>
        <v>2.0108333333333337</v>
      </c>
      <c r="E2035" s="59">
        <f t="shared" si="107"/>
        <v>2.6456972111553783</v>
      </c>
      <c r="F2035" s="59"/>
      <c r="G2035" s="59"/>
    </row>
    <row r="2036" spans="1:7" x14ac:dyDescent="0.25">
      <c r="A2036" s="49">
        <v>40949</v>
      </c>
      <c r="B2036" s="55">
        <v>2.0499999999999998</v>
      </c>
      <c r="C2036" s="51">
        <f t="shared" si="108"/>
        <v>1.9995000000000005</v>
      </c>
      <c r="D2036" s="51">
        <f t="shared" si="109"/>
        <v>2.0098333333333338</v>
      </c>
      <c r="E2036" s="59">
        <f t="shared" si="107"/>
        <v>2.640119521912351</v>
      </c>
      <c r="F2036" s="59"/>
      <c r="G2036" s="59"/>
    </row>
    <row r="2037" spans="1:7" x14ac:dyDescent="0.25">
      <c r="A2037" s="49">
        <v>40952</v>
      </c>
      <c r="B2037" s="55">
        <v>2.0699999999999998</v>
      </c>
      <c r="C2037" s="51">
        <f t="shared" si="108"/>
        <v>2.0059999999999998</v>
      </c>
      <c r="D2037" s="51">
        <f t="shared" si="109"/>
        <v>2.0095000000000005</v>
      </c>
      <c r="E2037" s="59">
        <f t="shared" si="107"/>
        <v>2.6345418326693224</v>
      </c>
      <c r="F2037" s="59"/>
      <c r="G2037" s="59"/>
    </row>
    <row r="2038" spans="1:7" x14ac:dyDescent="0.25">
      <c r="A2038" s="49">
        <v>40953</v>
      </c>
      <c r="B2038" s="55">
        <v>2.02</v>
      </c>
      <c r="C2038" s="51">
        <f t="shared" si="108"/>
        <v>2.0110000000000001</v>
      </c>
      <c r="D2038" s="51">
        <f t="shared" si="109"/>
        <v>2.0081666666666669</v>
      </c>
      <c r="E2038" s="59">
        <f t="shared" si="107"/>
        <v>2.6289641434262947</v>
      </c>
      <c r="F2038" s="59"/>
      <c r="G2038" s="59"/>
    </row>
    <row r="2039" spans="1:7" x14ac:dyDescent="0.25">
      <c r="A2039" s="49">
        <v>40954</v>
      </c>
      <c r="B2039" s="55">
        <v>2.0099999999999998</v>
      </c>
      <c r="C2039" s="51">
        <f t="shared" si="108"/>
        <v>2.0135000000000001</v>
      </c>
      <c r="D2039" s="51">
        <f t="shared" si="109"/>
        <v>2.0061666666666671</v>
      </c>
      <c r="E2039" s="59">
        <f t="shared" si="107"/>
        <v>2.6231872509960161</v>
      </c>
      <c r="F2039" s="59"/>
      <c r="G2039" s="59"/>
    </row>
    <row r="2040" spans="1:7" x14ac:dyDescent="0.25">
      <c r="A2040" s="49">
        <v>40955</v>
      </c>
      <c r="B2040" s="55">
        <v>2.0299999999999998</v>
      </c>
      <c r="C2040" s="51">
        <f t="shared" si="108"/>
        <v>2.0150000000000001</v>
      </c>
      <c r="D2040" s="51">
        <f t="shared" si="109"/>
        <v>2.0050000000000003</v>
      </c>
      <c r="E2040" s="59">
        <f t="shared" si="107"/>
        <v>2.6172908366533871</v>
      </c>
      <c r="F2040" s="59"/>
      <c r="G2040" s="59"/>
    </row>
    <row r="2041" spans="1:7" x14ac:dyDescent="0.25">
      <c r="A2041" s="49">
        <v>40956</v>
      </c>
      <c r="B2041" s="55">
        <v>2.0499999999999998</v>
      </c>
      <c r="C2041" s="51">
        <f t="shared" si="108"/>
        <v>2.0145</v>
      </c>
      <c r="D2041" s="51">
        <f t="shared" si="109"/>
        <v>2.0045000000000006</v>
      </c>
      <c r="E2041" s="59">
        <f t="shared" si="107"/>
        <v>2.6115139442231081</v>
      </c>
      <c r="F2041" s="59"/>
      <c r="G2041" s="59"/>
    </row>
    <row r="2042" spans="1:7" x14ac:dyDescent="0.25">
      <c r="A2042" s="49">
        <v>40960</v>
      </c>
      <c r="B2042" s="55">
        <v>2.09</v>
      </c>
      <c r="C2042" s="51">
        <f t="shared" si="108"/>
        <v>2.0149999999999997</v>
      </c>
      <c r="D2042" s="51">
        <f t="shared" si="109"/>
        <v>2.0053333333333336</v>
      </c>
      <c r="E2042" s="59">
        <f t="shared" si="107"/>
        <v>2.6057370517928296</v>
      </c>
      <c r="F2042" s="59"/>
      <c r="G2042" s="59"/>
    </row>
    <row r="2043" spans="1:7" x14ac:dyDescent="0.25">
      <c r="A2043" s="49">
        <v>40961</v>
      </c>
      <c r="B2043" s="55">
        <v>2.0499999999999998</v>
      </c>
      <c r="C2043" s="51">
        <f t="shared" si="108"/>
        <v>2.0134999999999996</v>
      </c>
      <c r="D2043" s="51">
        <f t="shared" si="109"/>
        <v>2.0053333333333336</v>
      </c>
      <c r="E2043" s="59">
        <f t="shared" si="107"/>
        <v>2.6001593625498018</v>
      </c>
      <c r="F2043" s="59"/>
      <c r="G2043" s="59"/>
    </row>
    <row r="2044" spans="1:7" x14ac:dyDescent="0.25">
      <c r="A2044" s="49">
        <v>40962</v>
      </c>
      <c r="B2044" s="55">
        <v>2.0499999999999998</v>
      </c>
      <c r="C2044" s="51">
        <f t="shared" si="108"/>
        <v>2.0139999999999993</v>
      </c>
      <c r="D2044" s="51">
        <f t="shared" si="109"/>
        <v>2.0043333333333333</v>
      </c>
      <c r="E2044" s="59">
        <f t="shared" si="107"/>
        <v>2.5945019920318733</v>
      </c>
      <c r="F2044" s="59"/>
      <c r="G2044" s="59"/>
    </row>
    <row r="2045" spans="1:7" x14ac:dyDescent="0.25">
      <c r="A2045" s="49">
        <v>40963</v>
      </c>
      <c r="B2045" s="55">
        <v>2.02</v>
      </c>
      <c r="C2045" s="51">
        <f t="shared" si="108"/>
        <v>2.0139999999999998</v>
      </c>
      <c r="D2045" s="51">
        <f t="shared" si="109"/>
        <v>2.0026666666666664</v>
      </c>
      <c r="E2045" s="59">
        <f t="shared" si="107"/>
        <v>2.5892828685258964</v>
      </c>
      <c r="F2045" s="59"/>
      <c r="G2045" s="59"/>
    </row>
    <row r="2046" spans="1:7" x14ac:dyDescent="0.25">
      <c r="A2046" s="49">
        <v>40966</v>
      </c>
      <c r="B2046" s="55">
        <v>2</v>
      </c>
      <c r="C2046" s="51">
        <f t="shared" si="108"/>
        <v>2.0145</v>
      </c>
      <c r="D2046" s="51">
        <f t="shared" si="109"/>
        <v>2.0004999999999997</v>
      </c>
      <c r="E2046" s="59">
        <f t="shared" si="107"/>
        <v>2.58410358565737</v>
      </c>
      <c r="F2046" s="59"/>
      <c r="G2046" s="59"/>
    </row>
    <row r="2047" spans="1:7" x14ac:dyDescent="0.25">
      <c r="A2047" s="49">
        <v>40967</v>
      </c>
      <c r="B2047" s="55">
        <v>1.98</v>
      </c>
      <c r="C2047" s="51">
        <f t="shared" si="108"/>
        <v>2.0164999999999997</v>
      </c>
      <c r="D2047" s="51">
        <f t="shared" si="109"/>
        <v>1.9976666666666667</v>
      </c>
      <c r="E2047" s="59">
        <f t="shared" ref="E2047:E2110" si="110">AVERAGE(B1796:B2046)</f>
        <v>2.578844621513944</v>
      </c>
      <c r="F2047" s="59"/>
      <c r="G2047" s="59"/>
    </row>
    <row r="2048" spans="1:7" x14ac:dyDescent="0.25">
      <c r="A2048" s="49">
        <v>40968</v>
      </c>
      <c r="B2048" s="55">
        <v>1.98</v>
      </c>
      <c r="C2048" s="51">
        <f t="shared" si="108"/>
        <v>2.0209999999999999</v>
      </c>
      <c r="D2048" s="51">
        <f t="shared" si="109"/>
        <v>1.9951666666666665</v>
      </c>
      <c r="E2048" s="59">
        <f t="shared" si="110"/>
        <v>2.5736254980079676</v>
      </c>
      <c r="F2048" s="59"/>
      <c r="G2048" s="59"/>
    </row>
    <row r="2049" spans="1:7" x14ac:dyDescent="0.25">
      <c r="A2049" s="49">
        <v>40969</v>
      </c>
      <c r="B2049" s="55">
        <v>2</v>
      </c>
      <c r="C2049" s="51">
        <f t="shared" si="108"/>
        <v>2.0259999999999998</v>
      </c>
      <c r="D2049" s="51">
        <f t="shared" si="109"/>
        <v>1.9931666666666668</v>
      </c>
      <c r="E2049" s="59">
        <f t="shared" si="110"/>
        <v>2.5683665338645412</v>
      </c>
      <c r="F2049" s="59"/>
      <c r="G2049" s="59"/>
    </row>
    <row r="2050" spans="1:7" x14ac:dyDescent="0.25">
      <c r="A2050" s="49">
        <v>40970</v>
      </c>
      <c r="B2050" s="55">
        <v>1.96</v>
      </c>
      <c r="C2050" s="51">
        <f t="shared" si="108"/>
        <v>2.0270000000000001</v>
      </c>
      <c r="D2050" s="51">
        <f t="shared" si="109"/>
        <v>1.9910000000000001</v>
      </c>
      <c r="E2050" s="59">
        <f t="shared" si="110"/>
        <v>2.5632270916334656</v>
      </c>
      <c r="F2050" s="59"/>
      <c r="G2050" s="59"/>
    </row>
    <row r="2051" spans="1:7" x14ac:dyDescent="0.25">
      <c r="A2051" s="49">
        <v>40973</v>
      </c>
      <c r="B2051" s="55">
        <v>1.98</v>
      </c>
      <c r="C2051" s="51">
        <f t="shared" si="108"/>
        <v>2.0255000000000001</v>
      </c>
      <c r="D2051" s="51">
        <f t="shared" si="109"/>
        <v>1.9884999999999999</v>
      </c>
      <c r="E2051" s="59">
        <f t="shared" si="110"/>
        <v>2.5577689243027888</v>
      </c>
      <c r="F2051" s="59"/>
      <c r="G2051" s="59"/>
    </row>
    <row r="2052" spans="1:7" x14ac:dyDescent="0.25">
      <c r="A2052" s="49">
        <v>40974</v>
      </c>
      <c r="B2052" s="55">
        <v>1.94</v>
      </c>
      <c r="C2052" s="51">
        <f t="shared" si="108"/>
        <v>2.0234999999999994</v>
      </c>
      <c r="D2052" s="51">
        <f t="shared" si="109"/>
        <v>1.9864999999999999</v>
      </c>
      <c r="E2052" s="59">
        <f t="shared" si="110"/>
        <v>2.5521513944223111</v>
      </c>
      <c r="F2052" s="59"/>
      <c r="G2052" s="59"/>
    </row>
    <row r="2053" spans="1:7" x14ac:dyDescent="0.25">
      <c r="A2053" s="49">
        <v>40975</v>
      </c>
      <c r="B2053" s="55">
        <v>1.97</v>
      </c>
      <c r="C2053" s="51">
        <f t="shared" si="108"/>
        <v>2.0199999999999996</v>
      </c>
      <c r="D2053" s="51">
        <f t="shared" si="109"/>
        <v>1.9861666666666666</v>
      </c>
      <c r="E2053" s="59">
        <f t="shared" si="110"/>
        <v>2.5466135458167334</v>
      </c>
      <c r="F2053" s="59"/>
      <c r="G2053" s="59"/>
    </row>
    <row r="2054" spans="1:7" x14ac:dyDescent="0.25">
      <c r="A2054" s="49">
        <v>40976</v>
      </c>
      <c r="B2054" s="55">
        <v>2.0099999999999998</v>
      </c>
      <c r="C2054" s="51">
        <f t="shared" si="108"/>
        <v>2.0174999999999992</v>
      </c>
      <c r="D2054" s="51">
        <f t="shared" si="109"/>
        <v>1.9853333333333334</v>
      </c>
      <c r="E2054" s="59">
        <f t="shared" si="110"/>
        <v>2.5411155378486057</v>
      </c>
      <c r="F2054" s="59"/>
      <c r="G2054" s="59"/>
    </row>
    <row r="2055" spans="1:7" x14ac:dyDescent="0.25">
      <c r="A2055" s="49">
        <v>40977</v>
      </c>
      <c r="B2055" s="55">
        <v>2.0099999999999998</v>
      </c>
      <c r="C2055" s="51">
        <f t="shared" si="108"/>
        <v>2.0134999999999996</v>
      </c>
      <c r="D2055" s="51">
        <f t="shared" si="109"/>
        <v>1.9853333333333334</v>
      </c>
      <c r="E2055" s="59">
        <f t="shared" si="110"/>
        <v>2.535577689243028</v>
      </c>
      <c r="F2055" s="59"/>
      <c r="G2055" s="59"/>
    </row>
    <row r="2056" spans="1:7" x14ac:dyDescent="0.25">
      <c r="A2056" s="49">
        <v>40980</v>
      </c>
      <c r="B2056" s="55">
        <v>1.99</v>
      </c>
      <c r="C2056" s="51">
        <f t="shared" si="108"/>
        <v>2.0105</v>
      </c>
      <c r="D2056" s="51">
        <f t="shared" si="109"/>
        <v>1.9855000000000003</v>
      </c>
      <c r="E2056" s="59">
        <f t="shared" si="110"/>
        <v>2.530278884462152</v>
      </c>
      <c r="F2056" s="59"/>
      <c r="G2056" s="59"/>
    </row>
    <row r="2057" spans="1:7" x14ac:dyDescent="0.25">
      <c r="A2057" s="49">
        <v>40981</v>
      </c>
      <c r="B2057" s="55">
        <v>2.06</v>
      </c>
      <c r="C2057" s="51">
        <f t="shared" si="108"/>
        <v>2.0100000000000002</v>
      </c>
      <c r="D2057" s="51">
        <f t="shared" si="109"/>
        <v>1.9873333333333334</v>
      </c>
      <c r="E2057" s="59">
        <f t="shared" si="110"/>
        <v>2.5251792828685269</v>
      </c>
      <c r="F2057" s="59"/>
      <c r="G2057" s="59"/>
    </row>
    <row r="2058" spans="1:7" x14ac:dyDescent="0.25">
      <c r="A2058" s="49">
        <v>40982</v>
      </c>
      <c r="B2058" s="55">
        <v>2.17</v>
      </c>
      <c r="C2058" s="51">
        <f t="shared" si="108"/>
        <v>2.0175000000000005</v>
      </c>
      <c r="D2058" s="51">
        <f t="shared" si="109"/>
        <v>1.9913333333333334</v>
      </c>
      <c r="E2058" s="59">
        <f t="shared" si="110"/>
        <v>2.5203585657370522</v>
      </c>
      <c r="F2058" s="59"/>
      <c r="G2058" s="59"/>
    </row>
    <row r="2059" spans="1:7" x14ac:dyDescent="0.25">
      <c r="A2059" s="49">
        <v>40983</v>
      </c>
      <c r="B2059" s="55">
        <v>2.21</v>
      </c>
      <c r="C2059" s="51">
        <f t="shared" si="108"/>
        <v>2.0275000000000003</v>
      </c>
      <c r="D2059" s="51">
        <f t="shared" si="109"/>
        <v>1.9969999999999999</v>
      </c>
      <c r="E2059" s="59">
        <f t="shared" si="110"/>
        <v>2.5161752988047814</v>
      </c>
      <c r="F2059" s="59"/>
      <c r="G2059" s="59"/>
    </row>
    <row r="2060" spans="1:7" x14ac:dyDescent="0.25">
      <c r="A2060" s="49">
        <v>40984</v>
      </c>
      <c r="B2060" s="55">
        <v>2.2400000000000002</v>
      </c>
      <c r="C2060" s="51">
        <f t="shared" si="108"/>
        <v>2.0380000000000003</v>
      </c>
      <c r="D2060" s="51">
        <f t="shared" si="109"/>
        <v>2.0036666666666663</v>
      </c>
      <c r="E2060" s="59">
        <f t="shared" si="110"/>
        <v>2.5122310756972124</v>
      </c>
      <c r="F2060" s="59"/>
      <c r="G2060" s="59"/>
    </row>
    <row r="2061" spans="1:7" x14ac:dyDescent="0.25">
      <c r="A2061" s="49">
        <v>40987</v>
      </c>
      <c r="B2061" s="55">
        <v>2.29</v>
      </c>
      <c r="C2061" s="51">
        <f t="shared" si="108"/>
        <v>2.0499999999999998</v>
      </c>
      <c r="D2061" s="51">
        <f t="shared" si="109"/>
        <v>2.0096666666666665</v>
      </c>
      <c r="E2061" s="59">
        <f t="shared" si="110"/>
        <v>2.5086852589641446</v>
      </c>
      <c r="F2061" s="59"/>
      <c r="G2061" s="59"/>
    </row>
    <row r="2062" spans="1:7" x14ac:dyDescent="0.25">
      <c r="A2062" s="49">
        <v>40988</v>
      </c>
      <c r="B2062" s="55">
        <v>2.2799999999999998</v>
      </c>
      <c r="C2062" s="51">
        <f t="shared" si="108"/>
        <v>2.0594999999999999</v>
      </c>
      <c r="D2062" s="51">
        <f t="shared" si="109"/>
        <v>2.0151666666666666</v>
      </c>
      <c r="E2062" s="59">
        <f t="shared" si="110"/>
        <v>2.5050996015936264</v>
      </c>
      <c r="F2062" s="59"/>
      <c r="G2062" s="59"/>
    </row>
    <row r="2063" spans="1:7" x14ac:dyDescent="0.25">
      <c r="A2063" s="49">
        <v>40989</v>
      </c>
      <c r="B2063" s="55">
        <v>2.2400000000000002</v>
      </c>
      <c r="C2063" s="51">
        <f t="shared" si="108"/>
        <v>2.069</v>
      </c>
      <c r="D2063" s="51">
        <f t="shared" si="109"/>
        <v>2.02</v>
      </c>
      <c r="E2063" s="59">
        <f t="shared" si="110"/>
        <v>2.5015537848605582</v>
      </c>
      <c r="F2063" s="59"/>
      <c r="G2063" s="59"/>
    </row>
    <row r="2064" spans="1:7" x14ac:dyDescent="0.25">
      <c r="A2064" s="49">
        <v>40990</v>
      </c>
      <c r="B2064" s="55">
        <v>2.2000000000000002</v>
      </c>
      <c r="C2064" s="51">
        <f t="shared" si="108"/>
        <v>2.0765000000000002</v>
      </c>
      <c r="D2064" s="51">
        <f t="shared" si="109"/>
        <v>2.0231666666666666</v>
      </c>
      <c r="E2064" s="59">
        <f t="shared" si="110"/>
        <v>2.4976892430278883</v>
      </c>
      <c r="F2064" s="59"/>
      <c r="G2064" s="59"/>
    </row>
    <row r="2065" spans="1:7" x14ac:dyDescent="0.25">
      <c r="A2065" s="49">
        <v>40991</v>
      </c>
      <c r="B2065" s="55">
        <v>2.1800000000000002</v>
      </c>
      <c r="C2065" s="51">
        <f t="shared" si="108"/>
        <v>2.0845000000000002</v>
      </c>
      <c r="D2065" s="51">
        <f t="shared" si="109"/>
        <v>2.0268333333333333</v>
      </c>
      <c r="E2065" s="59">
        <f t="shared" si="110"/>
        <v>2.4937848605577688</v>
      </c>
      <c r="F2065" s="59"/>
      <c r="G2065" s="59"/>
    </row>
    <row r="2066" spans="1:7" x14ac:dyDescent="0.25">
      <c r="A2066" s="49">
        <v>40994</v>
      </c>
      <c r="B2066" s="55">
        <v>2.19</v>
      </c>
      <c r="C2066" s="51">
        <f t="shared" si="108"/>
        <v>2.0940000000000003</v>
      </c>
      <c r="D2066" s="51">
        <f t="shared" si="109"/>
        <v>2.0310000000000001</v>
      </c>
      <c r="E2066" s="59">
        <f t="shared" si="110"/>
        <v>2.4896812749003985</v>
      </c>
      <c r="F2066" s="59"/>
      <c r="G2066" s="59"/>
    </row>
    <row r="2067" spans="1:7" x14ac:dyDescent="0.25">
      <c r="A2067" s="49">
        <v>40995</v>
      </c>
      <c r="B2067" s="55">
        <v>2.12</v>
      </c>
      <c r="C2067" s="51">
        <f t="shared" si="108"/>
        <v>2.101</v>
      </c>
      <c r="D2067" s="51">
        <f t="shared" si="109"/>
        <v>2.0339999999999998</v>
      </c>
      <c r="E2067" s="59">
        <f t="shared" si="110"/>
        <v>2.4855776892430272</v>
      </c>
      <c r="F2067" s="59"/>
      <c r="G2067" s="59"/>
    </row>
    <row r="2068" spans="1:7" x14ac:dyDescent="0.25">
      <c r="A2068" s="49">
        <v>40996</v>
      </c>
      <c r="B2068" s="55">
        <v>2.12</v>
      </c>
      <c r="C2068" s="51">
        <f t="shared" si="108"/>
        <v>2.1079999999999997</v>
      </c>
      <c r="D2068" s="51">
        <f t="shared" si="109"/>
        <v>2.0361666666666669</v>
      </c>
      <c r="E2068" s="59">
        <f t="shared" si="110"/>
        <v>2.4811553784860552</v>
      </c>
      <c r="F2068" s="59"/>
      <c r="G2068" s="59"/>
    </row>
    <row r="2069" spans="1:7" x14ac:dyDescent="0.25">
      <c r="A2069" s="49">
        <v>40997</v>
      </c>
      <c r="B2069" s="55">
        <v>2.08</v>
      </c>
      <c r="C2069" s="51">
        <f t="shared" si="108"/>
        <v>2.1119999999999997</v>
      </c>
      <c r="D2069" s="51">
        <f t="shared" si="109"/>
        <v>2.0376666666666665</v>
      </c>
      <c r="E2069" s="59">
        <f t="shared" si="110"/>
        <v>2.4766135458167327</v>
      </c>
      <c r="F2069" s="59"/>
      <c r="G2069" s="59"/>
    </row>
    <row r="2070" spans="1:7" x14ac:dyDescent="0.25">
      <c r="A2070" s="49">
        <v>40998</v>
      </c>
      <c r="B2070" s="55">
        <v>2.11</v>
      </c>
      <c r="C2070" s="51">
        <f t="shared" si="108"/>
        <v>2.1194999999999999</v>
      </c>
      <c r="D2070" s="51">
        <f t="shared" si="109"/>
        <v>2.0399999999999996</v>
      </c>
      <c r="E2070" s="59">
        <f t="shared" si="110"/>
        <v>2.4717529880478089</v>
      </c>
      <c r="F2070" s="59"/>
      <c r="G2070" s="59"/>
    </row>
    <row r="2071" spans="1:7" x14ac:dyDescent="0.25">
      <c r="A2071" s="49">
        <v>41001</v>
      </c>
      <c r="B2071" s="55">
        <v>2.13</v>
      </c>
      <c r="C2071" s="51">
        <f t="shared" si="108"/>
        <v>2.1269999999999998</v>
      </c>
      <c r="D2071" s="51">
        <f t="shared" si="109"/>
        <v>2.0431666666666661</v>
      </c>
      <c r="E2071" s="59">
        <f t="shared" si="110"/>
        <v>2.4670517928286855</v>
      </c>
      <c r="F2071" s="59"/>
      <c r="G2071" s="59"/>
    </row>
    <row r="2072" spans="1:7" x14ac:dyDescent="0.25">
      <c r="A2072" s="49">
        <v>41002</v>
      </c>
      <c r="B2072" s="55">
        <v>2.19</v>
      </c>
      <c r="C2072" s="51">
        <f t="shared" si="108"/>
        <v>2.1394999999999995</v>
      </c>
      <c r="D2072" s="51">
        <f t="shared" si="109"/>
        <v>2.0471666666666666</v>
      </c>
      <c r="E2072" s="59">
        <f t="shared" si="110"/>
        <v>2.4621912350597608</v>
      </c>
      <c r="F2072" s="59"/>
      <c r="G2072" s="59"/>
    </row>
    <row r="2073" spans="1:7" x14ac:dyDescent="0.25">
      <c r="A2073" s="49">
        <v>41003</v>
      </c>
      <c r="B2073" s="55">
        <v>2.13</v>
      </c>
      <c r="C2073" s="51">
        <f t="shared" ref="C2073:C2136" si="111">AVERAGE(B2054:B2073)</f>
        <v>2.1475</v>
      </c>
      <c r="D2073" s="51">
        <f t="shared" si="109"/>
        <v>2.0496666666666665</v>
      </c>
      <c r="E2073" s="59">
        <f t="shared" si="110"/>
        <v>2.4574900398406374</v>
      </c>
      <c r="F2073" s="59"/>
      <c r="G2073" s="59"/>
    </row>
    <row r="2074" spans="1:7" x14ac:dyDescent="0.25">
      <c r="A2074" s="49">
        <v>41004</v>
      </c>
      <c r="B2074" s="55">
        <v>2.13</v>
      </c>
      <c r="C2074" s="51">
        <f t="shared" si="111"/>
        <v>2.1535000000000002</v>
      </c>
      <c r="D2074" s="51">
        <f t="shared" si="109"/>
        <v>2.0529999999999999</v>
      </c>
      <c r="E2074" s="59">
        <f t="shared" si="110"/>
        <v>2.4526294820717132</v>
      </c>
      <c r="F2074" s="59"/>
      <c r="G2074" s="59"/>
    </row>
    <row r="2075" spans="1:7" x14ac:dyDescent="0.25">
      <c r="A2075" s="49">
        <v>41008</v>
      </c>
      <c r="B2075" s="55">
        <v>2.0699999999999998</v>
      </c>
      <c r="C2075" s="51">
        <f t="shared" si="111"/>
        <v>2.1565000000000003</v>
      </c>
      <c r="D2075" s="51">
        <f t="shared" si="109"/>
        <v>2.0544999999999995</v>
      </c>
      <c r="E2075" s="59">
        <f t="shared" si="110"/>
        <v>2.4476494023904385</v>
      </c>
      <c r="F2075" s="59"/>
      <c r="G2075" s="59"/>
    </row>
    <row r="2076" spans="1:7" x14ac:dyDescent="0.25">
      <c r="A2076" s="49">
        <v>41009</v>
      </c>
      <c r="B2076" s="55">
        <v>1.98</v>
      </c>
      <c r="C2076" s="51">
        <f t="shared" si="111"/>
        <v>2.1560000000000001</v>
      </c>
      <c r="D2076" s="51">
        <f t="shared" si="109"/>
        <v>2.055333333333333</v>
      </c>
      <c r="E2076" s="59">
        <f t="shared" si="110"/>
        <v>2.4423107569721116</v>
      </c>
      <c r="F2076" s="59"/>
      <c r="G2076" s="59"/>
    </row>
    <row r="2077" spans="1:7" x14ac:dyDescent="0.25">
      <c r="A2077" s="49">
        <v>41010</v>
      </c>
      <c r="B2077" s="55">
        <v>2.0099999999999998</v>
      </c>
      <c r="C2077" s="51">
        <f t="shared" si="111"/>
        <v>2.1535000000000002</v>
      </c>
      <c r="D2077" s="51">
        <f t="shared" si="109"/>
        <v>2.0564999999999993</v>
      </c>
      <c r="E2077" s="59">
        <f t="shared" si="110"/>
        <v>2.4365338645418326</v>
      </c>
      <c r="F2077" s="59"/>
      <c r="G2077" s="59"/>
    </row>
    <row r="2078" spans="1:7" x14ac:dyDescent="0.25">
      <c r="A2078" s="49">
        <v>41011</v>
      </c>
      <c r="B2078" s="55">
        <v>2.0499999999999998</v>
      </c>
      <c r="C2078" s="51">
        <f t="shared" si="111"/>
        <v>2.1475</v>
      </c>
      <c r="D2078" s="51">
        <f t="shared" si="109"/>
        <v>2.0586666666666664</v>
      </c>
      <c r="E2078" s="59">
        <f t="shared" si="110"/>
        <v>2.4308366533864536</v>
      </c>
      <c r="F2078" s="59"/>
      <c r="G2078" s="59"/>
    </row>
    <row r="2079" spans="1:7" x14ac:dyDescent="0.25">
      <c r="A2079" s="49">
        <v>41012</v>
      </c>
      <c r="B2079" s="55">
        <v>1.99</v>
      </c>
      <c r="C2079" s="51">
        <f t="shared" si="111"/>
        <v>2.1364999999999994</v>
      </c>
      <c r="D2079" s="51">
        <f t="shared" si="109"/>
        <v>2.0591666666666666</v>
      </c>
      <c r="E2079" s="59">
        <f t="shared" si="110"/>
        <v>2.425139442231075</v>
      </c>
      <c r="F2079" s="59"/>
      <c r="G2079" s="59"/>
    </row>
    <row r="2080" spans="1:7" x14ac:dyDescent="0.25">
      <c r="A2080" s="49">
        <v>41015</v>
      </c>
      <c r="B2080" s="55">
        <v>2.0099999999999998</v>
      </c>
      <c r="C2080" s="51">
        <f t="shared" si="111"/>
        <v>2.1249999999999996</v>
      </c>
      <c r="D2080" s="51">
        <f t="shared" si="109"/>
        <v>2.059333333333333</v>
      </c>
      <c r="E2080" s="59">
        <f t="shared" si="110"/>
        <v>2.4194422310756969</v>
      </c>
      <c r="F2080" s="59"/>
      <c r="G2080" s="59"/>
    </row>
    <row r="2081" spans="1:7" x14ac:dyDescent="0.25">
      <c r="A2081" s="49">
        <v>41016</v>
      </c>
      <c r="B2081" s="55">
        <v>2.0699999999999998</v>
      </c>
      <c r="C2081" s="51">
        <f t="shared" si="111"/>
        <v>2.1139999999999999</v>
      </c>
      <c r="D2081" s="51">
        <f t="shared" si="109"/>
        <v>2.0594999999999994</v>
      </c>
      <c r="E2081" s="59">
        <f t="shared" si="110"/>
        <v>2.4140239043824705</v>
      </c>
      <c r="F2081" s="59"/>
      <c r="G2081" s="59"/>
    </row>
    <row r="2082" spans="1:7" x14ac:dyDescent="0.25">
      <c r="A2082" s="49">
        <v>41017</v>
      </c>
      <c r="B2082" s="55">
        <v>2.04</v>
      </c>
      <c r="C2082" s="51">
        <f t="shared" si="111"/>
        <v>2.1019999999999999</v>
      </c>
      <c r="D2082" s="51">
        <f t="shared" si="109"/>
        <v>2.0588333333333328</v>
      </c>
      <c r="E2082" s="59">
        <f t="shared" si="110"/>
        <v>2.4088844621513945</v>
      </c>
      <c r="F2082" s="59"/>
      <c r="G2082" s="59"/>
    </row>
    <row r="2083" spans="1:7" x14ac:dyDescent="0.25">
      <c r="A2083" s="49">
        <v>41018</v>
      </c>
      <c r="B2083" s="55">
        <v>2.04</v>
      </c>
      <c r="C2083" s="51">
        <f t="shared" si="111"/>
        <v>2.0919999999999996</v>
      </c>
      <c r="D2083" s="51">
        <f t="shared" si="109"/>
        <v>2.0581666666666663</v>
      </c>
      <c r="E2083" s="59">
        <f t="shared" si="110"/>
        <v>2.4038645418326694</v>
      </c>
      <c r="F2083" s="59"/>
      <c r="G2083" s="59"/>
    </row>
    <row r="2084" spans="1:7" x14ac:dyDescent="0.25">
      <c r="A2084" s="49">
        <v>41019</v>
      </c>
      <c r="B2084" s="55">
        <v>2.06</v>
      </c>
      <c r="C2084" s="51">
        <f t="shared" si="111"/>
        <v>2.085</v>
      </c>
      <c r="D2084" s="51">
        <f t="shared" si="109"/>
        <v>2.0584999999999996</v>
      </c>
      <c r="E2084" s="59">
        <f t="shared" si="110"/>
        <v>2.3991235059760956</v>
      </c>
      <c r="F2084" s="59"/>
      <c r="G2084" s="59"/>
    </row>
    <row r="2085" spans="1:7" x14ac:dyDescent="0.25">
      <c r="A2085" s="49">
        <v>41022</v>
      </c>
      <c r="B2085" s="55">
        <v>2.04</v>
      </c>
      <c r="C2085" s="51">
        <f t="shared" si="111"/>
        <v>2.0779999999999998</v>
      </c>
      <c r="D2085" s="51">
        <f t="shared" si="109"/>
        <v>2.0588333333333333</v>
      </c>
      <c r="E2085" s="59">
        <f t="shared" si="110"/>
        <v>2.3943027888446218</v>
      </c>
      <c r="F2085" s="59"/>
      <c r="G2085" s="59"/>
    </row>
    <row r="2086" spans="1:7" x14ac:dyDescent="0.25">
      <c r="A2086" s="49">
        <v>41023</v>
      </c>
      <c r="B2086" s="55">
        <v>2.0699999999999998</v>
      </c>
      <c r="C2086" s="51">
        <f t="shared" si="111"/>
        <v>2.0720000000000001</v>
      </c>
      <c r="D2086" s="51">
        <f t="shared" si="109"/>
        <v>2.0601666666666665</v>
      </c>
      <c r="E2086" s="59">
        <f t="shared" si="110"/>
        <v>2.3891633466135458</v>
      </c>
      <c r="F2086" s="59"/>
      <c r="G2086" s="59"/>
    </row>
    <row r="2087" spans="1:7" x14ac:dyDescent="0.25">
      <c r="A2087" s="49">
        <v>41024</v>
      </c>
      <c r="B2087" s="55">
        <v>2.1</v>
      </c>
      <c r="C2087" s="51">
        <f t="shared" si="111"/>
        <v>2.0710000000000002</v>
      </c>
      <c r="D2087" s="51">
        <f t="shared" si="109"/>
        <v>2.0628333333333329</v>
      </c>
      <c r="E2087" s="59">
        <f t="shared" si="110"/>
        <v>2.384302788844622</v>
      </c>
      <c r="F2087" s="59"/>
      <c r="G2087" s="59"/>
    </row>
    <row r="2088" spans="1:7" x14ac:dyDescent="0.25">
      <c r="A2088" s="49">
        <v>41025</v>
      </c>
      <c r="B2088" s="55">
        <v>2.0499999999999998</v>
      </c>
      <c r="C2088" s="51">
        <f t="shared" si="111"/>
        <v>2.0674999999999999</v>
      </c>
      <c r="D2088" s="51">
        <f t="shared" ref="D2088:D2151" si="112">AVERAGE(B2029:B2088)</f>
        <v>2.0654999999999997</v>
      </c>
      <c r="E2088" s="59">
        <f t="shared" si="110"/>
        <v>2.3797609561752995</v>
      </c>
      <c r="F2088" s="59"/>
      <c r="G2088" s="59"/>
    </row>
    <row r="2089" spans="1:7" x14ac:dyDescent="0.25">
      <c r="A2089" s="49">
        <v>41026</v>
      </c>
      <c r="B2089" s="55">
        <v>2.09</v>
      </c>
      <c r="C2089" s="51">
        <f t="shared" si="111"/>
        <v>2.0680000000000001</v>
      </c>
      <c r="D2089" s="51">
        <f t="shared" si="112"/>
        <v>2.0686666666666667</v>
      </c>
      <c r="E2089" s="59">
        <f t="shared" si="110"/>
        <v>2.375219123505977</v>
      </c>
      <c r="F2089" s="59"/>
      <c r="G2089" s="59"/>
    </row>
    <row r="2090" spans="1:7" x14ac:dyDescent="0.25">
      <c r="A2090" s="49">
        <v>41029</v>
      </c>
      <c r="B2090" s="55">
        <v>2.04</v>
      </c>
      <c r="C2090" s="51">
        <f t="shared" si="111"/>
        <v>2.0644999999999993</v>
      </c>
      <c r="D2090" s="51">
        <f t="shared" si="112"/>
        <v>2.0703333333333331</v>
      </c>
      <c r="E2090" s="59">
        <f t="shared" si="110"/>
        <v>2.3705179282868531</v>
      </c>
      <c r="F2090" s="59"/>
      <c r="G2090" s="59"/>
    </row>
    <row r="2091" spans="1:7" x14ac:dyDescent="0.25">
      <c r="A2091" s="49">
        <v>41030</v>
      </c>
      <c r="B2091" s="55">
        <v>2.0499999999999998</v>
      </c>
      <c r="C2091" s="51">
        <f t="shared" si="111"/>
        <v>2.0604999999999993</v>
      </c>
      <c r="D2091" s="51">
        <f t="shared" si="112"/>
        <v>2.0710000000000002</v>
      </c>
      <c r="E2091" s="59">
        <f t="shared" si="110"/>
        <v>2.3657768924302793</v>
      </c>
      <c r="F2091" s="59"/>
      <c r="G2091" s="59"/>
    </row>
    <row r="2092" spans="1:7" x14ac:dyDescent="0.25">
      <c r="A2092" s="49">
        <v>41031</v>
      </c>
      <c r="B2092" s="55">
        <v>2.02</v>
      </c>
      <c r="C2092" s="51">
        <f t="shared" si="111"/>
        <v>2.0519999999999996</v>
      </c>
      <c r="D2092" s="51">
        <f t="shared" si="112"/>
        <v>2.0716666666666668</v>
      </c>
      <c r="E2092" s="59">
        <f t="shared" si="110"/>
        <v>2.3611952191235059</v>
      </c>
      <c r="F2092" s="59"/>
      <c r="G2092" s="59"/>
    </row>
    <row r="2093" spans="1:7" x14ac:dyDescent="0.25">
      <c r="A2093" s="49">
        <v>41032</v>
      </c>
      <c r="B2093" s="55">
        <v>2</v>
      </c>
      <c r="C2093" s="51">
        <f t="shared" si="111"/>
        <v>2.0454999999999997</v>
      </c>
      <c r="D2093" s="51">
        <f t="shared" si="112"/>
        <v>2.0709999999999997</v>
      </c>
      <c r="E2093" s="59">
        <f t="shared" si="110"/>
        <v>2.3564940239043826</v>
      </c>
      <c r="F2093" s="59"/>
      <c r="G2093" s="59"/>
    </row>
    <row r="2094" spans="1:7" x14ac:dyDescent="0.25">
      <c r="A2094" s="49">
        <v>41033</v>
      </c>
      <c r="B2094" s="55">
        <v>2.02</v>
      </c>
      <c r="C2094" s="51">
        <f t="shared" si="111"/>
        <v>2.04</v>
      </c>
      <c r="D2094" s="51">
        <f t="shared" si="112"/>
        <v>2.0703333333333331</v>
      </c>
      <c r="E2094" s="59">
        <f t="shared" si="110"/>
        <v>2.3518725099601596</v>
      </c>
      <c r="F2094" s="59"/>
      <c r="G2094" s="59"/>
    </row>
    <row r="2095" spans="1:7" x14ac:dyDescent="0.25">
      <c r="A2095" s="49">
        <v>41036</v>
      </c>
      <c r="B2095" s="55">
        <v>2.02</v>
      </c>
      <c r="C2095" s="51">
        <f t="shared" si="111"/>
        <v>2.0375000000000005</v>
      </c>
      <c r="D2095" s="51">
        <f t="shared" si="112"/>
        <v>2.0691666666666664</v>
      </c>
      <c r="E2095" s="59">
        <f t="shared" si="110"/>
        <v>2.3475298804780875</v>
      </c>
      <c r="F2095" s="59"/>
      <c r="G2095" s="59"/>
    </row>
    <row r="2096" spans="1:7" x14ac:dyDescent="0.25">
      <c r="A2096" s="49">
        <v>41037</v>
      </c>
      <c r="B2096" s="55">
        <v>1.97</v>
      </c>
      <c r="C2096" s="51">
        <f t="shared" si="111"/>
        <v>2.0369999999999999</v>
      </c>
      <c r="D2096" s="51">
        <f t="shared" si="112"/>
        <v>2.0678333333333332</v>
      </c>
      <c r="E2096" s="59">
        <f t="shared" si="110"/>
        <v>2.3432669322709163</v>
      </c>
      <c r="F2096" s="59"/>
      <c r="G2096" s="59"/>
    </row>
    <row r="2097" spans="1:7" x14ac:dyDescent="0.25">
      <c r="A2097" s="49">
        <v>41038</v>
      </c>
      <c r="B2097" s="55">
        <v>1.99</v>
      </c>
      <c r="C2097" s="51">
        <f t="shared" si="111"/>
        <v>2.0360000000000005</v>
      </c>
      <c r="D2097" s="51">
        <f t="shared" si="112"/>
        <v>2.0664999999999996</v>
      </c>
      <c r="E2097" s="59">
        <f t="shared" si="110"/>
        <v>2.3383665338645421</v>
      </c>
      <c r="F2097" s="59"/>
      <c r="G2097" s="59"/>
    </row>
    <row r="2098" spans="1:7" x14ac:dyDescent="0.25">
      <c r="A2098" s="49">
        <v>41039</v>
      </c>
      <c r="B2098" s="55">
        <v>1.99</v>
      </c>
      <c r="C2098" s="51">
        <f t="shared" si="111"/>
        <v>2.0330000000000004</v>
      </c>
      <c r="D2098" s="51">
        <f t="shared" si="112"/>
        <v>2.0659999999999998</v>
      </c>
      <c r="E2098" s="59">
        <f t="shared" si="110"/>
        <v>2.3336254980079683</v>
      </c>
      <c r="F2098" s="59"/>
      <c r="G2098" s="59"/>
    </row>
    <row r="2099" spans="1:7" x14ac:dyDescent="0.25">
      <c r="A2099" s="49">
        <v>41040</v>
      </c>
      <c r="B2099" s="55">
        <v>1.97</v>
      </c>
      <c r="C2099" s="51">
        <f t="shared" si="111"/>
        <v>2.0320000000000005</v>
      </c>
      <c r="D2099" s="51">
        <f t="shared" si="112"/>
        <v>2.0653333333333328</v>
      </c>
      <c r="E2099" s="59">
        <f t="shared" si="110"/>
        <v>2.3285657370517931</v>
      </c>
      <c r="F2099" s="59"/>
      <c r="G2099" s="59"/>
    </row>
    <row r="2100" spans="1:7" x14ac:dyDescent="0.25">
      <c r="A2100" s="49">
        <v>41043</v>
      </c>
      <c r="B2100" s="55">
        <v>1.94</v>
      </c>
      <c r="C2100" s="51">
        <f t="shared" si="111"/>
        <v>2.0285000000000002</v>
      </c>
      <c r="D2100" s="51">
        <f t="shared" si="112"/>
        <v>2.0638333333333327</v>
      </c>
      <c r="E2100" s="59">
        <f t="shared" si="110"/>
        <v>2.323585657370518</v>
      </c>
      <c r="F2100" s="59"/>
      <c r="G2100" s="59"/>
    </row>
    <row r="2101" spans="1:7" x14ac:dyDescent="0.25">
      <c r="A2101" s="49">
        <v>41044</v>
      </c>
      <c r="B2101" s="55">
        <v>1.93</v>
      </c>
      <c r="C2101" s="51">
        <f t="shared" si="111"/>
        <v>2.0214999999999996</v>
      </c>
      <c r="D2101" s="51">
        <f t="shared" si="112"/>
        <v>2.061833333333333</v>
      </c>
      <c r="E2101" s="59">
        <f t="shared" si="110"/>
        <v>2.3184462151394429</v>
      </c>
      <c r="F2101" s="59"/>
      <c r="G2101" s="59"/>
    </row>
    <row r="2102" spans="1:7" x14ac:dyDescent="0.25">
      <c r="A2102" s="49">
        <v>41045</v>
      </c>
      <c r="B2102" s="55">
        <v>1.93</v>
      </c>
      <c r="C2102" s="51">
        <f t="shared" si="111"/>
        <v>2.0159999999999996</v>
      </c>
      <c r="D2102" s="51">
        <f t="shared" si="112"/>
        <v>2.0591666666666666</v>
      </c>
      <c r="E2102" s="59">
        <f t="shared" si="110"/>
        <v>2.3133864541832674</v>
      </c>
      <c r="F2102" s="59"/>
      <c r="G2102" s="59"/>
    </row>
    <row r="2103" spans="1:7" x14ac:dyDescent="0.25">
      <c r="A2103" s="49">
        <v>41046</v>
      </c>
      <c r="B2103" s="55">
        <v>1.88</v>
      </c>
      <c r="C2103" s="51">
        <f t="shared" si="111"/>
        <v>2.008</v>
      </c>
      <c r="D2103" s="51">
        <f t="shared" si="112"/>
        <v>2.0563333333333329</v>
      </c>
      <c r="E2103" s="59">
        <f t="shared" si="110"/>
        <v>2.3084063745019918</v>
      </c>
      <c r="F2103" s="59"/>
      <c r="G2103" s="59"/>
    </row>
    <row r="2104" spans="1:7" x14ac:dyDescent="0.25">
      <c r="A2104" s="49">
        <v>41047</v>
      </c>
      <c r="B2104" s="55">
        <v>1.89</v>
      </c>
      <c r="C2104" s="51">
        <f t="shared" si="111"/>
        <v>1.9994999999999998</v>
      </c>
      <c r="D2104" s="51">
        <f t="shared" si="112"/>
        <v>2.0536666666666665</v>
      </c>
      <c r="E2104" s="59">
        <f t="shared" si="110"/>
        <v>2.3033067729083667</v>
      </c>
      <c r="F2104" s="59"/>
      <c r="G2104" s="59"/>
    </row>
    <row r="2105" spans="1:7" x14ac:dyDescent="0.25">
      <c r="A2105" s="49">
        <v>41051</v>
      </c>
      <c r="B2105" s="55">
        <v>1.91</v>
      </c>
      <c r="C2105" s="51">
        <f t="shared" si="111"/>
        <v>1.9929999999999997</v>
      </c>
      <c r="D2105" s="51">
        <f t="shared" si="112"/>
        <v>2.0518333333333332</v>
      </c>
      <c r="E2105" s="59">
        <f t="shared" si="110"/>
        <v>2.2980079681274899</v>
      </c>
      <c r="F2105" s="59"/>
      <c r="G2105" s="59"/>
    </row>
    <row r="2106" spans="1:7" x14ac:dyDescent="0.25">
      <c r="A2106" s="49">
        <v>41052</v>
      </c>
      <c r="B2106" s="55">
        <v>1.88</v>
      </c>
      <c r="C2106" s="51">
        <f t="shared" si="111"/>
        <v>1.9835</v>
      </c>
      <c r="D2106" s="51">
        <f t="shared" si="112"/>
        <v>2.049833333333333</v>
      </c>
      <c r="E2106" s="59">
        <f t="shared" si="110"/>
        <v>2.2928286852589639</v>
      </c>
      <c r="F2106" s="59"/>
      <c r="G2106" s="59"/>
    </row>
    <row r="2107" spans="1:7" x14ac:dyDescent="0.25">
      <c r="A2107" s="49">
        <v>41053</v>
      </c>
      <c r="B2107" s="55">
        <v>1.86</v>
      </c>
      <c r="C2107" s="51">
        <f t="shared" si="111"/>
        <v>1.9714999999999996</v>
      </c>
      <c r="D2107" s="51">
        <f t="shared" si="112"/>
        <v>2.0478333333333327</v>
      </c>
      <c r="E2107" s="59">
        <f t="shared" si="110"/>
        <v>2.2877689243027879</v>
      </c>
      <c r="F2107" s="59"/>
      <c r="G2107" s="59"/>
    </row>
    <row r="2108" spans="1:7" x14ac:dyDescent="0.25">
      <c r="A2108" s="49">
        <v>41054</v>
      </c>
      <c r="B2108" s="55">
        <v>1.8</v>
      </c>
      <c r="C2108" s="51">
        <f t="shared" si="111"/>
        <v>1.9589999999999996</v>
      </c>
      <c r="D2108" s="51">
        <f t="shared" si="112"/>
        <v>2.0448333333333326</v>
      </c>
      <c r="E2108" s="59">
        <f t="shared" si="110"/>
        <v>2.2827888446215132</v>
      </c>
      <c r="F2108" s="59"/>
      <c r="G2108" s="59"/>
    </row>
    <row r="2109" spans="1:7" x14ac:dyDescent="0.25">
      <c r="A2109" s="49">
        <v>41057</v>
      </c>
      <c r="B2109" s="55">
        <v>1.84</v>
      </c>
      <c r="C2109" s="51">
        <f t="shared" si="111"/>
        <v>1.9464999999999999</v>
      </c>
      <c r="D2109" s="51">
        <f t="shared" si="112"/>
        <v>2.0421666666666662</v>
      </c>
      <c r="E2109" s="59">
        <f t="shared" si="110"/>
        <v>2.2776892430278872</v>
      </c>
      <c r="F2109" s="59"/>
      <c r="G2109" s="59"/>
    </row>
    <row r="2110" spans="1:7" x14ac:dyDescent="0.25">
      <c r="A2110" s="49">
        <v>41058</v>
      </c>
      <c r="B2110" s="55">
        <v>1.87</v>
      </c>
      <c r="C2110" s="51">
        <f t="shared" si="111"/>
        <v>1.9379999999999999</v>
      </c>
      <c r="D2110" s="51">
        <f t="shared" si="112"/>
        <v>2.0406666666666662</v>
      </c>
      <c r="E2110" s="59">
        <f t="shared" si="110"/>
        <v>2.2729083665338639</v>
      </c>
      <c r="F2110" s="59"/>
      <c r="G2110" s="59"/>
    </row>
    <row r="2111" spans="1:7" x14ac:dyDescent="0.25">
      <c r="A2111" s="49">
        <v>41059</v>
      </c>
      <c r="B2111" s="55">
        <v>1.79</v>
      </c>
      <c r="C2111" s="51">
        <f t="shared" si="111"/>
        <v>1.925</v>
      </c>
      <c r="D2111" s="51">
        <f t="shared" si="112"/>
        <v>2.0374999999999996</v>
      </c>
      <c r="E2111" s="59">
        <f t="shared" ref="E2111:E2174" si="113">AVERAGE(B1860:B2110)</f>
        <v>2.2681673306772896</v>
      </c>
      <c r="F2111" s="59"/>
      <c r="G2111" s="59"/>
    </row>
    <row r="2112" spans="1:7" x14ac:dyDescent="0.25">
      <c r="A2112" s="49">
        <v>41060</v>
      </c>
      <c r="B2112" s="55">
        <v>1.74</v>
      </c>
      <c r="C2112" s="51">
        <f t="shared" si="111"/>
        <v>1.911</v>
      </c>
      <c r="D2112" s="51">
        <f t="shared" si="112"/>
        <v>2.0341666666666662</v>
      </c>
      <c r="E2112" s="59">
        <f t="shared" si="113"/>
        <v>2.2631075697211145</v>
      </c>
      <c r="F2112" s="59"/>
      <c r="G2112" s="59"/>
    </row>
    <row r="2113" spans="1:7" x14ac:dyDescent="0.25">
      <c r="A2113" s="49">
        <v>41061</v>
      </c>
      <c r="B2113" s="55">
        <v>1.62</v>
      </c>
      <c r="C2113" s="51">
        <f t="shared" si="111"/>
        <v>1.8919999999999999</v>
      </c>
      <c r="D2113" s="51">
        <f t="shared" si="112"/>
        <v>2.0283333333333329</v>
      </c>
      <c r="E2113" s="59">
        <f t="shared" si="113"/>
        <v>2.2578087649402381</v>
      </c>
      <c r="F2113" s="59"/>
      <c r="G2113" s="59"/>
    </row>
    <row r="2114" spans="1:7" x14ac:dyDescent="0.25">
      <c r="A2114" s="49">
        <v>41064</v>
      </c>
      <c r="B2114" s="55">
        <v>1.68</v>
      </c>
      <c r="C2114" s="51">
        <f t="shared" si="111"/>
        <v>1.875</v>
      </c>
      <c r="D2114" s="51">
        <f t="shared" si="112"/>
        <v>2.0228333333333333</v>
      </c>
      <c r="E2114" s="59">
        <f t="shared" si="113"/>
        <v>2.2523505976095612</v>
      </c>
      <c r="F2114" s="59"/>
      <c r="G2114" s="59"/>
    </row>
    <row r="2115" spans="1:7" x14ac:dyDescent="0.25">
      <c r="A2115" s="49">
        <v>41065</v>
      </c>
      <c r="B2115" s="55">
        <v>1.74</v>
      </c>
      <c r="C2115" s="51">
        <f t="shared" si="111"/>
        <v>1.861</v>
      </c>
      <c r="D2115" s="51">
        <f t="shared" si="112"/>
        <v>2.0183333333333331</v>
      </c>
      <c r="E2115" s="59">
        <f t="shared" si="113"/>
        <v>2.247011952191234</v>
      </c>
      <c r="F2115" s="59"/>
      <c r="G2115" s="59"/>
    </row>
    <row r="2116" spans="1:7" x14ac:dyDescent="0.25">
      <c r="A2116" s="49">
        <v>41066</v>
      </c>
      <c r="B2116" s="55">
        <v>1.8</v>
      </c>
      <c r="C2116" s="51">
        <f t="shared" si="111"/>
        <v>1.8524999999999998</v>
      </c>
      <c r="D2116" s="51">
        <f t="shared" si="112"/>
        <v>2.0151666666666666</v>
      </c>
      <c r="E2116" s="59">
        <f t="shared" si="113"/>
        <v>2.2420318725099597</v>
      </c>
      <c r="F2116" s="59"/>
      <c r="G2116" s="59"/>
    </row>
    <row r="2117" spans="1:7" x14ac:dyDescent="0.25">
      <c r="A2117" s="49">
        <v>41067</v>
      </c>
      <c r="B2117" s="55">
        <v>1.8</v>
      </c>
      <c r="C2117" s="51">
        <f t="shared" si="111"/>
        <v>1.8429999999999995</v>
      </c>
      <c r="D2117" s="51">
        <f t="shared" si="112"/>
        <v>2.0108333333333333</v>
      </c>
      <c r="E2117" s="59">
        <f t="shared" si="113"/>
        <v>2.2372509960159355</v>
      </c>
      <c r="F2117" s="59"/>
      <c r="G2117" s="59"/>
    </row>
    <row r="2118" spans="1:7" x14ac:dyDescent="0.25">
      <c r="A2118" s="49">
        <v>41068</v>
      </c>
      <c r="B2118" s="55">
        <v>1.81</v>
      </c>
      <c r="C2118" s="51">
        <f t="shared" si="111"/>
        <v>1.8339999999999996</v>
      </c>
      <c r="D2118" s="51">
        <f t="shared" si="112"/>
        <v>2.004833333333333</v>
      </c>
      <c r="E2118" s="59">
        <f t="shared" si="113"/>
        <v>2.2323505976095617</v>
      </c>
      <c r="F2118" s="59"/>
      <c r="G2118" s="59"/>
    </row>
    <row r="2119" spans="1:7" x14ac:dyDescent="0.25">
      <c r="A2119" s="49">
        <v>41071</v>
      </c>
      <c r="B2119" s="55">
        <v>1.76</v>
      </c>
      <c r="C2119" s="51">
        <f t="shared" si="111"/>
        <v>1.8234999999999999</v>
      </c>
      <c r="D2119" s="51">
        <f t="shared" si="112"/>
        <v>1.997333333333333</v>
      </c>
      <c r="E2119" s="59">
        <f t="shared" si="113"/>
        <v>2.227569721115537</v>
      </c>
      <c r="F2119" s="59"/>
      <c r="G2119" s="59"/>
    </row>
    <row r="2120" spans="1:7" x14ac:dyDescent="0.25">
      <c r="A2120" s="49">
        <v>41072</v>
      </c>
      <c r="B2120" s="55">
        <v>1.8</v>
      </c>
      <c r="C2120" s="51">
        <f t="shared" si="111"/>
        <v>1.8164999999999996</v>
      </c>
      <c r="D2120" s="51">
        <f t="shared" si="112"/>
        <v>1.9899999999999995</v>
      </c>
      <c r="E2120" s="59">
        <f t="shared" si="113"/>
        <v>2.2224701195219114</v>
      </c>
      <c r="F2120" s="59"/>
      <c r="G2120" s="59"/>
    </row>
    <row r="2121" spans="1:7" x14ac:dyDescent="0.25">
      <c r="A2121" s="49">
        <v>41073</v>
      </c>
      <c r="B2121" s="55">
        <v>1.77</v>
      </c>
      <c r="C2121" s="51">
        <f t="shared" si="111"/>
        <v>1.8084999999999998</v>
      </c>
      <c r="D2121" s="51">
        <f t="shared" si="112"/>
        <v>1.9813333333333329</v>
      </c>
      <c r="E2121" s="59">
        <f t="shared" si="113"/>
        <v>2.2176494023904367</v>
      </c>
      <c r="F2121" s="59"/>
      <c r="G2121" s="59"/>
    </row>
    <row r="2122" spans="1:7" x14ac:dyDescent="0.25">
      <c r="A2122" s="49">
        <v>41074</v>
      </c>
      <c r="B2122" s="55">
        <v>1.79</v>
      </c>
      <c r="C2122" s="51">
        <f t="shared" si="111"/>
        <v>1.8015000000000001</v>
      </c>
      <c r="D2122" s="51">
        <f t="shared" si="112"/>
        <v>1.9731666666666665</v>
      </c>
      <c r="E2122" s="59">
        <f t="shared" si="113"/>
        <v>2.2127490039840625</v>
      </c>
      <c r="F2122" s="59"/>
      <c r="G2122" s="59"/>
    </row>
    <row r="2123" spans="1:7" x14ac:dyDescent="0.25">
      <c r="A2123" s="49">
        <v>41075</v>
      </c>
      <c r="B2123" s="55">
        <v>1.72</v>
      </c>
      <c r="C2123" s="51">
        <f t="shared" si="111"/>
        <v>1.7934999999999999</v>
      </c>
      <c r="D2123" s="51">
        <f t="shared" si="112"/>
        <v>1.9644999999999999</v>
      </c>
      <c r="E2123" s="59">
        <f t="shared" si="113"/>
        <v>2.2076494023904369</v>
      </c>
      <c r="F2123" s="59"/>
      <c r="G2123" s="59"/>
    </row>
    <row r="2124" spans="1:7" x14ac:dyDescent="0.25">
      <c r="A2124" s="49">
        <v>41078</v>
      </c>
      <c r="B2124" s="55">
        <v>1.71</v>
      </c>
      <c r="C2124" s="51">
        <f t="shared" si="111"/>
        <v>1.7845</v>
      </c>
      <c r="D2124" s="51">
        <f t="shared" si="112"/>
        <v>1.9563333333333333</v>
      </c>
      <c r="E2124" s="59">
        <f t="shared" si="113"/>
        <v>2.2027490039840623</v>
      </c>
      <c r="F2124" s="59"/>
      <c r="G2124" s="59"/>
    </row>
    <row r="2125" spans="1:7" x14ac:dyDescent="0.25">
      <c r="A2125" s="49">
        <v>41079</v>
      </c>
      <c r="B2125" s="55">
        <v>1.76</v>
      </c>
      <c r="C2125" s="51">
        <f t="shared" si="111"/>
        <v>1.7769999999999999</v>
      </c>
      <c r="D2125" s="51">
        <f t="shared" si="112"/>
        <v>1.9493333333333331</v>
      </c>
      <c r="E2125" s="59">
        <f t="shared" si="113"/>
        <v>2.1979282868525885</v>
      </c>
      <c r="F2125" s="59"/>
      <c r="G2125" s="59"/>
    </row>
    <row r="2126" spans="1:7" x14ac:dyDescent="0.25">
      <c r="A2126" s="49">
        <v>41080</v>
      </c>
      <c r="B2126" s="55">
        <v>1.77</v>
      </c>
      <c r="C2126" s="51">
        <f t="shared" si="111"/>
        <v>1.7715000000000001</v>
      </c>
      <c r="D2126" s="51">
        <f t="shared" si="112"/>
        <v>1.9423333333333335</v>
      </c>
      <c r="E2126" s="59">
        <f t="shared" si="113"/>
        <v>2.1932270916334651</v>
      </c>
      <c r="F2126" s="59"/>
      <c r="G2126" s="59"/>
    </row>
    <row r="2127" spans="1:7" x14ac:dyDescent="0.25">
      <c r="A2127" s="49">
        <v>41081</v>
      </c>
      <c r="B2127" s="55">
        <v>1.75</v>
      </c>
      <c r="C2127" s="51">
        <f t="shared" si="111"/>
        <v>1.766</v>
      </c>
      <c r="D2127" s="51">
        <f t="shared" si="112"/>
        <v>1.936166666666667</v>
      </c>
      <c r="E2127" s="59">
        <f t="shared" si="113"/>
        <v>2.1884462151394417</v>
      </c>
      <c r="F2127" s="59"/>
      <c r="G2127" s="59"/>
    </row>
    <row r="2128" spans="1:7" x14ac:dyDescent="0.25">
      <c r="A2128" s="49">
        <v>41082</v>
      </c>
      <c r="B2128" s="55">
        <v>1.8</v>
      </c>
      <c r="C2128" s="51">
        <f t="shared" si="111"/>
        <v>1.766</v>
      </c>
      <c r="D2128" s="51">
        <f t="shared" si="112"/>
        <v>1.9308333333333334</v>
      </c>
      <c r="E2128" s="59">
        <f t="shared" si="113"/>
        <v>2.183545816733067</v>
      </c>
      <c r="F2128" s="59"/>
      <c r="G2128" s="59"/>
    </row>
    <row r="2129" spans="1:7" x14ac:dyDescent="0.25">
      <c r="A2129" s="49">
        <v>41085</v>
      </c>
      <c r="B2129" s="55">
        <v>1.73</v>
      </c>
      <c r="C2129" s="51">
        <f t="shared" si="111"/>
        <v>1.7605</v>
      </c>
      <c r="D2129" s="51">
        <f t="shared" si="112"/>
        <v>1.9250000000000003</v>
      </c>
      <c r="E2129" s="59">
        <f t="shared" si="113"/>
        <v>2.1788844621513936</v>
      </c>
      <c r="F2129" s="59"/>
      <c r="G2129" s="59"/>
    </row>
    <row r="2130" spans="1:7" x14ac:dyDescent="0.25">
      <c r="A2130" s="49">
        <v>41086</v>
      </c>
      <c r="B2130" s="55">
        <v>1.75</v>
      </c>
      <c r="C2130" s="51">
        <f t="shared" si="111"/>
        <v>1.7545000000000002</v>
      </c>
      <c r="D2130" s="51">
        <f t="shared" si="112"/>
        <v>1.9189999999999998</v>
      </c>
      <c r="E2130" s="59">
        <f t="shared" si="113"/>
        <v>2.1742231075697198</v>
      </c>
      <c r="F2130" s="59"/>
      <c r="G2130" s="59"/>
    </row>
    <row r="2131" spans="1:7" x14ac:dyDescent="0.25">
      <c r="A2131" s="49">
        <v>41087</v>
      </c>
      <c r="B2131" s="55">
        <v>1.72</v>
      </c>
      <c r="C2131" s="51">
        <f t="shared" si="111"/>
        <v>1.7510000000000001</v>
      </c>
      <c r="D2131" s="51">
        <f t="shared" si="112"/>
        <v>1.9121666666666666</v>
      </c>
      <c r="E2131" s="59">
        <f t="shared" si="113"/>
        <v>2.1698007968127482</v>
      </c>
      <c r="F2131" s="59"/>
      <c r="G2131" s="59"/>
    </row>
    <row r="2132" spans="1:7" x14ac:dyDescent="0.25">
      <c r="A2132" s="49">
        <v>41088</v>
      </c>
      <c r="B2132" s="55">
        <v>1.68</v>
      </c>
      <c r="C2132" s="51">
        <f t="shared" si="111"/>
        <v>1.748</v>
      </c>
      <c r="D2132" s="51">
        <f t="shared" si="112"/>
        <v>1.9036666666666666</v>
      </c>
      <c r="E2132" s="59">
        <f t="shared" si="113"/>
        <v>2.1650996015936248</v>
      </c>
      <c r="F2132" s="59"/>
      <c r="G2132" s="59"/>
    </row>
    <row r="2133" spans="1:7" x14ac:dyDescent="0.25">
      <c r="A2133" s="49">
        <v>41089</v>
      </c>
      <c r="B2133" s="55">
        <v>1.74</v>
      </c>
      <c r="C2133" s="51">
        <f t="shared" si="111"/>
        <v>1.7540000000000002</v>
      </c>
      <c r="D2133" s="51">
        <f t="shared" si="112"/>
        <v>1.8971666666666669</v>
      </c>
      <c r="E2133" s="59">
        <f t="shared" si="113"/>
        <v>2.1599203187250988</v>
      </c>
      <c r="F2133" s="59"/>
      <c r="G2133" s="59"/>
    </row>
    <row r="2134" spans="1:7" x14ac:dyDescent="0.25">
      <c r="A2134" s="49">
        <v>41093</v>
      </c>
      <c r="B2134" s="55">
        <v>1.74</v>
      </c>
      <c r="C2134" s="51">
        <f t="shared" si="111"/>
        <v>1.7570000000000001</v>
      </c>
      <c r="D2134" s="51">
        <f t="shared" si="112"/>
        <v>1.8906666666666669</v>
      </c>
      <c r="E2134" s="59">
        <f t="shared" si="113"/>
        <v>2.154541832669322</v>
      </c>
      <c r="F2134" s="59"/>
      <c r="G2134" s="59"/>
    </row>
    <row r="2135" spans="1:7" x14ac:dyDescent="0.25">
      <c r="A2135" s="49">
        <v>41094</v>
      </c>
      <c r="B2135" s="55">
        <v>1.71</v>
      </c>
      <c r="C2135" s="51">
        <f t="shared" si="111"/>
        <v>1.7555000000000001</v>
      </c>
      <c r="D2135" s="51">
        <f t="shared" si="112"/>
        <v>1.8846666666666669</v>
      </c>
      <c r="E2135" s="59">
        <f t="shared" si="113"/>
        <v>2.1490836653386456</v>
      </c>
      <c r="F2135" s="59"/>
      <c r="G2135" s="59"/>
    </row>
    <row r="2136" spans="1:7" x14ac:dyDescent="0.25">
      <c r="A2136" s="49">
        <v>41095</v>
      </c>
      <c r="B2136" s="55">
        <v>1.72</v>
      </c>
      <c r="C2136" s="51">
        <f t="shared" si="111"/>
        <v>1.7514999999999996</v>
      </c>
      <c r="D2136" s="51">
        <f t="shared" si="112"/>
        <v>1.8803333333333332</v>
      </c>
      <c r="E2136" s="59">
        <f t="shared" si="113"/>
        <v>2.1436254980079688</v>
      </c>
      <c r="F2136" s="59"/>
      <c r="G2136" s="59"/>
    </row>
    <row r="2137" spans="1:7" x14ac:dyDescent="0.25">
      <c r="A2137" s="49">
        <v>41096</v>
      </c>
      <c r="B2137" s="55">
        <v>1.69</v>
      </c>
      <c r="C2137" s="51">
        <f t="shared" ref="C2137:C2200" si="114">AVERAGE(B2118:B2137)</f>
        <v>1.7459999999999998</v>
      </c>
      <c r="D2137" s="51">
        <f t="shared" si="112"/>
        <v>1.875</v>
      </c>
      <c r="E2137" s="59">
        <f t="shared" si="113"/>
        <v>2.1382470119521919</v>
      </c>
      <c r="F2137" s="59"/>
      <c r="G2137" s="59"/>
    </row>
    <row r="2138" spans="1:7" x14ac:dyDescent="0.25">
      <c r="A2138" s="49">
        <v>41099</v>
      </c>
      <c r="B2138" s="55">
        <v>1.66</v>
      </c>
      <c r="C2138" s="51">
        <f t="shared" si="114"/>
        <v>1.7384999999999995</v>
      </c>
      <c r="D2138" s="51">
        <f t="shared" si="112"/>
        <v>1.8684999999999998</v>
      </c>
      <c r="E2138" s="59">
        <f t="shared" si="113"/>
        <v>2.1328286852589651</v>
      </c>
      <c r="F2138" s="59"/>
      <c r="G2138" s="59"/>
    </row>
    <row r="2139" spans="1:7" x14ac:dyDescent="0.25">
      <c r="A2139" s="49">
        <v>41100</v>
      </c>
      <c r="B2139" s="55">
        <v>1.65</v>
      </c>
      <c r="C2139" s="51">
        <f t="shared" si="114"/>
        <v>1.7329999999999994</v>
      </c>
      <c r="D2139" s="51">
        <f t="shared" si="112"/>
        <v>1.8628333333333333</v>
      </c>
      <c r="E2139" s="59">
        <f t="shared" si="113"/>
        <v>2.1272509960159374</v>
      </c>
      <c r="F2139" s="59"/>
      <c r="G2139" s="59"/>
    </row>
    <row r="2140" spans="1:7" x14ac:dyDescent="0.25">
      <c r="A2140" s="49">
        <v>41101</v>
      </c>
      <c r="B2140" s="55">
        <v>1.67</v>
      </c>
      <c r="C2140" s="51">
        <f t="shared" si="114"/>
        <v>1.7265000000000001</v>
      </c>
      <c r="D2140" s="51">
        <f t="shared" si="112"/>
        <v>1.8571666666666666</v>
      </c>
      <c r="E2140" s="59">
        <f t="shared" si="113"/>
        <v>2.1220318725099609</v>
      </c>
      <c r="F2140" s="59"/>
      <c r="G2140" s="59"/>
    </row>
    <row r="2141" spans="1:7" x14ac:dyDescent="0.25">
      <c r="A2141" s="49">
        <v>41102</v>
      </c>
      <c r="B2141" s="55">
        <v>1.63</v>
      </c>
      <c r="C2141" s="51">
        <f t="shared" si="114"/>
        <v>1.7195</v>
      </c>
      <c r="D2141" s="51">
        <f t="shared" si="112"/>
        <v>1.8498333333333328</v>
      </c>
      <c r="E2141" s="59">
        <f t="shared" si="113"/>
        <v>2.1171314741035863</v>
      </c>
      <c r="F2141" s="59"/>
      <c r="G2141" s="59"/>
    </row>
    <row r="2142" spans="1:7" x14ac:dyDescent="0.25">
      <c r="A2142" s="49">
        <v>41103</v>
      </c>
      <c r="B2142" s="55">
        <v>1.64</v>
      </c>
      <c r="C2142" s="51">
        <f t="shared" si="114"/>
        <v>1.7120000000000002</v>
      </c>
      <c r="D2142" s="51">
        <f t="shared" si="112"/>
        <v>1.8431666666666662</v>
      </c>
      <c r="E2142" s="59">
        <f t="shared" si="113"/>
        <v>2.1120717131474112</v>
      </c>
      <c r="F2142" s="59"/>
      <c r="G2142" s="59"/>
    </row>
    <row r="2143" spans="1:7" x14ac:dyDescent="0.25">
      <c r="A2143" s="49">
        <v>41106</v>
      </c>
      <c r="B2143" s="55">
        <v>1.62</v>
      </c>
      <c r="C2143" s="51">
        <f t="shared" si="114"/>
        <v>1.7069999999999996</v>
      </c>
      <c r="D2143" s="51">
        <f t="shared" si="112"/>
        <v>1.8361666666666665</v>
      </c>
      <c r="E2143" s="59">
        <f t="shared" si="113"/>
        <v>2.1069322709163356</v>
      </c>
      <c r="F2143" s="59"/>
      <c r="G2143" s="59"/>
    </row>
    <row r="2144" spans="1:7" x14ac:dyDescent="0.25">
      <c r="A2144" s="49">
        <v>41107</v>
      </c>
      <c r="B2144" s="55">
        <v>1.64</v>
      </c>
      <c r="C2144" s="51">
        <f t="shared" si="114"/>
        <v>1.7035</v>
      </c>
      <c r="D2144" s="51">
        <f t="shared" si="112"/>
        <v>1.8291666666666662</v>
      </c>
      <c r="E2144" s="59">
        <f t="shared" si="113"/>
        <v>2.1016334661354596</v>
      </c>
      <c r="F2144" s="59"/>
      <c r="G2144" s="59"/>
    </row>
    <row r="2145" spans="1:7" x14ac:dyDescent="0.25">
      <c r="A2145" s="49">
        <v>41108</v>
      </c>
      <c r="B2145" s="55">
        <v>1.62</v>
      </c>
      <c r="C2145" s="51">
        <f t="shared" si="114"/>
        <v>1.6964999999999999</v>
      </c>
      <c r="D2145" s="51">
        <f t="shared" si="112"/>
        <v>1.8221666666666665</v>
      </c>
      <c r="E2145" s="59">
        <f t="shared" si="113"/>
        <v>2.0967330677290845</v>
      </c>
      <c r="F2145" s="59"/>
      <c r="G2145" s="59"/>
    </row>
    <row r="2146" spans="1:7" x14ac:dyDescent="0.25">
      <c r="A2146" s="49">
        <v>41109</v>
      </c>
      <c r="B2146" s="55">
        <v>1.65</v>
      </c>
      <c r="C2146" s="51">
        <f t="shared" si="114"/>
        <v>1.6904999999999997</v>
      </c>
      <c r="D2146" s="51">
        <f t="shared" si="112"/>
        <v>1.8151666666666666</v>
      </c>
      <c r="E2146" s="59">
        <f t="shared" si="113"/>
        <v>2.0917529880478094</v>
      </c>
      <c r="F2146" s="59"/>
      <c r="G2146" s="59"/>
    </row>
    <row r="2147" spans="1:7" x14ac:dyDescent="0.25">
      <c r="A2147" s="49">
        <v>41110</v>
      </c>
      <c r="B2147" s="55">
        <v>1.61</v>
      </c>
      <c r="C2147" s="51">
        <f t="shared" si="114"/>
        <v>1.6835</v>
      </c>
      <c r="D2147" s="51">
        <f t="shared" si="112"/>
        <v>1.8069999999999997</v>
      </c>
      <c r="E2147" s="59">
        <f t="shared" si="113"/>
        <v>2.0868127490039852</v>
      </c>
      <c r="F2147" s="59"/>
      <c r="G2147" s="59"/>
    </row>
    <row r="2148" spans="1:7" x14ac:dyDescent="0.25">
      <c r="A2148" s="49">
        <v>41113</v>
      </c>
      <c r="B2148" s="55">
        <v>1.58</v>
      </c>
      <c r="C2148" s="51">
        <f t="shared" si="114"/>
        <v>1.6725000000000001</v>
      </c>
      <c r="D2148" s="51">
        <f t="shared" si="112"/>
        <v>1.7991666666666666</v>
      </c>
      <c r="E2148" s="59">
        <f t="shared" si="113"/>
        <v>2.0815139442231092</v>
      </c>
      <c r="F2148" s="59"/>
      <c r="G2148" s="59"/>
    </row>
    <row r="2149" spans="1:7" x14ac:dyDescent="0.25">
      <c r="A2149" s="49">
        <v>41114</v>
      </c>
      <c r="B2149" s="55">
        <v>1.58</v>
      </c>
      <c r="C2149" s="51">
        <f t="shared" si="114"/>
        <v>1.6649999999999998</v>
      </c>
      <c r="D2149" s="51">
        <f t="shared" si="112"/>
        <v>1.7906666666666664</v>
      </c>
      <c r="E2149" s="59">
        <f t="shared" si="113"/>
        <v>2.0758565737051806</v>
      </c>
      <c r="F2149" s="59"/>
      <c r="G2149" s="59"/>
    </row>
    <row r="2150" spans="1:7" x14ac:dyDescent="0.25">
      <c r="A2150" s="49">
        <v>41115</v>
      </c>
      <c r="B2150" s="55">
        <v>1.6</v>
      </c>
      <c r="C2150" s="51">
        <f t="shared" si="114"/>
        <v>1.6575</v>
      </c>
      <c r="D2150" s="51">
        <f t="shared" si="112"/>
        <v>1.783333333333333</v>
      </c>
      <c r="E2150" s="59">
        <f t="shared" si="113"/>
        <v>2.0704780876494033</v>
      </c>
      <c r="F2150" s="59"/>
      <c r="G2150" s="59"/>
    </row>
    <row r="2151" spans="1:7" x14ac:dyDescent="0.25">
      <c r="A2151" s="49">
        <v>41116</v>
      </c>
      <c r="B2151" s="55">
        <v>1.64</v>
      </c>
      <c r="C2151" s="51">
        <f t="shared" si="114"/>
        <v>1.6535</v>
      </c>
      <c r="D2151" s="51">
        <f t="shared" si="112"/>
        <v>1.7764999999999997</v>
      </c>
      <c r="E2151" s="59">
        <f t="shared" si="113"/>
        <v>2.0651792828685274</v>
      </c>
      <c r="F2151" s="59"/>
      <c r="G2151" s="59"/>
    </row>
    <row r="2152" spans="1:7" x14ac:dyDescent="0.25">
      <c r="A2152" s="49">
        <v>41117</v>
      </c>
      <c r="B2152" s="55">
        <v>1.75</v>
      </c>
      <c r="C2152" s="51">
        <f t="shared" si="114"/>
        <v>1.657</v>
      </c>
      <c r="D2152" s="51">
        <f t="shared" ref="D2152:D2215" si="115">AVERAGE(B2093:B2152)</f>
        <v>1.7719999999999998</v>
      </c>
      <c r="E2152" s="59">
        <f t="shared" si="113"/>
        <v>2.0601992031872518</v>
      </c>
      <c r="F2152" s="59"/>
      <c r="G2152" s="59"/>
    </row>
    <row r="2153" spans="1:7" x14ac:dyDescent="0.25">
      <c r="A2153" s="49">
        <v>41120</v>
      </c>
      <c r="B2153" s="55">
        <v>1.7</v>
      </c>
      <c r="C2153" s="51">
        <f t="shared" si="114"/>
        <v>1.655</v>
      </c>
      <c r="D2153" s="51">
        <f t="shared" si="115"/>
        <v>1.7669999999999999</v>
      </c>
      <c r="E2153" s="59">
        <f t="shared" si="113"/>
        <v>2.0556972111553788</v>
      </c>
      <c r="F2153" s="59"/>
      <c r="G2153" s="59"/>
    </row>
    <row r="2154" spans="1:7" x14ac:dyDescent="0.25">
      <c r="A2154" s="49">
        <v>41121</v>
      </c>
      <c r="B2154" s="55">
        <v>1.68</v>
      </c>
      <c r="C2154" s="51">
        <f t="shared" si="114"/>
        <v>1.6520000000000004</v>
      </c>
      <c r="D2154" s="51">
        <f t="shared" si="115"/>
        <v>1.7613333333333332</v>
      </c>
      <c r="E2154" s="59">
        <f t="shared" si="113"/>
        <v>2.0509960159362564</v>
      </c>
      <c r="F2154" s="59"/>
      <c r="G2154" s="59"/>
    </row>
    <row r="2155" spans="1:7" x14ac:dyDescent="0.25">
      <c r="A2155" s="49">
        <v>41122</v>
      </c>
      <c r="B2155" s="55">
        <v>1.71</v>
      </c>
      <c r="C2155" s="51">
        <f t="shared" si="114"/>
        <v>1.6519999999999999</v>
      </c>
      <c r="D2155" s="51">
        <f t="shared" si="115"/>
        <v>1.7561666666666664</v>
      </c>
      <c r="E2155" s="59">
        <f t="shared" si="113"/>
        <v>2.0465737051792834</v>
      </c>
      <c r="F2155" s="59"/>
      <c r="G2155" s="59"/>
    </row>
    <row r="2156" spans="1:7" x14ac:dyDescent="0.25">
      <c r="A2156" s="49">
        <v>41123</v>
      </c>
      <c r="B2156" s="55">
        <v>1.67</v>
      </c>
      <c r="C2156" s="51">
        <f t="shared" si="114"/>
        <v>1.6495000000000002</v>
      </c>
      <c r="D2156" s="51">
        <f t="shared" si="115"/>
        <v>1.7511666666666663</v>
      </c>
      <c r="E2156" s="59">
        <f t="shared" si="113"/>
        <v>2.0429083665338656</v>
      </c>
      <c r="F2156" s="59"/>
      <c r="G2156" s="59"/>
    </row>
    <row r="2157" spans="1:7" x14ac:dyDescent="0.25">
      <c r="A2157" s="49">
        <v>41124</v>
      </c>
      <c r="B2157" s="55">
        <v>1.77</v>
      </c>
      <c r="C2157" s="51">
        <f t="shared" si="114"/>
        <v>1.6535000000000004</v>
      </c>
      <c r="D2157" s="51">
        <f t="shared" si="115"/>
        <v>1.7474999999999996</v>
      </c>
      <c r="E2157" s="59">
        <f t="shared" si="113"/>
        <v>2.0389641434262957</v>
      </c>
      <c r="F2157" s="59"/>
      <c r="G2157" s="59"/>
    </row>
    <row r="2158" spans="1:7" x14ac:dyDescent="0.25">
      <c r="A2158" s="49">
        <v>41128</v>
      </c>
      <c r="B2158" s="55">
        <v>1.84</v>
      </c>
      <c r="C2158" s="51">
        <f t="shared" si="114"/>
        <v>1.6625000000000001</v>
      </c>
      <c r="D2158" s="51">
        <f t="shared" si="115"/>
        <v>1.7449999999999999</v>
      </c>
      <c r="E2158" s="59">
        <f t="shared" si="113"/>
        <v>2.0360557768924314</v>
      </c>
      <c r="F2158" s="59"/>
      <c r="G2158" s="59"/>
    </row>
    <row r="2159" spans="1:7" x14ac:dyDescent="0.25">
      <c r="A2159" s="49">
        <v>41129</v>
      </c>
      <c r="B2159" s="55">
        <v>1.82</v>
      </c>
      <c r="C2159" s="51">
        <f t="shared" si="114"/>
        <v>1.671</v>
      </c>
      <c r="D2159" s="51">
        <f t="shared" si="115"/>
        <v>1.7424999999999999</v>
      </c>
      <c r="E2159" s="59">
        <f t="shared" si="113"/>
        <v>2.0328685258964154</v>
      </c>
      <c r="F2159" s="59"/>
      <c r="G2159" s="59"/>
    </row>
    <row r="2160" spans="1:7" x14ac:dyDescent="0.25">
      <c r="A2160" s="49">
        <v>41130</v>
      </c>
      <c r="B2160" s="55">
        <v>1.81</v>
      </c>
      <c r="C2160" s="51">
        <f t="shared" si="114"/>
        <v>1.6780000000000002</v>
      </c>
      <c r="D2160" s="51">
        <f t="shared" si="115"/>
        <v>1.7403333333333333</v>
      </c>
      <c r="E2160" s="59">
        <f t="shared" si="113"/>
        <v>2.0302788844621524</v>
      </c>
      <c r="F2160" s="59"/>
      <c r="G2160" s="59"/>
    </row>
    <row r="2161" spans="1:7" x14ac:dyDescent="0.25">
      <c r="A2161" s="49">
        <v>41131</v>
      </c>
      <c r="B2161" s="55">
        <v>1.78</v>
      </c>
      <c r="C2161" s="51">
        <f t="shared" si="114"/>
        <v>1.6854999999999998</v>
      </c>
      <c r="D2161" s="51">
        <f t="shared" si="115"/>
        <v>1.7378333333333333</v>
      </c>
      <c r="E2161" s="59">
        <f t="shared" si="113"/>
        <v>2.0277290836653394</v>
      </c>
      <c r="F2161" s="59"/>
      <c r="G2161" s="59"/>
    </row>
    <row r="2162" spans="1:7" x14ac:dyDescent="0.25">
      <c r="A2162" s="49">
        <v>41134</v>
      </c>
      <c r="B2162" s="55">
        <v>1.8</v>
      </c>
      <c r="C2162" s="51">
        <f t="shared" si="114"/>
        <v>1.6934999999999996</v>
      </c>
      <c r="D2162" s="51">
        <f t="shared" si="115"/>
        <v>1.7356666666666667</v>
      </c>
      <c r="E2162" s="59">
        <f t="shared" si="113"/>
        <v>2.0255776892430286</v>
      </c>
      <c r="F2162" s="59"/>
      <c r="G2162" s="59"/>
    </row>
    <row r="2163" spans="1:7" x14ac:dyDescent="0.25">
      <c r="A2163" s="49">
        <v>41135</v>
      </c>
      <c r="B2163" s="55">
        <v>1.85</v>
      </c>
      <c r="C2163" s="51">
        <f t="shared" si="114"/>
        <v>1.7050000000000001</v>
      </c>
      <c r="D2163" s="51">
        <f t="shared" si="115"/>
        <v>1.7351666666666665</v>
      </c>
      <c r="E2163" s="59">
        <f t="shared" si="113"/>
        <v>2.0229482071713156</v>
      </c>
      <c r="F2163" s="59"/>
      <c r="G2163" s="59"/>
    </row>
    <row r="2164" spans="1:7" x14ac:dyDescent="0.25">
      <c r="A2164" s="49">
        <v>41136</v>
      </c>
      <c r="B2164" s="55">
        <v>1.95</v>
      </c>
      <c r="C2164" s="51">
        <f t="shared" si="114"/>
        <v>1.7205000000000001</v>
      </c>
      <c r="D2164" s="51">
        <f t="shared" si="115"/>
        <v>1.7361666666666664</v>
      </c>
      <c r="E2164" s="59">
        <f t="shared" si="113"/>
        <v>2.0205179282868535</v>
      </c>
      <c r="F2164" s="59"/>
      <c r="G2164" s="59"/>
    </row>
    <row r="2165" spans="1:7" x14ac:dyDescent="0.25">
      <c r="A2165" s="49">
        <v>41137</v>
      </c>
      <c r="B2165" s="55">
        <v>1.96</v>
      </c>
      <c r="C2165" s="51">
        <f t="shared" si="114"/>
        <v>1.7375000000000003</v>
      </c>
      <c r="D2165" s="51">
        <f t="shared" si="115"/>
        <v>1.7369999999999997</v>
      </c>
      <c r="E2165" s="59">
        <f t="shared" si="113"/>
        <v>2.0183266932270922</v>
      </c>
      <c r="F2165" s="59"/>
      <c r="G2165" s="59"/>
    </row>
    <row r="2166" spans="1:7" x14ac:dyDescent="0.25">
      <c r="A2166" s="49">
        <v>41138</v>
      </c>
      <c r="B2166" s="55">
        <v>1.94</v>
      </c>
      <c r="C2166" s="51">
        <f t="shared" si="114"/>
        <v>1.752</v>
      </c>
      <c r="D2166" s="51">
        <f t="shared" si="115"/>
        <v>1.7379999999999998</v>
      </c>
      <c r="E2166" s="59">
        <f t="shared" si="113"/>
        <v>2.0163346613545823</v>
      </c>
      <c r="F2166" s="59"/>
      <c r="G2166" s="59"/>
    </row>
    <row r="2167" spans="1:7" x14ac:dyDescent="0.25">
      <c r="A2167" s="49">
        <v>41141</v>
      </c>
      <c r="B2167" s="55">
        <v>1.94</v>
      </c>
      <c r="C2167" s="51">
        <f t="shared" si="114"/>
        <v>1.7685</v>
      </c>
      <c r="D2167" s="51">
        <f t="shared" si="115"/>
        <v>1.739333333333333</v>
      </c>
      <c r="E2167" s="59">
        <f t="shared" si="113"/>
        <v>2.0145418326693232</v>
      </c>
      <c r="F2167" s="59"/>
      <c r="G2167" s="59"/>
    </row>
    <row r="2168" spans="1:7" x14ac:dyDescent="0.25">
      <c r="A2168" s="49">
        <v>41142</v>
      </c>
      <c r="B2168" s="55">
        <v>1.92</v>
      </c>
      <c r="C2168" s="51">
        <f t="shared" si="114"/>
        <v>1.7855000000000003</v>
      </c>
      <c r="D2168" s="51">
        <f t="shared" si="115"/>
        <v>1.741333333333333</v>
      </c>
      <c r="E2168" s="59">
        <f t="shared" si="113"/>
        <v>2.0131075697211163</v>
      </c>
      <c r="F2168" s="59"/>
      <c r="G2168" s="59"/>
    </row>
    <row r="2169" spans="1:7" x14ac:dyDescent="0.25">
      <c r="A2169" s="49">
        <v>41143</v>
      </c>
      <c r="B2169" s="55">
        <v>1.84</v>
      </c>
      <c r="C2169" s="51">
        <f t="shared" si="114"/>
        <v>1.7985000000000002</v>
      </c>
      <c r="D2169" s="51">
        <f t="shared" si="115"/>
        <v>1.741333333333333</v>
      </c>
      <c r="E2169" s="59">
        <f t="shared" si="113"/>
        <v>2.0115936254980089</v>
      </c>
      <c r="F2169" s="59"/>
      <c r="G2169" s="59"/>
    </row>
    <row r="2170" spans="1:7" x14ac:dyDescent="0.25">
      <c r="A2170" s="49">
        <v>41144</v>
      </c>
      <c r="B2170" s="55">
        <v>1.82</v>
      </c>
      <c r="C2170" s="51">
        <f t="shared" si="114"/>
        <v>1.8095000000000006</v>
      </c>
      <c r="D2170" s="51">
        <f t="shared" si="115"/>
        <v>1.7404999999999997</v>
      </c>
      <c r="E2170" s="59">
        <f t="shared" si="113"/>
        <v>2.0097609561752998</v>
      </c>
      <c r="F2170" s="59"/>
      <c r="G2170" s="59"/>
    </row>
    <row r="2171" spans="1:7" x14ac:dyDescent="0.25">
      <c r="A2171" s="49">
        <v>41145</v>
      </c>
      <c r="B2171" s="55">
        <v>1.83</v>
      </c>
      <c r="C2171" s="51">
        <f t="shared" si="114"/>
        <v>1.8190000000000004</v>
      </c>
      <c r="D2171" s="51">
        <f t="shared" si="115"/>
        <v>1.7411666666666661</v>
      </c>
      <c r="E2171" s="59">
        <f t="shared" si="113"/>
        <v>2.0075298804780886</v>
      </c>
      <c r="F2171" s="59"/>
      <c r="G2171" s="59"/>
    </row>
    <row r="2172" spans="1:7" x14ac:dyDescent="0.25">
      <c r="A2172" s="49">
        <v>41148</v>
      </c>
      <c r="B2172" s="55">
        <v>1.8</v>
      </c>
      <c r="C2172" s="51">
        <f t="shared" si="114"/>
        <v>1.8214999999999997</v>
      </c>
      <c r="D2172" s="51">
        <f t="shared" si="115"/>
        <v>1.7421666666666662</v>
      </c>
      <c r="E2172" s="59">
        <f t="shared" si="113"/>
        <v>2.005019920318726</v>
      </c>
      <c r="F2172" s="59"/>
      <c r="G2172" s="59"/>
    </row>
    <row r="2173" spans="1:7" x14ac:dyDescent="0.25">
      <c r="A2173" s="49">
        <v>41149</v>
      </c>
      <c r="B2173" s="55">
        <v>1.8</v>
      </c>
      <c r="C2173" s="51">
        <f t="shared" si="114"/>
        <v>1.8265</v>
      </c>
      <c r="D2173" s="51">
        <f t="shared" si="115"/>
        <v>1.7451666666666661</v>
      </c>
      <c r="E2173" s="59">
        <f t="shared" si="113"/>
        <v>2.0026294820717143</v>
      </c>
      <c r="F2173" s="59"/>
      <c r="G2173" s="59"/>
    </row>
    <row r="2174" spans="1:7" x14ac:dyDescent="0.25">
      <c r="A2174" s="49">
        <v>41150</v>
      </c>
      <c r="B2174" s="55">
        <v>1.8</v>
      </c>
      <c r="C2174" s="51">
        <f t="shared" si="114"/>
        <v>1.8325</v>
      </c>
      <c r="D2174" s="51">
        <f t="shared" si="115"/>
        <v>1.7471666666666659</v>
      </c>
      <c r="E2174" s="59">
        <f t="shared" si="113"/>
        <v>2.0002788844621526</v>
      </c>
      <c r="F2174" s="59"/>
      <c r="G2174" s="59"/>
    </row>
    <row r="2175" spans="1:7" x14ac:dyDescent="0.25">
      <c r="A2175" s="49">
        <v>41151</v>
      </c>
      <c r="B2175" s="55">
        <v>1.77</v>
      </c>
      <c r="C2175" s="51">
        <f t="shared" si="114"/>
        <v>1.8355000000000004</v>
      </c>
      <c r="D2175" s="51">
        <f t="shared" si="115"/>
        <v>1.747666666666666</v>
      </c>
      <c r="E2175" s="59">
        <f t="shared" ref="E2175:E2238" si="116">AVERAGE(B1924:B2174)</f>
        <v>1.9976494023904392</v>
      </c>
      <c r="F2175" s="59"/>
      <c r="G2175" s="59"/>
    </row>
    <row r="2176" spans="1:7" x14ac:dyDescent="0.25">
      <c r="A2176" s="49">
        <v>41152</v>
      </c>
      <c r="B2176" s="55">
        <v>1.77</v>
      </c>
      <c r="C2176" s="51">
        <f t="shared" si="114"/>
        <v>1.8405000000000005</v>
      </c>
      <c r="D2176" s="51">
        <f t="shared" si="115"/>
        <v>1.7471666666666656</v>
      </c>
      <c r="E2176" s="59">
        <f t="shared" si="116"/>
        <v>1.9951394422310769</v>
      </c>
      <c r="F2176" s="59"/>
      <c r="G2176" s="59"/>
    </row>
    <row r="2177" spans="1:7" x14ac:dyDescent="0.25">
      <c r="A2177" s="49">
        <v>41156</v>
      </c>
      <c r="B2177" s="55">
        <v>1.74</v>
      </c>
      <c r="C2177" s="51">
        <f t="shared" si="114"/>
        <v>1.8390000000000004</v>
      </c>
      <c r="D2177" s="51">
        <f t="shared" si="115"/>
        <v>1.7461666666666658</v>
      </c>
      <c r="E2177" s="59">
        <f t="shared" si="116"/>
        <v>1.9922709163346624</v>
      </c>
      <c r="F2177" s="59"/>
      <c r="G2177" s="59"/>
    </row>
    <row r="2178" spans="1:7" x14ac:dyDescent="0.25">
      <c r="A2178" s="49">
        <v>41157</v>
      </c>
      <c r="B2178" s="55">
        <v>1.75</v>
      </c>
      <c r="C2178" s="51">
        <f t="shared" si="114"/>
        <v>1.8345000000000002</v>
      </c>
      <c r="D2178" s="51">
        <f t="shared" si="115"/>
        <v>1.7451666666666656</v>
      </c>
      <c r="E2178" s="59">
        <f t="shared" si="116"/>
        <v>1.9896812749003991</v>
      </c>
      <c r="F2178" s="59"/>
      <c r="G2178" s="59"/>
    </row>
    <row r="2179" spans="1:7" x14ac:dyDescent="0.25">
      <c r="A2179" s="49">
        <v>41158</v>
      </c>
      <c r="B2179" s="55">
        <v>1.84</v>
      </c>
      <c r="C2179" s="51">
        <f t="shared" si="114"/>
        <v>1.8355000000000001</v>
      </c>
      <c r="D2179" s="51">
        <f t="shared" si="115"/>
        <v>1.7464999999999991</v>
      </c>
      <c r="E2179" s="59">
        <f t="shared" si="116"/>
        <v>1.9874900398406381</v>
      </c>
      <c r="F2179" s="59"/>
      <c r="G2179" s="59"/>
    </row>
    <row r="2180" spans="1:7" x14ac:dyDescent="0.25">
      <c r="A2180" s="49">
        <v>41159</v>
      </c>
      <c r="B2180" s="55">
        <v>1.85</v>
      </c>
      <c r="C2180" s="51">
        <f t="shared" si="114"/>
        <v>1.8375000000000004</v>
      </c>
      <c r="D2180" s="51">
        <f t="shared" si="115"/>
        <v>1.7473333333333327</v>
      </c>
      <c r="E2180" s="59">
        <f t="shared" si="116"/>
        <v>1.9858964143426301</v>
      </c>
      <c r="F2180" s="59"/>
      <c r="G2180" s="59"/>
    </row>
    <row r="2181" spans="1:7" x14ac:dyDescent="0.25">
      <c r="A2181" s="49">
        <v>41162</v>
      </c>
      <c r="B2181" s="55">
        <v>1.83</v>
      </c>
      <c r="C2181" s="51">
        <f t="shared" si="114"/>
        <v>1.8400000000000003</v>
      </c>
      <c r="D2181" s="51">
        <f t="shared" si="115"/>
        <v>1.7483333333333326</v>
      </c>
      <c r="E2181" s="59">
        <f t="shared" si="116"/>
        <v>1.9842231075697219</v>
      </c>
      <c r="F2181" s="59"/>
      <c r="G2181" s="59"/>
    </row>
    <row r="2182" spans="1:7" x14ac:dyDescent="0.25">
      <c r="A2182" s="49">
        <v>41163</v>
      </c>
      <c r="B2182" s="55">
        <v>1.85</v>
      </c>
      <c r="C2182" s="51">
        <f t="shared" si="114"/>
        <v>1.8424999999999998</v>
      </c>
      <c r="D2182" s="51">
        <f t="shared" si="115"/>
        <v>1.7493333333333325</v>
      </c>
      <c r="E2182" s="59">
        <f t="shared" si="116"/>
        <v>1.9827091633466141</v>
      </c>
      <c r="F2182" s="59"/>
      <c r="G2182" s="59"/>
    </row>
    <row r="2183" spans="1:7" x14ac:dyDescent="0.25">
      <c r="A2183" s="49">
        <v>41164</v>
      </c>
      <c r="B2183" s="55">
        <v>1.9</v>
      </c>
      <c r="C2183" s="51">
        <f t="shared" si="114"/>
        <v>1.845</v>
      </c>
      <c r="D2183" s="51">
        <f t="shared" si="115"/>
        <v>1.7523333333333326</v>
      </c>
      <c r="E2183" s="59">
        <f t="shared" si="116"/>
        <v>1.9816733067729089</v>
      </c>
      <c r="F2183" s="59"/>
      <c r="G2183" s="59"/>
    </row>
    <row r="2184" spans="1:7" x14ac:dyDescent="0.25">
      <c r="A2184" s="49">
        <v>41165</v>
      </c>
      <c r="B2184" s="55">
        <v>1.88</v>
      </c>
      <c r="C2184" s="51">
        <f t="shared" si="114"/>
        <v>1.8415000000000004</v>
      </c>
      <c r="D2184" s="51">
        <f t="shared" si="115"/>
        <v>1.7551666666666661</v>
      </c>
      <c r="E2184" s="59">
        <f t="shared" si="116"/>
        <v>1.9807171314741041</v>
      </c>
      <c r="F2184" s="59"/>
      <c r="G2184" s="59"/>
    </row>
    <row r="2185" spans="1:7" x14ac:dyDescent="0.25">
      <c r="A2185" s="49">
        <v>41166</v>
      </c>
      <c r="B2185" s="55">
        <v>1.97</v>
      </c>
      <c r="C2185" s="51">
        <f t="shared" si="114"/>
        <v>1.8420000000000001</v>
      </c>
      <c r="D2185" s="51">
        <f t="shared" si="115"/>
        <v>1.7586666666666662</v>
      </c>
      <c r="E2185" s="59">
        <f t="shared" si="116"/>
        <v>1.9794820717131478</v>
      </c>
      <c r="F2185" s="59"/>
      <c r="G2185" s="59"/>
    </row>
    <row r="2186" spans="1:7" x14ac:dyDescent="0.25">
      <c r="A2186" s="49">
        <v>41169</v>
      </c>
      <c r="B2186" s="55">
        <v>1.94</v>
      </c>
      <c r="C2186" s="51">
        <f t="shared" si="114"/>
        <v>1.8420000000000001</v>
      </c>
      <c r="D2186" s="51">
        <f t="shared" si="115"/>
        <v>1.7614999999999992</v>
      </c>
      <c r="E2186" s="59">
        <f t="shared" si="116"/>
        <v>1.9785657370517933</v>
      </c>
      <c r="F2186" s="59"/>
      <c r="G2186" s="59"/>
    </row>
    <row r="2187" spans="1:7" x14ac:dyDescent="0.25">
      <c r="A2187" s="49">
        <v>41170</v>
      </c>
      <c r="B2187" s="55">
        <v>1.91</v>
      </c>
      <c r="C2187" s="51">
        <f t="shared" si="114"/>
        <v>1.8404999999999998</v>
      </c>
      <c r="D2187" s="51">
        <f t="shared" si="115"/>
        <v>1.764166666666666</v>
      </c>
      <c r="E2187" s="59">
        <f t="shared" si="116"/>
        <v>1.9771713147410361</v>
      </c>
      <c r="F2187" s="59"/>
      <c r="G2187" s="59"/>
    </row>
    <row r="2188" spans="1:7" x14ac:dyDescent="0.25">
      <c r="A2188" s="49">
        <v>41171</v>
      </c>
      <c r="B2188" s="55">
        <v>1.89</v>
      </c>
      <c r="C2188" s="51">
        <f t="shared" si="114"/>
        <v>1.8389999999999997</v>
      </c>
      <c r="D2188" s="51">
        <f t="shared" si="115"/>
        <v>1.7656666666666665</v>
      </c>
      <c r="E2188" s="59">
        <f t="shared" si="116"/>
        <v>1.975657370517929</v>
      </c>
      <c r="F2188" s="59"/>
      <c r="G2188" s="59"/>
    </row>
    <row r="2189" spans="1:7" x14ac:dyDescent="0.25">
      <c r="A2189" s="49">
        <v>41172</v>
      </c>
      <c r="B2189" s="55">
        <v>1.86</v>
      </c>
      <c r="C2189" s="51">
        <f t="shared" si="114"/>
        <v>1.8399999999999999</v>
      </c>
      <c r="D2189" s="51">
        <f t="shared" si="115"/>
        <v>1.7678333333333329</v>
      </c>
      <c r="E2189" s="59">
        <f t="shared" si="116"/>
        <v>1.9745019920318732</v>
      </c>
      <c r="F2189" s="59"/>
      <c r="G2189" s="59"/>
    </row>
    <row r="2190" spans="1:7" x14ac:dyDescent="0.25">
      <c r="A2190" s="49">
        <v>41173</v>
      </c>
      <c r="B2190" s="55">
        <v>1.85</v>
      </c>
      <c r="C2190" s="51">
        <f t="shared" si="114"/>
        <v>1.8414999999999999</v>
      </c>
      <c r="D2190" s="51">
        <f t="shared" si="115"/>
        <v>1.7694999999999994</v>
      </c>
      <c r="E2190" s="59">
        <f t="shared" si="116"/>
        <v>1.9731474103585664</v>
      </c>
      <c r="F2190" s="59"/>
      <c r="G2190" s="59"/>
    </row>
    <row r="2191" spans="1:7" x14ac:dyDescent="0.25">
      <c r="A2191" s="49">
        <v>41176</v>
      </c>
      <c r="B2191" s="55">
        <v>1.82</v>
      </c>
      <c r="C2191" s="51">
        <f t="shared" si="114"/>
        <v>1.8410000000000004</v>
      </c>
      <c r="D2191" s="51">
        <f t="shared" si="115"/>
        <v>1.7711666666666659</v>
      </c>
      <c r="E2191" s="59">
        <f t="shared" si="116"/>
        <v>1.972071713147411</v>
      </c>
      <c r="F2191" s="59"/>
      <c r="G2191" s="59"/>
    </row>
    <row r="2192" spans="1:7" x14ac:dyDescent="0.25">
      <c r="A2192" s="49">
        <v>41177</v>
      </c>
      <c r="B2192" s="55">
        <v>1.81</v>
      </c>
      <c r="C2192" s="51">
        <f t="shared" si="114"/>
        <v>1.8414999999999999</v>
      </c>
      <c r="D2192" s="51">
        <f t="shared" si="115"/>
        <v>1.7733333333333328</v>
      </c>
      <c r="E2192" s="59">
        <f t="shared" si="116"/>
        <v>1.9712749003984071</v>
      </c>
      <c r="F2192" s="59"/>
      <c r="G2192" s="59"/>
    </row>
    <row r="2193" spans="1:7" x14ac:dyDescent="0.25">
      <c r="A2193" s="49">
        <v>41178</v>
      </c>
      <c r="B2193" s="55">
        <v>1.75</v>
      </c>
      <c r="C2193" s="51">
        <f t="shared" si="114"/>
        <v>1.839</v>
      </c>
      <c r="D2193" s="51">
        <f t="shared" si="115"/>
        <v>1.7734999999999994</v>
      </c>
      <c r="E2193" s="59">
        <f t="shared" si="116"/>
        <v>1.9702390438247019</v>
      </c>
      <c r="F2193" s="59"/>
      <c r="G2193" s="59"/>
    </row>
    <row r="2194" spans="1:7" x14ac:dyDescent="0.25">
      <c r="A2194" s="49">
        <v>41179</v>
      </c>
      <c r="B2194" s="55">
        <v>1.75</v>
      </c>
      <c r="C2194" s="51">
        <f t="shared" si="114"/>
        <v>1.8365000000000002</v>
      </c>
      <c r="D2194" s="51">
        <f t="shared" si="115"/>
        <v>1.7736666666666663</v>
      </c>
      <c r="E2194" s="59">
        <f t="shared" si="116"/>
        <v>1.9686454183266942</v>
      </c>
      <c r="F2194" s="59"/>
      <c r="G2194" s="59"/>
    </row>
    <row r="2195" spans="1:7" x14ac:dyDescent="0.25">
      <c r="A2195" s="49">
        <v>41180</v>
      </c>
      <c r="B2195" s="55">
        <v>1.73</v>
      </c>
      <c r="C2195" s="51">
        <f t="shared" si="114"/>
        <v>1.8344999999999998</v>
      </c>
      <c r="D2195" s="51">
        <f t="shared" si="115"/>
        <v>1.7739999999999996</v>
      </c>
      <c r="E2195" s="59">
        <f t="shared" si="116"/>
        <v>1.9668525896414353</v>
      </c>
      <c r="F2195" s="59"/>
      <c r="G2195" s="59"/>
    </row>
    <row r="2196" spans="1:7" x14ac:dyDescent="0.25">
      <c r="A2196" s="49">
        <v>41183</v>
      </c>
      <c r="B2196" s="55">
        <v>1.71</v>
      </c>
      <c r="C2196" s="51">
        <f t="shared" si="114"/>
        <v>1.8314999999999997</v>
      </c>
      <c r="D2196" s="51">
        <f t="shared" si="115"/>
        <v>1.7738333333333327</v>
      </c>
      <c r="E2196" s="59">
        <f t="shared" si="116"/>
        <v>1.9650199203187262</v>
      </c>
      <c r="F2196" s="59"/>
      <c r="G2196" s="59"/>
    </row>
    <row r="2197" spans="1:7" x14ac:dyDescent="0.25">
      <c r="A2197" s="49">
        <v>41184</v>
      </c>
      <c r="B2197" s="55">
        <v>1.72</v>
      </c>
      <c r="C2197" s="51">
        <f t="shared" si="114"/>
        <v>1.8305</v>
      </c>
      <c r="D2197" s="51">
        <f t="shared" si="115"/>
        <v>1.7743333333333327</v>
      </c>
      <c r="E2197" s="59">
        <f t="shared" si="116"/>
        <v>1.9629880478087658</v>
      </c>
      <c r="F2197" s="59"/>
      <c r="G2197" s="59"/>
    </row>
    <row r="2198" spans="1:7" x14ac:dyDescent="0.25">
      <c r="A2198" s="49">
        <v>41185</v>
      </c>
      <c r="B2198" s="55">
        <v>1.72</v>
      </c>
      <c r="C2198" s="51">
        <f t="shared" si="114"/>
        <v>1.829</v>
      </c>
      <c r="D2198" s="51">
        <f t="shared" si="115"/>
        <v>1.7753333333333325</v>
      </c>
      <c r="E2198" s="59">
        <f t="shared" si="116"/>
        <v>1.9612749003984074</v>
      </c>
      <c r="F2198" s="59"/>
      <c r="G2198" s="59"/>
    </row>
    <row r="2199" spans="1:7" x14ac:dyDescent="0.25">
      <c r="A2199" s="49">
        <v>41186</v>
      </c>
      <c r="B2199" s="55">
        <v>1.76</v>
      </c>
      <c r="C2199" s="51">
        <f t="shared" si="114"/>
        <v>1.825</v>
      </c>
      <c r="D2199" s="51">
        <f t="shared" si="115"/>
        <v>1.7771666666666661</v>
      </c>
      <c r="E2199" s="59">
        <f t="shared" si="116"/>
        <v>1.9599203187251006</v>
      </c>
      <c r="F2199" s="59"/>
      <c r="G2199" s="59"/>
    </row>
    <row r="2200" spans="1:7" x14ac:dyDescent="0.25">
      <c r="A2200" s="49">
        <v>41187</v>
      </c>
      <c r="B2200" s="55">
        <v>1.81</v>
      </c>
      <c r="C2200" s="51">
        <f t="shared" si="114"/>
        <v>1.823</v>
      </c>
      <c r="D2200" s="51">
        <f t="shared" si="115"/>
        <v>1.7794999999999996</v>
      </c>
      <c r="E2200" s="59">
        <f t="shared" si="116"/>
        <v>1.9585657370517942</v>
      </c>
      <c r="F2200" s="59"/>
      <c r="G2200" s="59"/>
    </row>
    <row r="2201" spans="1:7" x14ac:dyDescent="0.25">
      <c r="A2201" s="49">
        <v>41191</v>
      </c>
      <c r="B2201" s="55">
        <v>1.8</v>
      </c>
      <c r="C2201" s="51">
        <f t="shared" ref="C2201:C2264" si="117">AVERAGE(B2182:B2201)</f>
        <v>1.8214999999999999</v>
      </c>
      <c r="D2201" s="51">
        <f t="shared" si="115"/>
        <v>1.7823333333333329</v>
      </c>
      <c r="E2201" s="59">
        <f t="shared" si="116"/>
        <v>1.9572509960159372</v>
      </c>
      <c r="F2201" s="59"/>
      <c r="G2201" s="59"/>
    </row>
    <row r="2202" spans="1:7" x14ac:dyDescent="0.25">
      <c r="A2202" s="49">
        <v>41192</v>
      </c>
      <c r="B2202" s="55">
        <v>1.79</v>
      </c>
      <c r="C2202" s="51">
        <f t="shared" si="117"/>
        <v>1.8184999999999998</v>
      </c>
      <c r="D2202" s="51">
        <f t="shared" si="115"/>
        <v>1.7848333333333328</v>
      </c>
      <c r="E2202" s="59">
        <f t="shared" si="116"/>
        <v>1.9555776892430292</v>
      </c>
      <c r="F2202" s="59"/>
      <c r="G2202" s="59"/>
    </row>
    <row r="2203" spans="1:7" x14ac:dyDescent="0.25">
      <c r="A2203" s="49">
        <v>41193</v>
      </c>
      <c r="B2203" s="55">
        <v>1.81</v>
      </c>
      <c r="C2203" s="51">
        <f t="shared" si="117"/>
        <v>1.8140000000000001</v>
      </c>
      <c r="D2203" s="51">
        <f t="shared" si="115"/>
        <v>1.7879999999999998</v>
      </c>
      <c r="E2203" s="59">
        <f t="shared" si="116"/>
        <v>1.9537848605577701</v>
      </c>
      <c r="F2203" s="59"/>
      <c r="G2203" s="59"/>
    </row>
    <row r="2204" spans="1:7" x14ac:dyDescent="0.25">
      <c r="A2204" s="49">
        <v>41194</v>
      </c>
      <c r="B2204" s="55">
        <v>1.8</v>
      </c>
      <c r="C2204" s="51">
        <f t="shared" si="117"/>
        <v>1.81</v>
      </c>
      <c r="D2204" s="51">
        <f t="shared" si="115"/>
        <v>1.7906666666666666</v>
      </c>
      <c r="E2204" s="59">
        <f t="shared" si="116"/>
        <v>1.9518326693227106</v>
      </c>
      <c r="F2204" s="59"/>
      <c r="G2204" s="59"/>
    </row>
    <row r="2205" spans="1:7" x14ac:dyDescent="0.25">
      <c r="A2205" s="49">
        <v>41197</v>
      </c>
      <c r="B2205" s="55">
        <v>1.8</v>
      </c>
      <c r="C2205" s="51">
        <f t="shared" si="117"/>
        <v>1.8014999999999997</v>
      </c>
      <c r="D2205" s="51">
        <f t="shared" si="115"/>
        <v>1.7936666666666665</v>
      </c>
      <c r="E2205" s="59">
        <f t="shared" si="116"/>
        <v>1.9496414342629496</v>
      </c>
      <c r="F2205" s="59"/>
      <c r="G2205" s="59"/>
    </row>
    <row r="2206" spans="1:7" x14ac:dyDescent="0.25">
      <c r="A2206" s="49">
        <v>41198</v>
      </c>
      <c r="B2206" s="55">
        <v>1.83</v>
      </c>
      <c r="C2206" s="51">
        <f t="shared" si="117"/>
        <v>1.7959999999999998</v>
      </c>
      <c r="D2206" s="51">
        <f t="shared" si="115"/>
        <v>1.7966666666666664</v>
      </c>
      <c r="E2206" s="59">
        <f t="shared" si="116"/>
        <v>1.9476892430278898</v>
      </c>
      <c r="F2206" s="59"/>
      <c r="G2206" s="59"/>
    </row>
    <row r="2207" spans="1:7" x14ac:dyDescent="0.25">
      <c r="A2207" s="49">
        <v>41199</v>
      </c>
      <c r="B2207" s="55">
        <v>1.91</v>
      </c>
      <c r="C2207" s="51">
        <f t="shared" si="117"/>
        <v>1.7959999999999998</v>
      </c>
      <c r="D2207" s="51">
        <f t="shared" si="115"/>
        <v>1.8016666666666663</v>
      </c>
      <c r="E2207" s="59">
        <f t="shared" si="116"/>
        <v>1.9454183266932283</v>
      </c>
      <c r="F2207" s="59"/>
      <c r="G2207" s="59"/>
    </row>
    <row r="2208" spans="1:7" x14ac:dyDescent="0.25">
      <c r="A2208" s="49">
        <v>41200</v>
      </c>
      <c r="B2208" s="55">
        <v>1.89</v>
      </c>
      <c r="C2208" s="51">
        <f t="shared" si="117"/>
        <v>1.7959999999999998</v>
      </c>
      <c r="D2208" s="51">
        <f t="shared" si="115"/>
        <v>1.8068333333333333</v>
      </c>
      <c r="E2208" s="59">
        <f t="shared" si="116"/>
        <v>1.943904382470121</v>
      </c>
      <c r="F2208" s="59"/>
      <c r="G2208" s="59"/>
    </row>
    <row r="2209" spans="1:7" x14ac:dyDescent="0.25">
      <c r="A2209" s="49">
        <v>41201</v>
      </c>
      <c r="B2209" s="55">
        <v>1.84</v>
      </c>
      <c r="C2209" s="51">
        <f t="shared" si="117"/>
        <v>1.7950000000000004</v>
      </c>
      <c r="D2209" s="51">
        <f t="shared" si="115"/>
        <v>1.8111666666666666</v>
      </c>
      <c r="E2209" s="59">
        <f t="shared" si="116"/>
        <v>1.9422310756972125</v>
      </c>
      <c r="F2209" s="59"/>
      <c r="G2209" s="59"/>
    </row>
    <row r="2210" spans="1:7" x14ac:dyDescent="0.25">
      <c r="A2210" s="49">
        <v>41204</v>
      </c>
      <c r="B2210" s="55">
        <v>1.87</v>
      </c>
      <c r="C2210" s="51">
        <f t="shared" si="117"/>
        <v>1.796</v>
      </c>
      <c r="D2210" s="51">
        <f t="shared" si="115"/>
        <v>1.8156666666666668</v>
      </c>
      <c r="E2210" s="59">
        <f t="shared" si="116"/>
        <v>1.9402390438247024</v>
      </c>
      <c r="F2210" s="59"/>
      <c r="G2210" s="59"/>
    </row>
    <row r="2211" spans="1:7" x14ac:dyDescent="0.25">
      <c r="A2211" s="49">
        <v>41205</v>
      </c>
      <c r="B2211" s="55">
        <v>1.85</v>
      </c>
      <c r="C2211" s="51">
        <f t="shared" si="117"/>
        <v>1.7975000000000001</v>
      </c>
      <c r="D2211" s="51">
        <f t="shared" si="115"/>
        <v>1.8191666666666668</v>
      </c>
      <c r="E2211" s="59">
        <f t="shared" si="116"/>
        <v>1.9384860557768935</v>
      </c>
      <c r="F2211" s="59"/>
      <c r="G2211" s="59"/>
    </row>
    <row r="2212" spans="1:7" x14ac:dyDescent="0.25">
      <c r="A2212" s="49">
        <v>41206</v>
      </c>
      <c r="B2212" s="55">
        <v>1.84</v>
      </c>
      <c r="C2212" s="51">
        <f t="shared" si="117"/>
        <v>1.7990000000000002</v>
      </c>
      <c r="D2212" s="51">
        <f t="shared" si="115"/>
        <v>1.8206666666666667</v>
      </c>
      <c r="E2212" s="59">
        <f t="shared" si="116"/>
        <v>1.9364541832669333</v>
      </c>
      <c r="F2212" s="59"/>
      <c r="G2212" s="59"/>
    </row>
    <row r="2213" spans="1:7" x14ac:dyDescent="0.25">
      <c r="A2213" s="49">
        <v>41207</v>
      </c>
      <c r="B2213" s="55">
        <v>1.89</v>
      </c>
      <c r="C2213" s="51">
        <f t="shared" si="117"/>
        <v>1.8060000000000003</v>
      </c>
      <c r="D2213" s="51">
        <f t="shared" si="115"/>
        <v>1.8238333333333332</v>
      </c>
      <c r="E2213" s="59">
        <f t="shared" si="116"/>
        <v>1.9343824701195227</v>
      </c>
      <c r="F2213" s="59"/>
      <c r="G2213" s="59"/>
    </row>
    <row r="2214" spans="1:7" x14ac:dyDescent="0.25">
      <c r="A2214" s="49">
        <v>41208</v>
      </c>
      <c r="B2214" s="55">
        <v>1.84</v>
      </c>
      <c r="C2214" s="51">
        <f t="shared" si="117"/>
        <v>1.8105000000000004</v>
      </c>
      <c r="D2214" s="51">
        <f t="shared" si="115"/>
        <v>1.8265</v>
      </c>
      <c r="E2214" s="59">
        <f t="shared" si="116"/>
        <v>1.9329083665338653</v>
      </c>
      <c r="F2214" s="59"/>
      <c r="G2214" s="59"/>
    </row>
    <row r="2215" spans="1:7" x14ac:dyDescent="0.25">
      <c r="A2215" s="49">
        <v>41211</v>
      </c>
      <c r="B2215" s="55">
        <v>1.79</v>
      </c>
      <c r="C2215" s="51">
        <f t="shared" si="117"/>
        <v>1.8135000000000001</v>
      </c>
      <c r="D2215" s="51">
        <f t="shared" si="115"/>
        <v>1.8278333333333336</v>
      </c>
      <c r="E2215" s="59">
        <f t="shared" si="116"/>
        <v>1.9307569721115543</v>
      </c>
      <c r="F2215" s="59"/>
      <c r="G2215" s="59"/>
    </row>
    <row r="2216" spans="1:7" x14ac:dyDescent="0.25">
      <c r="A2216" s="49">
        <v>41212</v>
      </c>
      <c r="B2216" s="55">
        <v>1.81</v>
      </c>
      <c r="C2216" s="51">
        <f t="shared" si="117"/>
        <v>1.8185000000000007</v>
      </c>
      <c r="D2216" s="51">
        <f t="shared" ref="D2216:D2279" si="118">AVERAGE(B2157:B2216)</f>
        <v>1.8301666666666672</v>
      </c>
      <c r="E2216" s="59">
        <f t="shared" si="116"/>
        <v>1.9279681274900407</v>
      </c>
      <c r="F2216" s="59"/>
      <c r="G2216" s="59"/>
    </row>
    <row r="2217" spans="1:7" x14ac:dyDescent="0.25">
      <c r="A2217" s="49">
        <v>41213</v>
      </c>
      <c r="B2217" s="55">
        <v>1.78</v>
      </c>
      <c r="C2217" s="51">
        <f t="shared" si="117"/>
        <v>1.8215000000000003</v>
      </c>
      <c r="D2217" s="51">
        <f t="shared" si="118"/>
        <v>1.8303333333333336</v>
      </c>
      <c r="E2217" s="59">
        <f t="shared" si="116"/>
        <v>1.9254980079681281</v>
      </c>
      <c r="F2217" s="59"/>
      <c r="G2217" s="59"/>
    </row>
    <row r="2218" spans="1:7" x14ac:dyDescent="0.25">
      <c r="A2218" s="49">
        <v>41214</v>
      </c>
      <c r="B2218" s="55">
        <v>1.78</v>
      </c>
      <c r="C2218" s="51">
        <f t="shared" si="117"/>
        <v>1.8245000000000005</v>
      </c>
      <c r="D2218" s="51">
        <f t="shared" si="118"/>
        <v>1.8293333333333339</v>
      </c>
      <c r="E2218" s="59">
        <f t="shared" si="116"/>
        <v>1.9234661354581679</v>
      </c>
      <c r="F2218" s="59"/>
      <c r="G2218" s="59"/>
    </row>
    <row r="2219" spans="1:7" x14ac:dyDescent="0.25">
      <c r="A2219" s="49">
        <v>41215</v>
      </c>
      <c r="B2219" s="55">
        <v>1.77</v>
      </c>
      <c r="C2219" s="51">
        <f t="shared" si="117"/>
        <v>1.8250000000000004</v>
      </c>
      <c r="D2219" s="51">
        <f t="shared" si="118"/>
        <v>1.8285000000000002</v>
      </c>
      <c r="E2219" s="59">
        <f t="shared" si="116"/>
        <v>1.9219920318725106</v>
      </c>
      <c r="F2219" s="59"/>
      <c r="G2219" s="59"/>
    </row>
    <row r="2220" spans="1:7" x14ac:dyDescent="0.25">
      <c r="A2220" s="49">
        <v>41218</v>
      </c>
      <c r="B2220" s="55">
        <v>1.76</v>
      </c>
      <c r="C2220" s="51">
        <f t="shared" si="117"/>
        <v>1.8225000000000002</v>
      </c>
      <c r="D2220" s="51">
        <f t="shared" si="118"/>
        <v>1.827666666666667</v>
      </c>
      <c r="E2220" s="59">
        <f t="shared" si="116"/>
        <v>1.9203984063745025</v>
      </c>
      <c r="F2220" s="59"/>
      <c r="G2220" s="59"/>
    </row>
    <row r="2221" spans="1:7" x14ac:dyDescent="0.25">
      <c r="A2221" s="49">
        <v>41219</v>
      </c>
      <c r="B2221" s="55">
        <v>1.8</v>
      </c>
      <c r="C2221" s="51">
        <f t="shared" si="117"/>
        <v>1.8225000000000002</v>
      </c>
      <c r="D2221" s="51">
        <f t="shared" si="118"/>
        <v>1.8280000000000003</v>
      </c>
      <c r="E2221" s="59">
        <f t="shared" si="116"/>
        <v>1.9186055776892437</v>
      </c>
      <c r="F2221" s="59"/>
      <c r="G2221" s="59"/>
    </row>
    <row r="2222" spans="1:7" x14ac:dyDescent="0.25">
      <c r="A2222" s="49">
        <v>41220</v>
      </c>
      <c r="B2222" s="55">
        <v>1.74</v>
      </c>
      <c r="C2222" s="51">
        <f t="shared" si="117"/>
        <v>1.8199999999999998</v>
      </c>
      <c r="D2222" s="51">
        <f t="shared" si="118"/>
        <v>1.8270000000000002</v>
      </c>
      <c r="E2222" s="59">
        <f t="shared" si="116"/>
        <v>1.9171713147410365</v>
      </c>
      <c r="F2222" s="59"/>
      <c r="G2222" s="59"/>
    </row>
    <row r="2223" spans="1:7" x14ac:dyDescent="0.25">
      <c r="A2223" s="49">
        <v>41221</v>
      </c>
      <c r="B2223" s="55">
        <v>1.72</v>
      </c>
      <c r="C2223" s="51">
        <f t="shared" si="117"/>
        <v>1.8155000000000001</v>
      </c>
      <c r="D2223" s="51">
        <f t="shared" si="118"/>
        <v>1.8248333333333335</v>
      </c>
      <c r="E2223" s="59">
        <f t="shared" si="116"/>
        <v>1.9155378486055783</v>
      </c>
      <c r="F2223" s="59"/>
      <c r="G2223" s="59"/>
    </row>
    <row r="2224" spans="1:7" x14ac:dyDescent="0.25">
      <c r="A2224" s="49">
        <v>41222</v>
      </c>
      <c r="B2224" s="55">
        <v>1.71</v>
      </c>
      <c r="C2224" s="51">
        <f t="shared" si="117"/>
        <v>1.8109999999999999</v>
      </c>
      <c r="D2224" s="51">
        <f t="shared" si="118"/>
        <v>1.8208333333333333</v>
      </c>
      <c r="E2224" s="59">
        <f t="shared" si="116"/>
        <v>1.9137051792828692</v>
      </c>
      <c r="F2224" s="59"/>
      <c r="G2224" s="59"/>
    </row>
    <row r="2225" spans="1:7" x14ac:dyDescent="0.25">
      <c r="A2225" s="49">
        <v>41226</v>
      </c>
      <c r="B2225" s="55">
        <v>1.69</v>
      </c>
      <c r="C2225" s="51">
        <f t="shared" si="117"/>
        <v>1.8054999999999999</v>
      </c>
      <c r="D2225" s="51">
        <f t="shared" si="118"/>
        <v>1.8163333333333334</v>
      </c>
      <c r="E2225" s="59">
        <f t="shared" si="116"/>
        <v>1.9121912350597616</v>
      </c>
      <c r="F2225" s="59"/>
      <c r="G2225" s="59"/>
    </row>
    <row r="2226" spans="1:7" x14ac:dyDescent="0.25">
      <c r="A2226" s="49">
        <v>41227</v>
      </c>
      <c r="B2226" s="55">
        <v>1.7</v>
      </c>
      <c r="C2226" s="51">
        <f t="shared" si="117"/>
        <v>1.7989999999999999</v>
      </c>
      <c r="D2226" s="51">
        <f t="shared" si="118"/>
        <v>1.8123333333333334</v>
      </c>
      <c r="E2226" s="59">
        <f t="shared" si="116"/>
        <v>1.9103984063745025</v>
      </c>
      <c r="F2226" s="59"/>
      <c r="G2226" s="59"/>
    </row>
    <row r="2227" spans="1:7" x14ac:dyDescent="0.25">
      <c r="A2227" s="49">
        <v>41228</v>
      </c>
      <c r="B2227" s="55">
        <v>1.72</v>
      </c>
      <c r="C2227" s="51">
        <f t="shared" si="117"/>
        <v>1.7894999999999999</v>
      </c>
      <c r="D2227" s="51">
        <f t="shared" si="118"/>
        <v>1.8086666666666664</v>
      </c>
      <c r="E2227" s="59">
        <f t="shared" si="116"/>
        <v>1.9087649402390441</v>
      </c>
      <c r="F2227" s="59"/>
      <c r="G2227" s="59"/>
    </row>
    <row r="2228" spans="1:7" x14ac:dyDescent="0.25">
      <c r="A2228" s="49">
        <v>41229</v>
      </c>
      <c r="B2228" s="55">
        <v>1.69</v>
      </c>
      <c r="C2228" s="51">
        <f t="shared" si="117"/>
        <v>1.7795000000000001</v>
      </c>
      <c r="D2228" s="51">
        <f t="shared" si="118"/>
        <v>1.8048333333333333</v>
      </c>
      <c r="E2228" s="59">
        <f t="shared" si="116"/>
        <v>1.9072111553784865</v>
      </c>
      <c r="F2228" s="59"/>
      <c r="G2228" s="59"/>
    </row>
    <row r="2229" spans="1:7" x14ac:dyDescent="0.25">
      <c r="A2229" s="49">
        <v>41232</v>
      </c>
      <c r="B2229" s="55">
        <v>1.73</v>
      </c>
      <c r="C2229" s="51">
        <f t="shared" si="117"/>
        <v>1.7739999999999998</v>
      </c>
      <c r="D2229" s="51">
        <f t="shared" si="118"/>
        <v>1.8029999999999999</v>
      </c>
      <c r="E2229" s="59">
        <f t="shared" si="116"/>
        <v>1.9056175298804787</v>
      </c>
      <c r="F2229" s="59"/>
      <c r="G2229" s="59"/>
    </row>
    <row r="2230" spans="1:7" x14ac:dyDescent="0.25">
      <c r="A2230" s="49">
        <v>41233</v>
      </c>
      <c r="B2230" s="55">
        <v>1.76</v>
      </c>
      <c r="C2230" s="51">
        <f t="shared" si="117"/>
        <v>1.7685</v>
      </c>
      <c r="D2230" s="51">
        <f t="shared" si="118"/>
        <v>1.802</v>
      </c>
      <c r="E2230" s="59">
        <f t="shared" si="116"/>
        <v>1.9041434262948211</v>
      </c>
      <c r="F2230" s="59"/>
      <c r="G2230" s="59"/>
    </row>
    <row r="2231" spans="1:7" x14ac:dyDescent="0.25">
      <c r="A2231" s="49">
        <v>41234</v>
      </c>
      <c r="B2231" s="55">
        <v>1.76</v>
      </c>
      <c r="C2231" s="51">
        <f t="shared" si="117"/>
        <v>1.7639999999999998</v>
      </c>
      <c r="D2231" s="51">
        <f t="shared" si="118"/>
        <v>1.8008333333333335</v>
      </c>
      <c r="E2231" s="59">
        <f t="shared" si="116"/>
        <v>1.9026693227091638</v>
      </c>
      <c r="F2231" s="59"/>
      <c r="G2231" s="59"/>
    </row>
    <row r="2232" spans="1:7" x14ac:dyDescent="0.25">
      <c r="A2232" s="49">
        <v>41235</v>
      </c>
      <c r="B2232" s="55">
        <v>1.77</v>
      </c>
      <c r="C2232" s="51">
        <f t="shared" si="117"/>
        <v>1.7605</v>
      </c>
      <c r="D2232" s="51">
        <f t="shared" si="118"/>
        <v>1.8003333333333333</v>
      </c>
      <c r="E2232" s="59">
        <f t="shared" si="116"/>
        <v>1.9013147410358568</v>
      </c>
      <c r="F2232" s="59"/>
      <c r="G2232" s="59"/>
    </row>
    <row r="2233" spans="1:7" x14ac:dyDescent="0.25">
      <c r="A2233" s="49">
        <v>41236</v>
      </c>
      <c r="B2233" s="55">
        <v>1.79</v>
      </c>
      <c r="C2233" s="51">
        <f t="shared" si="117"/>
        <v>1.7555000000000003</v>
      </c>
      <c r="D2233" s="51">
        <f t="shared" si="118"/>
        <v>1.8001666666666667</v>
      </c>
      <c r="E2233" s="59">
        <f t="shared" si="116"/>
        <v>1.9000796812749006</v>
      </c>
      <c r="F2233" s="59"/>
      <c r="G2233" s="59"/>
    </row>
    <row r="2234" spans="1:7" x14ac:dyDescent="0.25">
      <c r="A2234" s="49">
        <v>41239</v>
      </c>
      <c r="B2234" s="55">
        <v>1.76</v>
      </c>
      <c r="C2234" s="51">
        <f t="shared" si="117"/>
        <v>1.7515000000000001</v>
      </c>
      <c r="D2234" s="51">
        <f t="shared" si="118"/>
        <v>1.7995000000000003</v>
      </c>
      <c r="E2234" s="59">
        <f t="shared" si="116"/>
        <v>1.8990836653386458</v>
      </c>
      <c r="F2234" s="59"/>
      <c r="G2234" s="59"/>
    </row>
    <row r="2235" spans="1:7" x14ac:dyDescent="0.25">
      <c r="A2235" s="49">
        <v>41240</v>
      </c>
      <c r="B2235" s="55">
        <v>1.73</v>
      </c>
      <c r="C2235" s="51">
        <f t="shared" si="117"/>
        <v>1.7484999999999999</v>
      </c>
      <c r="D2235" s="51">
        <f t="shared" si="118"/>
        <v>1.7988333333333335</v>
      </c>
      <c r="E2235" s="59">
        <f t="shared" si="116"/>
        <v>1.8979282868525897</v>
      </c>
      <c r="F2235" s="59"/>
      <c r="G2235" s="59"/>
    </row>
    <row r="2236" spans="1:7" x14ac:dyDescent="0.25">
      <c r="A2236" s="49">
        <v>41241</v>
      </c>
      <c r="B2236" s="55">
        <v>1.72</v>
      </c>
      <c r="C2236" s="51">
        <f t="shared" si="117"/>
        <v>1.7440000000000002</v>
      </c>
      <c r="D2236" s="51">
        <f t="shared" si="118"/>
        <v>1.7980000000000003</v>
      </c>
      <c r="E2236" s="59">
        <f t="shared" si="116"/>
        <v>1.8964143426294824</v>
      </c>
      <c r="F2236" s="59"/>
      <c r="G2236" s="59"/>
    </row>
    <row r="2237" spans="1:7" x14ac:dyDescent="0.25">
      <c r="A2237" s="49">
        <v>41242</v>
      </c>
      <c r="B2237" s="55">
        <v>1.7</v>
      </c>
      <c r="C2237" s="51">
        <f t="shared" si="117"/>
        <v>1.7400000000000007</v>
      </c>
      <c r="D2237" s="51">
        <f t="shared" si="118"/>
        <v>1.7973333333333337</v>
      </c>
      <c r="E2237" s="59">
        <f t="shared" si="116"/>
        <v>1.8948207171314744</v>
      </c>
      <c r="F2237" s="59"/>
      <c r="G2237" s="59"/>
    </row>
    <row r="2238" spans="1:7" x14ac:dyDescent="0.25">
      <c r="A2238" s="49">
        <v>41243</v>
      </c>
      <c r="B2238" s="55">
        <v>1.7</v>
      </c>
      <c r="C2238" s="51">
        <f t="shared" si="117"/>
        <v>1.7360000000000002</v>
      </c>
      <c r="D2238" s="51">
        <f t="shared" si="118"/>
        <v>1.7965000000000004</v>
      </c>
      <c r="E2238" s="59">
        <f t="shared" si="116"/>
        <v>1.8931075697211159</v>
      </c>
      <c r="F2238" s="59"/>
      <c r="G2238" s="59"/>
    </row>
    <row r="2239" spans="1:7" x14ac:dyDescent="0.25">
      <c r="A2239" s="49">
        <v>41246</v>
      </c>
      <c r="B2239" s="55">
        <v>1.7</v>
      </c>
      <c r="C2239" s="51">
        <f t="shared" si="117"/>
        <v>1.7325000000000004</v>
      </c>
      <c r="D2239" s="51">
        <f t="shared" si="118"/>
        <v>1.7941666666666669</v>
      </c>
      <c r="E2239" s="59">
        <f t="shared" ref="E2239:E2302" si="119">AVERAGE(B1988:B2238)</f>
        <v>1.8913147410358568</v>
      </c>
      <c r="F2239" s="59"/>
      <c r="G2239" s="59"/>
    </row>
    <row r="2240" spans="1:7" x14ac:dyDescent="0.25">
      <c r="A2240" s="49">
        <v>41247</v>
      </c>
      <c r="B2240" s="55">
        <v>1.7</v>
      </c>
      <c r="C2240" s="51">
        <f t="shared" si="117"/>
        <v>1.7295000000000003</v>
      </c>
      <c r="D2240" s="51">
        <f t="shared" si="118"/>
        <v>1.7916666666666672</v>
      </c>
      <c r="E2240" s="59">
        <f t="shared" si="119"/>
        <v>1.8896015936254984</v>
      </c>
      <c r="F2240" s="59"/>
      <c r="G2240" s="59"/>
    </row>
    <row r="2241" spans="1:7" x14ac:dyDescent="0.25">
      <c r="A2241" s="49">
        <v>41248</v>
      </c>
      <c r="B2241" s="55">
        <v>1.68</v>
      </c>
      <c r="C2241" s="51">
        <f t="shared" si="117"/>
        <v>1.7235</v>
      </c>
      <c r="D2241" s="51">
        <f t="shared" si="118"/>
        <v>1.789166666666667</v>
      </c>
      <c r="E2241" s="59">
        <f t="shared" si="119"/>
        <v>1.88792828685259</v>
      </c>
      <c r="F2241" s="59"/>
      <c r="G2241" s="59"/>
    </row>
    <row r="2242" spans="1:7" x14ac:dyDescent="0.25">
      <c r="A2242" s="49">
        <v>41249</v>
      </c>
      <c r="B2242" s="55">
        <v>1.69</v>
      </c>
      <c r="C2242" s="51">
        <f t="shared" si="117"/>
        <v>1.7209999999999996</v>
      </c>
      <c r="D2242" s="51">
        <f t="shared" si="118"/>
        <v>1.7865000000000004</v>
      </c>
      <c r="E2242" s="59">
        <f t="shared" si="119"/>
        <v>1.8862948207171319</v>
      </c>
      <c r="F2242" s="59"/>
      <c r="G2242" s="59"/>
    </row>
    <row r="2243" spans="1:7" x14ac:dyDescent="0.25">
      <c r="A2243" s="49">
        <v>41250</v>
      </c>
      <c r="B2243" s="55">
        <v>1.71</v>
      </c>
      <c r="C2243" s="51">
        <f t="shared" si="117"/>
        <v>1.7204999999999999</v>
      </c>
      <c r="D2243" s="51">
        <f t="shared" si="118"/>
        <v>1.7833333333333339</v>
      </c>
      <c r="E2243" s="59">
        <f t="shared" si="119"/>
        <v>1.8845418326693231</v>
      </c>
      <c r="F2243" s="59"/>
      <c r="G2243" s="59"/>
    </row>
    <row r="2244" spans="1:7" x14ac:dyDescent="0.25">
      <c r="A2244" s="49">
        <v>41253</v>
      </c>
      <c r="B2244" s="55">
        <v>1.7</v>
      </c>
      <c r="C2244" s="51">
        <f t="shared" si="117"/>
        <v>1.72</v>
      </c>
      <c r="D2244" s="51">
        <f t="shared" si="118"/>
        <v>1.780333333333334</v>
      </c>
      <c r="E2244" s="59">
        <f t="shared" si="119"/>
        <v>1.8831474103585659</v>
      </c>
      <c r="F2244" s="59"/>
      <c r="G2244" s="59"/>
    </row>
    <row r="2245" spans="1:7" x14ac:dyDescent="0.25">
      <c r="A2245" s="49">
        <v>41254</v>
      </c>
      <c r="B2245" s="55">
        <v>1.73</v>
      </c>
      <c r="C2245" s="51">
        <f t="shared" si="117"/>
        <v>1.7219999999999995</v>
      </c>
      <c r="D2245" s="51">
        <f t="shared" si="118"/>
        <v>1.7763333333333338</v>
      </c>
      <c r="E2245" s="59">
        <f t="shared" si="119"/>
        <v>1.8819920318725101</v>
      </c>
      <c r="F2245" s="59"/>
      <c r="G2245" s="59"/>
    </row>
    <row r="2246" spans="1:7" x14ac:dyDescent="0.25">
      <c r="A2246" s="49">
        <v>41255</v>
      </c>
      <c r="B2246" s="55">
        <v>1.76</v>
      </c>
      <c r="C2246" s="51">
        <f t="shared" si="117"/>
        <v>1.7249999999999996</v>
      </c>
      <c r="D2246" s="51">
        <f t="shared" si="118"/>
        <v>1.7733333333333339</v>
      </c>
      <c r="E2246" s="59">
        <f t="shared" si="119"/>
        <v>1.8806772908366536</v>
      </c>
      <c r="F2246" s="59"/>
      <c r="G2246" s="59"/>
    </row>
    <row r="2247" spans="1:7" x14ac:dyDescent="0.25">
      <c r="A2247" s="49">
        <v>41256</v>
      </c>
      <c r="B2247" s="55">
        <v>1.8</v>
      </c>
      <c r="C2247" s="51">
        <f t="shared" si="117"/>
        <v>1.7289999999999999</v>
      </c>
      <c r="D2247" s="51">
        <f t="shared" si="118"/>
        <v>1.7715000000000007</v>
      </c>
      <c r="E2247" s="59">
        <f t="shared" si="119"/>
        <v>1.8796812749003984</v>
      </c>
      <c r="F2247" s="59"/>
      <c r="G2247" s="59"/>
    </row>
    <row r="2248" spans="1:7" x14ac:dyDescent="0.25">
      <c r="A2248" s="49">
        <v>41257</v>
      </c>
      <c r="B2248" s="55">
        <v>1.79</v>
      </c>
      <c r="C2248" s="51">
        <f t="shared" si="117"/>
        <v>1.734</v>
      </c>
      <c r="D2248" s="51">
        <f t="shared" si="118"/>
        <v>1.7698333333333343</v>
      </c>
      <c r="E2248" s="59">
        <f t="shared" si="119"/>
        <v>1.8789641434262951</v>
      </c>
      <c r="F2248" s="59"/>
      <c r="G2248" s="59"/>
    </row>
    <row r="2249" spans="1:7" x14ac:dyDescent="0.25">
      <c r="A2249" s="49">
        <v>41260</v>
      </c>
      <c r="B2249" s="55">
        <v>1.83</v>
      </c>
      <c r="C2249" s="51">
        <f t="shared" si="117"/>
        <v>1.7390000000000001</v>
      </c>
      <c r="D2249" s="51">
        <f t="shared" si="118"/>
        <v>1.7693333333333345</v>
      </c>
      <c r="E2249" s="59">
        <f t="shared" si="119"/>
        <v>1.8783266932270921</v>
      </c>
      <c r="F2249" s="59"/>
      <c r="G2249" s="59"/>
    </row>
    <row r="2250" spans="1:7" x14ac:dyDescent="0.25">
      <c r="A2250" s="49">
        <v>41261</v>
      </c>
      <c r="B2250" s="55">
        <v>1.84</v>
      </c>
      <c r="C2250" s="51">
        <f t="shared" si="117"/>
        <v>1.7430000000000003</v>
      </c>
      <c r="D2250" s="51">
        <f t="shared" si="118"/>
        <v>1.7691666666666677</v>
      </c>
      <c r="E2250" s="59">
        <f t="shared" si="119"/>
        <v>1.8779282868525899</v>
      </c>
      <c r="F2250" s="59"/>
      <c r="G2250" s="59"/>
    </row>
    <row r="2251" spans="1:7" x14ac:dyDescent="0.25">
      <c r="A2251" s="49">
        <v>41262</v>
      </c>
      <c r="B2251" s="55">
        <v>1.84</v>
      </c>
      <c r="C2251" s="51">
        <f t="shared" si="117"/>
        <v>1.7470000000000006</v>
      </c>
      <c r="D2251" s="51">
        <f t="shared" si="118"/>
        <v>1.7695000000000012</v>
      </c>
      <c r="E2251" s="59">
        <f t="shared" si="119"/>
        <v>1.8778087649402393</v>
      </c>
      <c r="F2251" s="59"/>
      <c r="G2251" s="59"/>
    </row>
    <row r="2252" spans="1:7" x14ac:dyDescent="0.25">
      <c r="A2252" s="49">
        <v>41263</v>
      </c>
      <c r="B2252" s="55">
        <v>1.84</v>
      </c>
      <c r="C2252" s="51">
        <f t="shared" si="117"/>
        <v>1.7505000000000002</v>
      </c>
      <c r="D2252" s="51">
        <f t="shared" si="118"/>
        <v>1.7700000000000011</v>
      </c>
      <c r="E2252" s="59">
        <f t="shared" si="119"/>
        <v>1.8778087649402391</v>
      </c>
      <c r="F2252" s="59"/>
      <c r="G2252" s="59"/>
    </row>
    <row r="2253" spans="1:7" x14ac:dyDescent="0.25">
      <c r="A2253" s="49">
        <v>41264</v>
      </c>
      <c r="B2253" s="55">
        <v>1.8</v>
      </c>
      <c r="C2253" s="51">
        <f t="shared" si="117"/>
        <v>1.7509999999999999</v>
      </c>
      <c r="D2253" s="51">
        <f t="shared" si="118"/>
        <v>1.7708333333333344</v>
      </c>
      <c r="E2253" s="59">
        <f t="shared" si="119"/>
        <v>1.8774501992031871</v>
      </c>
      <c r="F2253" s="59"/>
      <c r="G2253" s="59"/>
    </row>
    <row r="2254" spans="1:7" x14ac:dyDescent="0.25">
      <c r="A2254" s="49">
        <v>41267</v>
      </c>
      <c r="B2254" s="55">
        <v>1.82</v>
      </c>
      <c r="C2254" s="51">
        <f t="shared" si="117"/>
        <v>1.754</v>
      </c>
      <c r="D2254" s="51">
        <f t="shared" si="118"/>
        <v>1.7720000000000009</v>
      </c>
      <c r="E2254" s="59">
        <f t="shared" si="119"/>
        <v>1.8768525896414341</v>
      </c>
      <c r="F2254" s="59"/>
      <c r="G2254" s="59"/>
    </row>
    <row r="2255" spans="1:7" x14ac:dyDescent="0.25">
      <c r="A2255" s="49">
        <v>41270</v>
      </c>
      <c r="B2255" s="55">
        <v>1.79</v>
      </c>
      <c r="C2255" s="51">
        <f t="shared" si="117"/>
        <v>1.7570000000000001</v>
      </c>
      <c r="D2255" s="51">
        <f t="shared" si="118"/>
        <v>1.7730000000000006</v>
      </c>
      <c r="E2255" s="59">
        <f t="shared" si="119"/>
        <v>1.8763346613545813</v>
      </c>
      <c r="F2255" s="59"/>
      <c r="G2255" s="59"/>
    </row>
    <row r="2256" spans="1:7" x14ac:dyDescent="0.25">
      <c r="A2256" s="49">
        <v>41271</v>
      </c>
      <c r="B2256" s="55">
        <v>1.77</v>
      </c>
      <c r="C2256" s="51">
        <f t="shared" si="117"/>
        <v>1.7595000000000003</v>
      </c>
      <c r="D2256" s="51">
        <f t="shared" si="118"/>
        <v>1.7740000000000007</v>
      </c>
      <c r="E2256" s="59">
        <f t="shared" si="119"/>
        <v>1.8754581673306772</v>
      </c>
      <c r="F2256" s="59"/>
      <c r="G2256" s="59"/>
    </row>
    <row r="2257" spans="1:7" x14ac:dyDescent="0.25">
      <c r="A2257" s="49">
        <v>41274</v>
      </c>
      <c r="B2257" s="55">
        <v>1.8</v>
      </c>
      <c r="C2257" s="51">
        <f t="shared" si="117"/>
        <v>1.7645</v>
      </c>
      <c r="D2257" s="51">
        <f t="shared" si="118"/>
        <v>1.7753333333333339</v>
      </c>
      <c r="E2257" s="59">
        <f t="shared" si="119"/>
        <v>1.8747011952191233</v>
      </c>
      <c r="F2257" s="59"/>
      <c r="G2257" s="59"/>
    </row>
    <row r="2258" spans="1:7" x14ac:dyDescent="0.25">
      <c r="A2258" s="49">
        <v>41276</v>
      </c>
      <c r="B2258" s="55">
        <v>1.87</v>
      </c>
      <c r="C2258" s="51">
        <f t="shared" si="117"/>
        <v>1.7730000000000001</v>
      </c>
      <c r="D2258" s="51">
        <f t="shared" si="118"/>
        <v>1.7778333333333338</v>
      </c>
      <c r="E2258" s="59">
        <f t="shared" si="119"/>
        <v>1.8741434262948207</v>
      </c>
      <c r="F2258" s="59"/>
      <c r="G2258" s="59"/>
    </row>
    <row r="2259" spans="1:7" x14ac:dyDescent="0.25">
      <c r="A2259" s="49">
        <v>41277</v>
      </c>
      <c r="B2259" s="55">
        <v>1.92</v>
      </c>
      <c r="C2259" s="51">
        <f t="shared" si="117"/>
        <v>1.784</v>
      </c>
      <c r="D2259" s="51">
        <f t="shared" si="118"/>
        <v>1.7805000000000004</v>
      </c>
      <c r="E2259" s="59">
        <f t="shared" si="119"/>
        <v>1.8738645418326689</v>
      </c>
      <c r="F2259" s="59"/>
      <c r="G2259" s="59"/>
    </row>
    <row r="2260" spans="1:7" x14ac:dyDescent="0.25">
      <c r="A2260" s="49">
        <v>41278</v>
      </c>
      <c r="B2260" s="55">
        <v>1.94</v>
      </c>
      <c r="C2260" s="51">
        <f t="shared" si="117"/>
        <v>1.796</v>
      </c>
      <c r="D2260" s="51">
        <f t="shared" si="118"/>
        <v>1.7826666666666671</v>
      </c>
      <c r="E2260" s="59">
        <f t="shared" si="119"/>
        <v>1.8735856573705179</v>
      </c>
      <c r="F2260" s="59"/>
      <c r="G2260" s="59"/>
    </row>
    <row r="2261" spans="1:7" x14ac:dyDescent="0.25">
      <c r="A2261" s="49">
        <v>41281</v>
      </c>
      <c r="B2261" s="55">
        <v>1.94</v>
      </c>
      <c r="C2261" s="51">
        <f t="shared" si="117"/>
        <v>1.8089999999999999</v>
      </c>
      <c r="D2261" s="51">
        <f t="shared" si="118"/>
        <v>1.7850000000000001</v>
      </c>
      <c r="E2261" s="59">
        <f t="shared" si="119"/>
        <v>1.8733864541832668</v>
      </c>
      <c r="F2261" s="59"/>
      <c r="G2261" s="59"/>
    </row>
    <row r="2262" spans="1:7" x14ac:dyDescent="0.25">
      <c r="A2262" s="49">
        <v>41282</v>
      </c>
      <c r="B2262" s="55">
        <v>1.91</v>
      </c>
      <c r="C2262" s="51">
        <f t="shared" si="117"/>
        <v>1.8199999999999998</v>
      </c>
      <c r="D2262" s="51">
        <f t="shared" si="118"/>
        <v>1.7869999999999999</v>
      </c>
      <c r="E2262" s="59">
        <f t="shared" si="119"/>
        <v>1.8732669322709161</v>
      </c>
      <c r="F2262" s="59"/>
      <c r="G2262" s="59"/>
    </row>
    <row r="2263" spans="1:7" x14ac:dyDescent="0.25">
      <c r="A2263" s="49">
        <v>41283</v>
      </c>
      <c r="B2263" s="55">
        <v>1.91</v>
      </c>
      <c r="C2263" s="51">
        <f t="shared" si="117"/>
        <v>1.8299999999999996</v>
      </c>
      <c r="D2263" s="51">
        <f t="shared" si="118"/>
        <v>1.7886666666666668</v>
      </c>
      <c r="E2263" s="59">
        <f t="shared" si="119"/>
        <v>1.8731474103585655</v>
      </c>
      <c r="F2263" s="59"/>
      <c r="G2263" s="59"/>
    </row>
    <row r="2264" spans="1:7" x14ac:dyDescent="0.25">
      <c r="A2264" s="49">
        <v>41284</v>
      </c>
      <c r="B2264" s="55">
        <v>1.96</v>
      </c>
      <c r="C2264" s="51">
        <f t="shared" si="117"/>
        <v>1.843</v>
      </c>
      <c r="D2264" s="51">
        <f t="shared" si="118"/>
        <v>1.7913333333333332</v>
      </c>
      <c r="E2264" s="59">
        <f t="shared" si="119"/>
        <v>1.872988047808765</v>
      </c>
      <c r="F2264" s="59"/>
      <c r="G2264" s="59"/>
    </row>
    <row r="2265" spans="1:7" x14ac:dyDescent="0.25">
      <c r="A2265" s="49">
        <v>41285</v>
      </c>
      <c r="B2265" s="55">
        <v>1.94</v>
      </c>
      <c r="C2265" s="51">
        <f t="shared" ref="C2265:C2328" si="120">AVERAGE(B2246:B2265)</f>
        <v>1.8534999999999999</v>
      </c>
      <c r="D2265" s="51">
        <f t="shared" si="118"/>
        <v>1.7936666666666665</v>
      </c>
      <c r="E2265" s="59">
        <f t="shared" si="119"/>
        <v>1.8729083665338644</v>
      </c>
      <c r="F2265" s="59"/>
      <c r="G2265" s="59"/>
    </row>
    <row r="2266" spans="1:7" x14ac:dyDescent="0.25">
      <c r="A2266" s="49">
        <v>41288</v>
      </c>
      <c r="B2266" s="55">
        <v>1.94</v>
      </c>
      <c r="C2266" s="51">
        <f t="shared" si="120"/>
        <v>1.8625</v>
      </c>
      <c r="D2266" s="51">
        <f t="shared" si="118"/>
        <v>1.7954999999999999</v>
      </c>
      <c r="E2266" s="59">
        <f t="shared" si="119"/>
        <v>1.8729482071713148</v>
      </c>
      <c r="F2266" s="59"/>
      <c r="G2266" s="59"/>
    </row>
    <row r="2267" spans="1:7" x14ac:dyDescent="0.25">
      <c r="A2267" s="49">
        <v>41289</v>
      </c>
      <c r="B2267" s="55">
        <v>1.91</v>
      </c>
      <c r="C2267" s="51">
        <f t="shared" si="120"/>
        <v>1.8679999999999999</v>
      </c>
      <c r="D2267" s="51">
        <f t="shared" si="118"/>
        <v>1.7954999999999999</v>
      </c>
      <c r="E2267" s="59">
        <f t="shared" si="119"/>
        <v>1.872788844621514</v>
      </c>
      <c r="F2267" s="59"/>
      <c r="G2267" s="59"/>
    </row>
    <row r="2268" spans="1:7" x14ac:dyDescent="0.25">
      <c r="A2268" s="49">
        <v>41290</v>
      </c>
      <c r="B2268" s="55">
        <v>1.89</v>
      </c>
      <c r="C2268" s="51">
        <f t="shared" si="120"/>
        <v>1.8730000000000004</v>
      </c>
      <c r="D2268" s="51">
        <f t="shared" si="118"/>
        <v>1.7954999999999999</v>
      </c>
      <c r="E2268" s="59">
        <f t="shared" si="119"/>
        <v>1.8727091633466137</v>
      </c>
      <c r="F2268" s="59"/>
      <c r="G2268" s="59"/>
    </row>
    <row r="2269" spans="1:7" x14ac:dyDescent="0.25">
      <c r="A2269" s="49">
        <v>41291</v>
      </c>
      <c r="B2269" s="55">
        <v>1.95</v>
      </c>
      <c r="C2269" s="51">
        <f t="shared" si="120"/>
        <v>1.8790000000000002</v>
      </c>
      <c r="D2269" s="51">
        <f t="shared" si="118"/>
        <v>1.7973333333333332</v>
      </c>
      <c r="E2269" s="59">
        <f t="shared" si="119"/>
        <v>1.8725099601593629</v>
      </c>
      <c r="F2269" s="59"/>
      <c r="G2269" s="59"/>
    </row>
    <row r="2270" spans="1:7" x14ac:dyDescent="0.25">
      <c r="A2270" s="49">
        <v>41292</v>
      </c>
      <c r="B2270" s="55">
        <v>1.92</v>
      </c>
      <c r="C2270" s="51">
        <f t="shared" si="120"/>
        <v>1.8830000000000005</v>
      </c>
      <c r="D2270" s="51">
        <f t="shared" si="118"/>
        <v>1.7981666666666665</v>
      </c>
      <c r="E2270" s="59">
        <f t="shared" si="119"/>
        <v>1.8726294820717133</v>
      </c>
      <c r="F2270" s="59"/>
      <c r="G2270" s="59"/>
    </row>
    <row r="2271" spans="1:7" x14ac:dyDescent="0.25">
      <c r="A2271" s="49">
        <v>41295</v>
      </c>
      <c r="B2271" s="55">
        <v>1.93</v>
      </c>
      <c r="C2271" s="51">
        <f t="shared" si="120"/>
        <v>1.8875000000000004</v>
      </c>
      <c r="D2271" s="51">
        <f t="shared" si="118"/>
        <v>1.7994999999999997</v>
      </c>
      <c r="E2271" s="59">
        <f t="shared" si="119"/>
        <v>1.8724701195219127</v>
      </c>
      <c r="F2271" s="59"/>
      <c r="G2271" s="59"/>
    </row>
    <row r="2272" spans="1:7" x14ac:dyDescent="0.25">
      <c r="A2272" s="49">
        <v>41296</v>
      </c>
      <c r="B2272" s="55">
        <v>1.91</v>
      </c>
      <c r="C2272" s="51">
        <f t="shared" si="120"/>
        <v>1.8910000000000005</v>
      </c>
      <c r="D2272" s="51">
        <f t="shared" si="118"/>
        <v>1.8006666666666666</v>
      </c>
      <c r="E2272" s="59">
        <f t="shared" si="119"/>
        <v>1.8721912350597611</v>
      </c>
      <c r="F2272" s="59"/>
      <c r="G2272" s="59"/>
    </row>
    <row r="2273" spans="1:7" x14ac:dyDescent="0.25">
      <c r="A2273" s="49">
        <v>41297</v>
      </c>
      <c r="B2273" s="55">
        <v>1.87</v>
      </c>
      <c r="C2273" s="51">
        <f t="shared" si="120"/>
        <v>1.8944999999999996</v>
      </c>
      <c r="D2273" s="51">
        <f t="shared" si="118"/>
        <v>1.8003333333333333</v>
      </c>
      <c r="E2273" s="59">
        <f t="shared" si="119"/>
        <v>1.8715936254980083</v>
      </c>
      <c r="F2273" s="59"/>
      <c r="G2273" s="59"/>
    </row>
    <row r="2274" spans="1:7" x14ac:dyDescent="0.25">
      <c r="A2274" s="49">
        <v>41298</v>
      </c>
      <c r="B2274" s="55">
        <v>1.89</v>
      </c>
      <c r="C2274" s="51">
        <f t="shared" si="120"/>
        <v>1.8979999999999997</v>
      </c>
      <c r="D2274" s="51">
        <f t="shared" si="118"/>
        <v>1.8011666666666666</v>
      </c>
      <c r="E2274" s="59">
        <f t="shared" si="119"/>
        <v>1.8707569721115542</v>
      </c>
      <c r="F2274" s="59"/>
      <c r="G2274" s="59"/>
    </row>
    <row r="2275" spans="1:7" x14ac:dyDescent="0.25">
      <c r="A2275" s="49">
        <v>41299</v>
      </c>
      <c r="B2275" s="55">
        <v>1.95</v>
      </c>
      <c r="C2275" s="51">
        <f t="shared" si="120"/>
        <v>1.9059999999999999</v>
      </c>
      <c r="D2275" s="51">
        <f t="shared" si="118"/>
        <v>1.8038333333333332</v>
      </c>
      <c r="E2275" s="59">
        <f t="shared" si="119"/>
        <v>1.8700000000000006</v>
      </c>
      <c r="F2275" s="59"/>
      <c r="G2275" s="59"/>
    </row>
    <row r="2276" spans="1:7" x14ac:dyDescent="0.25">
      <c r="A2276" s="49">
        <v>41302</v>
      </c>
      <c r="B2276" s="55">
        <v>1.96</v>
      </c>
      <c r="C2276" s="51">
        <f t="shared" si="120"/>
        <v>1.9155000000000004</v>
      </c>
      <c r="D2276" s="51">
        <f t="shared" si="118"/>
        <v>1.8063333333333333</v>
      </c>
      <c r="E2276" s="59">
        <f t="shared" si="119"/>
        <v>1.8696414342629488</v>
      </c>
      <c r="F2276" s="59"/>
      <c r="G2276" s="59"/>
    </row>
    <row r="2277" spans="1:7" x14ac:dyDescent="0.25">
      <c r="A2277" s="49">
        <v>41303</v>
      </c>
      <c r="B2277" s="55">
        <v>2</v>
      </c>
      <c r="C2277" s="51">
        <f t="shared" si="120"/>
        <v>1.9255000000000002</v>
      </c>
      <c r="D2277" s="51">
        <f t="shared" si="118"/>
        <v>1.81</v>
      </c>
      <c r="E2277" s="59">
        <f t="shared" si="119"/>
        <v>1.8694023904382475</v>
      </c>
      <c r="F2277" s="59"/>
      <c r="G2277" s="59"/>
    </row>
    <row r="2278" spans="1:7" x14ac:dyDescent="0.25">
      <c r="A2278" s="49">
        <v>41304</v>
      </c>
      <c r="B2278" s="55">
        <v>1.99</v>
      </c>
      <c r="C2278" s="51">
        <f t="shared" si="120"/>
        <v>1.9315000000000002</v>
      </c>
      <c r="D2278" s="51">
        <f t="shared" si="118"/>
        <v>1.8134999999999999</v>
      </c>
      <c r="E2278" s="59">
        <f t="shared" si="119"/>
        <v>1.8694422310756975</v>
      </c>
      <c r="F2278" s="59"/>
      <c r="G2278" s="59"/>
    </row>
    <row r="2279" spans="1:7" x14ac:dyDescent="0.25">
      <c r="A2279" s="49">
        <v>41305</v>
      </c>
      <c r="B2279" s="55">
        <v>1.99</v>
      </c>
      <c r="C2279" s="51">
        <f t="shared" si="120"/>
        <v>1.9350000000000001</v>
      </c>
      <c r="D2279" s="51">
        <f t="shared" si="118"/>
        <v>1.8171666666666664</v>
      </c>
      <c r="E2279" s="59">
        <f t="shared" si="119"/>
        <v>1.8696414342629488</v>
      </c>
      <c r="F2279" s="59"/>
      <c r="G2279" s="59"/>
    </row>
    <row r="2280" spans="1:7" x14ac:dyDescent="0.25">
      <c r="A2280" s="49">
        <v>41306</v>
      </c>
      <c r="B2280" s="55">
        <v>2.04</v>
      </c>
      <c r="C2280" s="51">
        <f t="shared" si="120"/>
        <v>1.9400000000000002</v>
      </c>
      <c r="D2280" s="51">
        <f t="shared" ref="D2280:D2343" si="121">AVERAGE(B2221:B2280)</f>
        <v>1.8218333333333332</v>
      </c>
      <c r="E2280" s="59">
        <f t="shared" si="119"/>
        <v>1.8700398406374508</v>
      </c>
      <c r="F2280" s="59"/>
      <c r="G2280" s="59"/>
    </row>
    <row r="2281" spans="1:7" x14ac:dyDescent="0.25">
      <c r="A2281" s="49">
        <v>41309</v>
      </c>
      <c r="B2281" s="55">
        <v>1.99</v>
      </c>
      <c r="C2281" s="51">
        <f t="shared" si="120"/>
        <v>1.9425000000000001</v>
      </c>
      <c r="D2281" s="51">
        <f t="shared" si="121"/>
        <v>1.8249999999999995</v>
      </c>
      <c r="E2281" s="59">
        <f t="shared" si="119"/>
        <v>1.8705976095617538</v>
      </c>
      <c r="F2281" s="59"/>
      <c r="G2281" s="59"/>
    </row>
    <row r="2282" spans="1:7" x14ac:dyDescent="0.25">
      <c r="A2282" s="49">
        <v>41310</v>
      </c>
      <c r="B2282" s="55">
        <v>2.02</v>
      </c>
      <c r="C2282" s="51">
        <f t="shared" si="120"/>
        <v>1.9480000000000004</v>
      </c>
      <c r="D2282" s="51">
        <f t="shared" si="121"/>
        <v>1.8296666666666659</v>
      </c>
      <c r="E2282" s="59">
        <f t="shared" si="119"/>
        <v>1.8707968127490047</v>
      </c>
      <c r="F2282" s="59"/>
      <c r="G2282" s="59"/>
    </row>
    <row r="2283" spans="1:7" x14ac:dyDescent="0.25">
      <c r="A2283" s="49">
        <v>41311</v>
      </c>
      <c r="B2283" s="55">
        <v>1.99</v>
      </c>
      <c r="C2283" s="51">
        <f t="shared" si="120"/>
        <v>1.9520000000000004</v>
      </c>
      <c r="D2283" s="51">
        <f t="shared" si="121"/>
        <v>1.8341666666666661</v>
      </c>
      <c r="E2283" s="59">
        <f t="shared" si="119"/>
        <v>1.8708366533864551</v>
      </c>
      <c r="F2283" s="59"/>
      <c r="G2283" s="59"/>
    </row>
    <row r="2284" spans="1:7" x14ac:dyDescent="0.25">
      <c r="A2284" s="49">
        <v>41312</v>
      </c>
      <c r="B2284" s="55">
        <v>1.99</v>
      </c>
      <c r="C2284" s="51">
        <f t="shared" si="120"/>
        <v>1.9535</v>
      </c>
      <c r="D2284" s="51">
        <f t="shared" si="121"/>
        <v>1.8388333333333327</v>
      </c>
      <c r="E2284" s="59">
        <f t="shared" si="119"/>
        <v>1.8708764940239051</v>
      </c>
      <c r="F2284" s="59"/>
      <c r="G2284" s="59"/>
    </row>
    <row r="2285" spans="1:7" x14ac:dyDescent="0.25">
      <c r="A2285" s="49">
        <v>41313</v>
      </c>
      <c r="B2285" s="55">
        <v>1.96</v>
      </c>
      <c r="C2285" s="51">
        <f t="shared" si="120"/>
        <v>1.9545000000000001</v>
      </c>
      <c r="D2285" s="51">
        <f t="shared" si="121"/>
        <v>1.8433333333333326</v>
      </c>
      <c r="E2285" s="59">
        <f t="shared" si="119"/>
        <v>1.870677290836654</v>
      </c>
      <c r="F2285" s="59"/>
      <c r="G2285" s="59"/>
    </row>
    <row r="2286" spans="1:7" x14ac:dyDescent="0.25">
      <c r="A2286" s="49">
        <v>41316</v>
      </c>
      <c r="B2286" s="55">
        <v>1.97</v>
      </c>
      <c r="C2286" s="51">
        <f t="shared" si="120"/>
        <v>1.956</v>
      </c>
      <c r="D2286" s="51">
        <f t="shared" si="121"/>
        <v>1.8478333333333326</v>
      </c>
      <c r="E2286" s="59">
        <f t="shared" si="119"/>
        <v>1.8702788844621518</v>
      </c>
      <c r="F2286" s="59"/>
      <c r="G2286" s="59"/>
    </row>
    <row r="2287" spans="1:7" x14ac:dyDescent="0.25">
      <c r="A2287" s="49">
        <v>41317</v>
      </c>
      <c r="B2287" s="55">
        <v>2</v>
      </c>
      <c r="C2287" s="51">
        <f t="shared" si="120"/>
        <v>1.9604999999999997</v>
      </c>
      <c r="D2287" s="51">
        <f t="shared" si="121"/>
        <v>1.8524999999999994</v>
      </c>
      <c r="E2287" s="59">
        <f t="shared" si="119"/>
        <v>1.8698007968127497</v>
      </c>
      <c r="F2287" s="59"/>
      <c r="G2287" s="59"/>
    </row>
    <row r="2288" spans="1:7" x14ac:dyDescent="0.25">
      <c r="A2288" s="49">
        <v>41318</v>
      </c>
      <c r="B2288" s="55">
        <v>2.0299999999999998</v>
      </c>
      <c r="C2288" s="51">
        <f t="shared" si="120"/>
        <v>1.9674999999999994</v>
      </c>
      <c r="D2288" s="51">
        <f t="shared" si="121"/>
        <v>1.8581666666666661</v>
      </c>
      <c r="E2288" s="59">
        <f t="shared" si="119"/>
        <v>1.8696015936254986</v>
      </c>
      <c r="F2288" s="59"/>
      <c r="G2288" s="59"/>
    </row>
    <row r="2289" spans="1:7" x14ac:dyDescent="0.25">
      <c r="A2289" s="49">
        <v>41319</v>
      </c>
      <c r="B2289" s="55">
        <v>2</v>
      </c>
      <c r="C2289" s="51">
        <f t="shared" si="120"/>
        <v>1.9699999999999995</v>
      </c>
      <c r="D2289" s="51">
        <f t="shared" si="121"/>
        <v>1.8626666666666662</v>
      </c>
      <c r="E2289" s="59">
        <f t="shared" si="119"/>
        <v>1.8694422310756977</v>
      </c>
      <c r="F2289" s="59"/>
      <c r="G2289" s="59"/>
    </row>
    <row r="2290" spans="1:7" x14ac:dyDescent="0.25">
      <c r="A2290" s="49">
        <v>41320</v>
      </c>
      <c r="B2290" s="55">
        <v>2.0099999999999998</v>
      </c>
      <c r="C2290" s="51">
        <f t="shared" si="120"/>
        <v>1.9744999999999995</v>
      </c>
      <c r="D2290" s="51">
        <f t="shared" si="121"/>
        <v>1.8668333333333329</v>
      </c>
      <c r="E2290" s="59">
        <f t="shared" si="119"/>
        <v>1.8693625498007973</v>
      </c>
      <c r="F2290" s="59"/>
      <c r="G2290" s="59"/>
    </row>
    <row r="2291" spans="1:7" x14ac:dyDescent="0.25">
      <c r="A2291" s="49">
        <v>41324</v>
      </c>
      <c r="B2291" s="55">
        <v>2.02</v>
      </c>
      <c r="C2291" s="51">
        <f t="shared" si="120"/>
        <v>1.9789999999999999</v>
      </c>
      <c r="D2291" s="51">
        <f t="shared" si="121"/>
        <v>1.8711666666666664</v>
      </c>
      <c r="E2291" s="59">
        <f t="shared" si="119"/>
        <v>1.8693625498007971</v>
      </c>
      <c r="F2291" s="59"/>
      <c r="G2291" s="59"/>
    </row>
    <row r="2292" spans="1:7" x14ac:dyDescent="0.25">
      <c r="A2292" s="49">
        <v>41325</v>
      </c>
      <c r="B2292" s="55">
        <v>2.02</v>
      </c>
      <c r="C2292" s="51">
        <f t="shared" si="120"/>
        <v>1.9845000000000002</v>
      </c>
      <c r="D2292" s="51">
        <f t="shared" si="121"/>
        <v>1.8753333333333326</v>
      </c>
      <c r="E2292" s="59">
        <f t="shared" si="119"/>
        <v>1.8693227091633473</v>
      </c>
      <c r="F2292" s="59"/>
      <c r="G2292" s="59"/>
    </row>
    <row r="2293" spans="1:7" x14ac:dyDescent="0.25">
      <c r="A2293" s="49">
        <v>41326</v>
      </c>
      <c r="B2293" s="55">
        <v>1.98</v>
      </c>
      <c r="C2293" s="51">
        <f t="shared" si="120"/>
        <v>1.9900000000000002</v>
      </c>
      <c r="D2293" s="51">
        <f t="shared" si="121"/>
        <v>1.8784999999999992</v>
      </c>
      <c r="E2293" s="59">
        <f t="shared" si="119"/>
        <v>1.8692031872509964</v>
      </c>
      <c r="F2293" s="59"/>
      <c r="G2293" s="59"/>
    </row>
    <row r="2294" spans="1:7" x14ac:dyDescent="0.25">
      <c r="A2294" s="49">
        <v>41327</v>
      </c>
      <c r="B2294" s="55">
        <v>1.94</v>
      </c>
      <c r="C2294" s="51">
        <f t="shared" si="120"/>
        <v>1.9925000000000002</v>
      </c>
      <c r="D2294" s="51">
        <f t="shared" si="121"/>
        <v>1.8814999999999993</v>
      </c>
      <c r="E2294" s="59">
        <f t="shared" si="119"/>
        <v>1.8687649402390447</v>
      </c>
      <c r="F2294" s="59"/>
      <c r="G2294" s="59"/>
    </row>
    <row r="2295" spans="1:7" x14ac:dyDescent="0.25">
      <c r="A2295" s="49">
        <v>41330</v>
      </c>
      <c r="B2295" s="55">
        <v>1.87</v>
      </c>
      <c r="C2295" s="51">
        <f t="shared" si="120"/>
        <v>1.9884999999999995</v>
      </c>
      <c r="D2295" s="51">
        <f t="shared" si="121"/>
        <v>1.8838333333333326</v>
      </c>
      <c r="E2295" s="59">
        <f t="shared" si="119"/>
        <v>1.8683266932270925</v>
      </c>
      <c r="F2295" s="59"/>
      <c r="G2295" s="59"/>
    </row>
    <row r="2296" spans="1:7" x14ac:dyDescent="0.25">
      <c r="A2296" s="49">
        <v>41331</v>
      </c>
      <c r="B2296" s="55">
        <v>1.86</v>
      </c>
      <c r="C2296" s="51">
        <f t="shared" si="120"/>
        <v>1.9834999999999994</v>
      </c>
      <c r="D2296" s="51">
        <f t="shared" si="121"/>
        <v>1.8861666666666659</v>
      </c>
      <c r="E2296" s="59">
        <f t="shared" si="119"/>
        <v>1.8676095617529889</v>
      </c>
      <c r="F2296" s="59"/>
      <c r="G2296" s="59"/>
    </row>
    <row r="2297" spans="1:7" x14ac:dyDescent="0.25">
      <c r="A2297" s="49">
        <v>41332</v>
      </c>
      <c r="B2297" s="55">
        <v>1.86</v>
      </c>
      <c r="C2297" s="51">
        <f t="shared" si="120"/>
        <v>1.9764999999999997</v>
      </c>
      <c r="D2297" s="51">
        <f t="shared" si="121"/>
        <v>1.8888333333333327</v>
      </c>
      <c r="E2297" s="59">
        <f t="shared" si="119"/>
        <v>1.8669721115537856</v>
      </c>
      <c r="F2297" s="59"/>
      <c r="G2297" s="59"/>
    </row>
    <row r="2298" spans="1:7" x14ac:dyDescent="0.25">
      <c r="A2298" s="49">
        <v>41333</v>
      </c>
      <c r="B2298" s="55">
        <v>1.84</v>
      </c>
      <c r="C2298" s="51">
        <f t="shared" si="120"/>
        <v>1.9690000000000001</v>
      </c>
      <c r="D2298" s="51">
        <f t="shared" si="121"/>
        <v>1.891166666666666</v>
      </c>
      <c r="E2298" s="59">
        <f t="shared" si="119"/>
        <v>1.8664143426294828</v>
      </c>
      <c r="F2298" s="59"/>
      <c r="G2298" s="59"/>
    </row>
    <row r="2299" spans="1:7" x14ac:dyDescent="0.25">
      <c r="A2299" s="49">
        <v>41334</v>
      </c>
      <c r="B2299" s="55">
        <v>1.8</v>
      </c>
      <c r="C2299" s="51">
        <f t="shared" si="120"/>
        <v>1.9595000000000002</v>
      </c>
      <c r="D2299" s="51">
        <f t="shared" si="121"/>
        <v>1.8928333333333325</v>
      </c>
      <c r="E2299" s="59">
        <f t="shared" si="119"/>
        <v>1.86585657370518</v>
      </c>
      <c r="F2299" s="59"/>
      <c r="G2299" s="59"/>
    </row>
    <row r="2300" spans="1:7" x14ac:dyDescent="0.25">
      <c r="A2300" s="49">
        <v>41337</v>
      </c>
      <c r="B2300" s="55">
        <v>1.81</v>
      </c>
      <c r="C2300" s="51">
        <f t="shared" si="120"/>
        <v>1.9480000000000004</v>
      </c>
      <c r="D2300" s="51">
        <f t="shared" si="121"/>
        <v>1.8946666666666658</v>
      </c>
      <c r="E2300" s="59">
        <f t="shared" si="119"/>
        <v>1.8651394422310765</v>
      </c>
      <c r="F2300" s="59"/>
      <c r="G2300" s="59"/>
    </row>
    <row r="2301" spans="1:7" x14ac:dyDescent="0.25">
      <c r="A2301" s="49">
        <v>41338</v>
      </c>
      <c r="B2301" s="55">
        <v>1.81</v>
      </c>
      <c r="C2301" s="51">
        <f t="shared" si="120"/>
        <v>1.9390000000000001</v>
      </c>
      <c r="D2301" s="51">
        <f t="shared" si="121"/>
        <v>1.8968333333333327</v>
      </c>
      <c r="E2301" s="59">
        <f t="shared" si="119"/>
        <v>1.8643824701195226</v>
      </c>
      <c r="F2301" s="59"/>
      <c r="G2301" s="59"/>
    </row>
    <row r="2302" spans="1:7" x14ac:dyDescent="0.25">
      <c r="A2302" s="49">
        <v>41339</v>
      </c>
      <c r="B2302" s="55">
        <v>1.84</v>
      </c>
      <c r="C2302" s="51">
        <f t="shared" si="120"/>
        <v>1.9300000000000004</v>
      </c>
      <c r="D2302" s="51">
        <f t="shared" si="121"/>
        <v>1.8993333333333327</v>
      </c>
      <c r="E2302" s="59">
        <f t="shared" si="119"/>
        <v>1.8637848605577696</v>
      </c>
      <c r="F2302" s="59"/>
      <c r="G2302" s="59"/>
    </row>
    <row r="2303" spans="1:7" x14ac:dyDescent="0.25">
      <c r="A2303" s="49">
        <v>41340</v>
      </c>
      <c r="B2303" s="55">
        <v>1.88</v>
      </c>
      <c r="C2303" s="51">
        <f t="shared" si="120"/>
        <v>1.9245000000000005</v>
      </c>
      <c r="D2303" s="51">
        <f t="shared" si="121"/>
        <v>1.9021666666666661</v>
      </c>
      <c r="E2303" s="59">
        <f t="shared" ref="E2303:E2366" si="122">AVERAGE(B2052:B2302)</f>
        <v>1.8632270916334666</v>
      </c>
      <c r="F2303" s="59"/>
      <c r="G2303" s="59"/>
    </row>
    <row r="2304" spans="1:7" x14ac:dyDescent="0.25">
      <c r="A2304" s="49">
        <v>41341</v>
      </c>
      <c r="B2304" s="55">
        <v>1.93</v>
      </c>
      <c r="C2304" s="51">
        <f t="shared" si="120"/>
        <v>1.9215000000000004</v>
      </c>
      <c r="D2304" s="51">
        <f t="shared" si="121"/>
        <v>1.9059999999999997</v>
      </c>
      <c r="E2304" s="59">
        <f t="shared" si="122"/>
        <v>1.8629880478087655</v>
      </c>
      <c r="F2304" s="59"/>
      <c r="G2304" s="59"/>
    </row>
    <row r="2305" spans="1:7" x14ac:dyDescent="0.25">
      <c r="A2305" s="49">
        <v>41344</v>
      </c>
      <c r="B2305" s="55">
        <v>1.95</v>
      </c>
      <c r="C2305" s="51">
        <f t="shared" si="120"/>
        <v>1.921</v>
      </c>
      <c r="D2305" s="51">
        <f t="shared" si="121"/>
        <v>1.9096666666666666</v>
      </c>
      <c r="E2305" s="59">
        <f t="shared" si="122"/>
        <v>1.8628286852589644</v>
      </c>
      <c r="F2305" s="59"/>
      <c r="G2305" s="59"/>
    </row>
    <row r="2306" spans="1:7" x14ac:dyDescent="0.25">
      <c r="A2306" s="49">
        <v>41345</v>
      </c>
      <c r="B2306" s="55">
        <v>1.91</v>
      </c>
      <c r="C2306" s="51">
        <f t="shared" si="120"/>
        <v>1.9179999999999997</v>
      </c>
      <c r="D2306" s="51">
        <f t="shared" si="121"/>
        <v>1.9121666666666666</v>
      </c>
      <c r="E2306" s="59">
        <f t="shared" si="122"/>
        <v>1.8625896414342631</v>
      </c>
      <c r="F2306" s="59"/>
      <c r="G2306" s="59"/>
    </row>
    <row r="2307" spans="1:7" x14ac:dyDescent="0.25">
      <c r="A2307" s="49">
        <v>41346</v>
      </c>
      <c r="B2307" s="55">
        <v>1.92</v>
      </c>
      <c r="C2307" s="51">
        <f t="shared" si="120"/>
        <v>1.9139999999999997</v>
      </c>
      <c r="D2307" s="51">
        <f t="shared" si="121"/>
        <v>1.9141666666666666</v>
      </c>
      <c r="E2307" s="59">
        <f t="shared" si="122"/>
        <v>1.8621912350597614</v>
      </c>
      <c r="F2307" s="59"/>
      <c r="G2307" s="59"/>
    </row>
    <row r="2308" spans="1:7" x14ac:dyDescent="0.25">
      <c r="A2308" s="49">
        <v>41347</v>
      </c>
      <c r="B2308" s="55">
        <v>1.95</v>
      </c>
      <c r="C2308" s="51">
        <f t="shared" si="120"/>
        <v>1.9099999999999997</v>
      </c>
      <c r="D2308" s="51">
        <f t="shared" si="121"/>
        <v>1.9168333333333336</v>
      </c>
      <c r="E2308" s="59">
        <f t="shared" si="122"/>
        <v>1.8619123505976098</v>
      </c>
      <c r="F2308" s="59"/>
      <c r="G2308" s="59"/>
    </row>
    <row r="2309" spans="1:7" x14ac:dyDescent="0.25">
      <c r="A2309" s="49">
        <v>41348</v>
      </c>
      <c r="B2309" s="55">
        <v>1.89</v>
      </c>
      <c r="C2309" s="51">
        <f t="shared" si="120"/>
        <v>1.9044999999999999</v>
      </c>
      <c r="D2309" s="51">
        <f t="shared" si="121"/>
        <v>1.9178333333333337</v>
      </c>
      <c r="E2309" s="59">
        <f t="shared" si="122"/>
        <v>1.8614741035856577</v>
      </c>
      <c r="F2309" s="59"/>
      <c r="G2309" s="59"/>
    </row>
    <row r="2310" spans="1:7" x14ac:dyDescent="0.25">
      <c r="A2310" s="49">
        <v>41351</v>
      </c>
      <c r="B2310" s="55">
        <v>1.86</v>
      </c>
      <c r="C2310" s="51">
        <f t="shared" si="120"/>
        <v>1.8969999999999998</v>
      </c>
      <c r="D2310" s="51">
        <f t="shared" si="121"/>
        <v>1.9181666666666672</v>
      </c>
      <c r="E2310" s="59">
        <f t="shared" si="122"/>
        <v>1.8603585657370521</v>
      </c>
      <c r="F2310" s="59"/>
      <c r="G2310" s="59"/>
    </row>
    <row r="2311" spans="1:7" x14ac:dyDescent="0.25">
      <c r="A2311" s="49">
        <v>41352</v>
      </c>
      <c r="B2311" s="55">
        <v>1.82</v>
      </c>
      <c r="C2311" s="51">
        <f t="shared" si="120"/>
        <v>1.887</v>
      </c>
      <c r="D2311" s="51">
        <f t="shared" si="121"/>
        <v>1.9178333333333337</v>
      </c>
      <c r="E2311" s="59">
        <f t="shared" si="122"/>
        <v>1.8589641434262949</v>
      </c>
      <c r="F2311" s="59"/>
      <c r="G2311" s="59"/>
    </row>
    <row r="2312" spans="1:7" x14ac:dyDescent="0.25">
      <c r="A2312" s="49">
        <v>41353</v>
      </c>
      <c r="B2312" s="55">
        <v>1.86</v>
      </c>
      <c r="C2312" s="51">
        <f t="shared" si="120"/>
        <v>1.8789999999999996</v>
      </c>
      <c r="D2312" s="51">
        <f t="shared" si="121"/>
        <v>1.9181666666666672</v>
      </c>
      <c r="E2312" s="59">
        <f t="shared" si="122"/>
        <v>1.8572908366533865</v>
      </c>
      <c r="F2312" s="59"/>
      <c r="G2312" s="59"/>
    </row>
    <row r="2313" spans="1:7" x14ac:dyDescent="0.25">
      <c r="A2313" s="49">
        <v>41354</v>
      </c>
      <c r="B2313" s="55">
        <v>1.82</v>
      </c>
      <c r="C2313" s="51">
        <f t="shared" si="120"/>
        <v>1.8709999999999998</v>
      </c>
      <c r="D2313" s="51">
        <f t="shared" si="121"/>
        <v>1.9185000000000003</v>
      </c>
      <c r="E2313" s="59">
        <f t="shared" si="122"/>
        <v>1.855577689243028</v>
      </c>
      <c r="F2313" s="59"/>
      <c r="G2313" s="59"/>
    </row>
    <row r="2314" spans="1:7" x14ac:dyDescent="0.25">
      <c r="A2314" s="49">
        <v>41355</v>
      </c>
      <c r="B2314" s="55">
        <v>1.82</v>
      </c>
      <c r="C2314" s="51">
        <f t="shared" si="120"/>
        <v>1.8650000000000002</v>
      </c>
      <c r="D2314" s="51">
        <f t="shared" si="121"/>
        <v>1.9185000000000001</v>
      </c>
      <c r="E2314" s="59">
        <f t="shared" si="122"/>
        <v>1.8537450199203185</v>
      </c>
      <c r="F2314" s="59"/>
      <c r="G2314" s="59"/>
    </row>
    <row r="2315" spans="1:7" x14ac:dyDescent="0.25">
      <c r="A2315" s="49">
        <v>41358</v>
      </c>
      <c r="B2315" s="55">
        <v>1.82</v>
      </c>
      <c r="C2315" s="51">
        <f t="shared" si="120"/>
        <v>1.8624999999999996</v>
      </c>
      <c r="D2315" s="51">
        <f t="shared" si="121"/>
        <v>1.919</v>
      </c>
      <c r="E2315" s="59">
        <f t="shared" si="122"/>
        <v>1.8520717131474105</v>
      </c>
      <c r="F2315" s="59"/>
      <c r="G2315" s="59"/>
    </row>
    <row r="2316" spans="1:7" x14ac:dyDescent="0.25">
      <c r="A2316" s="49">
        <v>41359</v>
      </c>
      <c r="B2316" s="55">
        <v>1.82</v>
      </c>
      <c r="C2316" s="51">
        <f t="shared" si="120"/>
        <v>1.8604999999999996</v>
      </c>
      <c r="D2316" s="51">
        <f t="shared" si="121"/>
        <v>1.9198333333333335</v>
      </c>
      <c r="E2316" s="59">
        <f t="shared" si="122"/>
        <v>1.8505577689243027</v>
      </c>
      <c r="F2316" s="59"/>
      <c r="G2316" s="59"/>
    </row>
    <row r="2317" spans="1:7" x14ac:dyDescent="0.25">
      <c r="A2317" s="49">
        <v>41360</v>
      </c>
      <c r="B2317" s="55">
        <v>1.76</v>
      </c>
      <c r="C2317" s="51">
        <f t="shared" si="120"/>
        <v>1.8554999999999997</v>
      </c>
      <c r="D2317" s="51">
        <f t="shared" si="121"/>
        <v>1.9191666666666667</v>
      </c>
      <c r="E2317" s="59">
        <f t="shared" si="122"/>
        <v>1.8491235059760953</v>
      </c>
      <c r="F2317" s="59"/>
      <c r="G2317" s="59"/>
    </row>
    <row r="2318" spans="1:7" x14ac:dyDescent="0.25">
      <c r="A2318" s="49">
        <v>41361</v>
      </c>
      <c r="B2318" s="55">
        <v>1.76</v>
      </c>
      <c r="C2318" s="51">
        <f t="shared" si="120"/>
        <v>1.8514999999999997</v>
      </c>
      <c r="D2318" s="51">
        <f t="shared" si="121"/>
        <v>1.9173333333333333</v>
      </c>
      <c r="E2318" s="59">
        <f t="shared" si="122"/>
        <v>1.8474103585657369</v>
      </c>
      <c r="F2318" s="59"/>
      <c r="G2318" s="59"/>
    </row>
    <row r="2319" spans="1:7" x14ac:dyDescent="0.25">
      <c r="A2319" s="49">
        <v>41365</v>
      </c>
      <c r="B2319" s="55">
        <v>1.84</v>
      </c>
      <c r="C2319" s="51">
        <f t="shared" si="120"/>
        <v>1.8534999999999999</v>
      </c>
      <c r="D2319" s="51">
        <f t="shared" si="121"/>
        <v>1.9160000000000001</v>
      </c>
      <c r="E2319" s="59">
        <f t="shared" si="122"/>
        <v>1.8459760956175297</v>
      </c>
      <c r="F2319" s="59"/>
      <c r="G2319" s="59"/>
    </row>
    <row r="2320" spans="1:7" x14ac:dyDescent="0.25">
      <c r="A2320" s="49">
        <v>41366</v>
      </c>
      <c r="B2320" s="55">
        <v>1.87</v>
      </c>
      <c r="C2320" s="51">
        <f t="shared" si="120"/>
        <v>1.8565</v>
      </c>
      <c r="D2320" s="51">
        <f t="shared" si="121"/>
        <v>1.9148333333333336</v>
      </c>
      <c r="E2320" s="59">
        <f t="shared" si="122"/>
        <v>1.8448605577689241</v>
      </c>
      <c r="F2320" s="59"/>
      <c r="G2320" s="59"/>
    </row>
    <row r="2321" spans="1:7" x14ac:dyDescent="0.25">
      <c r="A2321" s="49">
        <v>41367</v>
      </c>
      <c r="B2321" s="55">
        <v>1.83</v>
      </c>
      <c r="C2321" s="51">
        <f t="shared" si="120"/>
        <v>1.8574999999999999</v>
      </c>
      <c r="D2321" s="51">
        <f t="shared" si="121"/>
        <v>1.9130000000000003</v>
      </c>
      <c r="E2321" s="59">
        <f t="shared" si="122"/>
        <v>1.8440239043824698</v>
      </c>
      <c r="F2321" s="59"/>
      <c r="G2321" s="59"/>
    </row>
    <row r="2322" spans="1:7" x14ac:dyDescent="0.25">
      <c r="A2322" s="49">
        <v>41368</v>
      </c>
      <c r="B2322" s="55">
        <v>1.79</v>
      </c>
      <c r="C2322" s="51">
        <f t="shared" si="120"/>
        <v>1.855</v>
      </c>
      <c r="D2322" s="51">
        <f t="shared" si="121"/>
        <v>1.9110000000000003</v>
      </c>
      <c r="E2322" s="59">
        <f t="shared" si="122"/>
        <v>1.8429083665338641</v>
      </c>
      <c r="F2322" s="59"/>
      <c r="G2322" s="59"/>
    </row>
    <row r="2323" spans="1:7" x14ac:dyDescent="0.25">
      <c r="A2323" s="49">
        <v>41369</v>
      </c>
      <c r="B2323" s="55">
        <v>1.75</v>
      </c>
      <c r="C2323" s="51">
        <f t="shared" si="120"/>
        <v>1.8485000000000003</v>
      </c>
      <c r="D2323" s="51">
        <f t="shared" si="121"/>
        <v>1.9083333333333337</v>
      </c>
      <c r="E2323" s="59">
        <f t="shared" si="122"/>
        <v>1.8415537848605574</v>
      </c>
      <c r="F2323" s="59"/>
      <c r="G2323" s="59"/>
    </row>
    <row r="2324" spans="1:7" x14ac:dyDescent="0.25">
      <c r="A2324" s="49">
        <v>41372</v>
      </c>
      <c r="B2324" s="55">
        <v>1.76</v>
      </c>
      <c r="C2324" s="51">
        <f t="shared" si="120"/>
        <v>1.8399999999999999</v>
      </c>
      <c r="D2324" s="51">
        <f t="shared" si="121"/>
        <v>1.9050000000000002</v>
      </c>
      <c r="E2324" s="59">
        <f t="shared" si="122"/>
        <v>1.8398007968127486</v>
      </c>
      <c r="F2324" s="59"/>
      <c r="G2324" s="59"/>
    </row>
    <row r="2325" spans="1:7" x14ac:dyDescent="0.25">
      <c r="A2325" s="49">
        <v>41373</v>
      </c>
      <c r="B2325" s="55">
        <v>1.77</v>
      </c>
      <c r="C2325" s="51">
        <f t="shared" si="120"/>
        <v>1.8310000000000002</v>
      </c>
      <c r="D2325" s="51">
        <f t="shared" si="121"/>
        <v>1.9021666666666666</v>
      </c>
      <c r="E2325" s="59">
        <f t="shared" si="122"/>
        <v>1.8383266932270914</v>
      </c>
      <c r="F2325" s="59"/>
      <c r="G2325" s="59"/>
    </row>
    <row r="2326" spans="1:7" x14ac:dyDescent="0.25">
      <c r="A2326" s="49">
        <v>41374</v>
      </c>
      <c r="B2326" s="55">
        <v>1.8</v>
      </c>
      <c r="C2326" s="51">
        <f t="shared" si="120"/>
        <v>1.8254999999999999</v>
      </c>
      <c r="D2326" s="51">
        <f t="shared" si="121"/>
        <v>1.8998333333333333</v>
      </c>
      <c r="E2326" s="59">
        <f t="shared" si="122"/>
        <v>1.8368924302788843</v>
      </c>
      <c r="F2326" s="59"/>
      <c r="G2326" s="59"/>
    </row>
    <row r="2327" spans="1:7" x14ac:dyDescent="0.25">
      <c r="A2327" s="49">
        <v>41375</v>
      </c>
      <c r="B2327" s="55">
        <v>1.78</v>
      </c>
      <c r="C2327" s="51">
        <f t="shared" si="120"/>
        <v>1.8185000000000002</v>
      </c>
      <c r="D2327" s="51">
        <f t="shared" si="121"/>
        <v>1.8976666666666664</v>
      </c>
      <c r="E2327" s="59">
        <f t="shared" si="122"/>
        <v>1.8358167330677289</v>
      </c>
      <c r="F2327" s="59"/>
      <c r="G2327" s="59"/>
    </row>
    <row r="2328" spans="1:7" x14ac:dyDescent="0.25">
      <c r="A2328" s="49">
        <v>41376</v>
      </c>
      <c r="B2328" s="55">
        <v>1.74</v>
      </c>
      <c r="C2328" s="51">
        <f t="shared" si="120"/>
        <v>1.8080000000000003</v>
      </c>
      <c r="D2328" s="51">
        <f t="shared" si="121"/>
        <v>1.8951666666666662</v>
      </c>
      <c r="E2328" s="59">
        <f t="shared" si="122"/>
        <v>1.8350199203187247</v>
      </c>
      <c r="F2328" s="59"/>
      <c r="G2328" s="59"/>
    </row>
    <row r="2329" spans="1:7" x14ac:dyDescent="0.25">
      <c r="A2329" s="49">
        <v>41379</v>
      </c>
      <c r="B2329" s="55">
        <v>1.71</v>
      </c>
      <c r="C2329" s="51">
        <f t="shared" ref="C2329:C2392" si="123">AVERAGE(B2310:B2329)</f>
        <v>1.7990000000000002</v>
      </c>
      <c r="D2329" s="51">
        <f t="shared" si="121"/>
        <v>1.8911666666666662</v>
      </c>
      <c r="E2329" s="59">
        <f t="shared" si="122"/>
        <v>1.8339442231075698</v>
      </c>
      <c r="F2329" s="59"/>
      <c r="G2329" s="59"/>
    </row>
    <row r="2330" spans="1:7" x14ac:dyDescent="0.25">
      <c r="A2330" s="49">
        <v>41380</v>
      </c>
      <c r="B2330" s="55">
        <v>1.73</v>
      </c>
      <c r="C2330" s="51">
        <f t="shared" si="123"/>
        <v>1.7925</v>
      </c>
      <c r="D2330" s="51">
        <f t="shared" si="121"/>
        <v>1.8879999999999997</v>
      </c>
      <c r="E2330" s="59">
        <f t="shared" si="122"/>
        <v>1.8325896414342628</v>
      </c>
      <c r="F2330" s="59"/>
      <c r="G2330" s="59"/>
    </row>
    <row r="2331" spans="1:7" x14ac:dyDescent="0.25">
      <c r="A2331" s="49">
        <v>41381</v>
      </c>
      <c r="B2331" s="55">
        <v>1.71</v>
      </c>
      <c r="C2331" s="51">
        <f t="shared" si="123"/>
        <v>1.7870000000000001</v>
      </c>
      <c r="D2331" s="51">
        <f t="shared" si="121"/>
        <v>1.8843333333333332</v>
      </c>
      <c r="E2331" s="59">
        <f t="shared" si="122"/>
        <v>1.8315537848605579</v>
      </c>
      <c r="F2331" s="59"/>
      <c r="G2331" s="59"/>
    </row>
    <row r="2332" spans="1:7" x14ac:dyDescent="0.25">
      <c r="A2332" s="49">
        <v>41382</v>
      </c>
      <c r="B2332" s="55">
        <v>1.7</v>
      </c>
      <c r="C2332" s="51">
        <f t="shared" si="123"/>
        <v>1.7790000000000004</v>
      </c>
      <c r="D2332" s="51">
        <f t="shared" si="121"/>
        <v>1.8808333333333329</v>
      </c>
      <c r="E2332" s="59">
        <f t="shared" si="122"/>
        <v>1.8303585657370516</v>
      </c>
      <c r="F2332" s="59"/>
      <c r="G2332" s="59"/>
    </row>
    <row r="2333" spans="1:7" x14ac:dyDescent="0.25">
      <c r="A2333" s="49">
        <v>41383</v>
      </c>
      <c r="B2333" s="55">
        <v>1.71</v>
      </c>
      <c r="C2333" s="51">
        <f t="shared" si="123"/>
        <v>1.7735000000000003</v>
      </c>
      <c r="D2333" s="51">
        <f t="shared" si="121"/>
        <v>1.8781666666666663</v>
      </c>
      <c r="E2333" s="59">
        <f t="shared" si="122"/>
        <v>1.828884462151394</v>
      </c>
      <c r="F2333" s="59"/>
      <c r="G2333" s="59"/>
    </row>
    <row r="2334" spans="1:7" x14ac:dyDescent="0.25">
      <c r="A2334" s="49">
        <v>41386</v>
      </c>
      <c r="B2334" s="55">
        <v>1.71</v>
      </c>
      <c r="C2334" s="51">
        <f t="shared" si="123"/>
        <v>1.7680000000000002</v>
      </c>
      <c r="D2334" s="51">
        <f t="shared" si="121"/>
        <v>1.8751666666666662</v>
      </c>
      <c r="E2334" s="59">
        <f t="shared" si="122"/>
        <v>1.8275697211155375</v>
      </c>
      <c r="F2334" s="59"/>
      <c r="G2334" s="59"/>
    </row>
    <row r="2335" spans="1:7" x14ac:dyDescent="0.25">
      <c r="A2335" s="49">
        <v>41387</v>
      </c>
      <c r="B2335" s="55">
        <v>1.72</v>
      </c>
      <c r="C2335" s="51">
        <f t="shared" si="123"/>
        <v>1.7630000000000003</v>
      </c>
      <c r="D2335" s="51">
        <f t="shared" si="121"/>
        <v>1.8713333333333326</v>
      </c>
      <c r="E2335" s="59">
        <f t="shared" si="122"/>
        <v>1.826254980079681</v>
      </c>
      <c r="F2335" s="59"/>
      <c r="G2335" s="59"/>
    </row>
    <row r="2336" spans="1:7" x14ac:dyDescent="0.25">
      <c r="A2336" s="49">
        <v>41388</v>
      </c>
      <c r="B2336" s="55">
        <v>1.72</v>
      </c>
      <c r="C2336" s="51">
        <f t="shared" si="123"/>
        <v>1.7580000000000002</v>
      </c>
      <c r="D2336" s="51">
        <f t="shared" si="121"/>
        <v>1.8673333333333326</v>
      </c>
      <c r="E2336" s="59">
        <f t="shared" si="122"/>
        <v>1.8249003984063743</v>
      </c>
      <c r="F2336" s="59"/>
      <c r="G2336" s="59"/>
    </row>
    <row r="2337" spans="1:7" x14ac:dyDescent="0.25">
      <c r="A2337" s="49">
        <v>41389</v>
      </c>
      <c r="B2337" s="55">
        <v>1.74</v>
      </c>
      <c r="C2337" s="51">
        <f t="shared" si="123"/>
        <v>1.7570000000000001</v>
      </c>
      <c r="D2337" s="51">
        <f t="shared" si="121"/>
        <v>1.8629999999999995</v>
      </c>
      <c r="E2337" s="59">
        <f t="shared" si="122"/>
        <v>1.823625498007968</v>
      </c>
      <c r="F2337" s="59"/>
      <c r="G2337" s="59"/>
    </row>
    <row r="2338" spans="1:7" x14ac:dyDescent="0.25">
      <c r="A2338" s="49">
        <v>41390</v>
      </c>
      <c r="B2338" s="55">
        <v>1.7</v>
      </c>
      <c r="C2338" s="51">
        <f t="shared" si="123"/>
        <v>1.7540000000000002</v>
      </c>
      <c r="D2338" s="51">
        <f t="shared" si="121"/>
        <v>1.8581666666666663</v>
      </c>
      <c r="E2338" s="59">
        <f t="shared" si="122"/>
        <v>1.8223107569721115</v>
      </c>
      <c r="F2338" s="59"/>
      <c r="G2338" s="59"/>
    </row>
    <row r="2339" spans="1:7" x14ac:dyDescent="0.25">
      <c r="A2339" s="49">
        <v>41393</v>
      </c>
      <c r="B2339" s="55">
        <v>1.7</v>
      </c>
      <c r="C2339" s="51">
        <f t="shared" si="123"/>
        <v>1.7470000000000003</v>
      </c>
      <c r="D2339" s="51">
        <f t="shared" si="121"/>
        <v>1.8533333333333331</v>
      </c>
      <c r="E2339" s="59">
        <f t="shared" si="122"/>
        <v>1.8207171314741033</v>
      </c>
      <c r="F2339" s="59"/>
      <c r="G2339" s="59"/>
    </row>
    <row r="2340" spans="1:7" x14ac:dyDescent="0.25">
      <c r="A2340" s="49">
        <v>41394</v>
      </c>
      <c r="B2340" s="55">
        <v>1.69</v>
      </c>
      <c r="C2340" s="51">
        <f t="shared" si="123"/>
        <v>1.738</v>
      </c>
      <c r="D2340" s="51">
        <f t="shared" si="121"/>
        <v>1.8474999999999999</v>
      </c>
      <c r="E2340" s="59">
        <f t="shared" si="122"/>
        <v>1.8193227091633464</v>
      </c>
      <c r="F2340" s="59"/>
      <c r="G2340" s="59"/>
    </row>
    <row r="2341" spans="1:7" x14ac:dyDescent="0.25">
      <c r="A2341" s="49">
        <v>41395</v>
      </c>
      <c r="B2341" s="55">
        <v>1.68</v>
      </c>
      <c r="C2341" s="51">
        <f t="shared" si="123"/>
        <v>1.7304999999999999</v>
      </c>
      <c r="D2341" s="51">
        <f t="shared" si="121"/>
        <v>1.8423333333333334</v>
      </c>
      <c r="E2341" s="59">
        <f t="shared" si="122"/>
        <v>1.8177290836653381</v>
      </c>
      <c r="F2341" s="59"/>
      <c r="G2341" s="59"/>
    </row>
    <row r="2342" spans="1:7" x14ac:dyDescent="0.25">
      <c r="A2342" s="49">
        <v>41396</v>
      </c>
      <c r="B2342" s="55">
        <v>1.67</v>
      </c>
      <c r="C2342" s="51">
        <f t="shared" si="123"/>
        <v>1.7245000000000001</v>
      </c>
      <c r="D2342" s="51">
        <f t="shared" si="121"/>
        <v>1.8365000000000002</v>
      </c>
      <c r="E2342" s="59">
        <f t="shared" si="122"/>
        <v>1.8162948207171312</v>
      </c>
      <c r="F2342" s="59"/>
      <c r="G2342" s="59"/>
    </row>
    <row r="2343" spans="1:7" x14ac:dyDescent="0.25">
      <c r="A2343" s="49">
        <v>41397</v>
      </c>
      <c r="B2343" s="55">
        <v>1.77</v>
      </c>
      <c r="C2343" s="51">
        <f t="shared" si="123"/>
        <v>1.7254999999999998</v>
      </c>
      <c r="D2343" s="51">
        <f t="shared" si="121"/>
        <v>1.8328333333333335</v>
      </c>
      <c r="E2343" s="59">
        <f t="shared" si="122"/>
        <v>1.8147808764940236</v>
      </c>
      <c r="F2343" s="59"/>
      <c r="G2343" s="59"/>
    </row>
    <row r="2344" spans="1:7" x14ac:dyDescent="0.25">
      <c r="A2344" s="49">
        <v>41400</v>
      </c>
      <c r="B2344" s="55">
        <v>1.8</v>
      </c>
      <c r="C2344" s="51">
        <f t="shared" si="123"/>
        <v>1.7274999999999998</v>
      </c>
      <c r="D2344" s="51">
        <f t="shared" ref="D2344:D2407" si="124">AVERAGE(B2285:B2344)</f>
        <v>1.8296666666666668</v>
      </c>
      <c r="E2344" s="59">
        <f t="shared" si="122"/>
        <v>1.8137848605577684</v>
      </c>
      <c r="F2344" s="59"/>
      <c r="G2344" s="59"/>
    </row>
    <row r="2345" spans="1:7" x14ac:dyDescent="0.25">
      <c r="A2345" s="49">
        <v>41401</v>
      </c>
      <c r="B2345" s="55">
        <v>1.82</v>
      </c>
      <c r="C2345" s="51">
        <f t="shared" si="123"/>
        <v>1.7299999999999998</v>
      </c>
      <c r="D2345" s="51">
        <f t="shared" si="124"/>
        <v>1.8273333333333328</v>
      </c>
      <c r="E2345" s="59">
        <f t="shared" si="122"/>
        <v>1.8129880478087645</v>
      </c>
      <c r="F2345" s="59"/>
      <c r="G2345" s="59"/>
    </row>
    <row r="2346" spans="1:7" x14ac:dyDescent="0.25">
      <c r="A2346" s="49">
        <v>41402</v>
      </c>
      <c r="B2346" s="55">
        <v>1.81</v>
      </c>
      <c r="C2346" s="51">
        <f t="shared" si="123"/>
        <v>1.7305000000000004</v>
      </c>
      <c r="D2346" s="51">
        <f t="shared" si="124"/>
        <v>1.8246666666666662</v>
      </c>
      <c r="E2346" s="59">
        <f t="shared" si="122"/>
        <v>1.8121912350597604</v>
      </c>
      <c r="F2346" s="59"/>
      <c r="G2346" s="59"/>
    </row>
    <row r="2347" spans="1:7" x14ac:dyDescent="0.25">
      <c r="A2347" s="49">
        <v>41403</v>
      </c>
      <c r="B2347" s="55">
        <v>1.8</v>
      </c>
      <c r="C2347" s="51">
        <f t="shared" si="123"/>
        <v>1.7315</v>
      </c>
      <c r="D2347" s="51">
        <f t="shared" si="124"/>
        <v>1.8213333333333326</v>
      </c>
      <c r="E2347" s="59">
        <f t="shared" si="122"/>
        <v>1.8113545816733063</v>
      </c>
      <c r="F2347" s="59"/>
      <c r="G2347" s="59"/>
    </row>
    <row r="2348" spans="1:7" x14ac:dyDescent="0.25">
      <c r="A2348" s="49">
        <v>41404</v>
      </c>
      <c r="B2348" s="55">
        <v>1.88</v>
      </c>
      <c r="C2348" s="51">
        <f t="shared" si="123"/>
        <v>1.7385000000000002</v>
      </c>
      <c r="D2348" s="51">
        <f t="shared" si="124"/>
        <v>1.8188333333333326</v>
      </c>
      <c r="E2348" s="59">
        <f t="shared" si="122"/>
        <v>1.8106772908366529</v>
      </c>
      <c r="F2348" s="59"/>
      <c r="G2348" s="59"/>
    </row>
    <row r="2349" spans="1:7" x14ac:dyDescent="0.25">
      <c r="A2349" s="49">
        <v>41407</v>
      </c>
      <c r="B2349" s="55">
        <v>1.9</v>
      </c>
      <c r="C2349" s="51">
        <f t="shared" si="123"/>
        <v>1.748</v>
      </c>
      <c r="D2349" s="51">
        <f t="shared" si="124"/>
        <v>1.8171666666666659</v>
      </c>
      <c r="E2349" s="59">
        <f t="shared" si="122"/>
        <v>1.8102390438247005</v>
      </c>
      <c r="F2349" s="59"/>
      <c r="G2349" s="59"/>
    </row>
    <row r="2350" spans="1:7" x14ac:dyDescent="0.25">
      <c r="A2350" s="49">
        <v>41408</v>
      </c>
      <c r="B2350" s="55">
        <v>1.95</v>
      </c>
      <c r="C2350" s="51">
        <f t="shared" si="123"/>
        <v>1.7590000000000003</v>
      </c>
      <c r="D2350" s="51">
        <f t="shared" si="124"/>
        <v>1.816166666666666</v>
      </c>
      <c r="E2350" s="59">
        <f t="shared" si="122"/>
        <v>1.8098804780876487</v>
      </c>
      <c r="F2350" s="59"/>
      <c r="G2350" s="59"/>
    </row>
    <row r="2351" spans="1:7" x14ac:dyDescent="0.25">
      <c r="A2351" s="49">
        <v>41409</v>
      </c>
      <c r="B2351" s="55">
        <v>1.92</v>
      </c>
      <c r="C2351" s="51">
        <f t="shared" si="123"/>
        <v>1.7695000000000001</v>
      </c>
      <c r="D2351" s="51">
        <f t="shared" si="124"/>
        <v>1.8144999999999996</v>
      </c>
      <c r="E2351" s="59">
        <f t="shared" si="122"/>
        <v>1.8098007968127485</v>
      </c>
      <c r="F2351" s="59"/>
      <c r="G2351" s="59"/>
    </row>
    <row r="2352" spans="1:7" x14ac:dyDescent="0.25">
      <c r="A2352" s="49">
        <v>41410</v>
      </c>
      <c r="B2352" s="55">
        <v>1.88</v>
      </c>
      <c r="C2352" s="51">
        <f t="shared" si="123"/>
        <v>1.7785</v>
      </c>
      <c r="D2352" s="51">
        <f t="shared" si="124"/>
        <v>1.8121666666666658</v>
      </c>
      <c r="E2352" s="59">
        <f t="shared" si="122"/>
        <v>1.8097211155378479</v>
      </c>
      <c r="F2352" s="59"/>
      <c r="G2352" s="59"/>
    </row>
    <row r="2353" spans="1:7" x14ac:dyDescent="0.25">
      <c r="A2353" s="49">
        <v>41411</v>
      </c>
      <c r="B2353" s="55">
        <v>1.92</v>
      </c>
      <c r="C2353" s="51">
        <f t="shared" si="123"/>
        <v>1.7890000000000001</v>
      </c>
      <c r="D2353" s="51">
        <f t="shared" si="124"/>
        <v>1.8111666666666659</v>
      </c>
      <c r="E2353" s="59">
        <f t="shared" si="122"/>
        <v>1.809521912350597</v>
      </c>
      <c r="F2353" s="59"/>
      <c r="G2353" s="59"/>
    </row>
    <row r="2354" spans="1:7" x14ac:dyDescent="0.25">
      <c r="A2354" s="49">
        <v>41415</v>
      </c>
      <c r="B2354" s="55">
        <v>1.91</v>
      </c>
      <c r="C2354" s="51">
        <f t="shared" si="123"/>
        <v>1.7989999999999999</v>
      </c>
      <c r="D2354" s="51">
        <f t="shared" si="124"/>
        <v>1.8106666666666662</v>
      </c>
      <c r="E2354" s="59">
        <f t="shared" si="122"/>
        <v>1.8094820717131466</v>
      </c>
      <c r="F2354" s="59"/>
      <c r="G2354" s="59"/>
    </row>
    <row r="2355" spans="1:7" x14ac:dyDescent="0.25">
      <c r="A2355" s="49">
        <v>41416</v>
      </c>
      <c r="B2355" s="55">
        <v>1.96</v>
      </c>
      <c r="C2355" s="51">
        <f t="shared" si="123"/>
        <v>1.8109999999999995</v>
      </c>
      <c r="D2355" s="51">
        <f t="shared" si="124"/>
        <v>1.812166666666666</v>
      </c>
      <c r="E2355" s="59">
        <f t="shared" si="122"/>
        <v>1.8096015936254972</v>
      </c>
      <c r="F2355" s="59"/>
      <c r="G2355" s="59"/>
    </row>
    <row r="2356" spans="1:7" x14ac:dyDescent="0.25">
      <c r="A2356" s="49">
        <v>41417</v>
      </c>
      <c r="B2356" s="55">
        <v>1.96</v>
      </c>
      <c r="C2356" s="51">
        <f t="shared" si="123"/>
        <v>1.8229999999999997</v>
      </c>
      <c r="D2356" s="51">
        <f t="shared" si="124"/>
        <v>1.8138333333333325</v>
      </c>
      <c r="E2356" s="59">
        <f t="shared" si="122"/>
        <v>1.8098804780876483</v>
      </c>
      <c r="F2356" s="59"/>
      <c r="G2356" s="59"/>
    </row>
    <row r="2357" spans="1:7" x14ac:dyDescent="0.25">
      <c r="A2357" s="49">
        <v>41418</v>
      </c>
      <c r="B2357" s="55">
        <v>1.95</v>
      </c>
      <c r="C2357" s="51">
        <f t="shared" si="123"/>
        <v>1.8334999999999997</v>
      </c>
      <c r="D2357" s="51">
        <f t="shared" si="124"/>
        <v>1.8153333333333326</v>
      </c>
      <c r="E2357" s="59">
        <f t="shared" si="122"/>
        <v>1.8100796812748994</v>
      </c>
      <c r="F2357" s="59"/>
      <c r="G2357" s="59"/>
    </row>
    <row r="2358" spans="1:7" x14ac:dyDescent="0.25">
      <c r="A2358" s="49">
        <v>41421</v>
      </c>
      <c r="B2358" s="55">
        <v>1.99</v>
      </c>
      <c r="C2358" s="51">
        <f t="shared" si="123"/>
        <v>1.8480000000000001</v>
      </c>
      <c r="D2358" s="51">
        <f t="shared" si="124"/>
        <v>1.8178333333333327</v>
      </c>
      <c r="E2358" s="59">
        <f t="shared" si="122"/>
        <v>1.8103585657370511</v>
      </c>
      <c r="F2358" s="59"/>
      <c r="G2358" s="59"/>
    </row>
    <row r="2359" spans="1:7" x14ac:dyDescent="0.25">
      <c r="A2359" s="49">
        <v>41422</v>
      </c>
      <c r="B2359" s="55">
        <v>2.0699999999999998</v>
      </c>
      <c r="C2359" s="51">
        <f t="shared" si="123"/>
        <v>1.8664999999999998</v>
      </c>
      <c r="D2359" s="51">
        <f t="shared" si="124"/>
        <v>1.8223333333333329</v>
      </c>
      <c r="E2359" s="59">
        <f t="shared" si="122"/>
        <v>1.8108764940239035</v>
      </c>
      <c r="F2359" s="59"/>
      <c r="G2359" s="59"/>
    </row>
    <row r="2360" spans="1:7" x14ac:dyDescent="0.25">
      <c r="A2360" s="49">
        <v>41423</v>
      </c>
      <c r="B2360" s="55">
        <v>2.0699999999999998</v>
      </c>
      <c r="C2360" s="51">
        <f t="shared" si="123"/>
        <v>1.8855</v>
      </c>
      <c r="D2360" s="51">
        <f t="shared" si="124"/>
        <v>1.826666666666666</v>
      </c>
      <c r="E2360" s="59">
        <f t="shared" si="122"/>
        <v>1.8119521912350589</v>
      </c>
      <c r="F2360" s="59"/>
      <c r="G2360" s="59"/>
    </row>
    <row r="2361" spans="1:7" x14ac:dyDescent="0.25">
      <c r="A2361" s="49">
        <v>41424</v>
      </c>
      <c r="B2361" s="55">
        <v>2.0699999999999998</v>
      </c>
      <c r="C2361" s="51">
        <f t="shared" si="123"/>
        <v>1.9049999999999998</v>
      </c>
      <c r="D2361" s="51">
        <f t="shared" si="124"/>
        <v>1.8309999999999993</v>
      </c>
      <c r="E2361" s="59">
        <f t="shared" si="122"/>
        <v>1.8128685258964135</v>
      </c>
      <c r="F2361" s="59"/>
      <c r="G2361" s="59"/>
    </row>
    <row r="2362" spans="1:7" x14ac:dyDescent="0.25">
      <c r="A2362" s="49">
        <v>41425</v>
      </c>
      <c r="B2362" s="55">
        <v>2.06</v>
      </c>
      <c r="C2362" s="51">
        <f t="shared" si="123"/>
        <v>1.9245000000000001</v>
      </c>
      <c r="D2362" s="51">
        <f t="shared" si="124"/>
        <v>1.8346666666666662</v>
      </c>
      <c r="E2362" s="59">
        <f t="shared" si="122"/>
        <v>1.8136653386454176</v>
      </c>
      <c r="F2362" s="59"/>
      <c r="G2362" s="59"/>
    </row>
    <row r="2363" spans="1:7" x14ac:dyDescent="0.25">
      <c r="A2363" s="49">
        <v>41428</v>
      </c>
      <c r="B2363" s="55">
        <v>2.0499999999999998</v>
      </c>
      <c r="C2363" s="51">
        <f t="shared" si="123"/>
        <v>1.9384999999999999</v>
      </c>
      <c r="D2363" s="51">
        <f t="shared" si="124"/>
        <v>1.8374999999999995</v>
      </c>
      <c r="E2363" s="59">
        <f t="shared" si="122"/>
        <v>1.8147410358565728</v>
      </c>
      <c r="F2363" s="59"/>
      <c r="G2363" s="59"/>
    </row>
    <row r="2364" spans="1:7" x14ac:dyDescent="0.25">
      <c r="A2364" s="49">
        <v>41429</v>
      </c>
      <c r="B2364" s="55">
        <v>2.08</v>
      </c>
      <c r="C2364" s="51">
        <f t="shared" si="123"/>
        <v>1.9524999999999995</v>
      </c>
      <c r="D2364" s="51">
        <f t="shared" si="124"/>
        <v>1.8399999999999994</v>
      </c>
      <c r="E2364" s="59">
        <f t="shared" si="122"/>
        <v>1.815976095617529</v>
      </c>
      <c r="F2364" s="59"/>
      <c r="G2364" s="59"/>
    </row>
    <row r="2365" spans="1:7" x14ac:dyDescent="0.25">
      <c r="A2365" s="49">
        <v>41430</v>
      </c>
      <c r="B2365" s="55">
        <v>2.0499999999999998</v>
      </c>
      <c r="C2365" s="51">
        <f t="shared" si="123"/>
        <v>1.9639999999999997</v>
      </c>
      <c r="D2365" s="51">
        <f t="shared" si="124"/>
        <v>1.8416666666666659</v>
      </c>
      <c r="E2365" s="59">
        <f t="shared" si="122"/>
        <v>1.8178087649402381</v>
      </c>
      <c r="F2365" s="59"/>
      <c r="G2365" s="59"/>
    </row>
    <row r="2366" spans="1:7" x14ac:dyDescent="0.25">
      <c r="A2366" s="49">
        <v>41431</v>
      </c>
      <c r="B2366" s="55">
        <v>2.04</v>
      </c>
      <c r="C2366" s="51">
        <f t="shared" si="123"/>
        <v>1.9754999999999996</v>
      </c>
      <c r="D2366" s="51">
        <f t="shared" si="124"/>
        <v>1.8438333333333328</v>
      </c>
      <c r="E2366" s="59">
        <f t="shared" si="122"/>
        <v>1.8192828685258955</v>
      </c>
      <c r="F2366" s="59"/>
      <c r="G2366" s="59"/>
    </row>
    <row r="2367" spans="1:7" x14ac:dyDescent="0.25">
      <c r="A2367" s="49">
        <v>41432</v>
      </c>
      <c r="B2367" s="55">
        <v>2.15</v>
      </c>
      <c r="C2367" s="51">
        <f t="shared" si="123"/>
        <v>1.9929999999999997</v>
      </c>
      <c r="D2367" s="51">
        <f t="shared" si="124"/>
        <v>1.8476666666666663</v>
      </c>
      <c r="E2367" s="59">
        <f t="shared" ref="E2367:E2430" si="125">AVERAGE(B2116:B2366)</f>
        <v>1.8204780876494018</v>
      </c>
      <c r="F2367" s="59"/>
      <c r="G2367" s="59"/>
    </row>
    <row r="2368" spans="1:7" x14ac:dyDescent="0.25">
      <c r="A2368" s="49">
        <v>41435</v>
      </c>
      <c r="B2368" s="55">
        <v>2.2000000000000002</v>
      </c>
      <c r="C2368" s="51">
        <f t="shared" si="123"/>
        <v>2.0089999999999999</v>
      </c>
      <c r="D2368" s="51">
        <f t="shared" si="124"/>
        <v>1.851833333333333</v>
      </c>
      <c r="E2368" s="59">
        <f t="shared" si="125"/>
        <v>1.8218725099601585</v>
      </c>
      <c r="F2368" s="59"/>
      <c r="G2368" s="59"/>
    </row>
    <row r="2369" spans="1:7" x14ac:dyDescent="0.25">
      <c r="A2369" s="49">
        <v>41436</v>
      </c>
      <c r="B2369" s="55">
        <v>2.17</v>
      </c>
      <c r="C2369" s="51">
        <f t="shared" si="123"/>
        <v>2.0225</v>
      </c>
      <c r="D2369" s="51">
        <f t="shared" si="124"/>
        <v>1.8564999999999998</v>
      </c>
      <c r="E2369" s="59">
        <f t="shared" si="125"/>
        <v>1.8234661354581663</v>
      </c>
      <c r="F2369" s="59"/>
      <c r="G2369" s="59"/>
    </row>
    <row r="2370" spans="1:7" x14ac:dyDescent="0.25">
      <c r="A2370" s="49">
        <v>41437</v>
      </c>
      <c r="B2370" s="55">
        <v>2.2000000000000002</v>
      </c>
      <c r="C2370" s="51">
        <f t="shared" si="123"/>
        <v>2.0350000000000006</v>
      </c>
      <c r="D2370" s="51">
        <f t="shared" si="124"/>
        <v>1.8621666666666665</v>
      </c>
      <c r="E2370" s="59">
        <f t="shared" si="125"/>
        <v>1.8249003984063734</v>
      </c>
      <c r="F2370" s="59"/>
      <c r="G2370" s="59"/>
    </row>
    <row r="2371" spans="1:7" x14ac:dyDescent="0.25">
      <c r="A2371" s="49">
        <v>41438</v>
      </c>
      <c r="B2371" s="55">
        <v>2.14</v>
      </c>
      <c r="C2371" s="51">
        <f t="shared" si="123"/>
        <v>2.0460000000000003</v>
      </c>
      <c r="D2371" s="51">
        <f t="shared" si="124"/>
        <v>1.8674999999999999</v>
      </c>
      <c r="E2371" s="59">
        <f t="shared" si="125"/>
        <v>1.8266533864541821</v>
      </c>
      <c r="F2371" s="59"/>
      <c r="G2371" s="59"/>
    </row>
    <row r="2372" spans="1:7" x14ac:dyDescent="0.25">
      <c r="A2372" s="49">
        <v>41439</v>
      </c>
      <c r="B2372" s="55">
        <v>2.12</v>
      </c>
      <c r="C2372" s="51">
        <f t="shared" si="123"/>
        <v>2.0579999999999998</v>
      </c>
      <c r="D2372" s="51">
        <f t="shared" si="124"/>
        <v>1.8718333333333335</v>
      </c>
      <c r="E2372" s="59">
        <f t="shared" si="125"/>
        <v>1.828007968127489</v>
      </c>
      <c r="F2372" s="59"/>
      <c r="G2372" s="59"/>
    </row>
    <row r="2373" spans="1:7" x14ac:dyDescent="0.25">
      <c r="A2373" s="49">
        <v>41442</v>
      </c>
      <c r="B2373" s="55">
        <v>2.14</v>
      </c>
      <c r="C2373" s="51">
        <f t="shared" si="123"/>
        <v>2.069</v>
      </c>
      <c r="D2373" s="51">
        <f t="shared" si="124"/>
        <v>1.8771666666666667</v>
      </c>
      <c r="E2373" s="59">
        <f t="shared" si="125"/>
        <v>1.8294023904382459</v>
      </c>
      <c r="F2373" s="59"/>
      <c r="G2373" s="59"/>
    </row>
    <row r="2374" spans="1:7" x14ac:dyDescent="0.25">
      <c r="A2374" s="49">
        <v>41443</v>
      </c>
      <c r="B2374" s="55">
        <v>2.15</v>
      </c>
      <c r="C2374" s="51">
        <f t="shared" si="123"/>
        <v>2.081</v>
      </c>
      <c r="D2374" s="51">
        <f t="shared" si="124"/>
        <v>1.8826666666666665</v>
      </c>
      <c r="E2374" s="59">
        <f t="shared" si="125"/>
        <v>1.8307968127490031</v>
      </c>
      <c r="F2374" s="59"/>
      <c r="G2374" s="59"/>
    </row>
    <row r="2375" spans="1:7" x14ac:dyDescent="0.25">
      <c r="A2375" s="49">
        <v>41444</v>
      </c>
      <c r="B2375" s="55">
        <v>2.25</v>
      </c>
      <c r="C2375" s="51">
        <f t="shared" si="123"/>
        <v>2.0954999999999999</v>
      </c>
      <c r="D2375" s="51">
        <f t="shared" si="124"/>
        <v>1.8898333333333333</v>
      </c>
      <c r="E2375" s="59">
        <f t="shared" si="125"/>
        <v>1.8325099601593613</v>
      </c>
      <c r="F2375" s="59"/>
      <c r="G2375" s="59"/>
    </row>
    <row r="2376" spans="1:7" x14ac:dyDescent="0.25">
      <c r="A2376" s="49">
        <v>41445</v>
      </c>
      <c r="B2376" s="55">
        <v>2.3199999999999998</v>
      </c>
      <c r="C2376" s="51">
        <f t="shared" si="123"/>
        <v>2.1135000000000002</v>
      </c>
      <c r="D2376" s="51">
        <f t="shared" si="124"/>
        <v>1.8981666666666668</v>
      </c>
      <c r="E2376" s="59">
        <f t="shared" si="125"/>
        <v>1.8346613545816721</v>
      </c>
      <c r="F2376" s="59"/>
      <c r="G2376" s="59"/>
    </row>
    <row r="2377" spans="1:7" x14ac:dyDescent="0.25">
      <c r="A2377" s="49">
        <v>41446</v>
      </c>
      <c r="B2377" s="55">
        <v>2.4500000000000002</v>
      </c>
      <c r="C2377" s="51">
        <f t="shared" si="123"/>
        <v>2.1384999999999996</v>
      </c>
      <c r="D2377" s="51">
        <f t="shared" si="124"/>
        <v>1.9096666666666666</v>
      </c>
      <c r="E2377" s="59">
        <f t="shared" si="125"/>
        <v>1.8368924302788834</v>
      </c>
      <c r="F2377" s="59"/>
      <c r="G2377" s="59"/>
    </row>
    <row r="2378" spans="1:7" x14ac:dyDescent="0.25">
      <c r="A2378" s="49">
        <v>41449</v>
      </c>
      <c r="B2378" s="55">
        <v>2.4900000000000002</v>
      </c>
      <c r="C2378" s="51">
        <f t="shared" si="123"/>
        <v>2.1635</v>
      </c>
      <c r="D2378" s="51">
        <f t="shared" si="124"/>
        <v>1.9218333333333333</v>
      </c>
      <c r="E2378" s="59">
        <f t="shared" si="125"/>
        <v>1.8396015936254966</v>
      </c>
      <c r="F2378" s="59"/>
      <c r="G2378" s="59"/>
    </row>
    <row r="2379" spans="1:7" x14ac:dyDescent="0.25">
      <c r="A2379" s="49">
        <v>41450</v>
      </c>
      <c r="B2379" s="55">
        <v>2.5299999999999998</v>
      </c>
      <c r="C2379" s="51">
        <f t="shared" si="123"/>
        <v>2.1865000000000001</v>
      </c>
      <c r="D2379" s="51">
        <f t="shared" si="124"/>
        <v>1.9333333333333333</v>
      </c>
      <c r="E2379" s="59">
        <f t="shared" si="125"/>
        <v>1.8425498007968113</v>
      </c>
      <c r="F2379" s="59"/>
      <c r="G2379" s="59"/>
    </row>
    <row r="2380" spans="1:7" x14ac:dyDescent="0.25">
      <c r="A2380" s="49">
        <v>41451</v>
      </c>
      <c r="B2380" s="55">
        <v>2.5</v>
      </c>
      <c r="C2380" s="51">
        <f t="shared" si="123"/>
        <v>2.2080000000000002</v>
      </c>
      <c r="D2380" s="51">
        <f t="shared" si="124"/>
        <v>1.9438333333333333</v>
      </c>
      <c r="E2380" s="59">
        <f t="shared" si="125"/>
        <v>1.8454581673306758</v>
      </c>
      <c r="F2380" s="59"/>
      <c r="G2380" s="59"/>
    </row>
    <row r="2381" spans="1:7" x14ac:dyDescent="0.25">
      <c r="A2381" s="49">
        <v>41452</v>
      </c>
      <c r="B2381" s="55">
        <v>2.42</v>
      </c>
      <c r="C2381" s="51">
        <f t="shared" si="123"/>
        <v>2.2255000000000003</v>
      </c>
      <c r="D2381" s="51">
        <f t="shared" si="124"/>
        <v>1.9536666666666667</v>
      </c>
      <c r="E2381" s="59">
        <f t="shared" si="125"/>
        <v>1.8485258964143412</v>
      </c>
      <c r="F2381" s="59"/>
      <c r="G2381" s="59"/>
    </row>
    <row r="2382" spans="1:7" x14ac:dyDescent="0.25">
      <c r="A2382" s="49">
        <v>41453</v>
      </c>
      <c r="B2382" s="55">
        <v>2.44</v>
      </c>
      <c r="C2382" s="51">
        <f t="shared" si="123"/>
        <v>2.2445000000000004</v>
      </c>
      <c r="D2382" s="51">
        <f t="shared" si="124"/>
        <v>1.9645000000000001</v>
      </c>
      <c r="E2382" s="59">
        <f t="shared" si="125"/>
        <v>1.8511952191235046</v>
      </c>
      <c r="F2382" s="59"/>
      <c r="G2382" s="59"/>
    </row>
    <row r="2383" spans="1:7" x14ac:dyDescent="0.25">
      <c r="A2383" s="49">
        <v>41457</v>
      </c>
      <c r="B2383" s="55">
        <v>2.41</v>
      </c>
      <c r="C2383" s="51">
        <f t="shared" si="123"/>
        <v>2.2625000000000002</v>
      </c>
      <c r="D2383" s="51">
        <f t="shared" si="124"/>
        <v>1.9755</v>
      </c>
      <c r="E2383" s="59">
        <f t="shared" si="125"/>
        <v>1.8540637450199187</v>
      </c>
      <c r="F2383" s="59"/>
      <c r="G2383" s="59"/>
    </row>
    <row r="2384" spans="1:7" x14ac:dyDescent="0.25">
      <c r="A2384" s="49">
        <v>41458</v>
      </c>
      <c r="B2384" s="55">
        <v>2.42</v>
      </c>
      <c r="C2384" s="51">
        <f t="shared" si="123"/>
        <v>2.2795000000000001</v>
      </c>
      <c r="D2384" s="51">
        <f t="shared" si="124"/>
        <v>1.9865000000000002</v>
      </c>
      <c r="E2384" s="59">
        <f t="shared" si="125"/>
        <v>1.8569721115537834</v>
      </c>
      <c r="F2384" s="59"/>
      <c r="G2384" s="59"/>
    </row>
    <row r="2385" spans="1:7" x14ac:dyDescent="0.25">
      <c r="A2385" s="49">
        <v>41459</v>
      </c>
      <c r="B2385" s="55">
        <v>2.41</v>
      </c>
      <c r="C2385" s="51">
        <f t="shared" si="123"/>
        <v>2.2975000000000003</v>
      </c>
      <c r="D2385" s="51">
        <f t="shared" si="124"/>
        <v>1.997166666666667</v>
      </c>
      <c r="E2385" s="59">
        <f t="shared" si="125"/>
        <v>1.859681274900397</v>
      </c>
      <c r="F2385" s="59"/>
      <c r="G2385" s="59"/>
    </row>
    <row r="2386" spans="1:7" x14ac:dyDescent="0.25">
      <c r="A2386" s="49">
        <v>41460</v>
      </c>
      <c r="B2386" s="55">
        <v>2.5499999999999998</v>
      </c>
      <c r="C2386" s="51">
        <f t="shared" si="123"/>
        <v>2.3229999999999995</v>
      </c>
      <c r="D2386" s="51">
        <f t="shared" si="124"/>
        <v>2.0096666666666669</v>
      </c>
      <c r="E2386" s="59">
        <f t="shared" si="125"/>
        <v>1.8623505976095607</v>
      </c>
      <c r="F2386" s="59"/>
      <c r="G2386" s="59"/>
    </row>
    <row r="2387" spans="1:7" x14ac:dyDescent="0.25">
      <c r="A2387" s="49">
        <v>41463</v>
      </c>
      <c r="B2387" s="55">
        <v>2.48</v>
      </c>
      <c r="C2387" s="51">
        <f t="shared" si="123"/>
        <v>2.3395000000000001</v>
      </c>
      <c r="D2387" s="51">
        <f t="shared" si="124"/>
        <v>2.0213333333333336</v>
      </c>
      <c r="E2387" s="59">
        <f t="shared" si="125"/>
        <v>1.8656972111553771</v>
      </c>
      <c r="F2387" s="59"/>
      <c r="G2387" s="59"/>
    </row>
    <row r="2388" spans="1:7" x14ac:dyDescent="0.25">
      <c r="A2388" s="49">
        <v>41464</v>
      </c>
      <c r="B2388" s="55">
        <v>2.4700000000000002</v>
      </c>
      <c r="C2388" s="51">
        <f t="shared" si="123"/>
        <v>2.3529999999999998</v>
      </c>
      <c r="D2388" s="51">
        <f t="shared" si="124"/>
        <v>2.0335000000000005</v>
      </c>
      <c r="E2388" s="59">
        <f t="shared" si="125"/>
        <v>1.8687250996015925</v>
      </c>
      <c r="F2388" s="59"/>
      <c r="G2388" s="59"/>
    </row>
    <row r="2389" spans="1:7" x14ac:dyDescent="0.25">
      <c r="A2389" s="49">
        <v>41465</v>
      </c>
      <c r="B2389" s="55">
        <v>2.5099999999999998</v>
      </c>
      <c r="C2389" s="51">
        <f t="shared" si="123"/>
        <v>2.3699999999999997</v>
      </c>
      <c r="D2389" s="51">
        <f t="shared" si="124"/>
        <v>2.0468333333333337</v>
      </c>
      <c r="E2389" s="59">
        <f t="shared" si="125"/>
        <v>1.8718326693227081</v>
      </c>
      <c r="F2389" s="59"/>
      <c r="G2389" s="59"/>
    </row>
    <row r="2390" spans="1:7" x14ac:dyDescent="0.25">
      <c r="A2390" s="49">
        <v>41466</v>
      </c>
      <c r="B2390" s="55">
        <v>2.44</v>
      </c>
      <c r="C2390" s="51">
        <f t="shared" si="123"/>
        <v>2.3820000000000001</v>
      </c>
      <c r="D2390" s="51">
        <f t="shared" si="124"/>
        <v>2.0586666666666673</v>
      </c>
      <c r="E2390" s="59">
        <f t="shared" si="125"/>
        <v>1.8752191235059747</v>
      </c>
      <c r="F2390" s="59"/>
      <c r="G2390" s="59"/>
    </row>
    <row r="2391" spans="1:7" x14ac:dyDescent="0.25">
      <c r="A2391" s="49">
        <v>41467</v>
      </c>
      <c r="B2391" s="55">
        <v>2.4300000000000002</v>
      </c>
      <c r="C2391" s="51">
        <f t="shared" si="123"/>
        <v>2.3964999999999992</v>
      </c>
      <c r="D2391" s="51">
        <f t="shared" si="124"/>
        <v>2.0706666666666669</v>
      </c>
      <c r="E2391" s="59">
        <f t="shared" si="125"/>
        <v>1.8783665338645406</v>
      </c>
      <c r="F2391" s="59"/>
      <c r="G2391" s="59"/>
    </row>
    <row r="2392" spans="1:7" x14ac:dyDescent="0.25">
      <c r="A2392" s="49">
        <v>41470</v>
      </c>
      <c r="B2392" s="55">
        <v>2.41</v>
      </c>
      <c r="C2392" s="51">
        <f t="shared" si="123"/>
        <v>2.411</v>
      </c>
      <c r="D2392" s="51">
        <f t="shared" si="124"/>
        <v>2.0825000000000005</v>
      </c>
      <c r="E2392" s="59">
        <f t="shared" si="125"/>
        <v>1.8813944223107559</v>
      </c>
      <c r="F2392" s="59"/>
      <c r="G2392" s="59"/>
    </row>
    <row r="2393" spans="1:7" x14ac:dyDescent="0.25">
      <c r="A2393" s="49">
        <v>41471</v>
      </c>
      <c r="B2393" s="55">
        <v>2.4</v>
      </c>
      <c r="C2393" s="51">
        <f t="shared" ref="C2393:C2456" si="126">AVERAGE(B2374:B2393)</f>
        <v>2.4239999999999999</v>
      </c>
      <c r="D2393" s="51">
        <f t="shared" si="124"/>
        <v>2.0940000000000003</v>
      </c>
      <c r="E2393" s="59">
        <f t="shared" si="125"/>
        <v>1.8845019920318715</v>
      </c>
      <c r="F2393" s="59"/>
      <c r="G2393" s="59"/>
    </row>
    <row r="2394" spans="1:7" x14ac:dyDescent="0.25">
      <c r="A2394" s="49">
        <v>41472</v>
      </c>
      <c r="B2394" s="55">
        <v>2.37</v>
      </c>
      <c r="C2394" s="51">
        <f t="shared" si="126"/>
        <v>2.4350000000000001</v>
      </c>
      <c r="D2394" s="51">
        <f t="shared" si="124"/>
        <v>2.105</v>
      </c>
      <c r="E2394" s="59">
        <f t="shared" si="125"/>
        <v>1.8875298804780867</v>
      </c>
      <c r="F2394" s="59"/>
      <c r="G2394" s="59"/>
    </row>
    <row r="2395" spans="1:7" x14ac:dyDescent="0.25">
      <c r="A2395" s="49">
        <v>41473</v>
      </c>
      <c r="B2395" s="55">
        <v>2.4</v>
      </c>
      <c r="C2395" s="51">
        <f t="shared" si="126"/>
        <v>2.4424999999999994</v>
      </c>
      <c r="D2395" s="51">
        <f t="shared" si="124"/>
        <v>2.1163333333333338</v>
      </c>
      <c r="E2395" s="59">
        <f t="shared" si="125"/>
        <v>1.8905179282868518</v>
      </c>
      <c r="F2395" s="59"/>
      <c r="G2395" s="59"/>
    </row>
    <row r="2396" spans="1:7" x14ac:dyDescent="0.25">
      <c r="A2396" s="49">
        <v>41474</v>
      </c>
      <c r="B2396" s="55">
        <v>2.36</v>
      </c>
      <c r="C2396" s="51">
        <f t="shared" si="126"/>
        <v>2.4444999999999997</v>
      </c>
      <c r="D2396" s="51">
        <f t="shared" si="124"/>
        <v>2.1270000000000002</v>
      </c>
      <c r="E2396" s="59">
        <f t="shared" si="125"/>
        <v>1.893545816733067</v>
      </c>
      <c r="F2396" s="59"/>
      <c r="G2396" s="59"/>
    </row>
    <row r="2397" spans="1:7" x14ac:dyDescent="0.25">
      <c r="A2397" s="49">
        <v>41477</v>
      </c>
      <c r="B2397" s="55">
        <v>2.36</v>
      </c>
      <c r="C2397" s="51">
        <f t="shared" si="126"/>
        <v>2.4399999999999995</v>
      </c>
      <c r="D2397" s="51">
        <f t="shared" si="124"/>
        <v>2.1373333333333333</v>
      </c>
      <c r="E2397" s="59">
        <f t="shared" si="125"/>
        <v>1.8964940239043817</v>
      </c>
      <c r="F2397" s="59"/>
      <c r="G2397" s="59"/>
    </row>
    <row r="2398" spans="1:7" x14ac:dyDescent="0.25">
      <c r="A2398" s="49">
        <v>41478</v>
      </c>
      <c r="B2398" s="55">
        <v>2.4</v>
      </c>
      <c r="C2398" s="51">
        <f t="shared" si="126"/>
        <v>2.4354999999999998</v>
      </c>
      <c r="D2398" s="51">
        <f t="shared" si="124"/>
        <v>2.1490000000000005</v>
      </c>
      <c r="E2398" s="59">
        <f t="shared" si="125"/>
        <v>1.8993227091633458</v>
      </c>
      <c r="F2398" s="59"/>
      <c r="G2398" s="59"/>
    </row>
    <row r="2399" spans="1:7" x14ac:dyDescent="0.25">
      <c r="A2399" s="49">
        <v>41479</v>
      </c>
      <c r="B2399" s="55">
        <v>2.48</v>
      </c>
      <c r="C2399" s="51">
        <f t="shared" si="126"/>
        <v>2.4329999999999994</v>
      </c>
      <c r="D2399" s="51">
        <f t="shared" si="124"/>
        <v>2.1620000000000004</v>
      </c>
      <c r="E2399" s="59">
        <f t="shared" si="125"/>
        <v>1.9024701195219116</v>
      </c>
      <c r="F2399" s="59"/>
      <c r="G2399" s="59"/>
    </row>
    <row r="2400" spans="1:7" x14ac:dyDescent="0.25">
      <c r="A2400" s="49">
        <v>41480</v>
      </c>
      <c r="B2400" s="55">
        <v>2.46</v>
      </c>
      <c r="C2400" s="51">
        <f t="shared" si="126"/>
        <v>2.4309999999999996</v>
      </c>
      <c r="D2400" s="51">
        <f t="shared" si="124"/>
        <v>2.1748333333333334</v>
      </c>
      <c r="E2400" s="59">
        <f t="shared" si="125"/>
        <v>1.9060557768924296</v>
      </c>
      <c r="F2400" s="59"/>
      <c r="G2400" s="59"/>
    </row>
    <row r="2401" spans="1:7" x14ac:dyDescent="0.25">
      <c r="A2401" s="49">
        <v>41481</v>
      </c>
      <c r="B2401" s="55">
        <v>2.4500000000000002</v>
      </c>
      <c r="C2401" s="51">
        <f t="shared" si="126"/>
        <v>2.4325000000000001</v>
      </c>
      <c r="D2401" s="51">
        <f t="shared" si="124"/>
        <v>2.1876666666666664</v>
      </c>
      <c r="E2401" s="59">
        <f t="shared" si="125"/>
        <v>1.9095617529880471</v>
      </c>
      <c r="F2401" s="59"/>
      <c r="G2401" s="59"/>
    </row>
    <row r="2402" spans="1:7" x14ac:dyDescent="0.25">
      <c r="A2402" s="49">
        <v>41484</v>
      </c>
      <c r="B2402" s="55">
        <v>2.48</v>
      </c>
      <c r="C2402" s="51">
        <f t="shared" si="126"/>
        <v>2.4344999999999999</v>
      </c>
      <c r="D2402" s="51">
        <f t="shared" si="124"/>
        <v>2.2011666666666665</v>
      </c>
      <c r="E2402" s="59">
        <f t="shared" si="125"/>
        <v>1.912948207171314</v>
      </c>
      <c r="F2402" s="59"/>
      <c r="G2402" s="59"/>
    </row>
    <row r="2403" spans="1:7" x14ac:dyDescent="0.25">
      <c r="A2403" s="49">
        <v>41485</v>
      </c>
      <c r="B2403" s="55">
        <v>2.5</v>
      </c>
      <c r="C2403" s="51">
        <f t="shared" si="126"/>
        <v>2.4389999999999996</v>
      </c>
      <c r="D2403" s="51">
        <f t="shared" si="124"/>
        <v>2.2133333333333334</v>
      </c>
      <c r="E2403" s="59">
        <f t="shared" si="125"/>
        <v>1.9162948207171309</v>
      </c>
      <c r="F2403" s="59"/>
      <c r="G2403" s="59"/>
    </row>
    <row r="2404" spans="1:7" x14ac:dyDescent="0.25">
      <c r="A2404" s="49">
        <v>41486</v>
      </c>
      <c r="B2404" s="55">
        <v>2.4500000000000002</v>
      </c>
      <c r="C2404" s="51">
        <f t="shared" si="126"/>
        <v>2.4404999999999997</v>
      </c>
      <c r="D2404" s="51">
        <f t="shared" si="124"/>
        <v>2.2241666666666666</v>
      </c>
      <c r="E2404" s="59">
        <f t="shared" si="125"/>
        <v>1.9192828685258958</v>
      </c>
      <c r="F2404" s="59"/>
      <c r="G2404" s="59"/>
    </row>
    <row r="2405" spans="1:7" x14ac:dyDescent="0.25">
      <c r="A2405" s="49">
        <v>41487</v>
      </c>
      <c r="B2405" s="55">
        <v>2.5499999999999998</v>
      </c>
      <c r="C2405" s="51">
        <f t="shared" si="126"/>
        <v>2.4474999999999998</v>
      </c>
      <c r="D2405" s="51">
        <f t="shared" si="124"/>
        <v>2.2363333333333335</v>
      </c>
      <c r="E2405" s="59">
        <f t="shared" si="125"/>
        <v>1.9222709163346607</v>
      </c>
      <c r="F2405" s="59"/>
      <c r="G2405" s="59"/>
    </row>
    <row r="2406" spans="1:7" x14ac:dyDescent="0.25">
      <c r="A2406" s="49">
        <v>41488</v>
      </c>
      <c r="B2406" s="55">
        <v>2.4900000000000002</v>
      </c>
      <c r="C2406" s="51">
        <f t="shared" si="126"/>
        <v>2.4445000000000001</v>
      </c>
      <c r="D2406" s="51">
        <f t="shared" si="124"/>
        <v>2.2476666666666674</v>
      </c>
      <c r="E2406" s="59">
        <f t="shared" si="125"/>
        <v>1.9257370517928281</v>
      </c>
      <c r="F2406" s="59"/>
      <c r="G2406" s="59"/>
    </row>
    <row r="2407" spans="1:7" x14ac:dyDescent="0.25">
      <c r="A2407" s="49">
        <v>41492</v>
      </c>
      <c r="B2407" s="55">
        <v>2.52</v>
      </c>
      <c r="C2407" s="51">
        <f t="shared" si="126"/>
        <v>2.4464999999999999</v>
      </c>
      <c r="D2407" s="51">
        <f t="shared" si="124"/>
        <v>2.2596666666666674</v>
      </c>
      <c r="E2407" s="59">
        <f t="shared" si="125"/>
        <v>1.9288446215139434</v>
      </c>
      <c r="F2407" s="59"/>
      <c r="G2407" s="59"/>
    </row>
    <row r="2408" spans="1:7" x14ac:dyDescent="0.25">
      <c r="A2408" s="49">
        <v>41493</v>
      </c>
      <c r="B2408" s="55">
        <v>2.5</v>
      </c>
      <c r="C2408" s="51">
        <f t="shared" si="126"/>
        <v>2.448</v>
      </c>
      <c r="D2408" s="51">
        <f t="shared" ref="D2408:D2471" si="127">AVERAGE(B2349:B2408)</f>
        <v>2.2700000000000009</v>
      </c>
      <c r="E2408" s="59">
        <f t="shared" si="125"/>
        <v>1.9322310756972105</v>
      </c>
      <c r="F2408" s="59"/>
      <c r="G2408" s="59"/>
    </row>
    <row r="2409" spans="1:7" x14ac:dyDescent="0.25">
      <c r="A2409" s="49">
        <v>41494</v>
      </c>
      <c r="B2409" s="55">
        <v>2.4900000000000002</v>
      </c>
      <c r="C2409" s="51">
        <f t="shared" si="126"/>
        <v>2.4470000000000001</v>
      </c>
      <c r="D2409" s="51">
        <f t="shared" si="127"/>
        <v>2.2798333333333343</v>
      </c>
      <c r="E2409" s="59">
        <f t="shared" si="125"/>
        <v>1.9351394422310748</v>
      </c>
      <c r="F2409" s="59"/>
      <c r="G2409" s="59"/>
    </row>
    <row r="2410" spans="1:7" x14ac:dyDescent="0.25">
      <c r="A2410" s="49">
        <v>41495</v>
      </c>
      <c r="B2410" s="55">
        <v>2.48</v>
      </c>
      <c r="C2410" s="51">
        <f t="shared" si="126"/>
        <v>2.4490000000000003</v>
      </c>
      <c r="D2410" s="51">
        <f t="shared" si="127"/>
        <v>2.2886666666666668</v>
      </c>
      <c r="E2410" s="59">
        <f t="shared" si="125"/>
        <v>1.937729083665338</v>
      </c>
      <c r="F2410" s="59"/>
      <c r="G2410" s="59"/>
    </row>
    <row r="2411" spans="1:7" x14ac:dyDescent="0.25">
      <c r="A2411" s="49">
        <v>41498</v>
      </c>
      <c r="B2411" s="55">
        <v>2.52</v>
      </c>
      <c r="C2411" s="51">
        <f t="shared" si="126"/>
        <v>2.4535000000000005</v>
      </c>
      <c r="D2411" s="51">
        <f t="shared" si="127"/>
        <v>2.2986666666666671</v>
      </c>
      <c r="E2411" s="59">
        <f t="shared" si="125"/>
        <v>1.9403585657370512</v>
      </c>
      <c r="F2411" s="59"/>
      <c r="G2411" s="59"/>
    </row>
    <row r="2412" spans="1:7" x14ac:dyDescent="0.25">
      <c r="A2412" s="49">
        <v>41499</v>
      </c>
      <c r="B2412" s="55">
        <v>2.62</v>
      </c>
      <c r="C2412" s="51">
        <f t="shared" si="126"/>
        <v>2.464</v>
      </c>
      <c r="D2412" s="51">
        <f t="shared" si="127"/>
        <v>2.3110000000000004</v>
      </c>
      <c r="E2412" s="59">
        <f t="shared" si="125"/>
        <v>1.9431872509960155</v>
      </c>
      <c r="F2412" s="59"/>
      <c r="G2412" s="59"/>
    </row>
    <row r="2413" spans="1:7" x14ac:dyDescent="0.25">
      <c r="A2413" s="49">
        <v>41500</v>
      </c>
      <c r="B2413" s="55">
        <v>2.62</v>
      </c>
      <c r="C2413" s="51">
        <f t="shared" si="126"/>
        <v>2.4750000000000001</v>
      </c>
      <c r="D2413" s="51">
        <f t="shared" si="127"/>
        <v>2.3226666666666675</v>
      </c>
      <c r="E2413" s="59">
        <f t="shared" si="125"/>
        <v>1.9465338645418322</v>
      </c>
      <c r="F2413" s="59"/>
      <c r="G2413" s="59"/>
    </row>
    <row r="2414" spans="1:7" x14ac:dyDescent="0.25">
      <c r="A2414" s="49">
        <v>41501</v>
      </c>
      <c r="B2414" s="55">
        <v>2.68</v>
      </c>
      <c r="C2414" s="51">
        <f t="shared" si="126"/>
        <v>2.4904999999999999</v>
      </c>
      <c r="D2414" s="51">
        <f t="shared" si="127"/>
        <v>2.335500000000001</v>
      </c>
      <c r="E2414" s="59">
        <f t="shared" si="125"/>
        <v>1.9498007968127484</v>
      </c>
      <c r="F2414" s="59"/>
      <c r="G2414" s="59"/>
    </row>
    <row r="2415" spans="1:7" x14ac:dyDescent="0.25">
      <c r="A2415" s="49">
        <v>41502</v>
      </c>
      <c r="B2415" s="55">
        <v>2.72</v>
      </c>
      <c r="C2415" s="51">
        <f t="shared" si="126"/>
        <v>2.5064999999999995</v>
      </c>
      <c r="D2415" s="51">
        <f t="shared" si="127"/>
        <v>2.3481666666666672</v>
      </c>
      <c r="E2415" s="59">
        <f t="shared" si="125"/>
        <v>1.9531075697211153</v>
      </c>
      <c r="F2415" s="59"/>
      <c r="G2415" s="59"/>
    </row>
    <row r="2416" spans="1:7" x14ac:dyDescent="0.25">
      <c r="A2416" s="49">
        <v>41505</v>
      </c>
      <c r="B2416" s="55">
        <v>2.74</v>
      </c>
      <c r="C2416" s="51">
        <f t="shared" si="126"/>
        <v>2.5254999999999996</v>
      </c>
      <c r="D2416" s="51">
        <f t="shared" si="127"/>
        <v>2.3611666666666675</v>
      </c>
      <c r="E2416" s="59">
        <f t="shared" si="125"/>
        <v>1.9561752988047809</v>
      </c>
      <c r="F2416" s="59"/>
      <c r="G2416" s="59"/>
    </row>
    <row r="2417" spans="1:7" x14ac:dyDescent="0.25">
      <c r="A2417" s="49">
        <v>41506</v>
      </c>
      <c r="B2417" s="55">
        <v>2.68</v>
      </c>
      <c r="C2417" s="51">
        <f t="shared" si="126"/>
        <v>2.5414999999999996</v>
      </c>
      <c r="D2417" s="51">
        <f t="shared" si="127"/>
        <v>2.373333333333334</v>
      </c>
      <c r="E2417" s="59">
        <f t="shared" si="125"/>
        <v>1.9592828685258965</v>
      </c>
      <c r="F2417" s="59"/>
      <c r="G2417" s="59"/>
    </row>
    <row r="2418" spans="1:7" x14ac:dyDescent="0.25">
      <c r="A2418" s="49">
        <v>41507</v>
      </c>
      <c r="B2418" s="55">
        <v>2.74</v>
      </c>
      <c r="C2418" s="51">
        <f t="shared" si="126"/>
        <v>2.5584999999999996</v>
      </c>
      <c r="D2418" s="51">
        <f t="shared" si="127"/>
        <v>2.3858333333333346</v>
      </c>
      <c r="E2418" s="59">
        <f t="shared" si="125"/>
        <v>1.9622310756972112</v>
      </c>
      <c r="F2418" s="59"/>
      <c r="G2418" s="59"/>
    </row>
    <row r="2419" spans="1:7" x14ac:dyDescent="0.25">
      <c r="A2419" s="49">
        <v>41508</v>
      </c>
      <c r="B2419" s="55">
        <v>2.74</v>
      </c>
      <c r="C2419" s="51">
        <f t="shared" si="126"/>
        <v>2.5714999999999999</v>
      </c>
      <c r="D2419" s="51">
        <f t="shared" si="127"/>
        <v>2.3970000000000007</v>
      </c>
      <c r="E2419" s="59">
        <f t="shared" si="125"/>
        <v>1.9654183266932272</v>
      </c>
      <c r="F2419" s="59"/>
      <c r="G2419" s="59"/>
    </row>
    <row r="2420" spans="1:7" x14ac:dyDescent="0.25">
      <c r="A2420" s="49">
        <v>41509</v>
      </c>
      <c r="B2420" s="55">
        <v>2.69</v>
      </c>
      <c r="C2420" s="51">
        <f t="shared" si="126"/>
        <v>2.5830000000000002</v>
      </c>
      <c r="D2420" s="51">
        <f t="shared" si="127"/>
        <v>2.4073333333333342</v>
      </c>
      <c r="E2420" s="59">
        <f t="shared" si="125"/>
        <v>1.9686852589641437</v>
      </c>
      <c r="F2420" s="59"/>
      <c r="G2420" s="59"/>
    </row>
    <row r="2421" spans="1:7" x14ac:dyDescent="0.25">
      <c r="A2421" s="49">
        <v>41512</v>
      </c>
      <c r="B2421" s="55">
        <v>2.65</v>
      </c>
      <c r="C2421" s="51">
        <f t="shared" si="126"/>
        <v>2.5930000000000004</v>
      </c>
      <c r="D2421" s="51">
        <f t="shared" si="127"/>
        <v>2.4170000000000011</v>
      </c>
      <c r="E2421" s="59">
        <f t="shared" si="125"/>
        <v>1.9720717131474104</v>
      </c>
      <c r="F2421" s="59"/>
      <c r="G2421" s="59"/>
    </row>
    <row r="2422" spans="1:7" x14ac:dyDescent="0.25">
      <c r="A2422" s="49">
        <v>41513</v>
      </c>
      <c r="B2422" s="55">
        <v>2.57</v>
      </c>
      <c r="C2422" s="51">
        <f t="shared" si="126"/>
        <v>2.5975000000000001</v>
      </c>
      <c r="D2422" s="51">
        <f t="shared" si="127"/>
        <v>2.4255000000000009</v>
      </c>
      <c r="E2422" s="59">
        <f t="shared" si="125"/>
        <v>1.975378486055777</v>
      </c>
      <c r="F2422" s="59"/>
      <c r="G2422" s="59"/>
    </row>
    <row r="2423" spans="1:7" x14ac:dyDescent="0.25">
      <c r="A2423" s="49">
        <v>41514</v>
      </c>
      <c r="B2423" s="55">
        <v>2.63</v>
      </c>
      <c r="C2423" s="51">
        <f t="shared" si="126"/>
        <v>2.6040000000000001</v>
      </c>
      <c r="D2423" s="51">
        <f t="shared" si="127"/>
        <v>2.4351666666666669</v>
      </c>
      <c r="E2423" s="59">
        <f t="shared" si="125"/>
        <v>1.9783266932270915</v>
      </c>
      <c r="F2423" s="59"/>
      <c r="G2423" s="59"/>
    </row>
    <row r="2424" spans="1:7" x14ac:dyDescent="0.25">
      <c r="A2424" s="49">
        <v>41515</v>
      </c>
      <c r="B2424" s="55">
        <v>2.6</v>
      </c>
      <c r="C2424" s="51">
        <f t="shared" si="126"/>
        <v>2.6115000000000004</v>
      </c>
      <c r="D2424" s="51">
        <f t="shared" si="127"/>
        <v>2.4438333333333335</v>
      </c>
      <c r="E2424" s="59">
        <f t="shared" si="125"/>
        <v>1.9816334661354582</v>
      </c>
      <c r="F2424" s="59"/>
      <c r="G2424" s="59"/>
    </row>
    <row r="2425" spans="1:7" x14ac:dyDescent="0.25">
      <c r="A2425" s="49">
        <v>41516</v>
      </c>
      <c r="B2425" s="55">
        <v>2.61</v>
      </c>
      <c r="C2425" s="51">
        <f t="shared" si="126"/>
        <v>2.6145000000000005</v>
      </c>
      <c r="D2425" s="51">
        <f t="shared" si="127"/>
        <v>2.4531666666666672</v>
      </c>
      <c r="E2425" s="59">
        <f t="shared" si="125"/>
        <v>1.984820717131474</v>
      </c>
      <c r="F2425" s="59"/>
      <c r="G2425" s="59"/>
    </row>
    <row r="2426" spans="1:7" x14ac:dyDescent="0.25">
      <c r="A2426" s="49">
        <v>41520</v>
      </c>
      <c r="B2426" s="55">
        <v>2.68</v>
      </c>
      <c r="C2426" s="51">
        <f t="shared" si="126"/>
        <v>2.6240000000000001</v>
      </c>
      <c r="D2426" s="51">
        <f t="shared" si="127"/>
        <v>2.4638333333333335</v>
      </c>
      <c r="E2426" s="59">
        <f t="shared" si="125"/>
        <v>1.9880478087649405</v>
      </c>
      <c r="F2426" s="59"/>
      <c r="G2426" s="59"/>
    </row>
    <row r="2427" spans="1:7" x14ac:dyDescent="0.25">
      <c r="A2427" s="49">
        <v>41521</v>
      </c>
      <c r="B2427" s="55">
        <v>2.71</v>
      </c>
      <c r="C2427" s="51">
        <f t="shared" si="126"/>
        <v>2.6335000000000002</v>
      </c>
      <c r="D2427" s="51">
        <f t="shared" si="127"/>
        <v>2.4731666666666667</v>
      </c>
      <c r="E2427" s="59">
        <f t="shared" si="125"/>
        <v>1.9916733067729087</v>
      </c>
      <c r="F2427" s="59"/>
      <c r="G2427" s="59"/>
    </row>
    <row r="2428" spans="1:7" x14ac:dyDescent="0.25">
      <c r="A2428" s="49">
        <v>41522</v>
      </c>
      <c r="B2428" s="55">
        <v>2.8</v>
      </c>
      <c r="C2428" s="51">
        <f t="shared" si="126"/>
        <v>2.6485000000000003</v>
      </c>
      <c r="D2428" s="51">
        <f t="shared" si="127"/>
        <v>2.483166666666667</v>
      </c>
      <c r="E2428" s="59">
        <f t="shared" si="125"/>
        <v>1.9954183266932273</v>
      </c>
      <c r="F2428" s="59"/>
      <c r="G2428" s="59"/>
    </row>
    <row r="2429" spans="1:7" x14ac:dyDescent="0.25">
      <c r="A2429" s="49">
        <v>41523</v>
      </c>
      <c r="B2429" s="55">
        <v>2.76</v>
      </c>
      <c r="C2429" s="51">
        <f t="shared" si="126"/>
        <v>2.6619999999999999</v>
      </c>
      <c r="D2429" s="51">
        <f t="shared" si="127"/>
        <v>2.4930000000000003</v>
      </c>
      <c r="E2429" s="59">
        <f t="shared" si="125"/>
        <v>1.9996414342629485</v>
      </c>
      <c r="F2429" s="59"/>
      <c r="G2429" s="59"/>
    </row>
    <row r="2430" spans="1:7" x14ac:dyDescent="0.25">
      <c r="A2430" s="49">
        <v>41526</v>
      </c>
      <c r="B2430" s="55">
        <v>2.74</v>
      </c>
      <c r="C2430" s="51">
        <f t="shared" si="126"/>
        <v>2.6749999999999998</v>
      </c>
      <c r="D2430" s="51">
        <f t="shared" si="127"/>
        <v>2.5020000000000007</v>
      </c>
      <c r="E2430" s="59">
        <f t="shared" si="125"/>
        <v>2.0036653386454182</v>
      </c>
      <c r="F2430" s="59"/>
      <c r="G2430" s="59"/>
    </row>
    <row r="2431" spans="1:7" x14ac:dyDescent="0.25">
      <c r="A2431" s="49">
        <v>41527</v>
      </c>
      <c r="B2431" s="55">
        <v>2.82</v>
      </c>
      <c r="C2431" s="51">
        <f t="shared" si="126"/>
        <v>2.6900000000000004</v>
      </c>
      <c r="D2431" s="51">
        <f t="shared" si="127"/>
        <v>2.5133333333333336</v>
      </c>
      <c r="E2431" s="59">
        <f t="shared" ref="E2431:E2494" si="128">AVERAGE(B2180:B2430)</f>
        <v>2.0072509960159364</v>
      </c>
      <c r="F2431" s="59"/>
      <c r="G2431" s="59"/>
    </row>
    <row r="2432" spans="1:7" x14ac:dyDescent="0.25">
      <c r="A2432" s="49">
        <v>41528</v>
      </c>
      <c r="B2432" s="55">
        <v>2.78</v>
      </c>
      <c r="C2432" s="51">
        <f t="shared" si="126"/>
        <v>2.698</v>
      </c>
      <c r="D2432" s="51">
        <f t="shared" si="127"/>
        <v>2.5243333333333333</v>
      </c>
      <c r="E2432" s="59">
        <f t="shared" si="128"/>
        <v>2.0111155378486059</v>
      </c>
      <c r="F2432" s="59"/>
      <c r="G2432" s="59"/>
    </row>
    <row r="2433" spans="1:7" x14ac:dyDescent="0.25">
      <c r="A2433" s="49">
        <v>41529</v>
      </c>
      <c r="B2433" s="55">
        <v>2.78</v>
      </c>
      <c r="C2433" s="51">
        <f t="shared" si="126"/>
        <v>2.7060000000000004</v>
      </c>
      <c r="D2433" s="51">
        <f t="shared" si="127"/>
        <v>2.5349999999999997</v>
      </c>
      <c r="E2433" s="59">
        <f t="shared" si="128"/>
        <v>2.0149003984063745</v>
      </c>
      <c r="F2433" s="59"/>
      <c r="G2433" s="59"/>
    </row>
    <row r="2434" spans="1:7" x14ac:dyDescent="0.25">
      <c r="A2434" s="49">
        <v>41530</v>
      </c>
      <c r="B2434" s="55">
        <v>2.76</v>
      </c>
      <c r="C2434" s="51">
        <f t="shared" si="126"/>
        <v>2.71</v>
      </c>
      <c r="D2434" s="51">
        <f t="shared" si="127"/>
        <v>2.5451666666666664</v>
      </c>
      <c r="E2434" s="59">
        <f t="shared" si="128"/>
        <v>2.0186055776892431</v>
      </c>
      <c r="F2434" s="59"/>
      <c r="G2434" s="59"/>
    </row>
    <row r="2435" spans="1:7" x14ac:dyDescent="0.25">
      <c r="A2435" s="49">
        <v>41533</v>
      </c>
      <c r="B2435" s="55">
        <v>2.79</v>
      </c>
      <c r="C2435" s="51">
        <f t="shared" si="126"/>
        <v>2.7134999999999998</v>
      </c>
      <c r="D2435" s="51">
        <f t="shared" si="127"/>
        <v>2.5541666666666663</v>
      </c>
      <c r="E2435" s="59">
        <f t="shared" si="128"/>
        <v>2.0220318725099604</v>
      </c>
      <c r="F2435" s="59"/>
      <c r="G2435" s="59"/>
    </row>
    <row r="2436" spans="1:7" x14ac:dyDescent="0.25">
      <c r="A2436" s="49">
        <v>41534</v>
      </c>
      <c r="B2436" s="55">
        <v>2.77</v>
      </c>
      <c r="C2436" s="51">
        <f t="shared" si="126"/>
        <v>2.7150000000000003</v>
      </c>
      <c r="D2436" s="51">
        <f t="shared" si="127"/>
        <v>2.5616666666666661</v>
      </c>
      <c r="E2436" s="59">
        <f t="shared" si="128"/>
        <v>2.0256573705179282</v>
      </c>
      <c r="F2436" s="59"/>
      <c r="G2436" s="59"/>
    </row>
    <row r="2437" spans="1:7" x14ac:dyDescent="0.25">
      <c r="A2437" s="49">
        <v>41535</v>
      </c>
      <c r="B2437" s="55">
        <v>2.7</v>
      </c>
      <c r="C2437" s="51">
        <f t="shared" si="126"/>
        <v>2.7160000000000002</v>
      </c>
      <c r="D2437" s="51">
        <f t="shared" si="127"/>
        <v>2.5658333333333321</v>
      </c>
      <c r="E2437" s="59">
        <f t="shared" si="128"/>
        <v>2.0288446215139442</v>
      </c>
      <c r="F2437" s="59"/>
      <c r="G2437" s="59"/>
    </row>
    <row r="2438" spans="1:7" x14ac:dyDescent="0.25">
      <c r="A2438" s="49">
        <v>41536</v>
      </c>
      <c r="B2438" s="55">
        <v>2.7</v>
      </c>
      <c r="C2438" s="51">
        <f t="shared" si="126"/>
        <v>2.7140000000000009</v>
      </c>
      <c r="D2438" s="51">
        <f t="shared" si="127"/>
        <v>2.5693333333333324</v>
      </c>
      <c r="E2438" s="59">
        <f t="shared" si="128"/>
        <v>2.0318725099601593</v>
      </c>
      <c r="F2438" s="59"/>
      <c r="G2438" s="59"/>
    </row>
    <row r="2439" spans="1:7" x14ac:dyDescent="0.25">
      <c r="A2439" s="49">
        <v>41537</v>
      </c>
      <c r="B2439" s="55">
        <v>2.69</v>
      </c>
      <c r="C2439" s="51">
        <f t="shared" si="126"/>
        <v>2.7115000000000005</v>
      </c>
      <c r="D2439" s="51">
        <f t="shared" si="127"/>
        <v>2.5719999999999987</v>
      </c>
      <c r="E2439" s="59">
        <f t="shared" si="128"/>
        <v>2.0350199203187254</v>
      </c>
      <c r="F2439" s="59"/>
      <c r="G2439" s="59"/>
    </row>
    <row r="2440" spans="1:7" x14ac:dyDescent="0.25">
      <c r="A2440" s="49">
        <v>41540</v>
      </c>
      <c r="B2440" s="55">
        <v>2.65</v>
      </c>
      <c r="C2440" s="51">
        <f t="shared" si="126"/>
        <v>2.7095000000000002</v>
      </c>
      <c r="D2440" s="51">
        <f t="shared" si="127"/>
        <v>2.5744999999999991</v>
      </c>
      <c r="E2440" s="59">
        <f t="shared" si="128"/>
        <v>2.0382071713147414</v>
      </c>
      <c r="F2440" s="59"/>
      <c r="G2440" s="59"/>
    </row>
    <row r="2441" spans="1:7" x14ac:dyDescent="0.25">
      <c r="A2441" s="49">
        <v>41541</v>
      </c>
      <c r="B2441" s="55">
        <v>2.59</v>
      </c>
      <c r="C2441" s="51">
        <f t="shared" si="126"/>
        <v>2.7065000000000006</v>
      </c>
      <c r="D2441" s="51">
        <f t="shared" si="127"/>
        <v>2.5773333333333328</v>
      </c>
      <c r="E2441" s="59">
        <f t="shared" si="128"/>
        <v>2.0413545816733074</v>
      </c>
      <c r="F2441" s="59"/>
      <c r="G2441" s="59"/>
    </row>
    <row r="2442" spans="1:7" x14ac:dyDescent="0.25">
      <c r="A2442" s="49">
        <v>41542</v>
      </c>
      <c r="B2442" s="55">
        <v>2.57</v>
      </c>
      <c r="C2442" s="51">
        <f t="shared" si="126"/>
        <v>2.7065000000000001</v>
      </c>
      <c r="D2442" s="51">
        <f t="shared" si="127"/>
        <v>2.579499999999999</v>
      </c>
      <c r="E2442" s="59">
        <f t="shared" si="128"/>
        <v>2.0443027888446217</v>
      </c>
      <c r="F2442" s="59"/>
      <c r="G2442" s="59"/>
    </row>
    <row r="2443" spans="1:7" x14ac:dyDescent="0.25">
      <c r="A2443" s="49">
        <v>41543</v>
      </c>
      <c r="B2443" s="55">
        <v>2.58</v>
      </c>
      <c r="C2443" s="51">
        <f t="shared" si="126"/>
        <v>2.7040000000000002</v>
      </c>
      <c r="D2443" s="51">
        <f t="shared" si="127"/>
        <v>2.5823333333333327</v>
      </c>
      <c r="E2443" s="59">
        <f t="shared" si="128"/>
        <v>2.0472908366533864</v>
      </c>
      <c r="F2443" s="59"/>
      <c r="G2443" s="59"/>
    </row>
    <row r="2444" spans="1:7" x14ac:dyDescent="0.25">
      <c r="A2444" s="49">
        <v>41544</v>
      </c>
      <c r="B2444" s="55">
        <v>2.5499999999999998</v>
      </c>
      <c r="C2444" s="51">
        <f t="shared" si="126"/>
        <v>2.7015000000000002</v>
      </c>
      <c r="D2444" s="51">
        <f t="shared" si="127"/>
        <v>2.5844999999999998</v>
      </c>
      <c r="E2444" s="59">
        <f t="shared" si="128"/>
        <v>2.050358565737052</v>
      </c>
      <c r="F2444" s="59"/>
      <c r="G2444" s="59"/>
    </row>
    <row r="2445" spans="1:7" x14ac:dyDescent="0.25">
      <c r="A2445" s="49">
        <v>41547</v>
      </c>
      <c r="B2445" s="55">
        <v>2.54</v>
      </c>
      <c r="C2445" s="51">
        <f t="shared" si="126"/>
        <v>2.6979999999999995</v>
      </c>
      <c r="D2445" s="51">
        <f t="shared" si="127"/>
        <v>2.5866666666666664</v>
      </c>
      <c r="E2445" s="59">
        <f t="shared" si="128"/>
        <v>2.0535458167330676</v>
      </c>
      <c r="F2445" s="59"/>
      <c r="G2445" s="59"/>
    </row>
    <row r="2446" spans="1:7" x14ac:dyDescent="0.25">
      <c r="A2446" s="49">
        <v>41548</v>
      </c>
      <c r="B2446" s="55">
        <v>2.54</v>
      </c>
      <c r="C2446" s="51">
        <f t="shared" si="126"/>
        <v>2.6909999999999994</v>
      </c>
      <c r="D2446" s="51">
        <f t="shared" si="127"/>
        <v>2.5865</v>
      </c>
      <c r="E2446" s="59">
        <f t="shared" si="128"/>
        <v>2.0566932270916336</v>
      </c>
      <c r="F2446" s="59"/>
      <c r="G2446" s="59"/>
    </row>
    <row r="2447" spans="1:7" x14ac:dyDescent="0.25">
      <c r="A2447" s="49">
        <v>41549</v>
      </c>
      <c r="B2447" s="55">
        <v>2.54</v>
      </c>
      <c r="C2447" s="51">
        <f t="shared" si="126"/>
        <v>2.6824999999999997</v>
      </c>
      <c r="D2447" s="51">
        <f t="shared" si="127"/>
        <v>2.5874999999999995</v>
      </c>
      <c r="E2447" s="59">
        <f t="shared" si="128"/>
        <v>2.0599203187250996</v>
      </c>
      <c r="F2447" s="59"/>
      <c r="G2447" s="59"/>
    </row>
    <row r="2448" spans="1:7" x14ac:dyDescent="0.25">
      <c r="A2448" s="49">
        <v>41550</v>
      </c>
      <c r="B2448" s="55">
        <v>2.54</v>
      </c>
      <c r="C2448" s="51">
        <f t="shared" si="126"/>
        <v>2.6694999999999998</v>
      </c>
      <c r="D2448" s="51">
        <f t="shared" si="127"/>
        <v>2.5886666666666662</v>
      </c>
      <c r="E2448" s="59">
        <f t="shared" si="128"/>
        <v>2.0632270916334656</v>
      </c>
      <c r="F2448" s="59"/>
      <c r="G2448" s="59"/>
    </row>
    <row r="2449" spans="1:7" x14ac:dyDescent="0.25">
      <c r="A2449" s="49">
        <v>41551</v>
      </c>
      <c r="B2449" s="55">
        <v>2.58</v>
      </c>
      <c r="C2449" s="51">
        <f t="shared" si="126"/>
        <v>2.6604999999999994</v>
      </c>
      <c r="D2449" s="51">
        <f t="shared" si="127"/>
        <v>2.589833333333333</v>
      </c>
      <c r="E2449" s="59">
        <f t="shared" si="128"/>
        <v>2.0664940239043821</v>
      </c>
      <c r="F2449" s="59"/>
      <c r="G2449" s="59"/>
    </row>
    <row r="2450" spans="1:7" x14ac:dyDescent="0.25">
      <c r="A2450" s="49">
        <v>41554</v>
      </c>
      <c r="B2450" s="55">
        <v>2.57</v>
      </c>
      <c r="C2450" s="51">
        <f t="shared" si="126"/>
        <v>2.6519999999999992</v>
      </c>
      <c r="D2450" s="51">
        <f t="shared" si="127"/>
        <v>2.5919999999999996</v>
      </c>
      <c r="E2450" s="59">
        <f t="shared" si="128"/>
        <v>2.0699203187250999</v>
      </c>
      <c r="F2450" s="59"/>
      <c r="G2450" s="59"/>
    </row>
    <row r="2451" spans="1:7" x14ac:dyDescent="0.25">
      <c r="A2451" s="49">
        <v>41555</v>
      </c>
      <c r="B2451" s="55">
        <v>2.57</v>
      </c>
      <c r="C2451" s="51">
        <f t="shared" si="126"/>
        <v>2.6394999999999995</v>
      </c>
      <c r="D2451" s="51">
        <f t="shared" si="127"/>
        <v>2.5943333333333327</v>
      </c>
      <c r="E2451" s="59">
        <f t="shared" si="128"/>
        <v>2.0731474103585663</v>
      </c>
      <c r="F2451" s="59"/>
      <c r="G2451" s="59"/>
    </row>
    <row r="2452" spans="1:7" x14ac:dyDescent="0.25">
      <c r="A2452" s="49">
        <v>41556</v>
      </c>
      <c r="B2452" s="55">
        <v>2.57</v>
      </c>
      <c r="C2452" s="51">
        <f t="shared" si="126"/>
        <v>2.6289999999999996</v>
      </c>
      <c r="D2452" s="51">
        <f t="shared" si="127"/>
        <v>2.5969999999999995</v>
      </c>
      <c r="E2452" s="59">
        <f t="shared" si="128"/>
        <v>2.0761752988047819</v>
      </c>
      <c r="F2452" s="59"/>
      <c r="G2452" s="59"/>
    </row>
    <row r="2453" spans="1:7" x14ac:dyDescent="0.25">
      <c r="A2453" s="49">
        <v>41557</v>
      </c>
      <c r="B2453" s="55">
        <v>2.59</v>
      </c>
      <c r="C2453" s="51">
        <f t="shared" si="126"/>
        <v>2.6194999999999999</v>
      </c>
      <c r="D2453" s="51">
        <f t="shared" si="127"/>
        <v>2.6001666666666661</v>
      </c>
      <c r="E2453" s="59">
        <f t="shared" si="128"/>
        <v>2.0792430278884471</v>
      </c>
      <c r="F2453" s="59"/>
      <c r="G2453" s="59"/>
    </row>
    <row r="2454" spans="1:7" x14ac:dyDescent="0.25">
      <c r="A2454" s="49">
        <v>41558</v>
      </c>
      <c r="B2454" s="55">
        <v>2.59</v>
      </c>
      <c r="C2454" s="51">
        <f t="shared" si="126"/>
        <v>2.6109999999999998</v>
      </c>
      <c r="D2454" s="51">
        <f t="shared" si="127"/>
        <v>2.6038333333333332</v>
      </c>
      <c r="E2454" s="59">
        <f t="shared" si="128"/>
        <v>2.0824302788844631</v>
      </c>
      <c r="F2454" s="59"/>
      <c r="G2454" s="59"/>
    </row>
    <row r="2455" spans="1:7" x14ac:dyDescent="0.25">
      <c r="A2455" s="49">
        <v>41562</v>
      </c>
      <c r="B2455" s="55">
        <v>2.65</v>
      </c>
      <c r="C2455" s="51">
        <f t="shared" si="126"/>
        <v>2.6040000000000001</v>
      </c>
      <c r="D2455" s="51">
        <f t="shared" si="127"/>
        <v>2.6079999999999992</v>
      </c>
      <c r="E2455" s="59">
        <f t="shared" si="128"/>
        <v>2.0855378486055787</v>
      </c>
      <c r="F2455" s="59"/>
      <c r="G2455" s="59"/>
    </row>
    <row r="2456" spans="1:7" x14ac:dyDescent="0.25">
      <c r="A2456" s="49">
        <v>41563</v>
      </c>
      <c r="B2456" s="55">
        <v>2.62</v>
      </c>
      <c r="C2456" s="51">
        <f t="shared" si="126"/>
        <v>2.5964999999999998</v>
      </c>
      <c r="D2456" s="51">
        <f t="shared" si="127"/>
        <v>2.6123333333333325</v>
      </c>
      <c r="E2456" s="59">
        <f t="shared" si="128"/>
        <v>2.0889243027888451</v>
      </c>
      <c r="F2456" s="59"/>
      <c r="G2456" s="59"/>
    </row>
    <row r="2457" spans="1:7" x14ac:dyDescent="0.25">
      <c r="A2457" s="49">
        <v>41564</v>
      </c>
      <c r="B2457" s="55">
        <v>2.56</v>
      </c>
      <c r="C2457" s="51">
        <f t="shared" ref="C2457:C2520" si="129">AVERAGE(B2438:B2457)</f>
        <v>2.5895000000000001</v>
      </c>
      <c r="D2457" s="51">
        <f t="shared" si="127"/>
        <v>2.6156666666666664</v>
      </c>
      <c r="E2457" s="59">
        <f t="shared" si="128"/>
        <v>2.092191235059762</v>
      </c>
      <c r="F2457" s="59"/>
      <c r="G2457" s="59"/>
    </row>
    <row r="2458" spans="1:7" x14ac:dyDescent="0.25">
      <c r="A2458" s="49">
        <v>41565</v>
      </c>
      <c r="B2458" s="55">
        <v>2.5299999999999998</v>
      </c>
      <c r="C2458" s="51">
        <f t="shared" si="129"/>
        <v>2.5810000000000004</v>
      </c>
      <c r="D2458" s="51">
        <f t="shared" si="127"/>
        <v>2.617833333333333</v>
      </c>
      <c r="E2458" s="59">
        <f t="shared" si="128"/>
        <v>2.0950996015936254</v>
      </c>
      <c r="F2458" s="59"/>
      <c r="G2458" s="59"/>
    </row>
    <row r="2459" spans="1:7" x14ac:dyDescent="0.25">
      <c r="A2459" s="49">
        <v>41568</v>
      </c>
      <c r="B2459" s="55">
        <v>2.5499999999999998</v>
      </c>
      <c r="C2459" s="51">
        <f t="shared" si="129"/>
        <v>2.5740000000000003</v>
      </c>
      <c r="D2459" s="51">
        <f t="shared" si="127"/>
        <v>2.6190000000000007</v>
      </c>
      <c r="E2459" s="59">
        <f t="shared" si="128"/>
        <v>2.097569721115538</v>
      </c>
      <c r="F2459" s="59"/>
      <c r="G2459" s="59"/>
    </row>
    <row r="2460" spans="1:7" x14ac:dyDescent="0.25">
      <c r="A2460" s="49">
        <v>41569</v>
      </c>
      <c r="B2460" s="55">
        <v>2.48</v>
      </c>
      <c r="C2460" s="51">
        <f t="shared" si="129"/>
        <v>2.5654999999999997</v>
      </c>
      <c r="D2460" s="51">
        <f t="shared" si="127"/>
        <v>2.6193333333333344</v>
      </c>
      <c r="E2460" s="59">
        <f t="shared" si="128"/>
        <v>2.1001992031872505</v>
      </c>
      <c r="F2460" s="59"/>
      <c r="G2460" s="59"/>
    </row>
    <row r="2461" spans="1:7" x14ac:dyDescent="0.25">
      <c r="A2461" s="49">
        <v>41570</v>
      </c>
      <c r="B2461" s="55">
        <v>2.4300000000000002</v>
      </c>
      <c r="C2461" s="51">
        <f t="shared" si="129"/>
        <v>2.5574999999999997</v>
      </c>
      <c r="D2461" s="51">
        <f t="shared" si="127"/>
        <v>2.6190000000000007</v>
      </c>
      <c r="E2461" s="59">
        <f t="shared" si="128"/>
        <v>2.1027490039840631</v>
      </c>
      <c r="F2461" s="59"/>
      <c r="G2461" s="59"/>
    </row>
    <row r="2462" spans="1:7" x14ac:dyDescent="0.25">
      <c r="A2462" s="49">
        <v>41571</v>
      </c>
      <c r="B2462" s="55">
        <v>2.42</v>
      </c>
      <c r="C2462" s="51">
        <f t="shared" si="129"/>
        <v>2.5499999999999998</v>
      </c>
      <c r="D2462" s="51">
        <f t="shared" si="127"/>
        <v>2.6180000000000008</v>
      </c>
      <c r="E2462" s="59">
        <f t="shared" si="128"/>
        <v>2.1049800796812743</v>
      </c>
      <c r="F2462" s="59"/>
      <c r="G2462" s="59"/>
    </row>
    <row r="2463" spans="1:7" x14ac:dyDescent="0.25">
      <c r="A2463" s="49">
        <v>41572</v>
      </c>
      <c r="B2463" s="55">
        <v>2.41</v>
      </c>
      <c r="C2463" s="51">
        <f t="shared" si="129"/>
        <v>2.5415000000000001</v>
      </c>
      <c r="D2463" s="51">
        <f t="shared" si="127"/>
        <v>2.6165000000000007</v>
      </c>
      <c r="E2463" s="59">
        <f t="shared" si="128"/>
        <v>2.1072509960159351</v>
      </c>
      <c r="F2463" s="59"/>
      <c r="G2463" s="59"/>
    </row>
    <row r="2464" spans="1:7" x14ac:dyDescent="0.25">
      <c r="A2464" s="49">
        <v>41575</v>
      </c>
      <c r="B2464" s="55">
        <v>2.42</v>
      </c>
      <c r="C2464" s="51">
        <f t="shared" si="129"/>
        <v>2.5350000000000001</v>
      </c>
      <c r="D2464" s="51">
        <f t="shared" si="127"/>
        <v>2.6160000000000001</v>
      </c>
      <c r="E2464" s="59">
        <f t="shared" si="128"/>
        <v>2.1095219123505964</v>
      </c>
      <c r="F2464" s="59"/>
      <c r="G2464" s="59"/>
    </row>
    <row r="2465" spans="1:7" x14ac:dyDescent="0.25">
      <c r="A2465" s="49">
        <v>41576</v>
      </c>
      <c r="B2465" s="55">
        <v>2.4</v>
      </c>
      <c r="C2465" s="51">
        <f t="shared" si="129"/>
        <v>2.5279999999999996</v>
      </c>
      <c r="D2465" s="51">
        <f t="shared" si="127"/>
        <v>2.6135000000000002</v>
      </c>
      <c r="E2465" s="59">
        <f t="shared" si="128"/>
        <v>2.1116334661354568</v>
      </c>
      <c r="F2465" s="59"/>
      <c r="G2465" s="59"/>
    </row>
    <row r="2466" spans="1:7" x14ac:dyDescent="0.25">
      <c r="A2466" s="49">
        <v>41577</v>
      </c>
      <c r="B2466" s="55">
        <v>2.42</v>
      </c>
      <c r="C2466" s="51">
        <f t="shared" si="129"/>
        <v>2.5220000000000002</v>
      </c>
      <c r="D2466" s="51">
        <f t="shared" si="127"/>
        <v>2.6123333333333334</v>
      </c>
      <c r="E2466" s="59">
        <f t="shared" si="128"/>
        <v>2.1138645418326676</v>
      </c>
      <c r="F2466" s="59"/>
      <c r="G2466" s="59"/>
    </row>
    <row r="2467" spans="1:7" x14ac:dyDescent="0.25">
      <c r="A2467" s="49">
        <v>41578</v>
      </c>
      <c r="B2467" s="55">
        <v>2.42</v>
      </c>
      <c r="C2467" s="51">
        <f t="shared" si="129"/>
        <v>2.516</v>
      </c>
      <c r="D2467" s="51">
        <f t="shared" si="127"/>
        <v>2.6106666666666665</v>
      </c>
      <c r="E2467" s="59">
        <f t="shared" si="128"/>
        <v>2.1163745019920301</v>
      </c>
      <c r="F2467" s="59"/>
      <c r="G2467" s="59"/>
    </row>
    <row r="2468" spans="1:7" x14ac:dyDescent="0.25">
      <c r="A2468" s="49">
        <v>41579</v>
      </c>
      <c r="B2468" s="55">
        <v>2.5099999999999998</v>
      </c>
      <c r="C2468" s="51">
        <f t="shared" si="129"/>
        <v>2.5145000000000004</v>
      </c>
      <c r="D2468" s="51">
        <f t="shared" si="127"/>
        <v>2.6108333333333329</v>
      </c>
      <c r="E2468" s="59">
        <f t="shared" si="128"/>
        <v>2.1188047808764923</v>
      </c>
      <c r="F2468" s="59"/>
      <c r="G2468" s="59"/>
    </row>
    <row r="2469" spans="1:7" x14ac:dyDescent="0.25">
      <c r="A2469" s="49">
        <v>41582</v>
      </c>
      <c r="B2469" s="55">
        <v>2.4900000000000002</v>
      </c>
      <c r="C2469" s="51">
        <f t="shared" si="129"/>
        <v>2.5100000000000007</v>
      </c>
      <c r="D2469" s="51">
        <f t="shared" si="127"/>
        <v>2.6108333333333329</v>
      </c>
      <c r="E2469" s="59">
        <f t="shared" si="128"/>
        <v>2.121713147410357</v>
      </c>
      <c r="F2469" s="59"/>
      <c r="G2469" s="59"/>
    </row>
    <row r="2470" spans="1:7" x14ac:dyDescent="0.25">
      <c r="A2470" s="49">
        <v>41583</v>
      </c>
      <c r="B2470" s="55">
        <v>2.5299999999999998</v>
      </c>
      <c r="C2470" s="51">
        <f t="shared" si="129"/>
        <v>2.508</v>
      </c>
      <c r="D2470" s="51">
        <f t="shared" si="127"/>
        <v>2.6116666666666664</v>
      </c>
      <c r="E2470" s="59">
        <f t="shared" si="128"/>
        <v>2.1245418326693213</v>
      </c>
      <c r="F2470" s="59"/>
      <c r="G2470" s="59"/>
    </row>
    <row r="2471" spans="1:7" x14ac:dyDescent="0.25">
      <c r="A2471" s="49">
        <v>41584</v>
      </c>
      <c r="B2471" s="55">
        <v>2.5299999999999998</v>
      </c>
      <c r="C2471" s="51">
        <f t="shared" si="129"/>
        <v>2.5060000000000002</v>
      </c>
      <c r="D2471" s="51">
        <f t="shared" si="127"/>
        <v>2.6118333333333328</v>
      </c>
      <c r="E2471" s="59">
        <f t="shared" si="128"/>
        <v>2.1275697211155369</v>
      </c>
      <c r="F2471" s="59"/>
      <c r="G2471" s="59"/>
    </row>
    <row r="2472" spans="1:7" x14ac:dyDescent="0.25">
      <c r="A2472" s="49">
        <v>41585</v>
      </c>
      <c r="B2472" s="55">
        <v>2.52</v>
      </c>
      <c r="C2472" s="51">
        <f t="shared" si="129"/>
        <v>2.5035000000000003</v>
      </c>
      <c r="D2472" s="51">
        <f t="shared" ref="D2472:D2535" si="130">AVERAGE(B2413:B2472)</f>
        <v>2.6101666666666663</v>
      </c>
      <c r="E2472" s="59">
        <f t="shared" si="128"/>
        <v>2.1306374501992016</v>
      </c>
      <c r="F2472" s="59"/>
      <c r="G2472" s="59"/>
    </row>
    <row r="2473" spans="1:7" x14ac:dyDescent="0.25">
      <c r="A2473" s="49">
        <v>41586</v>
      </c>
      <c r="B2473" s="55">
        <v>2.6</v>
      </c>
      <c r="C2473" s="51">
        <f t="shared" si="129"/>
        <v>2.5040000000000004</v>
      </c>
      <c r="D2473" s="51">
        <f t="shared" si="130"/>
        <v>2.6098333333333334</v>
      </c>
      <c r="E2473" s="59">
        <f t="shared" si="128"/>
        <v>2.1335059760956163</v>
      </c>
      <c r="F2473" s="59"/>
      <c r="G2473" s="59"/>
    </row>
    <row r="2474" spans="1:7" x14ac:dyDescent="0.25">
      <c r="A2474" s="49">
        <v>41590</v>
      </c>
      <c r="B2474" s="55">
        <v>2.65</v>
      </c>
      <c r="C2474" s="51">
        <f t="shared" si="129"/>
        <v>2.5070000000000006</v>
      </c>
      <c r="D2474" s="51">
        <f t="shared" si="130"/>
        <v>2.6093333333333337</v>
      </c>
      <c r="E2474" s="59">
        <f t="shared" si="128"/>
        <v>2.1369322709163336</v>
      </c>
      <c r="F2474" s="59"/>
      <c r="G2474" s="59"/>
    </row>
    <row r="2475" spans="1:7" x14ac:dyDescent="0.25">
      <c r="A2475" s="49">
        <v>41591</v>
      </c>
      <c r="B2475" s="55">
        <v>2.6</v>
      </c>
      <c r="C2475" s="51">
        <f t="shared" si="129"/>
        <v>2.5045000000000002</v>
      </c>
      <c r="D2475" s="51">
        <f t="shared" si="130"/>
        <v>2.6073333333333339</v>
      </c>
      <c r="E2475" s="59">
        <f t="shared" si="128"/>
        <v>2.1406374501992023</v>
      </c>
      <c r="F2475" s="59"/>
      <c r="G2475" s="59"/>
    </row>
    <row r="2476" spans="1:7" x14ac:dyDescent="0.25">
      <c r="A2476" s="49">
        <v>41592</v>
      </c>
      <c r="B2476" s="55">
        <v>2.56</v>
      </c>
      <c r="C2476" s="51">
        <f t="shared" si="129"/>
        <v>2.5015000000000005</v>
      </c>
      <c r="D2476" s="51">
        <f t="shared" si="130"/>
        <v>2.6043333333333338</v>
      </c>
      <c r="E2476" s="59">
        <f t="shared" si="128"/>
        <v>2.14418326693227</v>
      </c>
      <c r="F2476" s="59"/>
      <c r="G2476" s="59"/>
    </row>
    <row r="2477" spans="1:7" x14ac:dyDescent="0.25">
      <c r="A2477" s="49">
        <v>41593</v>
      </c>
      <c r="B2477" s="55">
        <v>2.56</v>
      </c>
      <c r="C2477" s="51">
        <f t="shared" si="129"/>
        <v>2.5015000000000009</v>
      </c>
      <c r="D2477" s="51">
        <f t="shared" si="130"/>
        <v>2.6023333333333336</v>
      </c>
      <c r="E2477" s="59">
        <f t="shared" si="128"/>
        <v>2.1476494023904378</v>
      </c>
      <c r="F2477" s="59"/>
      <c r="G2477" s="59"/>
    </row>
    <row r="2478" spans="1:7" x14ac:dyDescent="0.25">
      <c r="A2478" s="49">
        <v>41596</v>
      </c>
      <c r="B2478" s="55">
        <v>2.52</v>
      </c>
      <c r="C2478" s="51">
        <f t="shared" si="129"/>
        <v>2.5010000000000008</v>
      </c>
      <c r="D2478" s="51">
        <f t="shared" si="130"/>
        <v>2.5986666666666678</v>
      </c>
      <c r="E2478" s="59">
        <f t="shared" si="128"/>
        <v>2.1510756972111542</v>
      </c>
      <c r="F2478" s="59"/>
      <c r="G2478" s="59"/>
    </row>
    <row r="2479" spans="1:7" x14ac:dyDescent="0.25">
      <c r="A2479" s="49">
        <v>41597</v>
      </c>
      <c r="B2479" s="55">
        <v>2.56</v>
      </c>
      <c r="C2479" s="51">
        <f t="shared" si="129"/>
        <v>2.5015000000000005</v>
      </c>
      <c r="D2479" s="51">
        <f t="shared" si="130"/>
        <v>2.5956666666666681</v>
      </c>
      <c r="E2479" s="59">
        <f t="shared" si="128"/>
        <v>2.1542629482071707</v>
      </c>
      <c r="F2479" s="59"/>
      <c r="G2479" s="59"/>
    </row>
    <row r="2480" spans="1:7" x14ac:dyDescent="0.25">
      <c r="A2480" s="49">
        <v>41598</v>
      </c>
      <c r="B2480" s="55">
        <v>2.62</v>
      </c>
      <c r="C2480" s="51">
        <f t="shared" si="129"/>
        <v>2.5085000000000006</v>
      </c>
      <c r="D2480" s="51">
        <f t="shared" si="130"/>
        <v>2.5945000000000014</v>
      </c>
      <c r="E2480" s="59">
        <f t="shared" si="128"/>
        <v>2.157729083665338</v>
      </c>
      <c r="F2480" s="59"/>
      <c r="G2480" s="59"/>
    </row>
    <row r="2481" spans="1:7" x14ac:dyDescent="0.25">
      <c r="A2481" s="49">
        <v>41599</v>
      </c>
      <c r="B2481" s="55">
        <v>2.63</v>
      </c>
      <c r="C2481" s="51">
        <f t="shared" si="129"/>
        <v>2.5185000000000008</v>
      </c>
      <c r="D2481" s="51">
        <f t="shared" si="130"/>
        <v>2.5941666666666676</v>
      </c>
      <c r="E2481" s="59">
        <f t="shared" si="128"/>
        <v>2.1612749003984053</v>
      </c>
      <c r="F2481" s="59"/>
      <c r="G2481" s="59"/>
    </row>
    <row r="2482" spans="1:7" x14ac:dyDescent="0.25">
      <c r="A2482" s="49">
        <v>41600</v>
      </c>
      <c r="B2482" s="55">
        <v>2.58</v>
      </c>
      <c r="C2482" s="51">
        <f t="shared" si="129"/>
        <v>2.5265000000000004</v>
      </c>
      <c r="D2482" s="51">
        <f t="shared" si="130"/>
        <v>2.594333333333334</v>
      </c>
      <c r="E2482" s="59">
        <f t="shared" si="128"/>
        <v>2.1647410358565726</v>
      </c>
      <c r="F2482" s="59"/>
      <c r="G2482" s="59"/>
    </row>
    <row r="2483" spans="1:7" x14ac:dyDescent="0.25">
      <c r="A2483" s="49">
        <v>41603</v>
      </c>
      <c r="B2483" s="55">
        <v>2.56</v>
      </c>
      <c r="C2483" s="51">
        <f t="shared" si="129"/>
        <v>2.5340000000000007</v>
      </c>
      <c r="D2483" s="51">
        <f t="shared" si="130"/>
        <v>2.5931666666666677</v>
      </c>
      <c r="E2483" s="59">
        <f t="shared" si="128"/>
        <v>2.1680079681274891</v>
      </c>
      <c r="F2483" s="59"/>
      <c r="G2483" s="59"/>
    </row>
    <row r="2484" spans="1:7" x14ac:dyDescent="0.25">
      <c r="A2484" s="49">
        <v>41604</v>
      </c>
      <c r="B2484" s="55">
        <v>2.52</v>
      </c>
      <c r="C2484" s="51">
        <f t="shared" si="129"/>
        <v>2.5390000000000006</v>
      </c>
      <c r="D2484" s="51">
        <f t="shared" si="130"/>
        <v>2.5918333333333341</v>
      </c>
      <c r="E2484" s="59">
        <f t="shared" si="128"/>
        <v>2.1711553784860547</v>
      </c>
      <c r="F2484" s="59"/>
      <c r="G2484" s="59"/>
    </row>
    <row r="2485" spans="1:7" x14ac:dyDescent="0.25">
      <c r="A2485" s="49">
        <v>41605</v>
      </c>
      <c r="B2485" s="55">
        <v>2.54</v>
      </c>
      <c r="C2485" s="51">
        <f t="shared" si="129"/>
        <v>2.5460000000000003</v>
      </c>
      <c r="D2485" s="51">
        <f t="shared" si="130"/>
        <v>2.5906666666666678</v>
      </c>
      <c r="E2485" s="59">
        <f t="shared" si="128"/>
        <v>2.1740637450199194</v>
      </c>
      <c r="F2485" s="59"/>
      <c r="G2485" s="59"/>
    </row>
    <row r="2486" spans="1:7" x14ac:dyDescent="0.25">
      <c r="A2486" s="49">
        <v>41606</v>
      </c>
      <c r="B2486" s="55">
        <v>2.54</v>
      </c>
      <c r="C2486" s="51">
        <f t="shared" si="129"/>
        <v>2.552</v>
      </c>
      <c r="D2486" s="51">
        <f t="shared" si="130"/>
        <v>2.5883333333333334</v>
      </c>
      <c r="E2486" s="59">
        <f t="shared" si="128"/>
        <v>2.1771713147410345</v>
      </c>
      <c r="F2486" s="59"/>
      <c r="G2486" s="59"/>
    </row>
    <row r="2487" spans="1:7" x14ac:dyDescent="0.25">
      <c r="A2487" s="49">
        <v>41607</v>
      </c>
      <c r="B2487" s="55">
        <v>2.5499999999999998</v>
      </c>
      <c r="C2487" s="51">
        <f t="shared" si="129"/>
        <v>2.5584999999999996</v>
      </c>
      <c r="D2487" s="51">
        <f t="shared" si="130"/>
        <v>2.5856666666666674</v>
      </c>
      <c r="E2487" s="59">
        <f t="shared" si="128"/>
        <v>2.1803984063745001</v>
      </c>
      <c r="F2487" s="59"/>
      <c r="G2487" s="59"/>
    </row>
    <row r="2488" spans="1:7" x14ac:dyDescent="0.25">
      <c r="A2488" s="49">
        <v>41610</v>
      </c>
      <c r="B2488" s="55">
        <v>2.6</v>
      </c>
      <c r="C2488" s="51">
        <f t="shared" si="129"/>
        <v>2.5629999999999997</v>
      </c>
      <c r="D2488" s="51">
        <f t="shared" si="130"/>
        <v>2.582333333333334</v>
      </c>
      <c r="E2488" s="59">
        <f t="shared" si="128"/>
        <v>2.1837051792828666</v>
      </c>
      <c r="F2488" s="59"/>
      <c r="G2488" s="59"/>
    </row>
    <row r="2489" spans="1:7" x14ac:dyDescent="0.25">
      <c r="A2489" s="49">
        <v>41611</v>
      </c>
      <c r="B2489" s="55">
        <v>2.59</v>
      </c>
      <c r="C2489" s="51">
        <f t="shared" si="129"/>
        <v>2.5680000000000001</v>
      </c>
      <c r="D2489" s="51">
        <f t="shared" si="130"/>
        <v>2.5795000000000008</v>
      </c>
      <c r="E2489" s="59">
        <f t="shared" si="128"/>
        <v>2.1872908366533852</v>
      </c>
      <c r="F2489" s="59"/>
      <c r="G2489" s="59"/>
    </row>
    <row r="2490" spans="1:7" x14ac:dyDescent="0.25">
      <c r="A2490" s="49">
        <v>41612</v>
      </c>
      <c r="B2490" s="55">
        <v>2.64</v>
      </c>
      <c r="C2490" s="51">
        <f t="shared" si="129"/>
        <v>2.5735000000000001</v>
      </c>
      <c r="D2490" s="51">
        <f t="shared" si="130"/>
        <v>2.5778333333333334</v>
      </c>
      <c r="E2490" s="59">
        <f t="shared" si="128"/>
        <v>2.1908366533864529</v>
      </c>
      <c r="F2490" s="59"/>
      <c r="G2490" s="59"/>
    </row>
    <row r="2491" spans="1:7" x14ac:dyDescent="0.25">
      <c r="A2491" s="49">
        <v>41613</v>
      </c>
      <c r="B2491" s="55">
        <v>2.67</v>
      </c>
      <c r="C2491" s="51">
        <f t="shared" si="129"/>
        <v>2.5804999999999998</v>
      </c>
      <c r="D2491" s="51">
        <f t="shared" si="130"/>
        <v>2.5753333333333335</v>
      </c>
      <c r="E2491" s="59">
        <f t="shared" si="128"/>
        <v>2.1945816733067711</v>
      </c>
      <c r="F2491" s="59"/>
      <c r="G2491" s="59"/>
    </row>
    <row r="2492" spans="1:7" x14ac:dyDescent="0.25">
      <c r="A2492" s="49">
        <v>41614</v>
      </c>
      <c r="B2492" s="55">
        <v>2.69</v>
      </c>
      <c r="C2492" s="51">
        <f t="shared" si="129"/>
        <v>2.589</v>
      </c>
      <c r="D2492" s="51">
        <f t="shared" si="130"/>
        <v>2.573833333333333</v>
      </c>
      <c r="E2492" s="59">
        <f t="shared" si="128"/>
        <v>2.1984462151394406</v>
      </c>
      <c r="F2492" s="59"/>
      <c r="G2492" s="59"/>
    </row>
    <row r="2493" spans="1:7" x14ac:dyDescent="0.25">
      <c r="A2493" s="49">
        <v>41617</v>
      </c>
      <c r="B2493" s="55">
        <v>2.67</v>
      </c>
      <c r="C2493" s="51">
        <f t="shared" si="129"/>
        <v>2.5924999999999998</v>
      </c>
      <c r="D2493" s="51">
        <f t="shared" si="130"/>
        <v>2.5719999999999996</v>
      </c>
      <c r="E2493" s="59">
        <f t="shared" si="128"/>
        <v>2.2024701195219114</v>
      </c>
      <c r="F2493" s="59"/>
      <c r="G2493" s="59"/>
    </row>
    <row r="2494" spans="1:7" x14ac:dyDescent="0.25">
      <c r="A2494" s="49">
        <v>41618</v>
      </c>
      <c r="B2494" s="55">
        <v>2.59</v>
      </c>
      <c r="C2494" s="51">
        <f t="shared" si="129"/>
        <v>2.5895000000000001</v>
      </c>
      <c r="D2494" s="51">
        <f t="shared" si="130"/>
        <v>2.5691666666666664</v>
      </c>
      <c r="E2494" s="59">
        <f t="shared" si="128"/>
        <v>2.2063745019920309</v>
      </c>
      <c r="F2494" s="59"/>
      <c r="G2494" s="59"/>
    </row>
    <row r="2495" spans="1:7" x14ac:dyDescent="0.25">
      <c r="A2495" s="49">
        <v>41619</v>
      </c>
      <c r="B2495" s="55">
        <v>2.64</v>
      </c>
      <c r="C2495" s="51">
        <f t="shared" si="129"/>
        <v>2.5914999999999999</v>
      </c>
      <c r="D2495" s="51">
        <f t="shared" si="130"/>
        <v>2.566666666666666</v>
      </c>
      <c r="E2495" s="59">
        <f t="shared" ref="E2495:E2558" si="131">AVERAGE(B2244:B2494)</f>
        <v>2.2098804780876486</v>
      </c>
      <c r="F2495" s="59"/>
      <c r="G2495" s="59"/>
    </row>
    <row r="2496" spans="1:7" x14ac:dyDescent="0.25">
      <c r="A2496" s="49">
        <v>41620</v>
      </c>
      <c r="B2496" s="55">
        <v>2.66</v>
      </c>
      <c r="C2496" s="51">
        <f t="shared" si="129"/>
        <v>2.5965000000000003</v>
      </c>
      <c r="D2496" s="51">
        <f t="shared" si="130"/>
        <v>2.5648333333333326</v>
      </c>
      <c r="E2496" s="59">
        <f t="shared" si="131"/>
        <v>2.2136254980079673</v>
      </c>
      <c r="F2496" s="59"/>
      <c r="G2496" s="59"/>
    </row>
    <row r="2497" spans="1:7" x14ac:dyDescent="0.25">
      <c r="A2497" s="49">
        <v>41621</v>
      </c>
      <c r="B2497" s="55">
        <v>2.66</v>
      </c>
      <c r="C2497" s="51">
        <f t="shared" si="129"/>
        <v>2.6015000000000001</v>
      </c>
      <c r="D2497" s="51">
        <f t="shared" si="130"/>
        <v>2.564166666666666</v>
      </c>
      <c r="E2497" s="59">
        <f t="shared" si="131"/>
        <v>2.2173306772908354</v>
      </c>
      <c r="F2497" s="59"/>
      <c r="G2497" s="59"/>
    </row>
    <row r="2498" spans="1:7" x14ac:dyDescent="0.25">
      <c r="A2498" s="49">
        <v>41624</v>
      </c>
      <c r="B2498" s="55">
        <v>2.67</v>
      </c>
      <c r="C2498" s="51">
        <f t="shared" si="129"/>
        <v>2.6089999999999995</v>
      </c>
      <c r="D2498" s="51">
        <f t="shared" si="130"/>
        <v>2.5636666666666654</v>
      </c>
      <c r="E2498" s="59">
        <f t="shared" si="131"/>
        <v>2.2209163346613541</v>
      </c>
      <c r="F2498" s="59"/>
      <c r="G2498" s="59"/>
    </row>
    <row r="2499" spans="1:7" x14ac:dyDescent="0.25">
      <c r="A2499" s="49">
        <v>41625</v>
      </c>
      <c r="B2499" s="55">
        <v>2.64</v>
      </c>
      <c r="C2499" s="51">
        <f t="shared" si="129"/>
        <v>2.6129999999999995</v>
      </c>
      <c r="D2499" s="51">
        <f t="shared" si="130"/>
        <v>2.562833333333332</v>
      </c>
      <c r="E2499" s="59">
        <f t="shared" si="131"/>
        <v>2.2243824701195209</v>
      </c>
      <c r="F2499" s="59"/>
      <c r="G2499" s="59"/>
    </row>
    <row r="2500" spans="1:7" x14ac:dyDescent="0.25">
      <c r="A2500" s="49">
        <v>41626</v>
      </c>
      <c r="B2500" s="55">
        <v>2.68</v>
      </c>
      <c r="C2500" s="51">
        <f t="shared" si="129"/>
        <v>2.6160000000000001</v>
      </c>
      <c r="D2500" s="51">
        <f t="shared" si="130"/>
        <v>2.5633333333333321</v>
      </c>
      <c r="E2500" s="59">
        <f t="shared" si="131"/>
        <v>2.2277689243027878</v>
      </c>
      <c r="F2500" s="59"/>
      <c r="G2500" s="59"/>
    </row>
    <row r="2501" spans="1:7" x14ac:dyDescent="0.25">
      <c r="A2501" s="49">
        <v>41627</v>
      </c>
      <c r="B2501" s="55">
        <v>2.7</v>
      </c>
      <c r="C2501" s="51">
        <f t="shared" si="129"/>
        <v>2.6194999999999995</v>
      </c>
      <c r="D2501" s="51">
        <f t="shared" si="130"/>
        <v>2.5651666666666655</v>
      </c>
      <c r="E2501" s="59">
        <f t="shared" si="131"/>
        <v>2.2311553784860543</v>
      </c>
      <c r="F2501" s="59"/>
      <c r="G2501" s="59"/>
    </row>
    <row r="2502" spans="1:7" x14ac:dyDescent="0.25">
      <c r="A2502" s="49">
        <v>41628</v>
      </c>
      <c r="B2502" s="55">
        <v>2.67</v>
      </c>
      <c r="C2502" s="51">
        <f t="shared" si="129"/>
        <v>2.6239999999999997</v>
      </c>
      <c r="D2502" s="51">
        <f t="shared" si="130"/>
        <v>2.5668333333333324</v>
      </c>
      <c r="E2502" s="59">
        <f t="shared" si="131"/>
        <v>2.2345816733067716</v>
      </c>
      <c r="F2502" s="59"/>
      <c r="G2502" s="59"/>
    </row>
    <row r="2503" spans="1:7" x14ac:dyDescent="0.25">
      <c r="A2503" s="49">
        <v>41631</v>
      </c>
      <c r="B2503" s="55">
        <v>2.68</v>
      </c>
      <c r="C2503" s="51">
        <f t="shared" si="129"/>
        <v>2.6300000000000003</v>
      </c>
      <c r="D2503" s="51">
        <f t="shared" si="130"/>
        <v>2.5684999999999989</v>
      </c>
      <c r="E2503" s="59">
        <f t="shared" si="131"/>
        <v>2.237888446215138</v>
      </c>
      <c r="F2503" s="59"/>
      <c r="G2503" s="59"/>
    </row>
    <row r="2504" spans="1:7" x14ac:dyDescent="0.25">
      <c r="A2504" s="49">
        <v>41632</v>
      </c>
      <c r="B2504" s="55">
        <v>2.72</v>
      </c>
      <c r="C2504" s="51">
        <f t="shared" si="129"/>
        <v>2.6400000000000006</v>
      </c>
      <c r="D2504" s="51">
        <f t="shared" si="130"/>
        <v>2.5713333333333326</v>
      </c>
      <c r="E2504" s="59">
        <f t="shared" si="131"/>
        <v>2.2412350597609545</v>
      </c>
      <c r="F2504" s="59"/>
      <c r="G2504" s="59"/>
    </row>
    <row r="2505" spans="1:7" x14ac:dyDescent="0.25">
      <c r="A2505" s="49">
        <v>41635</v>
      </c>
      <c r="B2505" s="55">
        <v>2.79</v>
      </c>
      <c r="C2505" s="51">
        <f t="shared" si="129"/>
        <v>2.6525000000000003</v>
      </c>
      <c r="D2505" s="51">
        <f t="shared" si="130"/>
        <v>2.575499999999999</v>
      </c>
      <c r="E2505" s="59">
        <f t="shared" si="131"/>
        <v>2.2449003984063731</v>
      </c>
      <c r="F2505" s="59"/>
      <c r="G2505" s="59"/>
    </row>
    <row r="2506" spans="1:7" x14ac:dyDescent="0.25">
      <c r="A2506" s="49">
        <v>41638</v>
      </c>
      <c r="B2506" s="55">
        <v>2.74</v>
      </c>
      <c r="C2506" s="51">
        <f t="shared" si="129"/>
        <v>2.6625000000000005</v>
      </c>
      <c r="D2506" s="51">
        <f t="shared" si="130"/>
        <v>2.5788333333333333</v>
      </c>
      <c r="E2506" s="59">
        <f t="shared" si="131"/>
        <v>2.2487649402390422</v>
      </c>
      <c r="F2506" s="59"/>
      <c r="G2506" s="59"/>
    </row>
    <row r="2507" spans="1:7" x14ac:dyDescent="0.25">
      <c r="A2507" s="49">
        <v>41639</v>
      </c>
      <c r="B2507" s="55">
        <v>2.77</v>
      </c>
      <c r="C2507" s="51">
        <f t="shared" si="129"/>
        <v>2.6735000000000002</v>
      </c>
      <c r="D2507" s="51">
        <f t="shared" si="130"/>
        <v>2.5826666666666664</v>
      </c>
      <c r="E2507" s="59">
        <f t="shared" si="131"/>
        <v>2.2525498007968112</v>
      </c>
      <c r="F2507" s="59"/>
      <c r="G2507" s="59"/>
    </row>
    <row r="2508" spans="1:7" x14ac:dyDescent="0.25">
      <c r="A2508" s="49">
        <v>41641</v>
      </c>
      <c r="B2508" s="55">
        <v>2.74</v>
      </c>
      <c r="C2508" s="51">
        <f t="shared" si="129"/>
        <v>2.6805000000000003</v>
      </c>
      <c r="D2508" s="51">
        <f t="shared" si="130"/>
        <v>2.5859999999999999</v>
      </c>
      <c r="E2508" s="59">
        <f t="shared" si="131"/>
        <v>2.2565338645418316</v>
      </c>
      <c r="F2508" s="59"/>
      <c r="G2508" s="59"/>
    </row>
    <row r="2509" spans="1:7" x14ac:dyDescent="0.25">
      <c r="A2509" s="49">
        <v>41642</v>
      </c>
      <c r="B2509" s="55">
        <v>2.75</v>
      </c>
      <c r="C2509" s="51">
        <f t="shared" si="129"/>
        <v>2.6885000000000003</v>
      </c>
      <c r="D2509" s="51">
        <f t="shared" si="130"/>
        <v>2.5888333333333335</v>
      </c>
      <c r="E2509" s="59">
        <f t="shared" si="131"/>
        <v>2.2602788844621502</v>
      </c>
      <c r="F2509" s="59"/>
      <c r="G2509" s="59"/>
    </row>
    <row r="2510" spans="1:7" x14ac:dyDescent="0.25">
      <c r="A2510" s="49">
        <v>41645</v>
      </c>
      <c r="B2510" s="55">
        <v>2.72</v>
      </c>
      <c r="C2510" s="51">
        <f t="shared" si="129"/>
        <v>2.6924999999999999</v>
      </c>
      <c r="D2510" s="51">
        <f t="shared" si="130"/>
        <v>2.5913333333333335</v>
      </c>
      <c r="E2510" s="59">
        <f t="shared" si="131"/>
        <v>2.2637848605577675</v>
      </c>
      <c r="F2510" s="59"/>
      <c r="G2510" s="59"/>
    </row>
    <row r="2511" spans="1:7" x14ac:dyDescent="0.25">
      <c r="A2511" s="49">
        <v>41646</v>
      </c>
      <c r="B2511" s="55">
        <v>2.67</v>
      </c>
      <c r="C2511" s="51">
        <f t="shared" si="129"/>
        <v>2.6924999999999999</v>
      </c>
      <c r="D2511" s="51">
        <f t="shared" si="130"/>
        <v>2.5930000000000004</v>
      </c>
      <c r="E2511" s="59">
        <f t="shared" si="131"/>
        <v>2.2669721115537835</v>
      </c>
      <c r="F2511" s="59"/>
      <c r="G2511" s="59"/>
    </row>
    <row r="2512" spans="1:7" x14ac:dyDescent="0.25">
      <c r="A2512" s="49">
        <v>41647</v>
      </c>
      <c r="B2512" s="55">
        <v>2.72</v>
      </c>
      <c r="C2512" s="51">
        <f t="shared" si="129"/>
        <v>2.694</v>
      </c>
      <c r="D2512" s="51">
        <f t="shared" si="130"/>
        <v>2.5955000000000008</v>
      </c>
      <c r="E2512" s="59">
        <f t="shared" si="131"/>
        <v>2.2698804780876483</v>
      </c>
      <c r="F2512" s="59"/>
      <c r="G2512" s="59"/>
    </row>
    <row r="2513" spans="1:7" x14ac:dyDescent="0.25">
      <c r="A2513" s="49">
        <v>41648</v>
      </c>
      <c r="B2513" s="55">
        <v>2.68</v>
      </c>
      <c r="C2513" s="51">
        <f t="shared" si="129"/>
        <v>2.6945000000000006</v>
      </c>
      <c r="D2513" s="51">
        <f t="shared" si="130"/>
        <v>2.5970000000000009</v>
      </c>
      <c r="E2513" s="59">
        <f t="shared" si="131"/>
        <v>2.2729880478087634</v>
      </c>
      <c r="F2513" s="59"/>
      <c r="G2513" s="59"/>
    </row>
    <row r="2514" spans="1:7" x14ac:dyDescent="0.25">
      <c r="A2514" s="49">
        <v>41649</v>
      </c>
      <c r="B2514" s="55">
        <v>2.56</v>
      </c>
      <c r="C2514" s="51">
        <f t="shared" si="129"/>
        <v>2.6930000000000005</v>
      </c>
      <c r="D2514" s="51">
        <f t="shared" si="130"/>
        <v>2.5965000000000007</v>
      </c>
      <c r="E2514" s="59">
        <f t="shared" si="131"/>
        <v>2.2760557768924281</v>
      </c>
      <c r="F2514" s="59"/>
      <c r="G2514" s="59"/>
    </row>
    <row r="2515" spans="1:7" x14ac:dyDescent="0.25">
      <c r="A2515" s="49">
        <v>41652</v>
      </c>
      <c r="B2515" s="55">
        <v>2.54</v>
      </c>
      <c r="C2515" s="51">
        <f t="shared" si="129"/>
        <v>2.6880000000000002</v>
      </c>
      <c r="D2515" s="51">
        <f t="shared" si="130"/>
        <v>2.5946666666666673</v>
      </c>
      <c r="E2515" s="59">
        <f t="shared" si="131"/>
        <v>2.2786454183266911</v>
      </c>
      <c r="F2515" s="59"/>
      <c r="G2515" s="59"/>
    </row>
    <row r="2516" spans="1:7" x14ac:dyDescent="0.25">
      <c r="A2516" s="49">
        <v>41653</v>
      </c>
      <c r="B2516" s="55">
        <v>2.57</v>
      </c>
      <c r="C2516" s="51">
        <f t="shared" si="129"/>
        <v>2.6835</v>
      </c>
      <c r="D2516" s="51">
        <f t="shared" si="130"/>
        <v>2.5938333333333343</v>
      </c>
      <c r="E2516" s="59">
        <f t="shared" si="131"/>
        <v>2.2809561752988023</v>
      </c>
      <c r="F2516" s="59"/>
      <c r="G2516" s="59"/>
    </row>
    <row r="2517" spans="1:7" x14ac:dyDescent="0.25">
      <c r="A2517" s="49">
        <v>41654</v>
      </c>
      <c r="B2517" s="55">
        <v>2.57</v>
      </c>
      <c r="C2517" s="51">
        <f t="shared" si="129"/>
        <v>2.6789999999999998</v>
      </c>
      <c r="D2517" s="51">
        <f t="shared" si="130"/>
        <v>2.5940000000000003</v>
      </c>
      <c r="E2517" s="59">
        <f t="shared" si="131"/>
        <v>2.2834661354581653</v>
      </c>
      <c r="F2517" s="59"/>
      <c r="G2517" s="59"/>
    </row>
    <row r="2518" spans="1:7" x14ac:dyDescent="0.25">
      <c r="A2518" s="49">
        <v>41655</v>
      </c>
      <c r="B2518" s="55">
        <v>2.52</v>
      </c>
      <c r="C2518" s="51">
        <f t="shared" si="129"/>
        <v>2.6715</v>
      </c>
      <c r="D2518" s="51">
        <f t="shared" si="130"/>
        <v>2.5938333333333339</v>
      </c>
      <c r="E2518" s="59">
        <f t="shared" si="131"/>
        <v>2.2859760956175279</v>
      </c>
      <c r="F2518" s="59"/>
      <c r="G2518" s="59"/>
    </row>
    <row r="2519" spans="1:7" x14ac:dyDescent="0.25">
      <c r="A2519" s="49">
        <v>41656</v>
      </c>
      <c r="B2519" s="55">
        <v>2.5</v>
      </c>
      <c r="C2519" s="51">
        <f t="shared" si="129"/>
        <v>2.6645000000000003</v>
      </c>
      <c r="D2519" s="51">
        <f t="shared" si="130"/>
        <v>2.5930000000000004</v>
      </c>
      <c r="E2519" s="59">
        <f t="shared" si="131"/>
        <v>2.28840637450199</v>
      </c>
      <c r="F2519" s="59"/>
      <c r="G2519" s="59"/>
    </row>
    <row r="2520" spans="1:7" x14ac:dyDescent="0.25">
      <c r="A2520" s="49">
        <v>41659</v>
      </c>
      <c r="B2520" s="55">
        <v>2.4900000000000002</v>
      </c>
      <c r="C2520" s="51">
        <f t="shared" si="129"/>
        <v>2.6550000000000002</v>
      </c>
      <c r="D2520" s="51">
        <f t="shared" si="130"/>
        <v>2.5931666666666673</v>
      </c>
      <c r="E2520" s="59">
        <f t="shared" si="131"/>
        <v>2.2908366533864526</v>
      </c>
      <c r="F2520" s="59"/>
      <c r="G2520" s="59"/>
    </row>
    <row r="2521" spans="1:7" x14ac:dyDescent="0.25">
      <c r="A2521" s="49">
        <v>41660</v>
      </c>
      <c r="B2521" s="55">
        <v>2.5</v>
      </c>
      <c r="C2521" s="51">
        <f t="shared" ref="C2521:C2584" si="132">AVERAGE(B2502:B2521)</f>
        <v>2.6450000000000005</v>
      </c>
      <c r="D2521" s="51">
        <f t="shared" si="130"/>
        <v>2.5943333333333336</v>
      </c>
      <c r="E2521" s="59">
        <f t="shared" si="131"/>
        <v>2.2929880478087634</v>
      </c>
      <c r="F2521" s="59"/>
      <c r="G2521" s="59"/>
    </row>
    <row r="2522" spans="1:7" x14ac:dyDescent="0.25">
      <c r="A2522" s="49">
        <v>41661</v>
      </c>
      <c r="B2522" s="55">
        <v>2.48</v>
      </c>
      <c r="C2522" s="51">
        <f t="shared" si="132"/>
        <v>2.6355</v>
      </c>
      <c r="D2522" s="51">
        <f t="shared" si="130"/>
        <v>2.5953333333333339</v>
      </c>
      <c r="E2522" s="59">
        <f t="shared" si="131"/>
        <v>2.2952988047808751</v>
      </c>
      <c r="F2522" s="59"/>
      <c r="G2522" s="59"/>
    </row>
    <row r="2523" spans="1:7" x14ac:dyDescent="0.25">
      <c r="A2523" s="49">
        <v>41662</v>
      </c>
      <c r="B2523" s="55">
        <v>2.41</v>
      </c>
      <c r="C2523" s="51">
        <f t="shared" si="132"/>
        <v>2.6219999999999999</v>
      </c>
      <c r="D2523" s="51">
        <f t="shared" si="130"/>
        <v>2.5953333333333335</v>
      </c>
      <c r="E2523" s="59">
        <f t="shared" si="131"/>
        <v>2.2974900398406364</v>
      </c>
      <c r="F2523" s="59"/>
      <c r="G2523" s="59"/>
    </row>
    <row r="2524" spans="1:7" x14ac:dyDescent="0.25">
      <c r="A2524" s="49">
        <v>41663</v>
      </c>
      <c r="B2524" s="55">
        <v>2.4</v>
      </c>
      <c r="C2524" s="51">
        <f t="shared" si="132"/>
        <v>2.6059999999999999</v>
      </c>
      <c r="D2524" s="51">
        <f t="shared" si="130"/>
        <v>2.5950000000000002</v>
      </c>
      <c r="E2524" s="59">
        <f t="shared" si="131"/>
        <v>2.2994820717131463</v>
      </c>
      <c r="F2524" s="59"/>
      <c r="G2524" s="59"/>
    </row>
    <row r="2525" spans="1:7" x14ac:dyDescent="0.25">
      <c r="A2525" s="49">
        <v>41666</v>
      </c>
      <c r="B2525" s="55">
        <v>2.44</v>
      </c>
      <c r="C2525" s="51">
        <f t="shared" si="132"/>
        <v>2.5884999999999994</v>
      </c>
      <c r="D2525" s="51">
        <f t="shared" si="130"/>
        <v>2.5956666666666668</v>
      </c>
      <c r="E2525" s="59">
        <f t="shared" si="131"/>
        <v>2.3015936254980072</v>
      </c>
      <c r="F2525" s="59"/>
      <c r="G2525" s="59"/>
    </row>
    <row r="2526" spans="1:7" x14ac:dyDescent="0.25">
      <c r="A2526" s="49">
        <v>41667</v>
      </c>
      <c r="B2526" s="55">
        <v>2.42</v>
      </c>
      <c r="C2526" s="51">
        <f t="shared" si="132"/>
        <v>2.5724999999999998</v>
      </c>
      <c r="D2526" s="51">
        <f t="shared" si="130"/>
        <v>2.5956666666666668</v>
      </c>
      <c r="E2526" s="59">
        <f t="shared" si="131"/>
        <v>2.303784860557768</v>
      </c>
      <c r="F2526" s="59"/>
      <c r="G2526" s="59"/>
    </row>
    <row r="2527" spans="1:7" x14ac:dyDescent="0.25">
      <c r="A2527" s="49">
        <v>41668</v>
      </c>
      <c r="B2527" s="55">
        <v>2.36</v>
      </c>
      <c r="C2527" s="51">
        <f t="shared" si="132"/>
        <v>2.552</v>
      </c>
      <c r="D2527" s="51">
        <f t="shared" si="130"/>
        <v>2.5946666666666673</v>
      </c>
      <c r="E2527" s="59">
        <f t="shared" si="131"/>
        <v>2.3056573705179271</v>
      </c>
      <c r="F2527" s="59"/>
      <c r="G2527" s="59"/>
    </row>
    <row r="2528" spans="1:7" x14ac:dyDescent="0.25">
      <c r="A2528" s="49">
        <v>41669</v>
      </c>
      <c r="B2528" s="55">
        <v>2.37</v>
      </c>
      <c r="C2528" s="51">
        <f t="shared" si="132"/>
        <v>2.5334999999999992</v>
      </c>
      <c r="D2528" s="51">
        <f t="shared" si="130"/>
        <v>2.5923333333333338</v>
      </c>
      <c r="E2528" s="59">
        <f t="shared" si="131"/>
        <v>2.3072509960159349</v>
      </c>
      <c r="F2528" s="59"/>
      <c r="G2528" s="59"/>
    </row>
    <row r="2529" spans="1:7" x14ac:dyDescent="0.25">
      <c r="A2529" s="49">
        <v>41670</v>
      </c>
      <c r="B2529" s="55">
        <v>2.34</v>
      </c>
      <c r="C2529" s="51">
        <f t="shared" si="132"/>
        <v>2.5129999999999995</v>
      </c>
      <c r="D2529" s="51">
        <f t="shared" si="130"/>
        <v>2.5898333333333334</v>
      </c>
      <c r="E2529" s="59">
        <f t="shared" si="131"/>
        <v>2.3087250996015927</v>
      </c>
      <c r="F2529" s="59"/>
      <c r="G2529" s="59"/>
    </row>
    <row r="2530" spans="1:7" x14ac:dyDescent="0.25">
      <c r="A2530" s="49">
        <v>41673</v>
      </c>
      <c r="B2530" s="55">
        <v>2.2999999999999998</v>
      </c>
      <c r="C2530" s="51">
        <f t="shared" si="132"/>
        <v>2.4919999999999995</v>
      </c>
      <c r="D2530" s="51">
        <f t="shared" si="130"/>
        <v>2.5860000000000003</v>
      </c>
      <c r="E2530" s="59">
        <f t="shared" si="131"/>
        <v>2.31011952191235</v>
      </c>
      <c r="F2530" s="59"/>
      <c r="G2530" s="59"/>
    </row>
    <row r="2531" spans="1:7" x14ac:dyDescent="0.25">
      <c r="A2531" s="49">
        <v>41674</v>
      </c>
      <c r="B2531" s="55">
        <v>2.34</v>
      </c>
      <c r="C2531" s="51">
        <f t="shared" si="132"/>
        <v>2.4754999999999994</v>
      </c>
      <c r="D2531" s="51">
        <f t="shared" si="130"/>
        <v>2.5828333333333338</v>
      </c>
      <c r="E2531" s="59">
        <f t="shared" si="131"/>
        <v>2.3113545816733057</v>
      </c>
      <c r="F2531" s="59"/>
      <c r="G2531" s="59"/>
    </row>
    <row r="2532" spans="1:7" x14ac:dyDescent="0.25">
      <c r="A2532" s="49">
        <v>41675</v>
      </c>
      <c r="B2532" s="55">
        <v>2.38</v>
      </c>
      <c r="C2532" s="51">
        <f t="shared" si="132"/>
        <v>2.4584999999999999</v>
      </c>
      <c r="D2532" s="51">
        <f t="shared" si="130"/>
        <v>2.5805000000000002</v>
      </c>
      <c r="E2532" s="59">
        <f t="shared" si="131"/>
        <v>2.3125498007968122</v>
      </c>
      <c r="F2532" s="59"/>
      <c r="G2532" s="59"/>
    </row>
    <row r="2533" spans="1:7" x14ac:dyDescent="0.25">
      <c r="A2533" s="49">
        <v>41676</v>
      </c>
      <c r="B2533" s="55">
        <v>2.4300000000000002</v>
      </c>
      <c r="C2533" s="51">
        <f t="shared" si="132"/>
        <v>2.4460000000000002</v>
      </c>
      <c r="D2533" s="51">
        <f t="shared" si="130"/>
        <v>2.577666666666667</v>
      </c>
      <c r="E2533" s="59">
        <f t="shared" si="131"/>
        <v>2.3141035856573704</v>
      </c>
      <c r="F2533" s="59"/>
      <c r="G2533" s="59"/>
    </row>
    <row r="2534" spans="1:7" x14ac:dyDescent="0.25">
      <c r="A2534" s="49">
        <v>41677</v>
      </c>
      <c r="B2534" s="55">
        <v>2.39</v>
      </c>
      <c r="C2534" s="51">
        <f t="shared" si="132"/>
        <v>2.4375</v>
      </c>
      <c r="D2534" s="51">
        <f t="shared" si="130"/>
        <v>2.5733333333333337</v>
      </c>
      <c r="E2534" s="59">
        <f t="shared" si="131"/>
        <v>2.3157370517928282</v>
      </c>
      <c r="F2534" s="59"/>
      <c r="G2534" s="59"/>
    </row>
    <row r="2535" spans="1:7" x14ac:dyDescent="0.25">
      <c r="A2535" s="49">
        <v>41680</v>
      </c>
      <c r="B2535" s="55">
        <v>2.41</v>
      </c>
      <c r="C2535" s="51">
        <f t="shared" si="132"/>
        <v>2.4309999999999996</v>
      </c>
      <c r="D2535" s="51">
        <f t="shared" si="130"/>
        <v>2.5701666666666667</v>
      </c>
      <c r="E2535" s="59">
        <f t="shared" si="131"/>
        <v>2.3173306772908364</v>
      </c>
      <c r="F2535" s="59"/>
      <c r="G2535" s="59"/>
    </row>
    <row r="2536" spans="1:7" x14ac:dyDescent="0.25">
      <c r="A2536" s="49">
        <v>41681</v>
      </c>
      <c r="B2536" s="55">
        <v>2.4500000000000002</v>
      </c>
      <c r="C2536" s="51">
        <f t="shared" si="132"/>
        <v>2.4249999999999998</v>
      </c>
      <c r="D2536" s="51">
        <f t="shared" ref="D2536:D2599" si="133">AVERAGE(B2477:B2536)</f>
        <v>2.5683333333333334</v>
      </c>
      <c r="E2536" s="59">
        <f t="shared" si="131"/>
        <v>2.3190039840637446</v>
      </c>
      <c r="F2536" s="59"/>
      <c r="G2536" s="59"/>
    </row>
    <row r="2537" spans="1:7" x14ac:dyDescent="0.25">
      <c r="A2537" s="49">
        <v>41682</v>
      </c>
      <c r="B2537" s="55">
        <v>2.48</v>
      </c>
      <c r="C2537" s="51">
        <f t="shared" si="132"/>
        <v>2.4205000000000001</v>
      </c>
      <c r="D2537" s="51">
        <f t="shared" si="133"/>
        <v>2.5669999999999997</v>
      </c>
      <c r="E2537" s="59">
        <f t="shared" si="131"/>
        <v>2.3209561752988042</v>
      </c>
      <c r="F2537" s="59"/>
      <c r="G2537" s="59"/>
    </row>
    <row r="2538" spans="1:7" x14ac:dyDescent="0.25">
      <c r="A2538" s="49">
        <v>41683</v>
      </c>
      <c r="B2538" s="55">
        <v>2.4500000000000002</v>
      </c>
      <c r="C2538" s="51">
        <f t="shared" si="132"/>
        <v>2.4170000000000007</v>
      </c>
      <c r="D2538" s="51">
        <f t="shared" si="133"/>
        <v>2.5658333333333325</v>
      </c>
      <c r="E2538" s="59">
        <f t="shared" si="131"/>
        <v>2.3229880478087641</v>
      </c>
      <c r="F2538" s="59"/>
      <c r="G2538" s="59"/>
    </row>
    <row r="2539" spans="1:7" x14ac:dyDescent="0.25">
      <c r="A2539" s="49">
        <v>41684</v>
      </c>
      <c r="B2539" s="55">
        <v>2.46</v>
      </c>
      <c r="C2539" s="51">
        <f t="shared" si="132"/>
        <v>2.4150000000000005</v>
      </c>
      <c r="D2539" s="51">
        <f t="shared" si="133"/>
        <v>2.564166666666666</v>
      </c>
      <c r="E2539" s="59">
        <f t="shared" si="131"/>
        <v>2.3247808764940232</v>
      </c>
      <c r="F2539" s="59"/>
      <c r="G2539" s="59"/>
    </row>
    <row r="2540" spans="1:7" x14ac:dyDescent="0.25">
      <c r="A2540" s="49">
        <v>41688</v>
      </c>
      <c r="B2540" s="55">
        <v>2.44</v>
      </c>
      <c r="C2540" s="51">
        <f t="shared" si="132"/>
        <v>2.4125000000000001</v>
      </c>
      <c r="D2540" s="51">
        <f t="shared" si="133"/>
        <v>2.5611666666666659</v>
      </c>
      <c r="E2540" s="59">
        <f t="shared" si="131"/>
        <v>2.3264940239043823</v>
      </c>
      <c r="F2540" s="59"/>
      <c r="G2540" s="59"/>
    </row>
    <row r="2541" spans="1:7" x14ac:dyDescent="0.25">
      <c r="A2541" s="49">
        <v>41689</v>
      </c>
      <c r="B2541" s="55">
        <v>2.44</v>
      </c>
      <c r="C2541" s="51">
        <f t="shared" si="132"/>
        <v>2.4095</v>
      </c>
      <c r="D2541" s="51">
        <f t="shared" si="133"/>
        <v>2.5579999999999989</v>
      </c>
      <c r="E2541" s="59">
        <f t="shared" si="131"/>
        <v>2.328247011952191</v>
      </c>
      <c r="F2541" s="59"/>
      <c r="G2541" s="59"/>
    </row>
    <row r="2542" spans="1:7" x14ac:dyDescent="0.25">
      <c r="A2542" s="49">
        <v>41690</v>
      </c>
      <c r="B2542" s="55">
        <v>2.44</v>
      </c>
      <c r="C2542" s="51">
        <f t="shared" si="132"/>
        <v>2.4074999999999998</v>
      </c>
      <c r="D2542" s="51">
        <f t="shared" si="133"/>
        <v>2.5556666666666659</v>
      </c>
      <c r="E2542" s="59">
        <f t="shared" si="131"/>
        <v>2.3299601593625501</v>
      </c>
      <c r="F2542" s="59"/>
      <c r="G2542" s="59"/>
    </row>
    <row r="2543" spans="1:7" x14ac:dyDescent="0.25">
      <c r="A2543" s="49">
        <v>41691</v>
      </c>
      <c r="B2543" s="55">
        <v>2.41</v>
      </c>
      <c r="C2543" s="51">
        <f t="shared" si="132"/>
        <v>2.4074999999999998</v>
      </c>
      <c r="D2543" s="51">
        <f t="shared" si="133"/>
        <v>2.5531666666666664</v>
      </c>
      <c r="E2543" s="59">
        <f t="shared" si="131"/>
        <v>2.3316334661354592</v>
      </c>
      <c r="F2543" s="59"/>
      <c r="G2543" s="59"/>
    </row>
    <row r="2544" spans="1:7" x14ac:dyDescent="0.25">
      <c r="A2544" s="49">
        <v>41694</v>
      </c>
      <c r="B2544" s="55">
        <v>2.41</v>
      </c>
      <c r="C2544" s="51">
        <f t="shared" si="132"/>
        <v>2.4079999999999999</v>
      </c>
      <c r="D2544" s="51">
        <f t="shared" si="133"/>
        <v>2.551333333333333</v>
      </c>
      <c r="E2544" s="59">
        <f t="shared" si="131"/>
        <v>2.3331872509960165</v>
      </c>
      <c r="F2544" s="59"/>
      <c r="G2544" s="59"/>
    </row>
    <row r="2545" spans="1:7" x14ac:dyDescent="0.25">
      <c r="A2545" s="49">
        <v>41695</v>
      </c>
      <c r="B2545" s="55">
        <v>2.48</v>
      </c>
      <c r="C2545" s="51">
        <f t="shared" si="132"/>
        <v>2.4099999999999993</v>
      </c>
      <c r="D2545" s="51">
        <f t="shared" si="133"/>
        <v>2.5503333333333331</v>
      </c>
      <c r="E2545" s="59">
        <f t="shared" si="131"/>
        <v>2.3349003984063752</v>
      </c>
      <c r="F2545" s="59"/>
      <c r="G2545" s="59"/>
    </row>
    <row r="2546" spans="1:7" x14ac:dyDescent="0.25">
      <c r="A2546" s="49">
        <v>41696</v>
      </c>
      <c r="B2546" s="55">
        <v>2.44</v>
      </c>
      <c r="C2546" s="51">
        <f t="shared" si="132"/>
        <v>2.4109999999999996</v>
      </c>
      <c r="D2546" s="51">
        <f t="shared" si="133"/>
        <v>2.5486666666666666</v>
      </c>
      <c r="E2546" s="59">
        <f t="shared" si="131"/>
        <v>2.3370517928286865</v>
      </c>
      <c r="F2546" s="59"/>
      <c r="G2546" s="59"/>
    </row>
    <row r="2547" spans="1:7" x14ac:dyDescent="0.25">
      <c r="A2547" s="49">
        <v>41697</v>
      </c>
      <c r="B2547" s="55">
        <v>2.41</v>
      </c>
      <c r="C2547" s="51">
        <f t="shared" si="132"/>
        <v>2.4135</v>
      </c>
      <c r="D2547" s="51">
        <f t="shared" si="133"/>
        <v>2.5463333333333327</v>
      </c>
      <c r="E2547" s="59">
        <f t="shared" si="131"/>
        <v>2.3393227091633477</v>
      </c>
      <c r="F2547" s="59"/>
      <c r="G2547" s="59"/>
    </row>
    <row r="2548" spans="1:7" x14ac:dyDescent="0.25">
      <c r="A2548" s="49">
        <v>41698</v>
      </c>
      <c r="B2548" s="55">
        <v>2.42</v>
      </c>
      <c r="C2548" s="51">
        <f t="shared" si="132"/>
        <v>2.4159999999999995</v>
      </c>
      <c r="D2548" s="51">
        <f t="shared" si="133"/>
        <v>2.5433333333333334</v>
      </c>
      <c r="E2548" s="59">
        <f t="shared" si="131"/>
        <v>2.3415139442231085</v>
      </c>
      <c r="F2548" s="59"/>
      <c r="G2548" s="59"/>
    </row>
    <row r="2549" spans="1:7" x14ac:dyDescent="0.25">
      <c r="A2549" s="49">
        <v>41701</v>
      </c>
      <c r="B2549" s="55">
        <v>2.4</v>
      </c>
      <c r="C2549" s="51">
        <f t="shared" si="132"/>
        <v>2.419</v>
      </c>
      <c r="D2549" s="51">
        <f t="shared" si="133"/>
        <v>2.540166666666666</v>
      </c>
      <c r="E2549" s="59">
        <f t="shared" si="131"/>
        <v>2.3437450199203189</v>
      </c>
      <c r="F2549" s="59"/>
      <c r="G2549" s="59"/>
    </row>
    <row r="2550" spans="1:7" x14ac:dyDescent="0.25">
      <c r="A2550" s="49">
        <v>41702</v>
      </c>
      <c r="B2550" s="55">
        <v>2.4700000000000002</v>
      </c>
      <c r="C2550" s="51">
        <f t="shared" si="132"/>
        <v>2.4275000000000002</v>
      </c>
      <c r="D2550" s="51">
        <f t="shared" si="133"/>
        <v>2.5373333333333332</v>
      </c>
      <c r="E2550" s="59">
        <f t="shared" si="131"/>
        <v>2.3459760956175306</v>
      </c>
      <c r="F2550" s="59"/>
      <c r="G2550" s="59"/>
    </row>
    <row r="2551" spans="1:7" x14ac:dyDescent="0.25">
      <c r="A2551" s="49">
        <v>41703</v>
      </c>
      <c r="B2551" s="55">
        <v>2.46</v>
      </c>
      <c r="C2551" s="51">
        <f t="shared" si="132"/>
        <v>2.4335</v>
      </c>
      <c r="D2551" s="51">
        <f t="shared" si="133"/>
        <v>2.5338333333333329</v>
      </c>
      <c r="E2551" s="59">
        <f t="shared" si="131"/>
        <v>2.348645418326694</v>
      </c>
      <c r="F2551" s="59"/>
      <c r="G2551" s="59"/>
    </row>
    <row r="2552" spans="1:7" x14ac:dyDescent="0.25">
      <c r="A2552" s="49">
        <v>41704</v>
      </c>
      <c r="B2552" s="55">
        <v>2.5</v>
      </c>
      <c r="C2552" s="51">
        <f t="shared" si="132"/>
        <v>2.4395000000000002</v>
      </c>
      <c r="D2552" s="51">
        <f t="shared" si="133"/>
        <v>2.5306666666666664</v>
      </c>
      <c r="E2552" s="59">
        <f t="shared" si="131"/>
        <v>2.3512350597609575</v>
      </c>
      <c r="F2552" s="59"/>
      <c r="G2552" s="59"/>
    </row>
    <row r="2553" spans="1:7" x14ac:dyDescent="0.25">
      <c r="A2553" s="49">
        <v>41705</v>
      </c>
      <c r="B2553" s="55">
        <v>2.52</v>
      </c>
      <c r="C2553" s="51">
        <f t="shared" si="132"/>
        <v>2.4440000000000004</v>
      </c>
      <c r="D2553" s="51">
        <f t="shared" si="133"/>
        <v>2.5281666666666665</v>
      </c>
      <c r="E2553" s="59">
        <f t="shared" si="131"/>
        <v>2.3539840637450209</v>
      </c>
      <c r="F2553" s="59"/>
      <c r="G2553" s="59"/>
    </row>
    <row r="2554" spans="1:7" x14ac:dyDescent="0.25">
      <c r="A2554" s="49">
        <v>41708</v>
      </c>
      <c r="B2554" s="55">
        <v>2.5</v>
      </c>
      <c r="C2554" s="51">
        <f t="shared" si="132"/>
        <v>2.4495</v>
      </c>
      <c r="D2554" s="51">
        <f t="shared" si="133"/>
        <v>2.5266666666666664</v>
      </c>
      <c r="E2554" s="59">
        <f t="shared" si="131"/>
        <v>2.3566932270916343</v>
      </c>
      <c r="F2554" s="59"/>
      <c r="G2554" s="59"/>
    </row>
    <row r="2555" spans="1:7" x14ac:dyDescent="0.25">
      <c r="A2555" s="49">
        <v>41709</v>
      </c>
      <c r="B2555" s="55">
        <v>2.48</v>
      </c>
      <c r="C2555" s="51">
        <f t="shared" si="132"/>
        <v>2.4530000000000003</v>
      </c>
      <c r="D2555" s="51">
        <f t="shared" si="133"/>
        <v>2.5240000000000005</v>
      </c>
      <c r="E2555" s="59">
        <f t="shared" si="131"/>
        <v>2.3591633466135469</v>
      </c>
      <c r="F2555" s="59"/>
      <c r="G2555" s="59"/>
    </row>
    <row r="2556" spans="1:7" x14ac:dyDescent="0.25">
      <c r="A2556" s="49">
        <v>41710</v>
      </c>
      <c r="B2556" s="55">
        <v>2.44</v>
      </c>
      <c r="C2556" s="51">
        <f t="shared" si="132"/>
        <v>2.4524999999999997</v>
      </c>
      <c r="D2556" s="51">
        <f t="shared" si="133"/>
        <v>2.5203333333333333</v>
      </c>
      <c r="E2556" s="59">
        <f t="shared" si="131"/>
        <v>2.3613545816733077</v>
      </c>
      <c r="F2556" s="59"/>
      <c r="G2556" s="59"/>
    </row>
    <row r="2557" spans="1:7" x14ac:dyDescent="0.25">
      <c r="A2557" s="49">
        <v>41711</v>
      </c>
      <c r="B2557" s="55">
        <v>2.38</v>
      </c>
      <c r="C2557" s="51">
        <f t="shared" si="132"/>
        <v>2.4474999999999998</v>
      </c>
      <c r="D2557" s="51">
        <f t="shared" si="133"/>
        <v>2.5156666666666667</v>
      </c>
      <c r="E2557" s="59">
        <f t="shared" si="131"/>
        <v>2.3633067729083677</v>
      </c>
      <c r="F2557" s="59"/>
      <c r="G2557" s="59"/>
    </row>
    <row r="2558" spans="1:7" x14ac:dyDescent="0.25">
      <c r="A2558" s="49">
        <v>41712</v>
      </c>
      <c r="B2558" s="55">
        <v>2.39</v>
      </c>
      <c r="C2558" s="51">
        <f t="shared" si="132"/>
        <v>2.4445000000000001</v>
      </c>
      <c r="D2558" s="51">
        <f t="shared" si="133"/>
        <v>2.5110000000000001</v>
      </c>
      <c r="E2558" s="59">
        <f t="shared" si="131"/>
        <v>2.3651792828685276</v>
      </c>
      <c r="F2558" s="59"/>
      <c r="G2558" s="59"/>
    </row>
    <row r="2559" spans="1:7" x14ac:dyDescent="0.25">
      <c r="A2559" s="49">
        <v>41715</v>
      </c>
      <c r="B2559" s="55">
        <v>2.4300000000000002</v>
      </c>
      <c r="C2559" s="51">
        <f t="shared" si="132"/>
        <v>2.4430000000000001</v>
      </c>
      <c r="D2559" s="51">
        <f t="shared" si="133"/>
        <v>2.5075000000000003</v>
      </c>
      <c r="E2559" s="59">
        <f t="shared" ref="E2559:E2622" si="134">AVERAGE(B2308:B2558)</f>
        <v>2.3670517928286867</v>
      </c>
      <c r="F2559" s="59"/>
      <c r="G2559" s="59"/>
    </row>
    <row r="2560" spans="1:7" x14ac:dyDescent="0.25">
      <c r="A2560" s="49">
        <v>41716</v>
      </c>
      <c r="B2560" s="55">
        <v>2.4</v>
      </c>
      <c r="C2560" s="51">
        <f t="shared" si="132"/>
        <v>2.4409999999999998</v>
      </c>
      <c r="D2560" s="51">
        <f t="shared" si="133"/>
        <v>2.5028333333333337</v>
      </c>
      <c r="E2560" s="59">
        <f t="shared" si="134"/>
        <v>2.3689641434262962</v>
      </c>
      <c r="F2560" s="59"/>
      <c r="G2560" s="59"/>
    </row>
    <row r="2561" spans="1:7" x14ac:dyDescent="0.25">
      <c r="A2561" s="49">
        <v>41717</v>
      </c>
      <c r="B2561" s="55">
        <v>2.48</v>
      </c>
      <c r="C2561" s="51">
        <f t="shared" si="132"/>
        <v>2.4429999999999996</v>
      </c>
      <c r="D2561" s="51">
        <f t="shared" si="133"/>
        <v>2.4991666666666661</v>
      </c>
      <c r="E2561" s="59">
        <f t="shared" si="134"/>
        <v>2.3709960159362562</v>
      </c>
      <c r="F2561" s="59"/>
      <c r="G2561" s="59"/>
    </row>
    <row r="2562" spans="1:7" x14ac:dyDescent="0.25">
      <c r="A2562" s="49">
        <v>41718</v>
      </c>
      <c r="B2562" s="55">
        <v>2.5</v>
      </c>
      <c r="C2562" s="51">
        <f t="shared" si="132"/>
        <v>2.4459999999999997</v>
      </c>
      <c r="D2562" s="51">
        <f t="shared" si="133"/>
        <v>2.4963333333333328</v>
      </c>
      <c r="E2562" s="59">
        <f t="shared" si="134"/>
        <v>2.3734661354581688</v>
      </c>
      <c r="F2562" s="59"/>
      <c r="G2562" s="59"/>
    </row>
    <row r="2563" spans="1:7" x14ac:dyDescent="0.25">
      <c r="A2563" s="49">
        <v>41719</v>
      </c>
      <c r="B2563" s="55">
        <v>2.48</v>
      </c>
      <c r="C2563" s="51">
        <f t="shared" si="132"/>
        <v>2.4494999999999996</v>
      </c>
      <c r="D2563" s="51">
        <f t="shared" si="133"/>
        <v>2.4929999999999994</v>
      </c>
      <c r="E2563" s="59">
        <f t="shared" si="134"/>
        <v>2.3761752988047822</v>
      </c>
      <c r="F2563" s="59"/>
      <c r="G2563" s="59"/>
    </row>
    <row r="2564" spans="1:7" x14ac:dyDescent="0.25">
      <c r="A2564" s="49">
        <v>41722</v>
      </c>
      <c r="B2564" s="55">
        <v>2.46</v>
      </c>
      <c r="C2564" s="51">
        <f t="shared" si="132"/>
        <v>2.4519999999999995</v>
      </c>
      <c r="D2564" s="51">
        <f t="shared" si="133"/>
        <v>2.4886666666666661</v>
      </c>
      <c r="E2564" s="59">
        <f t="shared" si="134"/>
        <v>2.3786454183266943</v>
      </c>
      <c r="F2564" s="59"/>
      <c r="G2564" s="59"/>
    </row>
    <row r="2565" spans="1:7" x14ac:dyDescent="0.25">
      <c r="A2565" s="49">
        <v>41723</v>
      </c>
      <c r="B2565" s="55">
        <v>2.4700000000000002</v>
      </c>
      <c r="C2565" s="51">
        <f t="shared" si="132"/>
        <v>2.4514999999999998</v>
      </c>
      <c r="D2565" s="51">
        <f t="shared" si="133"/>
        <v>2.4833333333333329</v>
      </c>
      <c r="E2565" s="59">
        <f t="shared" si="134"/>
        <v>2.3811952191235077</v>
      </c>
      <c r="F2565" s="59"/>
      <c r="G2565" s="59"/>
    </row>
    <row r="2566" spans="1:7" x14ac:dyDescent="0.25">
      <c r="A2566" s="49">
        <v>41724</v>
      </c>
      <c r="B2566" s="55">
        <v>2.4500000000000002</v>
      </c>
      <c r="C2566" s="51">
        <f t="shared" si="132"/>
        <v>2.452</v>
      </c>
      <c r="D2566" s="51">
        <f t="shared" si="133"/>
        <v>2.478499999999999</v>
      </c>
      <c r="E2566" s="59">
        <f t="shared" si="134"/>
        <v>2.3837848605577703</v>
      </c>
      <c r="F2566" s="59"/>
      <c r="G2566" s="59"/>
    </row>
    <row r="2567" spans="1:7" x14ac:dyDescent="0.25">
      <c r="A2567" s="49">
        <v>41725</v>
      </c>
      <c r="B2567" s="55">
        <v>2.4300000000000002</v>
      </c>
      <c r="C2567" s="51">
        <f t="shared" si="132"/>
        <v>2.4529999999999998</v>
      </c>
      <c r="D2567" s="51">
        <f t="shared" si="133"/>
        <v>2.472833333333333</v>
      </c>
      <c r="E2567" s="59">
        <f t="shared" si="134"/>
        <v>2.3862948207171333</v>
      </c>
      <c r="F2567" s="59"/>
      <c r="G2567" s="59"/>
    </row>
    <row r="2568" spans="1:7" x14ac:dyDescent="0.25">
      <c r="A2568" s="49">
        <v>41726</v>
      </c>
      <c r="B2568" s="55">
        <v>2.44</v>
      </c>
      <c r="C2568" s="51">
        <f t="shared" si="132"/>
        <v>2.4539999999999997</v>
      </c>
      <c r="D2568" s="51">
        <f t="shared" si="133"/>
        <v>2.4678333333333327</v>
      </c>
      <c r="E2568" s="59">
        <f t="shared" si="134"/>
        <v>2.3887250996015954</v>
      </c>
      <c r="F2568" s="59"/>
      <c r="G2568" s="59"/>
    </row>
    <row r="2569" spans="1:7" x14ac:dyDescent="0.25">
      <c r="A2569" s="49">
        <v>41729</v>
      </c>
      <c r="B2569" s="55">
        <v>2.46</v>
      </c>
      <c r="C2569" s="51">
        <f t="shared" si="132"/>
        <v>2.4569999999999999</v>
      </c>
      <c r="D2569" s="51">
        <f t="shared" si="133"/>
        <v>2.4629999999999996</v>
      </c>
      <c r="E2569" s="59">
        <f t="shared" si="134"/>
        <v>2.3914342629482093</v>
      </c>
      <c r="F2569" s="59"/>
      <c r="G2569" s="59"/>
    </row>
    <row r="2570" spans="1:7" x14ac:dyDescent="0.25">
      <c r="A2570" s="49">
        <v>41730</v>
      </c>
      <c r="B2570" s="55">
        <v>2.5</v>
      </c>
      <c r="C2570" s="51">
        <f t="shared" si="132"/>
        <v>2.4584999999999999</v>
      </c>
      <c r="D2570" s="51">
        <f t="shared" si="133"/>
        <v>2.4593333333333334</v>
      </c>
      <c r="E2570" s="59">
        <f t="shared" si="134"/>
        <v>2.3942231075697236</v>
      </c>
      <c r="F2570" s="59"/>
      <c r="G2570" s="59"/>
    </row>
    <row r="2571" spans="1:7" x14ac:dyDescent="0.25">
      <c r="A2571" s="49">
        <v>41731</v>
      </c>
      <c r="B2571" s="55">
        <v>2.5499999999999998</v>
      </c>
      <c r="C2571" s="51">
        <f t="shared" si="132"/>
        <v>2.4630000000000001</v>
      </c>
      <c r="D2571" s="51">
        <f t="shared" si="133"/>
        <v>2.4573333333333331</v>
      </c>
      <c r="E2571" s="59">
        <f t="shared" si="134"/>
        <v>2.396852589641437</v>
      </c>
      <c r="F2571" s="59"/>
      <c r="G2571" s="59"/>
    </row>
    <row r="2572" spans="1:7" x14ac:dyDescent="0.25">
      <c r="A2572" s="49">
        <v>41732</v>
      </c>
      <c r="B2572" s="55">
        <v>2.54</v>
      </c>
      <c r="C2572" s="51">
        <f t="shared" si="132"/>
        <v>2.4649999999999999</v>
      </c>
      <c r="D2572" s="51">
        <f t="shared" si="133"/>
        <v>2.454333333333333</v>
      </c>
      <c r="E2572" s="59">
        <f t="shared" si="134"/>
        <v>2.39956175298805</v>
      </c>
      <c r="F2572" s="59"/>
      <c r="G2572" s="59"/>
    </row>
    <row r="2573" spans="1:7" x14ac:dyDescent="0.25">
      <c r="A2573" s="49">
        <v>41733</v>
      </c>
      <c r="B2573" s="55">
        <v>2.4900000000000002</v>
      </c>
      <c r="C2573" s="51">
        <f t="shared" si="132"/>
        <v>2.4634999999999998</v>
      </c>
      <c r="D2573" s="51">
        <f t="shared" si="133"/>
        <v>2.4511666666666669</v>
      </c>
      <c r="E2573" s="59">
        <f t="shared" si="134"/>
        <v>2.4023904382470143</v>
      </c>
      <c r="F2573" s="59"/>
      <c r="G2573" s="59"/>
    </row>
    <row r="2574" spans="1:7" x14ac:dyDescent="0.25">
      <c r="A2574" s="49">
        <v>41736</v>
      </c>
      <c r="B2574" s="55">
        <v>2.46</v>
      </c>
      <c r="C2574" s="51">
        <f t="shared" si="132"/>
        <v>2.4615</v>
      </c>
      <c r="D2574" s="51">
        <f t="shared" si="133"/>
        <v>2.4495000000000005</v>
      </c>
      <c r="E2574" s="59">
        <f t="shared" si="134"/>
        <v>2.4051792828685277</v>
      </c>
      <c r="F2574" s="59"/>
      <c r="G2574" s="59"/>
    </row>
    <row r="2575" spans="1:7" x14ac:dyDescent="0.25">
      <c r="A2575" s="49">
        <v>41737</v>
      </c>
      <c r="B2575" s="55">
        <v>2.46</v>
      </c>
      <c r="C2575" s="51">
        <f t="shared" si="132"/>
        <v>2.4605000000000001</v>
      </c>
      <c r="D2575" s="51">
        <f t="shared" si="133"/>
        <v>2.4481666666666673</v>
      </c>
      <c r="E2575" s="59">
        <f t="shared" si="134"/>
        <v>2.408007968127492</v>
      </c>
      <c r="F2575" s="59"/>
      <c r="G2575" s="59"/>
    </row>
    <row r="2576" spans="1:7" x14ac:dyDescent="0.25">
      <c r="A2576" s="49">
        <v>41738</v>
      </c>
      <c r="B2576" s="55">
        <v>2.4700000000000002</v>
      </c>
      <c r="C2576" s="51">
        <f t="shared" si="132"/>
        <v>2.4619999999999997</v>
      </c>
      <c r="D2576" s="51">
        <f t="shared" si="133"/>
        <v>2.4465000000000003</v>
      </c>
      <c r="E2576" s="59">
        <f t="shared" si="134"/>
        <v>2.4107968127490063</v>
      </c>
      <c r="F2576" s="59"/>
      <c r="G2576" s="59"/>
    </row>
    <row r="2577" spans="1:7" x14ac:dyDescent="0.25">
      <c r="A2577" s="49">
        <v>41739</v>
      </c>
      <c r="B2577" s="55">
        <v>2.4300000000000002</v>
      </c>
      <c r="C2577" s="51">
        <f t="shared" si="132"/>
        <v>2.4645000000000001</v>
      </c>
      <c r="D2577" s="51">
        <f t="shared" si="133"/>
        <v>2.4441666666666673</v>
      </c>
      <c r="E2577" s="59">
        <f t="shared" si="134"/>
        <v>2.4135856573705206</v>
      </c>
      <c r="F2577" s="59"/>
      <c r="G2577" s="59"/>
    </row>
    <row r="2578" spans="1:7" x14ac:dyDescent="0.25">
      <c r="A2578" s="49">
        <v>41740</v>
      </c>
      <c r="B2578" s="55">
        <v>2.39</v>
      </c>
      <c r="C2578" s="51">
        <f t="shared" si="132"/>
        <v>2.4645000000000001</v>
      </c>
      <c r="D2578" s="51">
        <f t="shared" si="133"/>
        <v>2.4420000000000002</v>
      </c>
      <c r="E2578" s="59">
        <f t="shared" si="134"/>
        <v>2.4160956175298827</v>
      </c>
      <c r="F2578" s="59"/>
      <c r="G2578" s="59"/>
    </row>
    <row r="2579" spans="1:7" x14ac:dyDescent="0.25">
      <c r="A2579" s="49">
        <v>41743</v>
      </c>
      <c r="B2579" s="55">
        <v>2.41</v>
      </c>
      <c r="C2579" s="51">
        <f t="shared" si="132"/>
        <v>2.4635000000000007</v>
      </c>
      <c r="D2579" s="51">
        <f t="shared" si="133"/>
        <v>2.4405000000000001</v>
      </c>
      <c r="E2579" s="59">
        <f t="shared" si="134"/>
        <v>2.4185258964143448</v>
      </c>
      <c r="F2579" s="59"/>
      <c r="G2579" s="59"/>
    </row>
    <row r="2580" spans="1:7" x14ac:dyDescent="0.25">
      <c r="A2580" s="49">
        <v>41744</v>
      </c>
      <c r="B2580" s="55">
        <v>2.38</v>
      </c>
      <c r="C2580" s="51">
        <f t="shared" si="132"/>
        <v>2.4625000000000004</v>
      </c>
      <c r="D2580" s="51">
        <f t="shared" si="133"/>
        <v>2.4386666666666668</v>
      </c>
      <c r="E2580" s="59">
        <f t="shared" si="134"/>
        <v>2.4211952191235078</v>
      </c>
      <c r="F2580" s="59"/>
      <c r="G2580" s="59"/>
    </row>
    <row r="2581" spans="1:7" x14ac:dyDescent="0.25">
      <c r="A2581" s="49">
        <v>41745</v>
      </c>
      <c r="B2581" s="55">
        <v>2.39</v>
      </c>
      <c r="C2581" s="51">
        <f t="shared" si="132"/>
        <v>2.4580000000000002</v>
      </c>
      <c r="D2581" s="51">
        <f t="shared" si="133"/>
        <v>2.436833333333333</v>
      </c>
      <c r="E2581" s="59">
        <f t="shared" si="134"/>
        <v>2.4238645418326712</v>
      </c>
      <c r="F2581" s="59"/>
      <c r="G2581" s="59"/>
    </row>
    <row r="2582" spans="1:7" x14ac:dyDescent="0.25">
      <c r="A2582" s="49">
        <v>41746</v>
      </c>
      <c r="B2582" s="55">
        <v>2.4500000000000002</v>
      </c>
      <c r="C2582" s="51">
        <f t="shared" si="132"/>
        <v>2.4555000000000002</v>
      </c>
      <c r="D2582" s="51">
        <f t="shared" si="133"/>
        <v>2.4363333333333324</v>
      </c>
      <c r="E2582" s="59">
        <f t="shared" si="134"/>
        <v>2.4264940239043842</v>
      </c>
      <c r="F2582" s="59"/>
      <c r="G2582" s="59"/>
    </row>
    <row r="2583" spans="1:7" x14ac:dyDescent="0.25">
      <c r="A2583" s="49">
        <v>41750</v>
      </c>
      <c r="B2583" s="55">
        <v>2.4500000000000002</v>
      </c>
      <c r="C2583" s="51">
        <f t="shared" si="132"/>
        <v>2.4540000000000002</v>
      </c>
      <c r="D2583" s="51">
        <f t="shared" si="133"/>
        <v>2.4369999999999989</v>
      </c>
      <c r="E2583" s="59">
        <f t="shared" si="134"/>
        <v>2.4294422310756989</v>
      </c>
      <c r="F2583" s="59"/>
      <c r="G2583" s="59"/>
    </row>
    <row r="2584" spans="1:7" x14ac:dyDescent="0.25">
      <c r="A2584" s="49">
        <v>41751</v>
      </c>
      <c r="B2584" s="55">
        <v>2.4500000000000002</v>
      </c>
      <c r="C2584" s="51">
        <f t="shared" si="132"/>
        <v>2.4535000000000009</v>
      </c>
      <c r="D2584" s="51">
        <f t="shared" si="133"/>
        <v>2.437833333333332</v>
      </c>
      <c r="E2584" s="59">
        <f t="shared" si="134"/>
        <v>2.4324302788844636</v>
      </c>
      <c r="F2584" s="59"/>
      <c r="G2584" s="59"/>
    </row>
    <row r="2585" spans="1:7" x14ac:dyDescent="0.25">
      <c r="A2585" s="49">
        <v>41752</v>
      </c>
      <c r="B2585" s="55">
        <v>2.42</v>
      </c>
      <c r="C2585" s="51">
        <f t="shared" ref="C2585:C2648" si="135">AVERAGE(B2566:B2585)</f>
        <v>2.451000000000001</v>
      </c>
      <c r="D2585" s="51">
        <f t="shared" si="133"/>
        <v>2.4374999999999987</v>
      </c>
      <c r="E2585" s="59">
        <f t="shared" si="134"/>
        <v>2.4353784860557792</v>
      </c>
      <c r="F2585" s="59"/>
      <c r="G2585" s="59"/>
    </row>
    <row r="2586" spans="1:7" x14ac:dyDescent="0.25">
      <c r="A2586" s="49">
        <v>41753</v>
      </c>
      <c r="B2586" s="55">
        <v>2.42</v>
      </c>
      <c r="C2586" s="51">
        <f t="shared" si="135"/>
        <v>2.4495000000000009</v>
      </c>
      <c r="D2586" s="51">
        <f t="shared" si="133"/>
        <v>2.4374999999999987</v>
      </c>
      <c r="E2586" s="59">
        <f t="shared" si="134"/>
        <v>2.4382071713147431</v>
      </c>
      <c r="F2586" s="59"/>
      <c r="G2586" s="59"/>
    </row>
    <row r="2587" spans="1:7" x14ac:dyDescent="0.25">
      <c r="A2587" s="49">
        <v>41754</v>
      </c>
      <c r="B2587" s="55">
        <v>2.41</v>
      </c>
      <c r="C2587" s="51">
        <f t="shared" si="135"/>
        <v>2.4485000000000006</v>
      </c>
      <c r="D2587" s="51">
        <f t="shared" si="133"/>
        <v>2.4383333333333321</v>
      </c>
      <c r="E2587" s="59">
        <f t="shared" si="134"/>
        <v>2.4409960159362569</v>
      </c>
      <c r="F2587" s="59"/>
      <c r="G2587" s="59"/>
    </row>
    <row r="2588" spans="1:7" x14ac:dyDescent="0.25">
      <c r="A2588" s="49">
        <v>41757</v>
      </c>
      <c r="B2588" s="55">
        <v>2.44</v>
      </c>
      <c r="C2588" s="51">
        <f t="shared" si="135"/>
        <v>2.4485000000000006</v>
      </c>
      <c r="D2588" s="51">
        <f t="shared" si="133"/>
        <v>2.4394999999999984</v>
      </c>
      <c r="E2588" s="59">
        <f t="shared" si="134"/>
        <v>2.4437450199203203</v>
      </c>
      <c r="F2588" s="59"/>
      <c r="G2588" s="59"/>
    </row>
    <row r="2589" spans="1:7" x14ac:dyDescent="0.25">
      <c r="A2589" s="49">
        <v>41758</v>
      </c>
      <c r="B2589" s="55">
        <v>2.4300000000000002</v>
      </c>
      <c r="C2589" s="51">
        <f t="shared" si="135"/>
        <v>2.4470000000000001</v>
      </c>
      <c r="D2589" s="51">
        <f t="shared" si="133"/>
        <v>2.4409999999999994</v>
      </c>
      <c r="E2589" s="59">
        <f t="shared" si="134"/>
        <v>2.4465338645418342</v>
      </c>
      <c r="F2589" s="59"/>
      <c r="G2589" s="59"/>
    </row>
    <row r="2590" spans="1:7" x14ac:dyDescent="0.25">
      <c r="A2590" s="49">
        <v>41759</v>
      </c>
      <c r="B2590" s="55">
        <v>2.4</v>
      </c>
      <c r="C2590" s="51">
        <f t="shared" si="135"/>
        <v>2.4420000000000002</v>
      </c>
      <c r="D2590" s="51">
        <f t="shared" si="133"/>
        <v>2.4426666666666663</v>
      </c>
      <c r="E2590" s="59">
        <f t="shared" si="134"/>
        <v>2.4494422310756989</v>
      </c>
      <c r="F2590" s="59"/>
      <c r="G2590" s="59"/>
    </row>
    <row r="2591" spans="1:7" x14ac:dyDescent="0.25">
      <c r="A2591" s="49">
        <v>41760</v>
      </c>
      <c r="B2591" s="55">
        <v>2.36</v>
      </c>
      <c r="C2591" s="51">
        <f t="shared" si="135"/>
        <v>2.4324999999999997</v>
      </c>
      <c r="D2591" s="51">
        <f t="shared" si="133"/>
        <v>2.4429999999999996</v>
      </c>
      <c r="E2591" s="59">
        <f t="shared" si="134"/>
        <v>2.4522310756972123</v>
      </c>
      <c r="F2591" s="59"/>
      <c r="G2591" s="59"/>
    </row>
    <row r="2592" spans="1:7" x14ac:dyDescent="0.25">
      <c r="A2592" s="49">
        <v>41761</v>
      </c>
      <c r="B2592" s="55">
        <v>2.35</v>
      </c>
      <c r="C2592" s="51">
        <f t="shared" si="135"/>
        <v>2.423</v>
      </c>
      <c r="D2592" s="51">
        <f t="shared" si="133"/>
        <v>2.4425000000000003</v>
      </c>
      <c r="E2592" s="59">
        <f t="shared" si="134"/>
        <v>2.4549003984063762</v>
      </c>
      <c r="F2592" s="59"/>
      <c r="G2592" s="59"/>
    </row>
    <row r="2593" spans="1:7" x14ac:dyDescent="0.25">
      <c r="A2593" s="49">
        <v>41764</v>
      </c>
      <c r="B2593" s="55">
        <v>2.37</v>
      </c>
      <c r="C2593" s="51">
        <f t="shared" si="135"/>
        <v>2.4169999999999994</v>
      </c>
      <c r="D2593" s="51">
        <f t="shared" si="133"/>
        <v>2.4415</v>
      </c>
      <c r="E2593" s="59">
        <f t="shared" si="134"/>
        <v>2.4575697211155392</v>
      </c>
      <c r="F2593" s="59"/>
      <c r="G2593" s="59"/>
    </row>
    <row r="2594" spans="1:7" x14ac:dyDescent="0.25">
      <c r="A2594" s="49">
        <v>41765</v>
      </c>
      <c r="B2594" s="55">
        <v>2.37</v>
      </c>
      <c r="C2594" s="51">
        <f t="shared" si="135"/>
        <v>2.4124999999999996</v>
      </c>
      <c r="D2594" s="51">
        <f t="shared" si="133"/>
        <v>2.4411666666666672</v>
      </c>
      <c r="E2594" s="59">
        <f t="shared" si="134"/>
        <v>2.4603585657370535</v>
      </c>
      <c r="F2594" s="59"/>
      <c r="G2594" s="59"/>
    </row>
    <row r="2595" spans="1:7" x14ac:dyDescent="0.25">
      <c r="A2595" s="49">
        <v>41766</v>
      </c>
      <c r="B2595" s="55">
        <v>2.37</v>
      </c>
      <c r="C2595" s="51">
        <f t="shared" si="135"/>
        <v>2.4079999999999999</v>
      </c>
      <c r="D2595" s="51">
        <f t="shared" si="133"/>
        <v>2.4405000000000006</v>
      </c>
      <c r="E2595" s="59">
        <f t="shared" si="134"/>
        <v>2.4627490039840656</v>
      </c>
      <c r="F2595" s="59"/>
      <c r="G2595" s="59"/>
    </row>
    <row r="2596" spans="1:7" x14ac:dyDescent="0.25">
      <c r="A2596" s="49">
        <v>41767</v>
      </c>
      <c r="B2596" s="55">
        <v>2.37</v>
      </c>
      <c r="C2596" s="51">
        <f t="shared" si="135"/>
        <v>2.4029999999999996</v>
      </c>
      <c r="D2596" s="51">
        <f t="shared" si="133"/>
        <v>2.4391666666666669</v>
      </c>
      <c r="E2596" s="59">
        <f t="shared" si="134"/>
        <v>2.4650199203187269</v>
      </c>
      <c r="F2596" s="59"/>
      <c r="G2596" s="59"/>
    </row>
    <row r="2597" spans="1:7" x14ac:dyDescent="0.25">
      <c r="A2597" s="49">
        <v>41768</v>
      </c>
      <c r="B2597" s="55">
        <v>2.36</v>
      </c>
      <c r="C2597" s="51">
        <f t="shared" si="135"/>
        <v>2.3994999999999993</v>
      </c>
      <c r="D2597" s="51">
        <f t="shared" si="133"/>
        <v>2.4371666666666671</v>
      </c>
      <c r="E2597" s="59">
        <f t="shared" si="134"/>
        <v>2.4672111553784877</v>
      </c>
      <c r="F2597" s="59"/>
      <c r="G2597" s="59"/>
    </row>
    <row r="2598" spans="1:7" x14ac:dyDescent="0.25">
      <c r="A2598" s="49">
        <v>41771</v>
      </c>
      <c r="B2598" s="55">
        <v>2.4</v>
      </c>
      <c r="C2598" s="51">
        <f t="shared" si="135"/>
        <v>2.3999999999999995</v>
      </c>
      <c r="D2598" s="51">
        <f t="shared" si="133"/>
        <v>2.4363333333333341</v>
      </c>
      <c r="E2598" s="59">
        <f t="shared" si="134"/>
        <v>2.4694023904382489</v>
      </c>
      <c r="F2598" s="59"/>
      <c r="G2598" s="59"/>
    </row>
    <row r="2599" spans="1:7" x14ac:dyDescent="0.25">
      <c r="A2599" s="49">
        <v>41772</v>
      </c>
      <c r="B2599" s="55">
        <v>2.35</v>
      </c>
      <c r="C2599" s="51">
        <f t="shared" si="135"/>
        <v>2.3969999999999994</v>
      </c>
      <c r="D2599" s="51">
        <f t="shared" si="133"/>
        <v>2.4345000000000003</v>
      </c>
      <c r="E2599" s="59">
        <f t="shared" si="134"/>
        <v>2.4717928286852606</v>
      </c>
      <c r="F2599" s="59"/>
      <c r="G2599" s="59"/>
    </row>
    <row r="2600" spans="1:7" x14ac:dyDescent="0.25">
      <c r="A2600" s="49">
        <v>41773</v>
      </c>
      <c r="B2600" s="55">
        <v>2.2799999999999998</v>
      </c>
      <c r="C2600" s="51">
        <f t="shared" si="135"/>
        <v>2.3919999999999999</v>
      </c>
      <c r="D2600" s="51">
        <f t="shared" ref="D2600:D2663" si="136">AVERAGE(B2541:B2600)</f>
        <v>2.4318333333333331</v>
      </c>
      <c r="E2600" s="59">
        <f t="shared" si="134"/>
        <v>2.4736653386454202</v>
      </c>
      <c r="F2600" s="59"/>
      <c r="G2600" s="59"/>
    </row>
    <row r="2601" spans="1:7" x14ac:dyDescent="0.25">
      <c r="A2601" s="49">
        <v>41774</v>
      </c>
      <c r="B2601" s="55">
        <v>2.2599999999999998</v>
      </c>
      <c r="C2601" s="51">
        <f t="shared" si="135"/>
        <v>2.3854999999999995</v>
      </c>
      <c r="D2601" s="51">
        <f t="shared" si="136"/>
        <v>2.428833333333333</v>
      </c>
      <c r="E2601" s="59">
        <f t="shared" si="134"/>
        <v>2.4751792828685275</v>
      </c>
      <c r="F2601" s="59"/>
      <c r="G2601" s="59"/>
    </row>
    <row r="2602" spans="1:7" x14ac:dyDescent="0.25">
      <c r="A2602" s="49">
        <v>41775</v>
      </c>
      <c r="B2602" s="55">
        <v>2.2599999999999998</v>
      </c>
      <c r="C2602" s="51">
        <f t="shared" si="135"/>
        <v>2.3759999999999999</v>
      </c>
      <c r="D2602" s="51">
        <f t="shared" si="136"/>
        <v>2.4258333333333328</v>
      </c>
      <c r="E2602" s="59">
        <f t="shared" si="134"/>
        <v>2.4764143426294836</v>
      </c>
      <c r="F2602" s="59"/>
      <c r="G2602" s="59"/>
    </row>
    <row r="2603" spans="1:7" x14ac:dyDescent="0.25">
      <c r="A2603" s="49">
        <v>41779</v>
      </c>
      <c r="B2603" s="55">
        <v>2.27</v>
      </c>
      <c r="C2603" s="51">
        <f t="shared" si="135"/>
        <v>2.367</v>
      </c>
      <c r="D2603" s="51">
        <f t="shared" si="136"/>
        <v>2.4234999999999998</v>
      </c>
      <c r="E2603" s="59">
        <f t="shared" si="134"/>
        <v>2.4777689243027905</v>
      </c>
      <c r="F2603" s="59"/>
      <c r="G2603" s="59"/>
    </row>
    <row r="2604" spans="1:7" x14ac:dyDescent="0.25">
      <c r="A2604" s="49">
        <v>41780</v>
      </c>
      <c r="B2604" s="55">
        <v>2.2999999999999998</v>
      </c>
      <c r="C2604" s="51">
        <f t="shared" si="135"/>
        <v>2.3595000000000002</v>
      </c>
      <c r="D2604" s="51">
        <f t="shared" si="136"/>
        <v>2.4216666666666669</v>
      </c>
      <c r="E2604" s="59">
        <f t="shared" si="134"/>
        <v>2.4793227091633483</v>
      </c>
      <c r="F2604" s="59"/>
      <c r="G2604" s="59"/>
    </row>
    <row r="2605" spans="1:7" x14ac:dyDescent="0.25">
      <c r="A2605" s="49">
        <v>41781</v>
      </c>
      <c r="B2605" s="55">
        <v>2.3199999999999998</v>
      </c>
      <c r="C2605" s="51">
        <f t="shared" si="135"/>
        <v>2.3544999999999998</v>
      </c>
      <c r="D2605" s="51">
        <f t="shared" si="136"/>
        <v>2.4189999999999996</v>
      </c>
      <c r="E2605" s="59">
        <f t="shared" si="134"/>
        <v>2.4808366533864556</v>
      </c>
      <c r="F2605" s="59"/>
      <c r="G2605" s="59"/>
    </row>
    <row r="2606" spans="1:7" x14ac:dyDescent="0.25">
      <c r="A2606" s="49">
        <v>41782</v>
      </c>
      <c r="B2606" s="55">
        <v>2.2999999999999998</v>
      </c>
      <c r="C2606" s="51">
        <f t="shared" si="135"/>
        <v>2.3484999999999996</v>
      </c>
      <c r="D2606" s="51">
        <f t="shared" si="136"/>
        <v>2.416666666666667</v>
      </c>
      <c r="E2606" s="59">
        <f t="shared" si="134"/>
        <v>2.4824701195219143</v>
      </c>
      <c r="F2606" s="59"/>
      <c r="G2606" s="59"/>
    </row>
    <row r="2607" spans="1:7" x14ac:dyDescent="0.25">
      <c r="A2607" s="49">
        <v>41785</v>
      </c>
      <c r="B2607" s="55">
        <v>2.3199999999999998</v>
      </c>
      <c r="C2607" s="51">
        <f t="shared" si="135"/>
        <v>2.3439999999999999</v>
      </c>
      <c r="D2607" s="51">
        <f t="shared" si="136"/>
        <v>2.4151666666666665</v>
      </c>
      <c r="E2607" s="59">
        <f t="shared" si="134"/>
        <v>2.4838247011952208</v>
      </c>
      <c r="F2607" s="59"/>
      <c r="G2607" s="59"/>
    </row>
    <row r="2608" spans="1:7" x14ac:dyDescent="0.25">
      <c r="A2608" s="49">
        <v>41786</v>
      </c>
      <c r="B2608" s="55">
        <v>2.2999999999999998</v>
      </c>
      <c r="C2608" s="51">
        <f t="shared" si="135"/>
        <v>2.3369999999999997</v>
      </c>
      <c r="D2608" s="51">
        <f t="shared" si="136"/>
        <v>2.4131666666666671</v>
      </c>
      <c r="E2608" s="59">
        <f t="shared" si="134"/>
        <v>2.4852589641434277</v>
      </c>
      <c r="F2608" s="59"/>
      <c r="G2608" s="59"/>
    </row>
    <row r="2609" spans="1:7" x14ac:dyDescent="0.25">
      <c r="A2609" s="49">
        <v>41787</v>
      </c>
      <c r="B2609" s="55">
        <v>2.2200000000000002</v>
      </c>
      <c r="C2609" s="51">
        <f t="shared" si="135"/>
        <v>2.3264999999999998</v>
      </c>
      <c r="D2609" s="51">
        <f t="shared" si="136"/>
        <v>2.4101666666666679</v>
      </c>
      <c r="E2609" s="59">
        <f t="shared" si="134"/>
        <v>2.4866533864541847</v>
      </c>
      <c r="F2609" s="59"/>
      <c r="G2609" s="59"/>
    </row>
    <row r="2610" spans="1:7" x14ac:dyDescent="0.25">
      <c r="A2610" s="49">
        <v>41788</v>
      </c>
      <c r="B2610" s="55">
        <v>2.25</v>
      </c>
      <c r="C2610" s="51">
        <f t="shared" si="135"/>
        <v>2.319</v>
      </c>
      <c r="D2610" s="51">
        <f t="shared" si="136"/>
        <v>2.4065000000000012</v>
      </c>
      <c r="E2610" s="59">
        <f t="shared" si="134"/>
        <v>2.487569721115539</v>
      </c>
      <c r="F2610" s="59"/>
      <c r="G2610" s="59"/>
    </row>
    <row r="2611" spans="1:7" x14ac:dyDescent="0.25">
      <c r="A2611" s="49">
        <v>41789</v>
      </c>
      <c r="B2611" s="55">
        <v>2.2400000000000002</v>
      </c>
      <c r="C2611" s="51">
        <f t="shared" si="135"/>
        <v>2.3129999999999997</v>
      </c>
      <c r="D2611" s="51">
        <f t="shared" si="136"/>
        <v>2.402833333333334</v>
      </c>
      <c r="E2611" s="59">
        <f t="shared" si="134"/>
        <v>2.4882868525896429</v>
      </c>
      <c r="F2611" s="59"/>
      <c r="G2611" s="59"/>
    </row>
    <row r="2612" spans="1:7" x14ac:dyDescent="0.25">
      <c r="A2612" s="49">
        <v>41792</v>
      </c>
      <c r="B2612" s="55">
        <v>2.2799999999999998</v>
      </c>
      <c r="C2612" s="51">
        <f t="shared" si="135"/>
        <v>2.3094999999999999</v>
      </c>
      <c r="D2612" s="51">
        <f t="shared" si="136"/>
        <v>2.3991666666666673</v>
      </c>
      <c r="E2612" s="59">
        <f t="shared" si="134"/>
        <v>2.4889641434262963</v>
      </c>
      <c r="F2612" s="59"/>
      <c r="G2612" s="59"/>
    </row>
    <row r="2613" spans="1:7" x14ac:dyDescent="0.25">
      <c r="A2613" s="49">
        <v>41793</v>
      </c>
      <c r="B2613" s="55">
        <v>2.34</v>
      </c>
      <c r="C2613" s="51">
        <f t="shared" si="135"/>
        <v>2.3079999999999998</v>
      </c>
      <c r="D2613" s="51">
        <f t="shared" si="136"/>
        <v>2.3961666666666672</v>
      </c>
      <c r="E2613" s="59">
        <f t="shared" si="134"/>
        <v>2.4898007968127502</v>
      </c>
      <c r="F2613" s="59"/>
      <c r="G2613" s="59"/>
    </row>
    <row r="2614" spans="1:7" x14ac:dyDescent="0.25">
      <c r="A2614" s="49">
        <v>41794</v>
      </c>
      <c r="B2614" s="55">
        <v>2.35</v>
      </c>
      <c r="C2614" s="51">
        <f t="shared" si="135"/>
        <v>2.3070000000000004</v>
      </c>
      <c r="D2614" s="51">
        <f t="shared" si="136"/>
        <v>2.3936666666666673</v>
      </c>
      <c r="E2614" s="59">
        <f t="shared" si="134"/>
        <v>2.4909163346613554</v>
      </c>
      <c r="F2614" s="59"/>
      <c r="G2614" s="59"/>
    </row>
    <row r="2615" spans="1:7" x14ac:dyDescent="0.25">
      <c r="A2615" s="49">
        <v>41795</v>
      </c>
      <c r="B2615" s="55">
        <v>2.33</v>
      </c>
      <c r="C2615" s="51">
        <f t="shared" si="135"/>
        <v>2.3050000000000002</v>
      </c>
      <c r="D2615" s="51">
        <f t="shared" si="136"/>
        <v>2.3911666666666673</v>
      </c>
      <c r="E2615" s="59">
        <f t="shared" si="134"/>
        <v>2.4921115537848615</v>
      </c>
      <c r="F2615" s="59"/>
      <c r="G2615" s="59"/>
    </row>
    <row r="2616" spans="1:7" x14ac:dyDescent="0.25">
      <c r="A2616" s="49">
        <v>41796</v>
      </c>
      <c r="B2616" s="55">
        <v>2.3199999999999998</v>
      </c>
      <c r="C2616" s="51">
        <f t="shared" si="135"/>
        <v>2.3024999999999998</v>
      </c>
      <c r="D2616" s="51">
        <f t="shared" si="136"/>
        <v>2.3891666666666671</v>
      </c>
      <c r="E2616" s="59">
        <f t="shared" si="134"/>
        <v>2.4931075697211167</v>
      </c>
      <c r="F2616" s="59"/>
      <c r="G2616" s="59"/>
    </row>
    <row r="2617" spans="1:7" x14ac:dyDescent="0.25">
      <c r="A2617" s="49">
        <v>41799</v>
      </c>
      <c r="B2617" s="55">
        <v>2.3199999999999998</v>
      </c>
      <c r="C2617" s="51">
        <f t="shared" si="135"/>
        <v>2.3005</v>
      </c>
      <c r="D2617" s="51">
        <f t="shared" si="136"/>
        <v>2.3881666666666672</v>
      </c>
      <c r="E2617" s="59">
        <f t="shared" si="134"/>
        <v>2.4941832669322723</v>
      </c>
      <c r="F2617" s="59"/>
      <c r="G2617" s="59"/>
    </row>
    <row r="2618" spans="1:7" x14ac:dyDescent="0.25">
      <c r="A2618" s="49">
        <v>41800</v>
      </c>
      <c r="B2618" s="55">
        <v>2.34</v>
      </c>
      <c r="C2618" s="51">
        <f t="shared" si="135"/>
        <v>2.2975000000000003</v>
      </c>
      <c r="D2618" s="51">
        <f t="shared" si="136"/>
        <v>2.3873333333333333</v>
      </c>
      <c r="E2618" s="59">
        <f t="shared" si="134"/>
        <v>2.4952988047808775</v>
      </c>
      <c r="F2618" s="59"/>
      <c r="G2618" s="59"/>
    </row>
    <row r="2619" spans="1:7" x14ac:dyDescent="0.25">
      <c r="A2619" s="49">
        <v>41801</v>
      </c>
      <c r="B2619" s="55">
        <v>2.34</v>
      </c>
      <c r="C2619" s="51">
        <f t="shared" si="135"/>
        <v>2.2969999999999997</v>
      </c>
      <c r="D2619" s="51">
        <f t="shared" si="136"/>
        <v>2.3858333333333333</v>
      </c>
      <c r="E2619" s="59">
        <f t="shared" si="134"/>
        <v>2.4960557768924314</v>
      </c>
      <c r="F2619" s="59"/>
      <c r="G2619" s="59"/>
    </row>
    <row r="2620" spans="1:7" x14ac:dyDescent="0.25">
      <c r="A2620" s="49">
        <v>41802</v>
      </c>
      <c r="B2620" s="55">
        <v>2.2999999999999998</v>
      </c>
      <c r="C2620" s="51">
        <f t="shared" si="135"/>
        <v>2.2979999999999996</v>
      </c>
      <c r="D2620" s="51">
        <f t="shared" si="136"/>
        <v>2.3841666666666672</v>
      </c>
      <c r="E2620" s="59">
        <f t="shared" si="134"/>
        <v>2.4966135458167344</v>
      </c>
      <c r="F2620" s="59"/>
      <c r="G2620" s="59"/>
    </row>
    <row r="2621" spans="1:7" x14ac:dyDescent="0.25">
      <c r="A2621" s="49">
        <v>41803</v>
      </c>
      <c r="B2621" s="55">
        <v>2.31</v>
      </c>
      <c r="C2621" s="51">
        <f t="shared" si="135"/>
        <v>2.3005000000000004</v>
      </c>
      <c r="D2621" s="51">
        <f t="shared" si="136"/>
        <v>2.3813333333333335</v>
      </c>
      <c r="E2621" s="59">
        <f t="shared" si="134"/>
        <v>2.4971314741035875</v>
      </c>
      <c r="F2621" s="59"/>
      <c r="G2621" s="59"/>
    </row>
    <row r="2622" spans="1:7" x14ac:dyDescent="0.25">
      <c r="A2622" s="49">
        <v>41806</v>
      </c>
      <c r="B2622" s="55">
        <v>2.29</v>
      </c>
      <c r="C2622" s="51">
        <f t="shared" si="135"/>
        <v>2.3020000000000005</v>
      </c>
      <c r="D2622" s="51">
        <f t="shared" si="136"/>
        <v>2.3778333333333337</v>
      </c>
      <c r="E2622" s="59">
        <f t="shared" si="134"/>
        <v>2.4975697211155392</v>
      </c>
      <c r="F2622" s="59"/>
      <c r="G2622" s="59"/>
    </row>
    <row r="2623" spans="1:7" x14ac:dyDescent="0.25">
      <c r="A2623" s="49">
        <v>41807</v>
      </c>
      <c r="B2623" s="55">
        <v>2.31</v>
      </c>
      <c r="C2623" s="51">
        <f t="shared" si="135"/>
        <v>2.3040000000000003</v>
      </c>
      <c r="D2623" s="51">
        <f t="shared" si="136"/>
        <v>2.375</v>
      </c>
      <c r="E2623" s="59">
        <f t="shared" ref="E2623:E2686" si="137">AVERAGE(B2372:B2622)</f>
        <v>2.4981673306772922</v>
      </c>
      <c r="F2623" s="59"/>
      <c r="G2623" s="59"/>
    </row>
    <row r="2624" spans="1:7" x14ac:dyDescent="0.25">
      <c r="A2624" s="49">
        <v>41808</v>
      </c>
      <c r="B2624" s="55">
        <v>2.27</v>
      </c>
      <c r="C2624" s="51">
        <f t="shared" si="135"/>
        <v>2.3025000000000007</v>
      </c>
      <c r="D2624" s="51">
        <f t="shared" si="136"/>
        <v>2.3718333333333335</v>
      </c>
      <c r="E2624" s="59">
        <f t="shared" si="137"/>
        <v>2.4989243027888457</v>
      </c>
      <c r="F2624" s="59"/>
      <c r="G2624" s="59"/>
    </row>
    <row r="2625" spans="1:7" x14ac:dyDescent="0.25">
      <c r="A2625" s="49">
        <v>41809</v>
      </c>
      <c r="B2625" s="55">
        <v>2.27</v>
      </c>
      <c r="C2625" s="51">
        <f t="shared" si="135"/>
        <v>2.3000000000000003</v>
      </c>
      <c r="D2625" s="51">
        <f t="shared" si="136"/>
        <v>2.3685</v>
      </c>
      <c r="E2625" s="59">
        <f t="shared" si="137"/>
        <v>2.4994422310756979</v>
      </c>
      <c r="F2625" s="59"/>
      <c r="G2625" s="59"/>
    </row>
    <row r="2626" spans="1:7" x14ac:dyDescent="0.25">
      <c r="A2626" s="49">
        <v>41810</v>
      </c>
      <c r="B2626" s="55">
        <v>2.2999999999999998</v>
      </c>
      <c r="C2626" s="51">
        <f t="shared" si="135"/>
        <v>2.3000000000000003</v>
      </c>
      <c r="D2626" s="51">
        <f t="shared" si="136"/>
        <v>2.3660000000000005</v>
      </c>
      <c r="E2626" s="59">
        <f t="shared" si="137"/>
        <v>2.4999203187251</v>
      </c>
      <c r="F2626" s="59"/>
      <c r="G2626" s="59"/>
    </row>
    <row r="2627" spans="1:7" x14ac:dyDescent="0.25">
      <c r="A2627" s="49">
        <v>41813</v>
      </c>
      <c r="B2627" s="55">
        <v>2.33</v>
      </c>
      <c r="C2627" s="51">
        <f t="shared" si="135"/>
        <v>2.3005000000000004</v>
      </c>
      <c r="D2627" s="51">
        <f t="shared" si="136"/>
        <v>2.3643333333333336</v>
      </c>
      <c r="E2627" s="59">
        <f t="shared" si="137"/>
        <v>2.5001195219123509</v>
      </c>
      <c r="F2627" s="59"/>
      <c r="G2627" s="59"/>
    </row>
    <row r="2628" spans="1:7" x14ac:dyDescent="0.25">
      <c r="A2628" s="49">
        <v>41814</v>
      </c>
      <c r="B2628" s="55">
        <v>2.2799999999999998</v>
      </c>
      <c r="C2628" s="51">
        <f t="shared" si="135"/>
        <v>2.2995000000000001</v>
      </c>
      <c r="D2628" s="51">
        <f t="shared" si="136"/>
        <v>2.3616666666666668</v>
      </c>
      <c r="E2628" s="59">
        <f t="shared" si="137"/>
        <v>2.5001593625498018</v>
      </c>
      <c r="F2628" s="59"/>
      <c r="G2628" s="59"/>
    </row>
    <row r="2629" spans="1:7" x14ac:dyDescent="0.25">
      <c r="A2629" s="49">
        <v>41815</v>
      </c>
      <c r="B2629" s="55">
        <v>2.2599999999999998</v>
      </c>
      <c r="C2629" s="51">
        <f t="shared" si="135"/>
        <v>2.3014999999999999</v>
      </c>
      <c r="D2629" s="51">
        <f t="shared" si="136"/>
        <v>2.3583333333333334</v>
      </c>
      <c r="E2629" s="59">
        <f t="shared" si="137"/>
        <v>2.4994820717131478</v>
      </c>
      <c r="F2629" s="59"/>
      <c r="G2629" s="59"/>
    </row>
    <row r="2630" spans="1:7" x14ac:dyDescent="0.25">
      <c r="A2630" s="49">
        <v>41816</v>
      </c>
      <c r="B2630" s="55">
        <v>2.2400000000000002</v>
      </c>
      <c r="C2630" s="51">
        <f t="shared" si="135"/>
        <v>2.3009999999999997</v>
      </c>
      <c r="D2630" s="51">
        <f t="shared" si="136"/>
        <v>2.3540000000000001</v>
      </c>
      <c r="E2630" s="59">
        <f t="shared" si="137"/>
        <v>2.4985657370517935</v>
      </c>
      <c r="F2630" s="59"/>
      <c r="G2630" s="59"/>
    </row>
    <row r="2631" spans="1:7" x14ac:dyDescent="0.25">
      <c r="A2631" s="49">
        <v>41817</v>
      </c>
      <c r="B2631" s="55">
        <v>2.25</v>
      </c>
      <c r="C2631" s="51">
        <f t="shared" si="135"/>
        <v>2.3014999999999999</v>
      </c>
      <c r="D2631" s="51">
        <f t="shared" si="136"/>
        <v>2.3489999999999993</v>
      </c>
      <c r="E2631" s="59">
        <f t="shared" si="137"/>
        <v>2.4974103585657379</v>
      </c>
      <c r="F2631" s="59"/>
      <c r="G2631" s="59"/>
    </row>
    <row r="2632" spans="1:7" x14ac:dyDescent="0.25">
      <c r="A2632" s="49">
        <v>41820</v>
      </c>
      <c r="B2632" s="55">
        <v>2.2400000000000002</v>
      </c>
      <c r="C2632" s="51">
        <f t="shared" si="135"/>
        <v>2.2994999999999997</v>
      </c>
      <c r="D2632" s="51">
        <f t="shared" si="136"/>
        <v>2.3439999999999994</v>
      </c>
      <c r="E2632" s="59">
        <f t="shared" si="137"/>
        <v>2.4964143426294827</v>
      </c>
      <c r="F2632" s="59"/>
      <c r="G2632" s="59"/>
    </row>
    <row r="2633" spans="1:7" x14ac:dyDescent="0.25">
      <c r="A2633" s="49">
        <v>41822</v>
      </c>
      <c r="B2633" s="55">
        <v>2.3199999999999998</v>
      </c>
      <c r="C2633" s="51">
        <f t="shared" si="135"/>
        <v>2.2984999999999998</v>
      </c>
      <c r="D2633" s="51">
        <f t="shared" si="136"/>
        <v>2.3411666666666657</v>
      </c>
      <c r="E2633" s="59">
        <f t="shared" si="137"/>
        <v>2.4956972111553792</v>
      </c>
      <c r="F2633" s="59"/>
      <c r="G2633" s="59"/>
    </row>
    <row r="2634" spans="1:7" x14ac:dyDescent="0.25">
      <c r="A2634" s="49">
        <v>41823</v>
      </c>
      <c r="B2634" s="55">
        <v>2.3199999999999998</v>
      </c>
      <c r="C2634" s="51">
        <f t="shared" si="135"/>
        <v>2.2969999999999997</v>
      </c>
      <c r="D2634" s="51">
        <f t="shared" si="136"/>
        <v>2.3388333333333327</v>
      </c>
      <c r="E2634" s="59">
        <f t="shared" si="137"/>
        <v>2.4952191235059766</v>
      </c>
      <c r="F2634" s="59"/>
      <c r="G2634" s="59"/>
    </row>
    <row r="2635" spans="1:7" x14ac:dyDescent="0.25">
      <c r="A2635" s="49">
        <v>41824</v>
      </c>
      <c r="B2635" s="55">
        <v>2.33</v>
      </c>
      <c r="C2635" s="51">
        <f t="shared" si="135"/>
        <v>2.2970000000000002</v>
      </c>
      <c r="D2635" s="51">
        <f t="shared" si="136"/>
        <v>2.336666666666666</v>
      </c>
      <c r="E2635" s="59">
        <f t="shared" si="137"/>
        <v>2.4948605577689249</v>
      </c>
      <c r="F2635" s="59"/>
      <c r="G2635" s="59"/>
    </row>
    <row r="2636" spans="1:7" x14ac:dyDescent="0.25">
      <c r="A2636" s="49">
        <v>41827</v>
      </c>
      <c r="B2636" s="55">
        <v>2.2999999999999998</v>
      </c>
      <c r="C2636" s="51">
        <f t="shared" si="135"/>
        <v>2.2960000000000003</v>
      </c>
      <c r="D2636" s="51">
        <f t="shared" si="136"/>
        <v>2.3338333333333323</v>
      </c>
      <c r="E2636" s="59">
        <f t="shared" si="137"/>
        <v>2.4945019920318741</v>
      </c>
      <c r="F2636" s="59"/>
      <c r="G2636" s="59"/>
    </row>
    <row r="2637" spans="1:7" x14ac:dyDescent="0.25">
      <c r="A2637" s="49">
        <v>41828</v>
      </c>
      <c r="B2637" s="55">
        <v>2.25</v>
      </c>
      <c r="C2637" s="51">
        <f t="shared" si="135"/>
        <v>2.2925</v>
      </c>
      <c r="D2637" s="51">
        <f t="shared" si="136"/>
        <v>2.3308333333333326</v>
      </c>
      <c r="E2637" s="59">
        <f t="shared" si="137"/>
        <v>2.4940637450199215</v>
      </c>
      <c r="F2637" s="59"/>
      <c r="G2637" s="59"/>
    </row>
    <row r="2638" spans="1:7" x14ac:dyDescent="0.25">
      <c r="A2638" s="49">
        <v>41829</v>
      </c>
      <c r="B2638" s="55">
        <v>2.2400000000000002</v>
      </c>
      <c r="C2638" s="51">
        <f t="shared" si="135"/>
        <v>2.2875000000000001</v>
      </c>
      <c r="D2638" s="51">
        <f t="shared" si="136"/>
        <v>2.3283333333333327</v>
      </c>
      <c r="E2638" s="59">
        <f t="shared" si="137"/>
        <v>2.4928685258964158</v>
      </c>
      <c r="F2638" s="59"/>
      <c r="G2638" s="59"/>
    </row>
    <row r="2639" spans="1:7" x14ac:dyDescent="0.25">
      <c r="A2639" s="49">
        <v>41830</v>
      </c>
      <c r="B2639" s="55">
        <v>2.23</v>
      </c>
      <c r="C2639" s="51">
        <f t="shared" si="135"/>
        <v>2.2819999999999996</v>
      </c>
      <c r="D2639" s="51">
        <f t="shared" si="136"/>
        <v>2.325333333333333</v>
      </c>
      <c r="E2639" s="59">
        <f t="shared" si="137"/>
        <v>2.4919123505976106</v>
      </c>
      <c r="F2639" s="59"/>
      <c r="G2639" s="59"/>
    </row>
    <row r="2640" spans="1:7" x14ac:dyDescent="0.25">
      <c r="A2640" s="49">
        <v>41831</v>
      </c>
      <c r="B2640" s="55">
        <v>2.21</v>
      </c>
      <c r="C2640" s="51">
        <f t="shared" si="135"/>
        <v>2.2774999999999999</v>
      </c>
      <c r="D2640" s="51">
        <f t="shared" si="136"/>
        <v>2.3224999999999993</v>
      </c>
      <c r="E2640" s="59">
        <f t="shared" si="137"/>
        <v>2.4909561752988063</v>
      </c>
      <c r="F2640" s="59"/>
      <c r="G2640" s="59"/>
    </row>
    <row r="2641" spans="1:7" x14ac:dyDescent="0.25">
      <c r="A2641" s="49">
        <v>41834</v>
      </c>
      <c r="B2641" s="55">
        <v>2.21</v>
      </c>
      <c r="C2641" s="51">
        <f t="shared" si="135"/>
        <v>2.2725</v>
      </c>
      <c r="D2641" s="51">
        <f t="shared" si="136"/>
        <v>2.3194999999999992</v>
      </c>
      <c r="E2641" s="59">
        <f t="shared" si="137"/>
        <v>2.4897609561753002</v>
      </c>
      <c r="F2641" s="59"/>
      <c r="G2641" s="59"/>
    </row>
    <row r="2642" spans="1:7" x14ac:dyDescent="0.25">
      <c r="A2642" s="49">
        <v>41835</v>
      </c>
      <c r="B2642" s="55">
        <v>2.21</v>
      </c>
      <c r="C2642" s="51">
        <f t="shared" si="135"/>
        <v>2.2685</v>
      </c>
      <c r="D2642" s="51">
        <f t="shared" si="136"/>
        <v>2.3154999999999992</v>
      </c>
      <c r="E2642" s="59">
        <f t="shared" si="137"/>
        <v>2.4888446215139459</v>
      </c>
      <c r="F2642" s="59"/>
      <c r="G2642" s="59"/>
    </row>
    <row r="2643" spans="1:7" x14ac:dyDescent="0.25">
      <c r="A2643" s="49">
        <v>41836</v>
      </c>
      <c r="B2643" s="55">
        <v>2.2000000000000002</v>
      </c>
      <c r="C2643" s="51">
        <f t="shared" si="135"/>
        <v>2.2629999999999999</v>
      </c>
      <c r="D2643" s="51">
        <f t="shared" si="136"/>
        <v>2.3113333333333324</v>
      </c>
      <c r="E2643" s="59">
        <f t="shared" si="137"/>
        <v>2.4879681274900416</v>
      </c>
      <c r="F2643" s="59"/>
      <c r="G2643" s="59"/>
    </row>
    <row r="2644" spans="1:7" x14ac:dyDescent="0.25">
      <c r="A2644" s="49">
        <v>41837</v>
      </c>
      <c r="B2644" s="55">
        <v>2.14</v>
      </c>
      <c r="C2644" s="51">
        <f t="shared" si="135"/>
        <v>2.2565</v>
      </c>
      <c r="D2644" s="51">
        <f t="shared" si="136"/>
        <v>2.3061666666666656</v>
      </c>
      <c r="E2644" s="59">
        <f t="shared" si="137"/>
        <v>2.4871314741035873</v>
      </c>
      <c r="F2644" s="59"/>
      <c r="G2644" s="59"/>
    </row>
    <row r="2645" spans="1:7" x14ac:dyDescent="0.25">
      <c r="A2645" s="49">
        <v>41838</v>
      </c>
      <c r="B2645" s="55">
        <v>2.16</v>
      </c>
      <c r="C2645" s="51">
        <f t="shared" si="135"/>
        <v>2.2509999999999999</v>
      </c>
      <c r="D2645" s="51">
        <f t="shared" si="136"/>
        <v>2.3018333333333323</v>
      </c>
      <c r="E2645" s="59">
        <f t="shared" si="137"/>
        <v>2.4860956175298821</v>
      </c>
      <c r="F2645" s="59"/>
      <c r="G2645" s="59"/>
    </row>
    <row r="2646" spans="1:7" x14ac:dyDescent="0.25">
      <c r="A2646" s="49">
        <v>41841</v>
      </c>
      <c r="B2646" s="55">
        <v>2.13</v>
      </c>
      <c r="C2646" s="51">
        <f t="shared" si="135"/>
        <v>2.2425000000000002</v>
      </c>
      <c r="D2646" s="51">
        <f t="shared" si="136"/>
        <v>2.2969999999999984</v>
      </c>
      <c r="E2646" s="59">
        <f t="shared" si="137"/>
        <v>2.4852589641434277</v>
      </c>
      <c r="F2646" s="59"/>
      <c r="G2646" s="59"/>
    </row>
    <row r="2647" spans="1:7" x14ac:dyDescent="0.25">
      <c r="A2647" s="49">
        <v>41842</v>
      </c>
      <c r="B2647" s="55">
        <v>2.12</v>
      </c>
      <c r="C2647" s="51">
        <f t="shared" si="135"/>
        <v>2.2320000000000002</v>
      </c>
      <c r="D2647" s="51">
        <f t="shared" si="136"/>
        <v>2.2921666666666654</v>
      </c>
      <c r="E2647" s="59">
        <f t="shared" si="137"/>
        <v>2.4841832669322725</v>
      </c>
      <c r="F2647" s="59"/>
      <c r="G2647" s="59"/>
    </row>
    <row r="2648" spans="1:7" x14ac:dyDescent="0.25">
      <c r="A2648" s="49">
        <v>41843</v>
      </c>
      <c r="B2648" s="55">
        <v>2.12</v>
      </c>
      <c r="C2648" s="51">
        <f t="shared" si="135"/>
        <v>2.2239999999999998</v>
      </c>
      <c r="D2648" s="51">
        <f t="shared" si="136"/>
        <v>2.2868333333333326</v>
      </c>
      <c r="E2648" s="59">
        <f t="shared" si="137"/>
        <v>2.4832270916334678</v>
      </c>
      <c r="F2648" s="59"/>
      <c r="G2648" s="59"/>
    </row>
    <row r="2649" spans="1:7" x14ac:dyDescent="0.25">
      <c r="A2649" s="49">
        <v>41844</v>
      </c>
      <c r="B2649" s="55">
        <v>2.16</v>
      </c>
      <c r="C2649" s="51">
        <f t="shared" ref="C2649:C2712" si="138">AVERAGE(B2630:B2649)</f>
        <v>2.2190000000000003</v>
      </c>
      <c r="D2649" s="51">
        <f t="shared" si="136"/>
        <v>2.2823333333333329</v>
      </c>
      <c r="E2649" s="59">
        <f t="shared" si="137"/>
        <v>2.482270916334663</v>
      </c>
      <c r="F2649" s="59"/>
      <c r="G2649" s="59"/>
    </row>
    <row r="2650" spans="1:7" x14ac:dyDescent="0.25">
      <c r="A2650" s="49">
        <v>41845</v>
      </c>
      <c r="B2650" s="55">
        <v>2.11</v>
      </c>
      <c r="C2650" s="51">
        <f t="shared" si="138"/>
        <v>2.2124999999999999</v>
      </c>
      <c r="D2650" s="51">
        <f t="shared" si="136"/>
        <v>2.2774999999999994</v>
      </c>
      <c r="E2650" s="59">
        <f t="shared" si="137"/>
        <v>2.4813147410358583</v>
      </c>
      <c r="F2650" s="59"/>
      <c r="G2650" s="59"/>
    </row>
    <row r="2651" spans="1:7" x14ac:dyDescent="0.25">
      <c r="A2651" s="49">
        <v>41848</v>
      </c>
      <c r="B2651" s="55">
        <v>2.11</v>
      </c>
      <c r="C2651" s="51">
        <f t="shared" si="138"/>
        <v>2.2054999999999998</v>
      </c>
      <c r="D2651" s="51">
        <f t="shared" si="136"/>
        <v>2.273333333333333</v>
      </c>
      <c r="E2651" s="59">
        <f t="shared" si="137"/>
        <v>2.4798406374502009</v>
      </c>
      <c r="F2651" s="59"/>
      <c r="G2651" s="59"/>
    </row>
    <row r="2652" spans="1:7" x14ac:dyDescent="0.25">
      <c r="A2652" s="49">
        <v>41849</v>
      </c>
      <c r="B2652" s="55">
        <v>2.09</v>
      </c>
      <c r="C2652" s="51">
        <f t="shared" si="138"/>
        <v>2.1979999999999995</v>
      </c>
      <c r="D2652" s="51">
        <f t="shared" si="136"/>
        <v>2.2689999999999997</v>
      </c>
      <c r="E2652" s="59">
        <f t="shared" si="137"/>
        <v>2.478446215139444</v>
      </c>
      <c r="F2652" s="59"/>
      <c r="G2652" s="59"/>
    </row>
    <row r="2653" spans="1:7" x14ac:dyDescent="0.25">
      <c r="A2653" s="49">
        <v>41850</v>
      </c>
      <c r="B2653" s="55">
        <v>2.16</v>
      </c>
      <c r="C2653" s="51">
        <f t="shared" si="138"/>
        <v>2.19</v>
      </c>
      <c r="D2653" s="51">
        <f t="shared" si="136"/>
        <v>2.2654999999999998</v>
      </c>
      <c r="E2653" s="59">
        <f t="shared" si="137"/>
        <v>2.477011952191237</v>
      </c>
      <c r="F2653" s="59"/>
      <c r="G2653" s="59"/>
    </row>
    <row r="2654" spans="1:7" x14ac:dyDescent="0.25">
      <c r="A2654" s="49">
        <v>41851</v>
      </c>
      <c r="B2654" s="55">
        <v>2.16</v>
      </c>
      <c r="C2654" s="51">
        <f t="shared" si="138"/>
        <v>2.1819999999999999</v>
      </c>
      <c r="D2654" s="51">
        <f t="shared" si="136"/>
        <v>2.2619999999999996</v>
      </c>
      <c r="E2654" s="59">
        <f t="shared" si="137"/>
        <v>2.4757370517928305</v>
      </c>
      <c r="F2654" s="59"/>
      <c r="G2654" s="59"/>
    </row>
    <row r="2655" spans="1:7" x14ac:dyDescent="0.25">
      <c r="A2655" s="49">
        <v>41852</v>
      </c>
      <c r="B2655" s="55">
        <v>2.12</v>
      </c>
      <c r="C2655" s="51">
        <f t="shared" si="138"/>
        <v>2.1715</v>
      </c>
      <c r="D2655" s="51">
        <f t="shared" si="136"/>
        <v>2.2578333333333322</v>
      </c>
      <c r="E2655" s="59">
        <f t="shared" si="137"/>
        <v>2.4743824701195236</v>
      </c>
      <c r="F2655" s="59"/>
      <c r="G2655" s="59"/>
    </row>
    <row r="2656" spans="1:7" x14ac:dyDescent="0.25">
      <c r="A2656" s="49">
        <v>41856</v>
      </c>
      <c r="B2656" s="55">
        <v>2.11</v>
      </c>
      <c r="C2656" s="51">
        <f t="shared" si="138"/>
        <v>2.1619999999999995</v>
      </c>
      <c r="D2656" s="51">
        <f t="shared" si="136"/>
        <v>2.2534999999999998</v>
      </c>
      <c r="E2656" s="59">
        <f t="shared" si="137"/>
        <v>2.4730677290836667</v>
      </c>
      <c r="F2656" s="59"/>
      <c r="G2656" s="59"/>
    </row>
    <row r="2657" spans="1:7" x14ac:dyDescent="0.25">
      <c r="A2657" s="49">
        <v>41857</v>
      </c>
      <c r="B2657" s="55">
        <v>2.11</v>
      </c>
      <c r="C2657" s="51">
        <f t="shared" si="138"/>
        <v>2.1549999999999994</v>
      </c>
      <c r="D2657" s="51">
        <f t="shared" si="136"/>
        <v>2.249333333333333</v>
      </c>
      <c r="E2657" s="59">
        <f t="shared" si="137"/>
        <v>2.471314741035858</v>
      </c>
      <c r="F2657" s="59"/>
      <c r="G2657" s="59"/>
    </row>
    <row r="2658" spans="1:7" x14ac:dyDescent="0.25">
      <c r="A2658" s="49">
        <v>41858</v>
      </c>
      <c r="B2658" s="55">
        <v>2.0699999999999998</v>
      </c>
      <c r="C2658" s="51">
        <f t="shared" si="138"/>
        <v>2.1464999999999996</v>
      </c>
      <c r="D2658" s="51">
        <f t="shared" si="136"/>
        <v>2.2438333333333333</v>
      </c>
      <c r="E2658" s="59">
        <f t="shared" si="137"/>
        <v>2.4698007968127507</v>
      </c>
      <c r="F2658" s="59"/>
      <c r="G2658" s="59"/>
    </row>
    <row r="2659" spans="1:7" x14ac:dyDescent="0.25">
      <c r="A2659" s="49">
        <v>41859</v>
      </c>
      <c r="B2659" s="55">
        <v>2.06</v>
      </c>
      <c r="C2659" s="51">
        <f t="shared" si="138"/>
        <v>2.1380000000000003</v>
      </c>
      <c r="D2659" s="51">
        <f t="shared" si="136"/>
        <v>2.2389999999999994</v>
      </c>
      <c r="E2659" s="59">
        <f t="shared" si="137"/>
        <v>2.468007968127492</v>
      </c>
      <c r="F2659" s="59"/>
      <c r="G2659" s="59"/>
    </row>
    <row r="2660" spans="1:7" x14ac:dyDescent="0.25">
      <c r="A2660" s="49">
        <v>41862</v>
      </c>
      <c r="B2660" s="55">
        <v>2.0699999999999998</v>
      </c>
      <c r="C2660" s="51">
        <f t="shared" si="138"/>
        <v>2.1310000000000002</v>
      </c>
      <c r="D2660" s="51">
        <f t="shared" si="136"/>
        <v>2.2354999999999992</v>
      </c>
      <c r="E2660" s="59">
        <f t="shared" si="137"/>
        <v>2.4662549800796825</v>
      </c>
      <c r="F2660" s="59"/>
      <c r="G2660" s="59"/>
    </row>
    <row r="2661" spans="1:7" x14ac:dyDescent="0.25">
      <c r="A2661" s="49">
        <v>41863</v>
      </c>
      <c r="B2661" s="55">
        <v>2.11</v>
      </c>
      <c r="C2661" s="51">
        <f t="shared" si="138"/>
        <v>2.1260000000000003</v>
      </c>
      <c r="D2661" s="51">
        <f t="shared" si="136"/>
        <v>2.2329999999999992</v>
      </c>
      <c r="E2661" s="59">
        <f t="shared" si="137"/>
        <v>2.4645816733067742</v>
      </c>
      <c r="F2661" s="59"/>
      <c r="G2661" s="59"/>
    </row>
    <row r="2662" spans="1:7" x14ac:dyDescent="0.25">
      <c r="A2662" s="49">
        <v>41864</v>
      </c>
      <c r="B2662" s="55">
        <v>2.0699999999999998</v>
      </c>
      <c r="C2662" s="51">
        <f t="shared" si="138"/>
        <v>2.1190000000000002</v>
      </c>
      <c r="D2662" s="51">
        <f t="shared" si="136"/>
        <v>2.2298333333333327</v>
      </c>
      <c r="E2662" s="59">
        <f t="shared" si="137"/>
        <v>2.4631075697211169</v>
      </c>
      <c r="F2662" s="59"/>
      <c r="G2662" s="59"/>
    </row>
    <row r="2663" spans="1:7" x14ac:dyDescent="0.25">
      <c r="A2663" s="49">
        <v>41865</v>
      </c>
      <c r="B2663" s="55">
        <v>2.0499999999999998</v>
      </c>
      <c r="C2663" s="51">
        <f t="shared" si="138"/>
        <v>2.1114999999999999</v>
      </c>
      <c r="D2663" s="51">
        <f t="shared" si="136"/>
        <v>2.226166666666666</v>
      </c>
      <c r="E2663" s="59">
        <f t="shared" si="137"/>
        <v>2.4613147410358582</v>
      </c>
      <c r="F2663" s="59"/>
      <c r="G2663" s="59"/>
    </row>
    <row r="2664" spans="1:7" x14ac:dyDescent="0.25">
      <c r="A2664" s="49">
        <v>41866</v>
      </c>
      <c r="B2664" s="55">
        <v>2.02</v>
      </c>
      <c r="C2664" s="51">
        <f t="shared" si="138"/>
        <v>2.1055000000000001</v>
      </c>
      <c r="D2664" s="51">
        <f t="shared" ref="D2664:D2727" si="139">AVERAGE(B2605:B2664)</f>
        <v>2.2214999999999998</v>
      </c>
      <c r="E2664" s="59">
        <f t="shared" si="137"/>
        <v>2.4590438247011961</v>
      </c>
      <c r="F2664" s="59"/>
      <c r="G2664" s="59"/>
    </row>
    <row r="2665" spans="1:7" x14ac:dyDescent="0.25">
      <c r="A2665" s="49">
        <v>41869</v>
      </c>
      <c r="B2665" s="55">
        <v>2.06</v>
      </c>
      <c r="C2665" s="51">
        <f t="shared" si="138"/>
        <v>2.1005000000000003</v>
      </c>
      <c r="D2665" s="51">
        <f t="shared" si="139"/>
        <v>2.2171666666666661</v>
      </c>
      <c r="E2665" s="59">
        <f t="shared" si="137"/>
        <v>2.4566533864541844</v>
      </c>
      <c r="F2665" s="59"/>
      <c r="G2665" s="59"/>
    </row>
    <row r="2666" spans="1:7" x14ac:dyDescent="0.25">
      <c r="A2666" s="49">
        <v>41870</v>
      </c>
      <c r="B2666" s="55">
        <v>2.0699999999999998</v>
      </c>
      <c r="C2666" s="51">
        <f t="shared" si="138"/>
        <v>2.0975000000000001</v>
      </c>
      <c r="D2666" s="51">
        <f t="shared" si="139"/>
        <v>2.2133333333333325</v>
      </c>
      <c r="E2666" s="59">
        <f t="shared" si="137"/>
        <v>2.4541832669322714</v>
      </c>
      <c r="F2666" s="59"/>
      <c r="G2666" s="59"/>
    </row>
    <row r="2667" spans="1:7" x14ac:dyDescent="0.25">
      <c r="A2667" s="49">
        <v>41871</v>
      </c>
      <c r="B2667" s="55">
        <v>2.1</v>
      </c>
      <c r="C2667" s="51">
        <f t="shared" si="138"/>
        <v>2.0965000000000003</v>
      </c>
      <c r="D2667" s="51">
        <f t="shared" si="139"/>
        <v>2.2096666666666658</v>
      </c>
      <c r="E2667" s="59">
        <f t="shared" si="137"/>
        <v>2.451593625498008</v>
      </c>
      <c r="F2667" s="59"/>
      <c r="G2667" s="59"/>
    </row>
    <row r="2668" spans="1:7" x14ac:dyDescent="0.25">
      <c r="A2668" s="49">
        <v>41872</v>
      </c>
      <c r="B2668" s="55">
        <v>2.08</v>
      </c>
      <c r="C2668" s="51">
        <f t="shared" si="138"/>
        <v>2.0945</v>
      </c>
      <c r="D2668" s="51">
        <f t="shared" si="139"/>
        <v>2.2059999999999991</v>
      </c>
      <c r="E2668" s="59">
        <f t="shared" si="137"/>
        <v>2.4490438247011954</v>
      </c>
      <c r="F2668" s="59"/>
      <c r="G2668" s="59"/>
    </row>
    <row r="2669" spans="1:7" x14ac:dyDescent="0.25">
      <c r="A2669" s="49">
        <v>41873</v>
      </c>
      <c r="B2669" s="55">
        <v>2.0699999999999998</v>
      </c>
      <c r="C2669" s="51">
        <f t="shared" si="138"/>
        <v>2.09</v>
      </c>
      <c r="D2669" s="51">
        <f t="shared" si="139"/>
        <v>2.2034999999999991</v>
      </c>
      <c r="E2669" s="59">
        <f t="shared" si="137"/>
        <v>2.4466533864541842</v>
      </c>
      <c r="F2669" s="59"/>
      <c r="G2669" s="59"/>
    </row>
    <row r="2670" spans="1:7" x14ac:dyDescent="0.25">
      <c r="A2670" s="49">
        <v>41876</v>
      </c>
      <c r="B2670" s="55">
        <v>2.04</v>
      </c>
      <c r="C2670" s="51">
        <f t="shared" si="138"/>
        <v>2.0865</v>
      </c>
      <c r="D2670" s="51">
        <f t="shared" si="139"/>
        <v>2.1999999999999988</v>
      </c>
      <c r="E2670" s="59">
        <f t="shared" si="137"/>
        <v>2.4439840637450216</v>
      </c>
      <c r="F2670" s="59"/>
      <c r="G2670" s="59"/>
    </row>
    <row r="2671" spans="1:7" x14ac:dyDescent="0.25">
      <c r="A2671" s="49">
        <v>41877</v>
      </c>
      <c r="B2671" s="55">
        <v>2.04</v>
      </c>
      <c r="C2671" s="51">
        <f t="shared" si="138"/>
        <v>2.0829999999999997</v>
      </c>
      <c r="D2671" s="51">
        <f t="shared" si="139"/>
        <v>2.1966666666666654</v>
      </c>
      <c r="E2671" s="59">
        <f t="shared" si="137"/>
        <v>2.4411952191235078</v>
      </c>
      <c r="F2671" s="59"/>
      <c r="G2671" s="59"/>
    </row>
    <row r="2672" spans="1:7" x14ac:dyDescent="0.25">
      <c r="A2672" s="49">
        <v>41878</v>
      </c>
      <c r="B2672" s="55">
        <v>2</v>
      </c>
      <c r="C2672" s="51">
        <f t="shared" si="138"/>
        <v>2.0785</v>
      </c>
      <c r="D2672" s="51">
        <f t="shared" si="139"/>
        <v>2.1919999999999988</v>
      </c>
      <c r="E2672" s="59">
        <f t="shared" si="137"/>
        <v>2.4386055776892444</v>
      </c>
      <c r="F2672" s="59"/>
      <c r="G2672" s="59"/>
    </row>
    <row r="2673" spans="1:7" x14ac:dyDescent="0.25">
      <c r="A2673" s="49">
        <v>41879</v>
      </c>
      <c r="B2673" s="55">
        <v>2</v>
      </c>
      <c r="C2673" s="51">
        <f t="shared" si="138"/>
        <v>2.0705</v>
      </c>
      <c r="D2673" s="51">
        <f t="shared" si="139"/>
        <v>2.1863333333333324</v>
      </c>
      <c r="E2673" s="59">
        <f t="shared" si="137"/>
        <v>2.4360159362549818</v>
      </c>
      <c r="F2673" s="59"/>
      <c r="G2673" s="59"/>
    </row>
    <row r="2674" spans="1:7" x14ac:dyDescent="0.25">
      <c r="A2674" s="49">
        <v>41880</v>
      </c>
      <c r="B2674" s="55">
        <v>1.99</v>
      </c>
      <c r="C2674" s="51">
        <f t="shared" si="138"/>
        <v>2.0620000000000003</v>
      </c>
      <c r="D2674" s="51">
        <f t="shared" si="139"/>
        <v>2.1803333333333326</v>
      </c>
      <c r="E2674" s="59">
        <f t="shared" si="137"/>
        <v>2.4337450199203201</v>
      </c>
      <c r="F2674" s="59"/>
      <c r="G2674" s="59"/>
    </row>
    <row r="2675" spans="1:7" x14ac:dyDescent="0.25">
      <c r="A2675" s="49">
        <v>41884</v>
      </c>
      <c r="B2675" s="55">
        <v>2.09</v>
      </c>
      <c r="C2675" s="51">
        <f t="shared" si="138"/>
        <v>2.0604999999999998</v>
      </c>
      <c r="D2675" s="51">
        <f t="shared" si="139"/>
        <v>2.176333333333333</v>
      </c>
      <c r="E2675" s="59">
        <f t="shared" si="137"/>
        <v>2.4311952191235076</v>
      </c>
      <c r="F2675" s="59"/>
      <c r="G2675" s="59"/>
    </row>
    <row r="2676" spans="1:7" x14ac:dyDescent="0.25">
      <c r="A2676" s="49">
        <v>41885</v>
      </c>
      <c r="B2676" s="55">
        <v>2.09</v>
      </c>
      <c r="C2676" s="51">
        <f t="shared" si="138"/>
        <v>2.0594999999999999</v>
      </c>
      <c r="D2676" s="51">
        <f t="shared" si="139"/>
        <v>2.1724999999999994</v>
      </c>
      <c r="E2676" s="59">
        <f t="shared" si="137"/>
        <v>2.4291633466135467</v>
      </c>
      <c r="F2676" s="59"/>
      <c r="G2676" s="59"/>
    </row>
    <row r="2677" spans="1:7" x14ac:dyDescent="0.25">
      <c r="A2677" s="49">
        <v>41886</v>
      </c>
      <c r="B2677" s="55">
        <v>2.12</v>
      </c>
      <c r="C2677" s="51">
        <f t="shared" si="138"/>
        <v>2.0599999999999996</v>
      </c>
      <c r="D2677" s="51">
        <f t="shared" si="139"/>
        <v>2.1691666666666665</v>
      </c>
      <c r="E2677" s="59">
        <f t="shared" si="137"/>
        <v>2.4270916334661372</v>
      </c>
      <c r="F2677" s="59"/>
      <c r="G2677" s="59"/>
    </row>
    <row r="2678" spans="1:7" x14ac:dyDescent="0.25">
      <c r="A2678" s="49">
        <v>41887</v>
      </c>
      <c r="B2678" s="55">
        <v>2.11</v>
      </c>
      <c r="C2678" s="51">
        <f t="shared" si="138"/>
        <v>2.0620000000000003</v>
      </c>
      <c r="D2678" s="51">
        <f t="shared" si="139"/>
        <v>2.1653333333333333</v>
      </c>
      <c r="E2678" s="59">
        <f t="shared" si="137"/>
        <v>2.4248605577689255</v>
      </c>
      <c r="F2678" s="59"/>
      <c r="G2678" s="59"/>
    </row>
    <row r="2679" spans="1:7" x14ac:dyDescent="0.25">
      <c r="A2679" s="49">
        <v>41890</v>
      </c>
      <c r="B2679" s="55">
        <v>2.14</v>
      </c>
      <c r="C2679" s="51">
        <f t="shared" si="138"/>
        <v>2.0659999999999998</v>
      </c>
      <c r="D2679" s="51">
        <f t="shared" si="139"/>
        <v>2.1619999999999995</v>
      </c>
      <c r="E2679" s="59">
        <f t="shared" si="137"/>
        <v>2.4224701195219134</v>
      </c>
      <c r="F2679" s="59"/>
      <c r="G2679" s="59"/>
    </row>
    <row r="2680" spans="1:7" x14ac:dyDescent="0.25">
      <c r="A2680" s="49">
        <v>41891</v>
      </c>
      <c r="B2680" s="55">
        <v>2.17</v>
      </c>
      <c r="C2680" s="51">
        <f t="shared" si="138"/>
        <v>2.0709999999999997</v>
      </c>
      <c r="D2680" s="51">
        <f t="shared" si="139"/>
        <v>2.1598333333333328</v>
      </c>
      <c r="E2680" s="59">
        <f t="shared" si="137"/>
        <v>2.4198406374501999</v>
      </c>
      <c r="F2680" s="59"/>
      <c r="G2680" s="59"/>
    </row>
    <row r="2681" spans="1:7" x14ac:dyDescent="0.25">
      <c r="A2681" s="49">
        <v>41892</v>
      </c>
      <c r="B2681" s="55">
        <v>2.2000000000000002</v>
      </c>
      <c r="C2681" s="51">
        <f t="shared" si="138"/>
        <v>2.0754999999999999</v>
      </c>
      <c r="D2681" s="51">
        <f t="shared" si="139"/>
        <v>2.1579999999999995</v>
      </c>
      <c r="E2681" s="59">
        <f t="shared" si="137"/>
        <v>2.4174900398406378</v>
      </c>
      <c r="F2681" s="59"/>
      <c r="G2681" s="59"/>
    </row>
    <row r="2682" spans="1:7" x14ac:dyDescent="0.25">
      <c r="A2682" s="49">
        <v>41893</v>
      </c>
      <c r="B2682" s="55">
        <v>2.2000000000000002</v>
      </c>
      <c r="C2682" s="51">
        <f t="shared" si="138"/>
        <v>2.0820000000000003</v>
      </c>
      <c r="D2682" s="51">
        <f t="shared" si="139"/>
        <v>2.1564999999999999</v>
      </c>
      <c r="E2682" s="59">
        <f t="shared" si="137"/>
        <v>2.4153386454183274</v>
      </c>
      <c r="F2682" s="59"/>
      <c r="G2682" s="59"/>
    </row>
    <row r="2683" spans="1:7" x14ac:dyDescent="0.25">
      <c r="A2683" s="49">
        <v>41894</v>
      </c>
      <c r="B2683" s="55">
        <v>2.2400000000000002</v>
      </c>
      <c r="C2683" s="51">
        <f t="shared" si="138"/>
        <v>2.0915000000000004</v>
      </c>
      <c r="D2683" s="51">
        <f t="shared" si="139"/>
        <v>2.1553333333333331</v>
      </c>
      <c r="E2683" s="59">
        <f t="shared" si="137"/>
        <v>2.4128685258964153</v>
      </c>
      <c r="F2683" s="59"/>
      <c r="G2683" s="59"/>
    </row>
    <row r="2684" spans="1:7" x14ac:dyDescent="0.25">
      <c r="A2684" s="49">
        <v>41897</v>
      </c>
      <c r="B2684" s="55">
        <v>2.23</v>
      </c>
      <c r="C2684" s="51">
        <f t="shared" si="138"/>
        <v>2.1020000000000003</v>
      </c>
      <c r="D2684" s="51">
        <f t="shared" si="139"/>
        <v>2.1546666666666661</v>
      </c>
      <c r="E2684" s="59">
        <f t="shared" si="137"/>
        <v>2.4107171314741045</v>
      </c>
      <c r="F2684" s="59"/>
      <c r="G2684" s="59"/>
    </row>
    <row r="2685" spans="1:7" x14ac:dyDescent="0.25">
      <c r="A2685" s="49">
        <v>41898</v>
      </c>
      <c r="B2685" s="55">
        <v>2.2400000000000002</v>
      </c>
      <c r="C2685" s="51">
        <f t="shared" si="138"/>
        <v>2.1110000000000002</v>
      </c>
      <c r="D2685" s="51">
        <f t="shared" si="139"/>
        <v>2.1541666666666663</v>
      </c>
      <c r="E2685" s="59">
        <f t="shared" si="137"/>
        <v>2.4085258964143432</v>
      </c>
      <c r="F2685" s="59"/>
      <c r="G2685" s="59"/>
    </row>
    <row r="2686" spans="1:7" x14ac:dyDescent="0.25">
      <c r="A2686" s="49">
        <v>41899</v>
      </c>
      <c r="B2686" s="55">
        <v>2.2599999999999998</v>
      </c>
      <c r="C2686" s="51">
        <f t="shared" si="138"/>
        <v>2.1204999999999998</v>
      </c>
      <c r="D2686" s="51">
        <f t="shared" si="139"/>
        <v>2.1534999999999997</v>
      </c>
      <c r="E2686" s="59">
        <f t="shared" si="137"/>
        <v>2.4064541832669333</v>
      </c>
      <c r="F2686" s="59"/>
      <c r="G2686" s="59"/>
    </row>
    <row r="2687" spans="1:7" x14ac:dyDescent="0.25">
      <c r="A2687" s="49">
        <v>41900</v>
      </c>
      <c r="B2687" s="55">
        <v>2.2799999999999998</v>
      </c>
      <c r="C2687" s="51">
        <f t="shared" si="138"/>
        <v>2.1295000000000002</v>
      </c>
      <c r="D2687" s="51">
        <f t="shared" si="139"/>
        <v>2.1526666666666663</v>
      </c>
      <c r="E2687" s="59">
        <f t="shared" ref="E2687:E2750" si="140">AVERAGE(B2436:B2686)</f>
        <v>2.404342629482072</v>
      </c>
      <c r="F2687" s="59"/>
      <c r="G2687" s="59"/>
    </row>
    <row r="2688" spans="1:7" x14ac:dyDescent="0.25">
      <c r="A2688" s="49">
        <v>41901</v>
      </c>
      <c r="B2688" s="55">
        <v>2.25</v>
      </c>
      <c r="C2688" s="51">
        <f t="shared" si="138"/>
        <v>2.1379999999999999</v>
      </c>
      <c r="D2688" s="51">
        <f t="shared" si="139"/>
        <v>2.1521666666666666</v>
      </c>
      <c r="E2688" s="59">
        <f t="shared" si="140"/>
        <v>2.4023904382470125</v>
      </c>
      <c r="F2688" s="59"/>
      <c r="G2688" s="59"/>
    </row>
    <row r="2689" spans="1:7" x14ac:dyDescent="0.25">
      <c r="A2689" s="49">
        <v>41904</v>
      </c>
      <c r="B2689" s="55">
        <v>2.2200000000000002</v>
      </c>
      <c r="C2689" s="51">
        <f t="shared" si="138"/>
        <v>2.1454999999999997</v>
      </c>
      <c r="D2689" s="51">
        <f t="shared" si="139"/>
        <v>2.1515</v>
      </c>
      <c r="E2689" s="59">
        <f t="shared" si="140"/>
        <v>2.4005976095617534</v>
      </c>
      <c r="F2689" s="59"/>
      <c r="G2689" s="59"/>
    </row>
    <row r="2690" spans="1:7" x14ac:dyDescent="0.25">
      <c r="A2690" s="49">
        <v>41905</v>
      </c>
      <c r="B2690" s="55">
        <v>2.17</v>
      </c>
      <c r="C2690" s="51">
        <f t="shared" si="138"/>
        <v>2.1520000000000001</v>
      </c>
      <c r="D2690" s="51">
        <f t="shared" si="139"/>
        <v>2.1503333333333332</v>
      </c>
      <c r="E2690" s="59">
        <f t="shared" si="140"/>
        <v>2.3986852589641434</v>
      </c>
      <c r="F2690" s="59"/>
      <c r="G2690" s="59"/>
    </row>
    <row r="2691" spans="1:7" x14ac:dyDescent="0.25">
      <c r="A2691" s="49">
        <v>41906</v>
      </c>
      <c r="B2691" s="55">
        <v>2.2000000000000002</v>
      </c>
      <c r="C2691" s="51">
        <f t="shared" si="138"/>
        <v>2.16</v>
      </c>
      <c r="D2691" s="51">
        <f t="shared" si="139"/>
        <v>2.1495000000000002</v>
      </c>
      <c r="E2691" s="59">
        <f t="shared" si="140"/>
        <v>2.3966135458167335</v>
      </c>
      <c r="F2691" s="59"/>
      <c r="G2691" s="59"/>
    </row>
    <row r="2692" spans="1:7" x14ac:dyDescent="0.25">
      <c r="A2692" s="49">
        <v>41907</v>
      </c>
      <c r="B2692" s="55">
        <v>2.15</v>
      </c>
      <c r="C2692" s="51">
        <f t="shared" si="138"/>
        <v>2.1675</v>
      </c>
      <c r="D2692" s="51">
        <f t="shared" si="139"/>
        <v>2.1480000000000001</v>
      </c>
      <c r="E2692" s="59">
        <f t="shared" si="140"/>
        <v>2.3948207171314748</v>
      </c>
      <c r="F2692" s="59"/>
      <c r="G2692" s="59"/>
    </row>
    <row r="2693" spans="1:7" x14ac:dyDescent="0.25">
      <c r="A2693" s="49">
        <v>41908</v>
      </c>
      <c r="B2693" s="55">
        <v>2.16</v>
      </c>
      <c r="C2693" s="51">
        <f t="shared" si="138"/>
        <v>2.1755000000000004</v>
      </c>
      <c r="D2693" s="51">
        <f t="shared" si="139"/>
        <v>2.1453333333333333</v>
      </c>
      <c r="E2693" s="59">
        <f t="shared" si="140"/>
        <v>2.3930677290836662</v>
      </c>
      <c r="F2693" s="59"/>
      <c r="G2693" s="59"/>
    </row>
    <row r="2694" spans="1:7" x14ac:dyDescent="0.25">
      <c r="A2694" s="49">
        <v>41911</v>
      </c>
      <c r="B2694" s="55">
        <v>2.13</v>
      </c>
      <c r="C2694" s="51">
        <f t="shared" si="138"/>
        <v>2.1825000000000001</v>
      </c>
      <c r="D2694" s="51">
        <f t="shared" si="139"/>
        <v>2.1421666666666668</v>
      </c>
      <c r="E2694" s="59">
        <f t="shared" si="140"/>
        <v>2.3914342629482075</v>
      </c>
      <c r="F2694" s="59"/>
      <c r="G2694" s="59"/>
    </row>
    <row r="2695" spans="1:7" x14ac:dyDescent="0.25">
      <c r="A2695" s="49">
        <v>41912</v>
      </c>
      <c r="B2695" s="55">
        <v>2.15</v>
      </c>
      <c r="C2695" s="51">
        <f t="shared" si="138"/>
        <v>2.1855000000000002</v>
      </c>
      <c r="D2695" s="51">
        <f t="shared" si="139"/>
        <v>2.1391666666666667</v>
      </c>
      <c r="E2695" s="59">
        <f t="shared" si="140"/>
        <v>2.3896414342629484</v>
      </c>
      <c r="F2695" s="59"/>
      <c r="G2695" s="59"/>
    </row>
    <row r="2696" spans="1:7" x14ac:dyDescent="0.25">
      <c r="A2696" s="49">
        <v>41913</v>
      </c>
      <c r="B2696" s="55">
        <v>2.08</v>
      </c>
      <c r="C2696" s="51">
        <f t="shared" si="138"/>
        <v>2.1850000000000001</v>
      </c>
      <c r="D2696" s="51">
        <f t="shared" si="139"/>
        <v>2.1355000000000004</v>
      </c>
      <c r="E2696" s="59">
        <f t="shared" si="140"/>
        <v>2.3880478087649406</v>
      </c>
      <c r="F2696" s="59"/>
      <c r="G2696" s="59"/>
    </row>
    <row r="2697" spans="1:7" x14ac:dyDescent="0.25">
      <c r="A2697" s="49">
        <v>41914</v>
      </c>
      <c r="B2697" s="55">
        <v>2.1</v>
      </c>
      <c r="C2697" s="51">
        <f t="shared" si="138"/>
        <v>2.1840000000000002</v>
      </c>
      <c r="D2697" s="51">
        <f t="shared" si="139"/>
        <v>2.1330000000000005</v>
      </c>
      <c r="E2697" s="59">
        <f t="shared" si="140"/>
        <v>2.386215139442232</v>
      </c>
      <c r="F2697" s="59"/>
      <c r="G2697" s="59"/>
    </row>
    <row r="2698" spans="1:7" x14ac:dyDescent="0.25">
      <c r="A2698" s="49">
        <v>41915</v>
      </c>
      <c r="B2698" s="55">
        <v>2.1</v>
      </c>
      <c r="C2698" s="51">
        <f t="shared" si="138"/>
        <v>2.1835</v>
      </c>
      <c r="D2698" s="51">
        <f t="shared" si="139"/>
        <v>2.1306666666666669</v>
      </c>
      <c r="E2698" s="59">
        <f t="shared" si="140"/>
        <v>2.3844621513944229</v>
      </c>
      <c r="F2698" s="59"/>
      <c r="G2698" s="59"/>
    </row>
    <row r="2699" spans="1:7" x14ac:dyDescent="0.25">
      <c r="A2699" s="49">
        <v>41918</v>
      </c>
      <c r="B2699" s="55">
        <v>2.09</v>
      </c>
      <c r="C2699" s="51">
        <f t="shared" si="138"/>
        <v>2.181</v>
      </c>
      <c r="D2699" s="51">
        <f t="shared" si="139"/>
        <v>2.1283333333333339</v>
      </c>
      <c r="E2699" s="59">
        <f t="shared" si="140"/>
        <v>2.3827091633466142</v>
      </c>
      <c r="F2699" s="59"/>
      <c r="G2699" s="59"/>
    </row>
    <row r="2700" spans="1:7" x14ac:dyDescent="0.25">
      <c r="A2700" s="49">
        <v>41919</v>
      </c>
      <c r="B2700" s="55">
        <v>2.0299999999999998</v>
      </c>
      <c r="C2700" s="51">
        <f t="shared" si="138"/>
        <v>2.1740000000000004</v>
      </c>
      <c r="D2700" s="51">
        <f t="shared" si="139"/>
        <v>2.1253333333333337</v>
      </c>
      <c r="E2700" s="59">
        <f t="shared" si="140"/>
        <v>2.3809163346613551</v>
      </c>
      <c r="F2700" s="59"/>
      <c r="G2700" s="59"/>
    </row>
    <row r="2701" spans="1:7" x14ac:dyDescent="0.25">
      <c r="A2701" s="49">
        <v>41920</v>
      </c>
      <c r="B2701" s="55">
        <v>2.0099999999999998</v>
      </c>
      <c r="C2701" s="51">
        <f t="shared" si="138"/>
        <v>2.1644999999999999</v>
      </c>
      <c r="D2701" s="51">
        <f t="shared" si="139"/>
        <v>2.1220000000000003</v>
      </c>
      <c r="E2701" s="59">
        <f t="shared" si="140"/>
        <v>2.3787250996015943</v>
      </c>
      <c r="F2701" s="59"/>
      <c r="G2701" s="59"/>
    </row>
    <row r="2702" spans="1:7" x14ac:dyDescent="0.25">
      <c r="A2702" s="49">
        <v>41921</v>
      </c>
      <c r="B2702" s="55">
        <v>2.0299999999999998</v>
      </c>
      <c r="C2702" s="51">
        <f t="shared" si="138"/>
        <v>2.1559999999999997</v>
      </c>
      <c r="D2702" s="51">
        <f t="shared" si="139"/>
        <v>2.1190000000000002</v>
      </c>
      <c r="E2702" s="59">
        <f t="shared" si="140"/>
        <v>2.376494023904383</v>
      </c>
      <c r="F2702" s="59"/>
      <c r="G2702" s="59"/>
    </row>
    <row r="2703" spans="1:7" x14ac:dyDescent="0.25">
      <c r="A2703" s="49">
        <v>41922</v>
      </c>
      <c r="B2703" s="55">
        <v>2.0099999999999998</v>
      </c>
      <c r="C2703" s="51">
        <f t="shared" si="138"/>
        <v>2.1444999999999999</v>
      </c>
      <c r="D2703" s="51">
        <f t="shared" si="139"/>
        <v>2.1158333333333337</v>
      </c>
      <c r="E2703" s="59">
        <f t="shared" si="140"/>
        <v>2.3743426294820722</v>
      </c>
      <c r="F2703" s="59"/>
      <c r="G2703" s="59"/>
    </row>
    <row r="2704" spans="1:7" x14ac:dyDescent="0.25">
      <c r="A2704" s="49">
        <v>41926</v>
      </c>
      <c r="B2704" s="55">
        <v>1.95</v>
      </c>
      <c r="C2704" s="51">
        <f t="shared" si="138"/>
        <v>2.1305000000000001</v>
      </c>
      <c r="D2704" s="51">
        <f t="shared" si="139"/>
        <v>2.1126666666666671</v>
      </c>
      <c r="E2704" s="59">
        <f t="shared" si="140"/>
        <v>2.3721115537848614</v>
      </c>
      <c r="F2704" s="59"/>
      <c r="G2704" s="59"/>
    </row>
    <row r="2705" spans="1:7" x14ac:dyDescent="0.25">
      <c r="A2705" s="49">
        <v>41927</v>
      </c>
      <c r="B2705" s="55">
        <v>1.91</v>
      </c>
      <c r="C2705" s="51">
        <f t="shared" si="138"/>
        <v>2.1139999999999999</v>
      </c>
      <c r="D2705" s="51">
        <f t="shared" si="139"/>
        <v>2.1085000000000007</v>
      </c>
      <c r="E2705" s="59">
        <f t="shared" si="140"/>
        <v>2.3695617529880488</v>
      </c>
      <c r="F2705" s="59"/>
      <c r="G2705" s="59"/>
    </row>
    <row r="2706" spans="1:7" x14ac:dyDescent="0.25">
      <c r="A2706" s="49">
        <v>41928</v>
      </c>
      <c r="B2706" s="55">
        <v>1.93</v>
      </c>
      <c r="C2706" s="51">
        <f t="shared" si="138"/>
        <v>2.0975000000000001</v>
      </c>
      <c r="D2706" s="51">
        <f t="shared" si="139"/>
        <v>2.1051666666666673</v>
      </c>
      <c r="E2706" s="59">
        <f t="shared" si="140"/>
        <v>2.366852589641435</v>
      </c>
      <c r="F2706" s="59"/>
      <c r="G2706" s="59"/>
    </row>
    <row r="2707" spans="1:7" x14ac:dyDescent="0.25">
      <c r="A2707" s="49">
        <v>41929</v>
      </c>
      <c r="B2707" s="55">
        <v>1.95</v>
      </c>
      <c r="C2707" s="51">
        <f t="shared" si="138"/>
        <v>2.0810000000000004</v>
      </c>
      <c r="D2707" s="51">
        <f t="shared" si="139"/>
        <v>2.1023333333333341</v>
      </c>
      <c r="E2707" s="59">
        <f t="shared" si="140"/>
        <v>2.3639840637450202</v>
      </c>
      <c r="F2707" s="59"/>
      <c r="G2707" s="59"/>
    </row>
    <row r="2708" spans="1:7" x14ac:dyDescent="0.25">
      <c r="A2708" s="49">
        <v>41932</v>
      </c>
      <c r="B2708" s="55">
        <v>1.93</v>
      </c>
      <c r="C2708" s="51">
        <f t="shared" si="138"/>
        <v>2.0650000000000004</v>
      </c>
      <c r="D2708" s="51">
        <f t="shared" si="139"/>
        <v>2.0991666666666671</v>
      </c>
      <c r="E2708" s="59">
        <f t="shared" si="140"/>
        <v>2.3613147410358568</v>
      </c>
      <c r="F2708" s="59"/>
      <c r="G2708" s="59"/>
    </row>
    <row r="2709" spans="1:7" x14ac:dyDescent="0.25">
      <c r="A2709" s="49">
        <v>41933</v>
      </c>
      <c r="B2709" s="55">
        <v>1.96</v>
      </c>
      <c r="C2709" s="51">
        <f t="shared" si="138"/>
        <v>2.0520000000000005</v>
      </c>
      <c r="D2709" s="51">
        <f t="shared" si="139"/>
        <v>2.0958333333333337</v>
      </c>
      <c r="E2709" s="59">
        <f t="shared" si="140"/>
        <v>2.3588047808764938</v>
      </c>
      <c r="F2709" s="59"/>
      <c r="G2709" s="59"/>
    </row>
    <row r="2710" spans="1:7" x14ac:dyDescent="0.25">
      <c r="A2710" s="49">
        <v>41934</v>
      </c>
      <c r="B2710" s="55">
        <v>1.96</v>
      </c>
      <c r="C2710" s="51">
        <f t="shared" si="138"/>
        <v>2.0415000000000001</v>
      </c>
      <c r="D2710" s="51">
        <f t="shared" si="139"/>
        <v>2.0933333333333333</v>
      </c>
      <c r="E2710" s="59">
        <f t="shared" si="140"/>
        <v>2.356533864541833</v>
      </c>
      <c r="F2710" s="59"/>
      <c r="G2710" s="59"/>
    </row>
    <row r="2711" spans="1:7" x14ac:dyDescent="0.25">
      <c r="A2711" s="49">
        <v>41935</v>
      </c>
      <c r="B2711" s="55">
        <v>2</v>
      </c>
      <c r="C2711" s="51">
        <f t="shared" si="138"/>
        <v>2.0315000000000003</v>
      </c>
      <c r="D2711" s="51">
        <f t="shared" si="139"/>
        <v>2.0915000000000004</v>
      </c>
      <c r="E2711" s="59">
        <f t="shared" si="140"/>
        <v>2.3541832669322713</v>
      </c>
      <c r="F2711" s="59"/>
      <c r="G2711" s="59"/>
    </row>
    <row r="2712" spans="1:7" x14ac:dyDescent="0.25">
      <c r="A2712" s="49">
        <v>41936</v>
      </c>
      <c r="B2712" s="55">
        <v>2.0099999999999998</v>
      </c>
      <c r="C2712" s="51">
        <f t="shared" si="138"/>
        <v>2.0245000000000002</v>
      </c>
      <c r="D2712" s="51">
        <f t="shared" si="139"/>
        <v>2.0901666666666672</v>
      </c>
      <c r="E2712" s="59">
        <f t="shared" si="140"/>
        <v>2.3522709163346622</v>
      </c>
      <c r="F2712" s="59"/>
      <c r="G2712" s="59"/>
    </row>
    <row r="2713" spans="1:7" x14ac:dyDescent="0.25">
      <c r="A2713" s="49">
        <v>41939</v>
      </c>
      <c r="B2713" s="55">
        <v>2.0099999999999998</v>
      </c>
      <c r="C2713" s="51">
        <f t="shared" ref="C2713:C2776" si="141">AVERAGE(B2694:B2713)</f>
        <v>2.0169999999999995</v>
      </c>
      <c r="D2713" s="51">
        <f t="shared" si="139"/>
        <v>2.0876666666666677</v>
      </c>
      <c r="E2713" s="59">
        <f t="shared" si="140"/>
        <v>2.3505976095617536</v>
      </c>
      <c r="F2713" s="59"/>
      <c r="G2713" s="59"/>
    </row>
    <row r="2714" spans="1:7" x14ac:dyDescent="0.25">
      <c r="A2714" s="49">
        <v>41940</v>
      </c>
      <c r="B2714" s="55">
        <v>2.02</v>
      </c>
      <c r="C2714" s="51">
        <f t="shared" si="141"/>
        <v>2.0114999999999998</v>
      </c>
      <c r="D2714" s="51">
        <f t="shared" si="139"/>
        <v>2.0853333333333337</v>
      </c>
      <c r="E2714" s="59">
        <f t="shared" si="140"/>
        <v>2.3489641434262949</v>
      </c>
      <c r="F2714" s="59"/>
      <c r="G2714" s="59"/>
    </row>
    <row r="2715" spans="1:7" x14ac:dyDescent="0.25">
      <c r="A2715" s="49">
        <v>41941</v>
      </c>
      <c r="B2715" s="55">
        <v>2.0499999999999998</v>
      </c>
      <c r="C2715" s="51">
        <f t="shared" si="141"/>
        <v>2.0064999999999995</v>
      </c>
      <c r="D2715" s="51">
        <f t="shared" si="139"/>
        <v>2.0841666666666669</v>
      </c>
      <c r="E2715" s="59">
        <f t="shared" si="140"/>
        <v>2.3474103585657367</v>
      </c>
      <c r="F2715" s="59"/>
      <c r="G2715" s="59"/>
    </row>
    <row r="2716" spans="1:7" x14ac:dyDescent="0.25">
      <c r="A2716" s="49">
        <v>41942</v>
      </c>
      <c r="B2716" s="55">
        <v>2.0499999999999998</v>
      </c>
      <c r="C2716" s="51">
        <f t="shared" si="141"/>
        <v>2.0049999999999999</v>
      </c>
      <c r="D2716" s="51">
        <f t="shared" si="139"/>
        <v>2.0831666666666666</v>
      </c>
      <c r="E2716" s="59">
        <f t="shared" si="140"/>
        <v>2.3459362549800793</v>
      </c>
      <c r="F2716" s="59"/>
      <c r="G2716" s="59"/>
    </row>
    <row r="2717" spans="1:7" x14ac:dyDescent="0.25">
      <c r="A2717" s="49">
        <v>41943</v>
      </c>
      <c r="B2717" s="55">
        <v>2.0499999999999998</v>
      </c>
      <c r="C2717" s="51">
        <f t="shared" si="141"/>
        <v>2.0024999999999995</v>
      </c>
      <c r="D2717" s="51">
        <f t="shared" si="139"/>
        <v>2.0821666666666672</v>
      </c>
      <c r="E2717" s="59">
        <f t="shared" si="140"/>
        <v>2.3445418326693224</v>
      </c>
      <c r="F2717" s="59"/>
      <c r="G2717" s="59"/>
    </row>
    <row r="2718" spans="1:7" x14ac:dyDescent="0.25">
      <c r="A2718" s="49">
        <v>41946</v>
      </c>
      <c r="B2718" s="55">
        <v>2.04</v>
      </c>
      <c r="C2718" s="51">
        <f t="shared" si="141"/>
        <v>1.9994999999999994</v>
      </c>
      <c r="D2718" s="51">
        <f t="shared" si="139"/>
        <v>2.0816666666666674</v>
      </c>
      <c r="E2718" s="59">
        <f t="shared" si="140"/>
        <v>2.343067729083665</v>
      </c>
      <c r="F2718" s="59"/>
      <c r="G2718" s="59"/>
    </row>
    <row r="2719" spans="1:7" x14ac:dyDescent="0.25">
      <c r="A2719" s="49">
        <v>41947</v>
      </c>
      <c r="B2719" s="55">
        <v>2.0299999999999998</v>
      </c>
      <c r="C2719" s="51">
        <f t="shared" si="141"/>
        <v>1.9964999999999997</v>
      </c>
      <c r="D2719" s="51">
        <f t="shared" si="139"/>
        <v>2.0811666666666668</v>
      </c>
      <c r="E2719" s="59">
        <f t="shared" si="140"/>
        <v>2.3415537848605568</v>
      </c>
      <c r="F2719" s="59"/>
      <c r="G2719" s="59"/>
    </row>
    <row r="2720" spans="1:7" x14ac:dyDescent="0.25">
      <c r="A2720" s="49">
        <v>41948</v>
      </c>
      <c r="B2720" s="55">
        <v>2.04</v>
      </c>
      <c r="C2720" s="51">
        <f t="shared" si="141"/>
        <v>1.9969999999999999</v>
      </c>
      <c r="D2720" s="51">
        <f t="shared" si="139"/>
        <v>2.0806666666666671</v>
      </c>
      <c r="E2720" s="59">
        <f t="shared" si="140"/>
        <v>2.3396414342629472</v>
      </c>
      <c r="F2720" s="59"/>
      <c r="G2720" s="59"/>
    </row>
    <row r="2721" spans="1:7" x14ac:dyDescent="0.25">
      <c r="A2721" s="49">
        <v>41949</v>
      </c>
      <c r="B2721" s="55">
        <v>2.08</v>
      </c>
      <c r="C2721" s="51">
        <f t="shared" si="141"/>
        <v>2.0004999999999997</v>
      </c>
      <c r="D2721" s="51">
        <f t="shared" si="139"/>
        <v>2.0801666666666669</v>
      </c>
      <c r="E2721" s="59">
        <f t="shared" si="140"/>
        <v>2.3378486055776877</v>
      </c>
      <c r="F2721" s="59"/>
      <c r="G2721" s="59"/>
    </row>
    <row r="2722" spans="1:7" x14ac:dyDescent="0.25">
      <c r="A2722" s="49">
        <v>41950</v>
      </c>
      <c r="B2722" s="55">
        <v>2.0299999999999998</v>
      </c>
      <c r="C2722" s="51">
        <f t="shared" si="141"/>
        <v>2.0004999999999997</v>
      </c>
      <c r="D2722" s="51">
        <f t="shared" si="139"/>
        <v>2.0795000000000003</v>
      </c>
      <c r="E2722" s="59">
        <f t="shared" si="140"/>
        <v>2.3360557768924295</v>
      </c>
      <c r="F2722" s="59"/>
      <c r="G2722" s="59"/>
    </row>
    <row r="2723" spans="1:7" x14ac:dyDescent="0.25">
      <c r="A2723" s="49">
        <v>41953</v>
      </c>
      <c r="B2723" s="55">
        <v>2.06</v>
      </c>
      <c r="C2723" s="51">
        <f t="shared" si="141"/>
        <v>2.0030000000000001</v>
      </c>
      <c r="D2723" s="51">
        <f t="shared" si="139"/>
        <v>2.0796666666666672</v>
      </c>
      <c r="E2723" s="59">
        <f t="shared" si="140"/>
        <v>2.3340637450199191</v>
      </c>
      <c r="F2723" s="59"/>
      <c r="G2723" s="59"/>
    </row>
    <row r="2724" spans="1:7" x14ac:dyDescent="0.25">
      <c r="A2724" s="49">
        <v>41955</v>
      </c>
      <c r="B2724" s="55">
        <v>2.0499999999999998</v>
      </c>
      <c r="C2724" s="51">
        <f t="shared" si="141"/>
        <v>2.008</v>
      </c>
      <c r="D2724" s="51">
        <f t="shared" si="139"/>
        <v>2.0801666666666674</v>
      </c>
      <c r="E2724" s="59">
        <f t="shared" si="140"/>
        <v>2.3322310756972096</v>
      </c>
      <c r="F2724" s="59"/>
      <c r="G2724" s="59"/>
    </row>
    <row r="2725" spans="1:7" x14ac:dyDescent="0.25">
      <c r="A2725" s="49">
        <v>41956</v>
      </c>
      <c r="B2725" s="55">
        <v>2.04</v>
      </c>
      <c r="C2725" s="51">
        <f t="shared" si="141"/>
        <v>2.0145</v>
      </c>
      <c r="D2725" s="51">
        <f t="shared" si="139"/>
        <v>2.0798333333333341</v>
      </c>
      <c r="E2725" s="59">
        <f t="shared" si="140"/>
        <v>2.3300398406374487</v>
      </c>
      <c r="F2725" s="59"/>
      <c r="G2725" s="59"/>
    </row>
    <row r="2726" spans="1:7" x14ac:dyDescent="0.25">
      <c r="A2726" s="49">
        <v>41957</v>
      </c>
      <c r="B2726" s="55">
        <v>2.0299999999999998</v>
      </c>
      <c r="C2726" s="51">
        <f t="shared" si="141"/>
        <v>2.0194999999999999</v>
      </c>
      <c r="D2726" s="51">
        <f t="shared" si="139"/>
        <v>2.0791666666666671</v>
      </c>
      <c r="E2726" s="59">
        <f t="shared" si="140"/>
        <v>2.3276095617529866</v>
      </c>
      <c r="F2726" s="59"/>
      <c r="G2726" s="59"/>
    </row>
    <row r="2727" spans="1:7" x14ac:dyDescent="0.25">
      <c r="A2727" s="49">
        <v>41960</v>
      </c>
      <c r="B2727" s="55">
        <v>2.02</v>
      </c>
      <c r="C2727" s="51">
        <f t="shared" si="141"/>
        <v>2.0230000000000001</v>
      </c>
      <c r="D2727" s="51">
        <f t="shared" si="139"/>
        <v>2.0778333333333339</v>
      </c>
      <c r="E2727" s="59">
        <f t="shared" si="140"/>
        <v>2.3253386454183249</v>
      </c>
      <c r="F2727" s="59"/>
      <c r="G2727" s="59"/>
    </row>
    <row r="2728" spans="1:7" x14ac:dyDescent="0.25">
      <c r="A2728" s="49">
        <v>41961</v>
      </c>
      <c r="B2728" s="55">
        <v>1.99</v>
      </c>
      <c r="C2728" s="51">
        <f t="shared" si="141"/>
        <v>2.0260000000000002</v>
      </c>
      <c r="D2728" s="51">
        <f t="shared" ref="D2728:D2791" si="142">AVERAGE(B2669:B2728)</f>
        <v>2.0763333333333338</v>
      </c>
      <c r="E2728" s="59">
        <f t="shared" si="140"/>
        <v>2.3231872509960141</v>
      </c>
      <c r="F2728" s="59"/>
      <c r="G2728" s="59"/>
    </row>
    <row r="2729" spans="1:7" x14ac:dyDescent="0.25">
      <c r="A2729" s="49">
        <v>41962</v>
      </c>
      <c r="B2729" s="55">
        <v>2.0299999999999998</v>
      </c>
      <c r="C2729" s="51">
        <f t="shared" si="141"/>
        <v>2.0295000000000005</v>
      </c>
      <c r="D2729" s="51">
        <f t="shared" si="142"/>
        <v>2.0756666666666672</v>
      </c>
      <c r="E2729" s="59">
        <f t="shared" si="140"/>
        <v>2.3209163346613528</v>
      </c>
      <c r="F2729" s="59"/>
      <c r="G2729" s="59"/>
    </row>
    <row r="2730" spans="1:7" x14ac:dyDescent="0.25">
      <c r="A2730" s="49">
        <v>41963</v>
      </c>
      <c r="B2730" s="55">
        <v>2.02</v>
      </c>
      <c r="C2730" s="51">
        <f t="shared" si="141"/>
        <v>2.0325000000000006</v>
      </c>
      <c r="D2730" s="51">
        <f t="shared" si="142"/>
        <v>2.0753333333333339</v>
      </c>
      <c r="E2730" s="59">
        <f t="shared" si="140"/>
        <v>2.3189641434262933</v>
      </c>
      <c r="F2730" s="59"/>
      <c r="G2730" s="59"/>
    </row>
    <row r="2731" spans="1:7" x14ac:dyDescent="0.25">
      <c r="A2731" s="49">
        <v>41964</v>
      </c>
      <c r="B2731" s="55">
        <v>2</v>
      </c>
      <c r="C2731" s="51">
        <f t="shared" si="141"/>
        <v>2.0325000000000006</v>
      </c>
      <c r="D2731" s="51">
        <f t="shared" si="142"/>
        <v>2.0746666666666673</v>
      </c>
      <c r="E2731" s="59">
        <f t="shared" si="140"/>
        <v>2.316812749003982</v>
      </c>
      <c r="F2731" s="59"/>
      <c r="G2731" s="59"/>
    </row>
    <row r="2732" spans="1:7" x14ac:dyDescent="0.25">
      <c r="A2732" s="49">
        <v>41967</v>
      </c>
      <c r="B2732" s="55">
        <v>1.98</v>
      </c>
      <c r="C2732" s="51">
        <f t="shared" si="141"/>
        <v>2.0309999999999997</v>
      </c>
      <c r="D2732" s="51">
        <f t="shared" si="142"/>
        <v>2.0743333333333336</v>
      </c>
      <c r="E2732" s="59">
        <f t="shared" si="140"/>
        <v>2.3143426294820695</v>
      </c>
      <c r="F2732" s="59"/>
      <c r="G2732" s="59"/>
    </row>
    <row r="2733" spans="1:7" x14ac:dyDescent="0.25">
      <c r="A2733" s="49">
        <v>41968</v>
      </c>
      <c r="B2733" s="55">
        <v>1.94</v>
      </c>
      <c r="C2733" s="51">
        <f t="shared" si="141"/>
        <v>2.0274999999999999</v>
      </c>
      <c r="D2733" s="51">
        <f t="shared" si="142"/>
        <v>2.0733333333333337</v>
      </c>
      <c r="E2733" s="59">
        <f t="shared" si="140"/>
        <v>2.3117529880478065</v>
      </c>
      <c r="F2733" s="59"/>
      <c r="G2733" s="59"/>
    </row>
    <row r="2734" spans="1:7" x14ac:dyDescent="0.25">
      <c r="A2734" s="49">
        <v>41969</v>
      </c>
      <c r="B2734" s="55">
        <v>1.93</v>
      </c>
      <c r="C2734" s="51">
        <f t="shared" si="141"/>
        <v>2.0229999999999997</v>
      </c>
      <c r="D2734" s="51">
        <f t="shared" si="142"/>
        <v>2.0723333333333338</v>
      </c>
      <c r="E2734" s="59">
        <f t="shared" si="140"/>
        <v>2.3092031872509939</v>
      </c>
      <c r="F2734" s="59"/>
      <c r="G2734" s="59"/>
    </row>
    <row r="2735" spans="1:7" x14ac:dyDescent="0.25">
      <c r="A2735" s="49">
        <v>41970</v>
      </c>
      <c r="B2735" s="55">
        <v>1.9</v>
      </c>
      <c r="C2735" s="51">
        <f t="shared" si="141"/>
        <v>2.0154999999999998</v>
      </c>
      <c r="D2735" s="51">
        <f t="shared" si="142"/>
        <v>2.0691666666666673</v>
      </c>
      <c r="E2735" s="59">
        <f t="shared" si="140"/>
        <v>2.3066932270916314</v>
      </c>
      <c r="F2735" s="59"/>
      <c r="G2735" s="59"/>
    </row>
    <row r="2736" spans="1:7" x14ac:dyDescent="0.25">
      <c r="A2736" s="49">
        <v>41971</v>
      </c>
      <c r="B2736" s="55">
        <v>1.85</v>
      </c>
      <c r="C2736" s="51">
        <f t="shared" si="141"/>
        <v>2.0054999999999996</v>
      </c>
      <c r="D2736" s="51">
        <f t="shared" si="142"/>
        <v>2.0651666666666668</v>
      </c>
      <c r="E2736" s="59">
        <f t="shared" si="140"/>
        <v>2.3042231075697188</v>
      </c>
      <c r="F2736" s="59"/>
      <c r="G2736" s="59"/>
    </row>
    <row r="2737" spans="1:7" x14ac:dyDescent="0.25">
      <c r="A2737" s="49">
        <v>41974</v>
      </c>
      <c r="B2737" s="55">
        <v>1.89</v>
      </c>
      <c r="C2737" s="51">
        <f t="shared" si="141"/>
        <v>1.9975000000000001</v>
      </c>
      <c r="D2737" s="51">
        <f t="shared" si="142"/>
        <v>2.0613333333333332</v>
      </c>
      <c r="E2737" s="59">
        <f t="shared" si="140"/>
        <v>2.301474103585655</v>
      </c>
      <c r="F2737" s="59"/>
      <c r="G2737" s="59"/>
    </row>
    <row r="2738" spans="1:7" x14ac:dyDescent="0.25">
      <c r="A2738" s="49">
        <v>41975</v>
      </c>
      <c r="B2738" s="55">
        <v>1.95</v>
      </c>
      <c r="C2738" s="51">
        <f t="shared" si="141"/>
        <v>1.9930000000000003</v>
      </c>
      <c r="D2738" s="51">
        <f t="shared" si="142"/>
        <v>2.0586666666666669</v>
      </c>
      <c r="E2738" s="59">
        <f t="shared" si="140"/>
        <v>2.2988844621513915</v>
      </c>
      <c r="F2738" s="59"/>
      <c r="G2738" s="59"/>
    </row>
    <row r="2739" spans="1:7" x14ac:dyDescent="0.25">
      <c r="A2739" s="49">
        <v>41976</v>
      </c>
      <c r="B2739" s="55">
        <v>1.95</v>
      </c>
      <c r="C2739" s="51">
        <f t="shared" si="141"/>
        <v>1.9890000000000003</v>
      </c>
      <c r="D2739" s="51">
        <f t="shared" si="142"/>
        <v>2.0555000000000003</v>
      </c>
      <c r="E2739" s="59">
        <f t="shared" si="140"/>
        <v>2.2964940239043798</v>
      </c>
      <c r="F2739" s="59"/>
      <c r="G2739" s="59"/>
    </row>
    <row r="2740" spans="1:7" x14ac:dyDescent="0.25">
      <c r="A2740" s="49">
        <v>41977</v>
      </c>
      <c r="B2740" s="55">
        <v>1.91</v>
      </c>
      <c r="C2740" s="51">
        <f t="shared" si="141"/>
        <v>1.9824999999999999</v>
      </c>
      <c r="D2740" s="51">
        <f t="shared" si="142"/>
        <v>2.051166666666667</v>
      </c>
      <c r="E2740" s="59">
        <f t="shared" si="140"/>
        <v>2.2939043824701177</v>
      </c>
      <c r="F2740" s="59"/>
      <c r="G2740" s="59"/>
    </row>
    <row r="2741" spans="1:7" x14ac:dyDescent="0.25">
      <c r="A2741" s="49">
        <v>41978</v>
      </c>
      <c r="B2741" s="55">
        <v>1.96</v>
      </c>
      <c r="C2741" s="51">
        <f t="shared" si="141"/>
        <v>1.9765000000000001</v>
      </c>
      <c r="D2741" s="51">
        <f t="shared" si="142"/>
        <v>2.047166666666667</v>
      </c>
      <c r="E2741" s="59">
        <f t="shared" si="140"/>
        <v>2.2911952191235039</v>
      </c>
      <c r="F2741" s="59"/>
      <c r="G2741" s="59"/>
    </row>
    <row r="2742" spans="1:7" x14ac:dyDescent="0.25">
      <c r="A2742" s="49">
        <v>41981</v>
      </c>
      <c r="B2742" s="55">
        <v>1.89</v>
      </c>
      <c r="C2742" s="51">
        <f t="shared" si="141"/>
        <v>1.9695</v>
      </c>
      <c r="D2742" s="51">
        <f t="shared" si="142"/>
        <v>2.0419999999999998</v>
      </c>
      <c r="E2742" s="59">
        <f t="shared" si="140"/>
        <v>2.28848605577689</v>
      </c>
      <c r="F2742" s="59"/>
      <c r="G2742" s="59"/>
    </row>
    <row r="2743" spans="1:7" x14ac:dyDescent="0.25">
      <c r="A2743" s="49">
        <v>41982</v>
      </c>
      <c r="B2743" s="55">
        <v>1.88</v>
      </c>
      <c r="C2743" s="51">
        <f t="shared" si="141"/>
        <v>1.9605000000000001</v>
      </c>
      <c r="D2743" s="51">
        <f t="shared" si="142"/>
        <v>2.036</v>
      </c>
      <c r="E2743" s="59">
        <f t="shared" si="140"/>
        <v>2.2853784860557744</v>
      </c>
      <c r="F2743" s="59"/>
      <c r="G2743" s="59"/>
    </row>
    <row r="2744" spans="1:7" x14ac:dyDescent="0.25">
      <c r="A2744" s="49">
        <v>41983</v>
      </c>
      <c r="B2744" s="55">
        <v>1.82</v>
      </c>
      <c r="C2744" s="51">
        <f t="shared" si="141"/>
        <v>1.9490000000000003</v>
      </c>
      <c r="D2744" s="51">
        <f t="shared" si="142"/>
        <v>2.0291666666666668</v>
      </c>
      <c r="E2744" s="59">
        <f t="shared" si="140"/>
        <v>2.2821513944223084</v>
      </c>
      <c r="F2744" s="59"/>
      <c r="G2744" s="59"/>
    </row>
    <row r="2745" spans="1:7" x14ac:dyDescent="0.25">
      <c r="A2745" s="49">
        <v>41984</v>
      </c>
      <c r="B2745" s="55">
        <v>1.83</v>
      </c>
      <c r="C2745" s="51">
        <f t="shared" si="141"/>
        <v>1.9385000000000001</v>
      </c>
      <c r="D2745" s="51">
        <f t="shared" si="142"/>
        <v>2.0223333333333331</v>
      </c>
      <c r="E2745" s="59">
        <f t="shared" si="140"/>
        <v>2.2787649402390415</v>
      </c>
      <c r="F2745" s="59"/>
      <c r="G2745" s="59"/>
    </row>
    <row r="2746" spans="1:7" x14ac:dyDescent="0.25">
      <c r="A2746" s="49">
        <v>41985</v>
      </c>
      <c r="B2746" s="55">
        <v>1.76</v>
      </c>
      <c r="C2746" s="51">
        <f t="shared" si="141"/>
        <v>1.925</v>
      </c>
      <c r="D2746" s="51">
        <f t="shared" si="142"/>
        <v>2.0140000000000002</v>
      </c>
      <c r="E2746" s="59">
        <f t="shared" si="140"/>
        <v>2.2757370517928268</v>
      </c>
      <c r="F2746" s="59"/>
      <c r="G2746" s="59"/>
    </row>
    <row r="2747" spans="1:7" x14ac:dyDescent="0.25">
      <c r="A2747" s="49">
        <v>41988</v>
      </c>
      <c r="B2747" s="55">
        <v>1.78</v>
      </c>
      <c r="C2747" s="51">
        <f t="shared" si="141"/>
        <v>1.9129999999999998</v>
      </c>
      <c r="D2747" s="51">
        <f t="shared" si="142"/>
        <v>2.0056666666666665</v>
      </c>
      <c r="E2747" s="59">
        <f t="shared" si="140"/>
        <v>2.2722310756972099</v>
      </c>
      <c r="F2747" s="59"/>
      <c r="G2747" s="59"/>
    </row>
    <row r="2748" spans="1:7" x14ac:dyDescent="0.25">
      <c r="A2748" s="49">
        <v>41989</v>
      </c>
      <c r="B2748" s="55">
        <v>1.74</v>
      </c>
      <c r="C2748" s="51">
        <f t="shared" si="141"/>
        <v>1.9004999999999999</v>
      </c>
      <c r="D2748" s="51">
        <f t="shared" si="142"/>
        <v>1.9971666666666663</v>
      </c>
      <c r="E2748" s="59">
        <f t="shared" si="140"/>
        <v>2.2687250996015926</v>
      </c>
      <c r="F2748" s="59"/>
      <c r="G2748" s="59"/>
    </row>
    <row r="2749" spans="1:7" x14ac:dyDescent="0.25">
      <c r="A2749" s="49">
        <v>41990</v>
      </c>
      <c r="B2749" s="55">
        <v>1.81</v>
      </c>
      <c r="C2749" s="51">
        <f t="shared" si="141"/>
        <v>1.8895000000000004</v>
      </c>
      <c r="D2749" s="51">
        <f t="shared" si="142"/>
        <v>1.9903333333333331</v>
      </c>
      <c r="E2749" s="59">
        <f t="shared" si="140"/>
        <v>2.2650597609561745</v>
      </c>
      <c r="F2749" s="59"/>
      <c r="G2749" s="59"/>
    </row>
    <row r="2750" spans="1:7" x14ac:dyDescent="0.25">
      <c r="A2750" s="49">
        <v>41991</v>
      </c>
      <c r="B2750" s="55">
        <v>1.86</v>
      </c>
      <c r="C2750" s="51">
        <f t="shared" si="141"/>
        <v>1.8815000000000002</v>
      </c>
      <c r="D2750" s="51">
        <f t="shared" si="142"/>
        <v>1.9851666666666665</v>
      </c>
      <c r="E2750" s="59">
        <f t="shared" si="140"/>
        <v>2.2616334661354571</v>
      </c>
      <c r="F2750" s="59"/>
      <c r="G2750" s="59"/>
    </row>
    <row r="2751" spans="1:7" x14ac:dyDescent="0.25">
      <c r="A2751" s="49">
        <v>41992</v>
      </c>
      <c r="B2751" s="55">
        <v>1.82</v>
      </c>
      <c r="C2751" s="51">
        <f t="shared" si="141"/>
        <v>1.8725000000000001</v>
      </c>
      <c r="D2751" s="51">
        <f t="shared" si="142"/>
        <v>1.978833333333333</v>
      </c>
      <c r="E2751" s="59">
        <f t="shared" ref="E2751:E2814" si="143">AVERAGE(B2500:B2750)</f>
        <v>2.2585258964143415</v>
      </c>
      <c r="F2751" s="59"/>
      <c r="G2751" s="59"/>
    </row>
    <row r="2752" spans="1:7" x14ac:dyDescent="0.25">
      <c r="A2752" s="49">
        <v>41995</v>
      </c>
      <c r="B2752" s="55">
        <v>1.8</v>
      </c>
      <c r="C2752" s="51">
        <f t="shared" si="141"/>
        <v>1.8634999999999997</v>
      </c>
      <c r="D2752" s="51">
        <f t="shared" si="142"/>
        <v>1.9729999999999996</v>
      </c>
      <c r="E2752" s="59">
        <f t="shared" si="143"/>
        <v>2.2550996015936247</v>
      </c>
      <c r="F2752" s="59"/>
      <c r="G2752" s="59"/>
    </row>
    <row r="2753" spans="1:7" x14ac:dyDescent="0.25">
      <c r="A2753" s="49">
        <v>41996</v>
      </c>
      <c r="B2753" s="55">
        <v>1.9</v>
      </c>
      <c r="C2753" s="51">
        <f t="shared" si="141"/>
        <v>1.8614999999999995</v>
      </c>
      <c r="D2753" s="51">
        <f t="shared" si="142"/>
        <v>1.9686666666666661</v>
      </c>
      <c r="E2753" s="59">
        <f t="shared" si="143"/>
        <v>2.2515139442231065</v>
      </c>
      <c r="F2753" s="59"/>
      <c r="G2753" s="59"/>
    </row>
    <row r="2754" spans="1:7" x14ac:dyDescent="0.25">
      <c r="A2754" s="49">
        <v>41997</v>
      </c>
      <c r="B2754" s="55">
        <v>1.9</v>
      </c>
      <c r="C2754" s="51">
        <f t="shared" si="141"/>
        <v>1.8599999999999999</v>
      </c>
      <c r="D2754" s="51">
        <f t="shared" si="142"/>
        <v>1.9648333333333328</v>
      </c>
      <c r="E2754" s="59">
        <f t="shared" si="143"/>
        <v>2.2484462151394418</v>
      </c>
      <c r="F2754" s="59"/>
      <c r="G2754" s="59"/>
    </row>
    <row r="2755" spans="1:7" x14ac:dyDescent="0.25">
      <c r="A2755" s="49">
        <v>42002</v>
      </c>
      <c r="B2755" s="55">
        <v>1.84</v>
      </c>
      <c r="C2755" s="51">
        <f t="shared" si="141"/>
        <v>1.857</v>
      </c>
      <c r="D2755" s="51">
        <f t="shared" si="142"/>
        <v>1.9596666666666662</v>
      </c>
      <c r="E2755" s="59">
        <f t="shared" si="143"/>
        <v>2.2453386454183257</v>
      </c>
      <c r="F2755" s="59"/>
      <c r="G2755" s="59"/>
    </row>
    <row r="2756" spans="1:7" x14ac:dyDescent="0.25">
      <c r="A2756" s="49">
        <v>42003</v>
      </c>
      <c r="B2756" s="55">
        <v>1.81</v>
      </c>
      <c r="C2756" s="51">
        <f t="shared" si="141"/>
        <v>1.855</v>
      </c>
      <c r="D2756" s="51">
        <f t="shared" si="142"/>
        <v>1.9551666666666665</v>
      </c>
      <c r="E2756" s="59">
        <f t="shared" si="143"/>
        <v>2.2418326693227084</v>
      </c>
      <c r="F2756" s="59"/>
      <c r="G2756" s="59"/>
    </row>
    <row r="2757" spans="1:7" x14ac:dyDescent="0.25">
      <c r="A2757" s="49">
        <v>42004</v>
      </c>
      <c r="B2757" s="55">
        <v>1.79</v>
      </c>
      <c r="C2757" s="51">
        <f t="shared" si="141"/>
        <v>1.85</v>
      </c>
      <c r="D2757" s="51">
        <f t="shared" si="142"/>
        <v>1.95</v>
      </c>
      <c r="E2757" s="59">
        <f t="shared" si="143"/>
        <v>2.2379282868525889</v>
      </c>
      <c r="F2757" s="59"/>
      <c r="G2757" s="59"/>
    </row>
    <row r="2758" spans="1:7" x14ac:dyDescent="0.25">
      <c r="A2758" s="49">
        <v>42006</v>
      </c>
      <c r="B2758" s="55">
        <v>1.74</v>
      </c>
      <c r="C2758" s="51">
        <f t="shared" si="141"/>
        <v>1.8394999999999999</v>
      </c>
      <c r="D2758" s="51">
        <f t="shared" si="142"/>
        <v>1.944</v>
      </c>
      <c r="E2758" s="59">
        <f t="shared" si="143"/>
        <v>2.2341434262948199</v>
      </c>
      <c r="F2758" s="59"/>
      <c r="G2758" s="59"/>
    </row>
    <row r="2759" spans="1:7" x14ac:dyDescent="0.25">
      <c r="A2759" s="49">
        <v>42009</v>
      </c>
      <c r="B2759" s="55">
        <v>1.69</v>
      </c>
      <c r="C2759" s="51">
        <f t="shared" si="141"/>
        <v>1.8264999999999998</v>
      </c>
      <c r="D2759" s="51">
        <f t="shared" si="142"/>
        <v>1.9373333333333334</v>
      </c>
      <c r="E2759" s="59">
        <f t="shared" si="143"/>
        <v>2.2300398406374495</v>
      </c>
      <c r="F2759" s="59"/>
      <c r="G2759" s="59"/>
    </row>
    <row r="2760" spans="1:7" x14ac:dyDescent="0.25">
      <c r="A2760" s="49">
        <v>42010</v>
      </c>
      <c r="B2760" s="55">
        <v>1.64</v>
      </c>
      <c r="C2760" s="51">
        <f t="shared" si="141"/>
        <v>1.8129999999999995</v>
      </c>
      <c r="D2760" s="51">
        <f t="shared" si="142"/>
        <v>1.9308333333333334</v>
      </c>
      <c r="E2760" s="59">
        <f t="shared" si="143"/>
        <v>2.2258565737051788</v>
      </c>
      <c r="F2760" s="59"/>
      <c r="G2760" s="59"/>
    </row>
    <row r="2761" spans="1:7" x14ac:dyDescent="0.25">
      <c r="A2761" s="49">
        <v>42011</v>
      </c>
      <c r="B2761" s="55">
        <v>1.65</v>
      </c>
      <c r="C2761" s="51">
        <f t="shared" si="141"/>
        <v>1.7974999999999999</v>
      </c>
      <c r="D2761" s="51">
        <f t="shared" si="142"/>
        <v>1.9248333333333334</v>
      </c>
      <c r="E2761" s="59">
        <f t="shared" si="143"/>
        <v>2.2214342629482062</v>
      </c>
      <c r="F2761" s="59"/>
      <c r="G2761" s="59"/>
    </row>
    <row r="2762" spans="1:7" x14ac:dyDescent="0.25">
      <c r="A2762" s="49">
        <v>42012</v>
      </c>
      <c r="B2762" s="55">
        <v>1.71</v>
      </c>
      <c r="C2762" s="51">
        <f t="shared" si="141"/>
        <v>1.7884999999999998</v>
      </c>
      <c r="D2762" s="51">
        <f t="shared" si="142"/>
        <v>1.9195</v>
      </c>
      <c r="E2762" s="59">
        <f t="shared" si="143"/>
        <v>2.2171713147410355</v>
      </c>
      <c r="F2762" s="59"/>
      <c r="G2762" s="59"/>
    </row>
    <row r="2763" spans="1:7" x14ac:dyDescent="0.25">
      <c r="A2763" s="49">
        <v>42013</v>
      </c>
      <c r="B2763" s="55">
        <v>1.66</v>
      </c>
      <c r="C2763" s="51">
        <f t="shared" si="141"/>
        <v>1.7774999999999994</v>
      </c>
      <c r="D2763" s="51">
        <f t="shared" si="142"/>
        <v>1.9136666666666666</v>
      </c>
      <c r="E2763" s="59">
        <f t="shared" si="143"/>
        <v>2.213346613545816</v>
      </c>
      <c r="F2763" s="59"/>
      <c r="G2763" s="59"/>
    </row>
    <row r="2764" spans="1:7" x14ac:dyDescent="0.25">
      <c r="A2764" s="49">
        <v>42016</v>
      </c>
      <c r="B2764" s="55">
        <v>1.61</v>
      </c>
      <c r="C2764" s="51">
        <f t="shared" si="141"/>
        <v>1.7669999999999995</v>
      </c>
      <c r="D2764" s="51">
        <f t="shared" si="142"/>
        <v>1.9079999999999999</v>
      </c>
      <c r="E2764" s="59">
        <f t="shared" si="143"/>
        <v>2.2091235059760947</v>
      </c>
      <c r="F2764" s="59"/>
      <c r="G2764" s="59"/>
    </row>
    <row r="2765" spans="1:7" x14ac:dyDescent="0.25">
      <c r="A2765" s="49">
        <v>42017</v>
      </c>
      <c r="B2765" s="55">
        <v>1.6</v>
      </c>
      <c r="C2765" s="51">
        <f t="shared" si="141"/>
        <v>1.7555000000000001</v>
      </c>
      <c r="D2765" s="51">
        <f t="shared" si="142"/>
        <v>1.9028333333333332</v>
      </c>
      <c r="E2765" s="59">
        <f t="shared" si="143"/>
        <v>2.2048605577689235</v>
      </c>
      <c r="F2765" s="59"/>
      <c r="G2765" s="59"/>
    </row>
    <row r="2766" spans="1:7" x14ac:dyDescent="0.25">
      <c r="A2766" s="49">
        <v>42018</v>
      </c>
      <c r="B2766" s="55">
        <v>1.57</v>
      </c>
      <c r="C2766" s="51">
        <f t="shared" si="141"/>
        <v>1.746</v>
      </c>
      <c r="D2766" s="51">
        <f t="shared" si="142"/>
        <v>1.8968333333333329</v>
      </c>
      <c r="E2766" s="59">
        <f t="shared" si="143"/>
        <v>2.2010358565737045</v>
      </c>
      <c r="F2766" s="59"/>
      <c r="G2766" s="59"/>
    </row>
    <row r="2767" spans="1:7" x14ac:dyDescent="0.25">
      <c r="A2767" s="49">
        <v>42019</v>
      </c>
      <c r="B2767" s="55">
        <v>1.48</v>
      </c>
      <c r="C2767" s="51">
        <f t="shared" si="141"/>
        <v>1.7309999999999999</v>
      </c>
      <c r="D2767" s="51">
        <f t="shared" si="142"/>
        <v>1.8889999999999998</v>
      </c>
      <c r="E2767" s="59">
        <f t="shared" si="143"/>
        <v>2.1971713147410354</v>
      </c>
      <c r="F2767" s="59"/>
      <c r="G2767" s="59"/>
    </row>
    <row r="2768" spans="1:7" x14ac:dyDescent="0.25">
      <c r="A2768" s="49">
        <v>42020</v>
      </c>
      <c r="B2768" s="55">
        <v>1.53</v>
      </c>
      <c r="C2768" s="51">
        <f t="shared" si="141"/>
        <v>1.7205000000000001</v>
      </c>
      <c r="D2768" s="51">
        <f t="shared" si="142"/>
        <v>1.882333333333333</v>
      </c>
      <c r="E2768" s="59">
        <f t="shared" si="143"/>
        <v>2.1928286852589634</v>
      </c>
      <c r="F2768" s="59"/>
      <c r="G2768" s="59"/>
    </row>
    <row r="2769" spans="1:7" x14ac:dyDescent="0.25">
      <c r="A2769" s="49">
        <v>42023</v>
      </c>
      <c r="B2769" s="55">
        <v>1.51</v>
      </c>
      <c r="C2769" s="51">
        <f t="shared" si="141"/>
        <v>1.7055</v>
      </c>
      <c r="D2769" s="51">
        <f t="shared" si="142"/>
        <v>1.8748333333333334</v>
      </c>
      <c r="E2769" s="59">
        <f t="shared" si="143"/>
        <v>2.1886852589641426</v>
      </c>
      <c r="F2769" s="59"/>
      <c r="G2769" s="59"/>
    </row>
    <row r="2770" spans="1:7" x14ac:dyDescent="0.25">
      <c r="A2770" s="49">
        <v>42024</v>
      </c>
      <c r="B2770" s="55">
        <v>1.49</v>
      </c>
      <c r="C2770" s="51">
        <f t="shared" si="141"/>
        <v>1.6870000000000001</v>
      </c>
      <c r="D2770" s="51">
        <f t="shared" si="142"/>
        <v>1.867</v>
      </c>
      <c r="E2770" s="59">
        <f t="shared" si="143"/>
        <v>2.1846613545816722</v>
      </c>
      <c r="F2770" s="59"/>
      <c r="G2770" s="59"/>
    </row>
    <row r="2771" spans="1:7" x14ac:dyDescent="0.25">
      <c r="A2771" s="49">
        <v>42025</v>
      </c>
      <c r="B2771" s="55">
        <v>1.42</v>
      </c>
      <c r="C2771" s="51">
        <f t="shared" si="141"/>
        <v>1.6670000000000003</v>
      </c>
      <c r="D2771" s="51">
        <f t="shared" si="142"/>
        <v>1.8573333333333335</v>
      </c>
      <c r="E2771" s="59">
        <f t="shared" si="143"/>
        <v>2.1806374501992023</v>
      </c>
      <c r="F2771" s="59"/>
      <c r="G2771" s="59"/>
    </row>
    <row r="2772" spans="1:7" x14ac:dyDescent="0.25">
      <c r="A2772" s="49">
        <v>42026</v>
      </c>
      <c r="B2772" s="55">
        <v>1.42</v>
      </c>
      <c r="C2772" s="51">
        <f t="shared" si="141"/>
        <v>1.6480000000000001</v>
      </c>
      <c r="D2772" s="51">
        <f t="shared" si="142"/>
        <v>1.8475000000000001</v>
      </c>
      <c r="E2772" s="59">
        <f t="shared" si="143"/>
        <v>2.1763745019920311</v>
      </c>
      <c r="F2772" s="59"/>
      <c r="G2772" s="59"/>
    </row>
    <row r="2773" spans="1:7" x14ac:dyDescent="0.25">
      <c r="A2773" s="49">
        <v>42027</v>
      </c>
      <c r="B2773" s="55">
        <v>1.45</v>
      </c>
      <c r="C2773" s="51">
        <f t="shared" si="141"/>
        <v>1.6255000000000002</v>
      </c>
      <c r="D2773" s="51">
        <f t="shared" si="142"/>
        <v>1.8381666666666667</v>
      </c>
      <c r="E2773" s="59">
        <f t="shared" si="143"/>
        <v>2.1720717131474099</v>
      </c>
      <c r="F2773" s="59"/>
      <c r="G2773" s="59"/>
    </row>
    <row r="2774" spans="1:7" x14ac:dyDescent="0.25">
      <c r="A2774" s="49">
        <v>42030</v>
      </c>
      <c r="B2774" s="55">
        <v>1.47</v>
      </c>
      <c r="C2774" s="51">
        <f t="shared" si="141"/>
        <v>1.6040000000000003</v>
      </c>
      <c r="D2774" s="51">
        <f t="shared" si="142"/>
        <v>1.829</v>
      </c>
      <c r="E2774" s="59">
        <f t="shared" si="143"/>
        <v>2.1679681274900391</v>
      </c>
      <c r="F2774" s="59"/>
      <c r="G2774" s="59"/>
    </row>
    <row r="2775" spans="1:7" x14ac:dyDescent="0.25">
      <c r="A2775" s="49">
        <v>42031</v>
      </c>
      <c r="B2775" s="55">
        <v>1.42</v>
      </c>
      <c r="C2775" s="51">
        <f t="shared" si="141"/>
        <v>1.5830000000000002</v>
      </c>
      <c r="D2775" s="51">
        <f t="shared" si="142"/>
        <v>1.8185</v>
      </c>
      <c r="E2775" s="59">
        <f t="shared" si="143"/>
        <v>2.1642231075697205</v>
      </c>
      <c r="F2775" s="59"/>
      <c r="G2775" s="59"/>
    </row>
    <row r="2776" spans="1:7" x14ac:dyDescent="0.25">
      <c r="A2776" s="49">
        <v>42032</v>
      </c>
      <c r="B2776" s="55">
        <v>1.35</v>
      </c>
      <c r="C2776" s="51">
        <f t="shared" si="141"/>
        <v>1.5599999999999998</v>
      </c>
      <c r="D2776" s="51">
        <f t="shared" si="142"/>
        <v>1.8068333333333333</v>
      </c>
      <c r="E2776" s="59">
        <f t="shared" si="143"/>
        <v>2.1603187250996005</v>
      </c>
      <c r="F2776" s="59"/>
      <c r="G2776" s="59"/>
    </row>
    <row r="2777" spans="1:7" x14ac:dyDescent="0.25">
      <c r="A2777" s="49">
        <v>42033</v>
      </c>
      <c r="B2777" s="55">
        <v>1.37</v>
      </c>
      <c r="C2777" s="51">
        <f t="shared" ref="C2777:C2840" si="144">AVERAGE(B2758:B2777)</f>
        <v>1.5389999999999999</v>
      </c>
      <c r="D2777" s="51">
        <f t="shared" si="142"/>
        <v>1.7955000000000003</v>
      </c>
      <c r="E2777" s="59">
        <f t="shared" si="143"/>
        <v>2.1559760956175293</v>
      </c>
      <c r="F2777" s="59"/>
      <c r="G2777" s="59"/>
    </row>
    <row r="2778" spans="1:7" x14ac:dyDescent="0.25">
      <c r="A2778" s="49">
        <v>42034</v>
      </c>
      <c r="B2778" s="55">
        <v>1.26</v>
      </c>
      <c r="C2778" s="51">
        <f t="shared" si="144"/>
        <v>1.5150000000000001</v>
      </c>
      <c r="D2778" s="51">
        <f t="shared" si="142"/>
        <v>1.7825000000000004</v>
      </c>
      <c r="E2778" s="59">
        <f t="shared" si="143"/>
        <v>2.1517928286852586</v>
      </c>
      <c r="F2778" s="59"/>
      <c r="G2778" s="59"/>
    </row>
    <row r="2779" spans="1:7" x14ac:dyDescent="0.25">
      <c r="A2779" s="49">
        <v>42037</v>
      </c>
      <c r="B2779" s="55">
        <v>1.24</v>
      </c>
      <c r="C2779" s="51">
        <f t="shared" si="144"/>
        <v>1.4924999999999999</v>
      </c>
      <c r="D2779" s="51">
        <f t="shared" si="142"/>
        <v>1.7693333333333334</v>
      </c>
      <c r="E2779" s="59">
        <f t="shared" si="143"/>
        <v>2.1474103585657365</v>
      </c>
      <c r="F2779" s="59"/>
      <c r="G2779" s="59"/>
    </row>
    <row r="2780" spans="1:7" x14ac:dyDescent="0.25">
      <c r="A2780" s="49">
        <v>42038</v>
      </c>
      <c r="B2780" s="55">
        <v>1.3</v>
      </c>
      <c r="C2780" s="51">
        <f t="shared" si="144"/>
        <v>1.4754999999999998</v>
      </c>
      <c r="D2780" s="51">
        <f t="shared" si="142"/>
        <v>1.7570000000000001</v>
      </c>
      <c r="E2780" s="59">
        <f t="shared" si="143"/>
        <v>2.142908366533864</v>
      </c>
      <c r="F2780" s="59"/>
      <c r="G2780" s="59"/>
    </row>
    <row r="2781" spans="1:7" x14ac:dyDescent="0.25">
      <c r="A2781" s="49">
        <v>42039</v>
      </c>
      <c r="B2781" s="55">
        <v>1.28</v>
      </c>
      <c r="C2781" s="51">
        <f t="shared" si="144"/>
        <v>1.4570000000000001</v>
      </c>
      <c r="D2781" s="51">
        <f t="shared" si="142"/>
        <v>1.7436666666666665</v>
      </c>
      <c r="E2781" s="59">
        <f t="shared" si="143"/>
        <v>2.1387649402390432</v>
      </c>
      <c r="F2781" s="59"/>
      <c r="G2781" s="59"/>
    </row>
    <row r="2782" spans="1:7" x14ac:dyDescent="0.25">
      <c r="A2782" s="49">
        <v>42040</v>
      </c>
      <c r="B2782" s="55">
        <v>1.35</v>
      </c>
      <c r="C2782" s="51">
        <f t="shared" si="144"/>
        <v>1.4390000000000001</v>
      </c>
      <c r="D2782" s="51">
        <f t="shared" si="142"/>
        <v>1.7323333333333331</v>
      </c>
      <c r="E2782" s="59">
        <f t="shared" si="143"/>
        <v>2.1347011952191228</v>
      </c>
      <c r="F2782" s="59"/>
      <c r="G2782" s="59"/>
    </row>
    <row r="2783" spans="1:7" x14ac:dyDescent="0.25">
      <c r="A2783" s="49">
        <v>42041</v>
      </c>
      <c r="B2783" s="55">
        <v>1.44</v>
      </c>
      <c r="C2783" s="51">
        <f t="shared" si="144"/>
        <v>1.4280000000000004</v>
      </c>
      <c r="D2783" s="51">
        <f t="shared" si="142"/>
        <v>1.7219999999999998</v>
      </c>
      <c r="E2783" s="59">
        <f t="shared" si="143"/>
        <v>2.1307569721115529</v>
      </c>
      <c r="F2783" s="59"/>
      <c r="G2783" s="59"/>
    </row>
    <row r="2784" spans="1:7" x14ac:dyDescent="0.25">
      <c r="A2784" s="49">
        <v>42044</v>
      </c>
      <c r="B2784" s="55">
        <v>1.41</v>
      </c>
      <c r="C2784" s="51">
        <f t="shared" si="144"/>
        <v>1.4180000000000004</v>
      </c>
      <c r="D2784" s="51">
        <f t="shared" si="142"/>
        <v>1.7113333333333329</v>
      </c>
      <c r="E2784" s="59">
        <f t="shared" si="143"/>
        <v>2.1270119521912347</v>
      </c>
      <c r="F2784" s="59"/>
      <c r="G2784" s="59"/>
    </row>
    <row r="2785" spans="1:7" x14ac:dyDescent="0.25">
      <c r="A2785" s="49">
        <v>42045</v>
      </c>
      <c r="B2785" s="55">
        <v>1.43</v>
      </c>
      <c r="C2785" s="51">
        <f t="shared" si="144"/>
        <v>1.4095000000000002</v>
      </c>
      <c r="D2785" s="51">
        <f t="shared" si="142"/>
        <v>1.7011666666666665</v>
      </c>
      <c r="E2785" s="59">
        <f t="shared" si="143"/>
        <v>2.1229482071713144</v>
      </c>
      <c r="F2785" s="59"/>
      <c r="G2785" s="59"/>
    </row>
    <row r="2786" spans="1:7" x14ac:dyDescent="0.25">
      <c r="A2786" s="49">
        <v>42046</v>
      </c>
      <c r="B2786" s="55">
        <v>1.44</v>
      </c>
      <c r="C2786" s="51">
        <f t="shared" si="144"/>
        <v>1.4030000000000002</v>
      </c>
      <c r="D2786" s="51">
        <f t="shared" si="142"/>
        <v>1.6913333333333331</v>
      </c>
      <c r="E2786" s="59">
        <f t="shared" si="143"/>
        <v>2.1191235059760949</v>
      </c>
      <c r="F2786" s="59"/>
      <c r="G2786" s="59"/>
    </row>
    <row r="2787" spans="1:7" x14ac:dyDescent="0.25">
      <c r="A2787" s="49">
        <v>42047</v>
      </c>
      <c r="B2787" s="55">
        <v>1.39</v>
      </c>
      <c r="C2787" s="51">
        <f t="shared" si="144"/>
        <v>1.3985000000000003</v>
      </c>
      <c r="D2787" s="51">
        <f t="shared" si="142"/>
        <v>1.680833333333333</v>
      </c>
      <c r="E2787" s="59">
        <f t="shared" si="143"/>
        <v>2.1152589641434267</v>
      </c>
      <c r="F2787" s="59"/>
      <c r="G2787" s="59"/>
    </row>
    <row r="2788" spans="1:7" x14ac:dyDescent="0.25">
      <c r="A2788" s="49">
        <v>42048</v>
      </c>
      <c r="B2788" s="55">
        <v>1.43</v>
      </c>
      <c r="C2788" s="51">
        <f t="shared" si="144"/>
        <v>1.3935000000000002</v>
      </c>
      <c r="D2788" s="51">
        <f t="shared" si="142"/>
        <v>1.6714999999999998</v>
      </c>
      <c r="E2788" s="59">
        <f t="shared" si="143"/>
        <v>2.1110358565737051</v>
      </c>
      <c r="F2788" s="59"/>
      <c r="G2788" s="59"/>
    </row>
    <row r="2789" spans="1:7" x14ac:dyDescent="0.25">
      <c r="A2789" s="49">
        <v>42052</v>
      </c>
      <c r="B2789" s="55">
        <v>1.5</v>
      </c>
      <c r="C2789" s="51">
        <f t="shared" si="144"/>
        <v>1.3930000000000002</v>
      </c>
      <c r="D2789" s="51">
        <f t="shared" si="142"/>
        <v>1.6626666666666667</v>
      </c>
      <c r="E2789" s="59">
        <f t="shared" si="143"/>
        <v>2.1068525896414338</v>
      </c>
      <c r="F2789" s="59"/>
      <c r="G2789" s="59"/>
    </row>
    <row r="2790" spans="1:7" x14ac:dyDescent="0.25">
      <c r="A2790" s="49">
        <v>42053</v>
      </c>
      <c r="B2790" s="55">
        <v>1.47</v>
      </c>
      <c r="C2790" s="51">
        <f t="shared" si="144"/>
        <v>1.3919999999999999</v>
      </c>
      <c r="D2790" s="51">
        <f t="shared" si="142"/>
        <v>1.6535000000000002</v>
      </c>
      <c r="E2790" s="59">
        <f t="shared" si="143"/>
        <v>2.1030677290836652</v>
      </c>
      <c r="F2790" s="59"/>
      <c r="G2790" s="59"/>
    </row>
    <row r="2791" spans="1:7" x14ac:dyDescent="0.25">
      <c r="A2791" s="49">
        <v>42054</v>
      </c>
      <c r="B2791" s="55">
        <v>1.45</v>
      </c>
      <c r="C2791" s="51">
        <f t="shared" si="144"/>
        <v>1.3935</v>
      </c>
      <c r="D2791" s="51">
        <f t="shared" si="142"/>
        <v>1.6443333333333334</v>
      </c>
      <c r="E2791" s="59">
        <f t="shared" si="143"/>
        <v>2.0991235059760958</v>
      </c>
      <c r="F2791" s="59"/>
      <c r="G2791" s="59"/>
    </row>
    <row r="2792" spans="1:7" x14ac:dyDescent="0.25">
      <c r="A2792" s="49">
        <v>42055</v>
      </c>
      <c r="B2792" s="55">
        <v>1.43</v>
      </c>
      <c r="C2792" s="51">
        <f t="shared" si="144"/>
        <v>1.3939999999999999</v>
      </c>
      <c r="D2792" s="51">
        <f t="shared" ref="D2792:D2855" si="145">AVERAGE(B2733:B2792)</f>
        <v>1.6351666666666667</v>
      </c>
      <c r="E2792" s="59">
        <f t="shared" si="143"/>
        <v>2.0951792828685258</v>
      </c>
      <c r="F2792" s="59"/>
      <c r="G2792" s="59"/>
    </row>
    <row r="2793" spans="1:7" x14ac:dyDescent="0.25">
      <c r="A2793" s="49">
        <v>42058</v>
      </c>
      <c r="B2793" s="55">
        <v>1.36</v>
      </c>
      <c r="C2793" s="51">
        <f t="shared" si="144"/>
        <v>1.3895</v>
      </c>
      <c r="D2793" s="51">
        <f t="shared" si="145"/>
        <v>1.6254999999999999</v>
      </c>
      <c r="E2793" s="59">
        <f t="shared" si="143"/>
        <v>2.0911553784860555</v>
      </c>
      <c r="F2793" s="59"/>
      <c r="G2793" s="59"/>
    </row>
    <row r="2794" spans="1:7" x14ac:dyDescent="0.25">
      <c r="A2794" s="49">
        <v>42059</v>
      </c>
      <c r="B2794" s="55">
        <v>1.31</v>
      </c>
      <c r="C2794" s="51">
        <f t="shared" si="144"/>
        <v>1.3814999999999997</v>
      </c>
      <c r="D2794" s="51">
        <f t="shared" si="145"/>
        <v>1.6151666666666669</v>
      </c>
      <c r="E2794" s="59">
        <f t="shared" si="143"/>
        <v>2.0868525896414343</v>
      </c>
      <c r="F2794" s="59"/>
      <c r="G2794" s="59"/>
    </row>
    <row r="2795" spans="1:7" x14ac:dyDescent="0.25">
      <c r="A2795" s="49">
        <v>42060</v>
      </c>
      <c r="B2795" s="55">
        <v>1.32</v>
      </c>
      <c r="C2795" s="51">
        <f t="shared" si="144"/>
        <v>1.3764999999999996</v>
      </c>
      <c r="D2795" s="51">
        <f t="shared" si="145"/>
        <v>1.6054999999999999</v>
      </c>
      <c r="E2795" s="59">
        <f t="shared" si="143"/>
        <v>2.0824701195219122</v>
      </c>
      <c r="F2795" s="59"/>
      <c r="G2795" s="59"/>
    </row>
    <row r="2796" spans="1:7" x14ac:dyDescent="0.25">
      <c r="A2796" s="49">
        <v>42061</v>
      </c>
      <c r="B2796" s="55">
        <v>1.36</v>
      </c>
      <c r="C2796" s="51">
        <f t="shared" si="144"/>
        <v>1.3769999999999998</v>
      </c>
      <c r="D2796" s="51">
        <f t="shared" si="145"/>
        <v>1.5973333333333335</v>
      </c>
      <c r="E2796" s="59">
        <f t="shared" si="143"/>
        <v>2.0781274900398405</v>
      </c>
      <c r="F2796" s="59"/>
      <c r="G2796" s="59"/>
    </row>
    <row r="2797" spans="1:7" x14ac:dyDescent="0.25">
      <c r="A2797" s="49">
        <v>42062</v>
      </c>
      <c r="B2797" s="55">
        <v>1.3</v>
      </c>
      <c r="C2797" s="51">
        <f t="shared" si="144"/>
        <v>1.3734999999999997</v>
      </c>
      <c r="D2797" s="51">
        <f t="shared" si="145"/>
        <v>1.5874999999999999</v>
      </c>
      <c r="E2797" s="59">
        <f t="shared" si="143"/>
        <v>2.0736653386454185</v>
      </c>
      <c r="F2797" s="59"/>
      <c r="G2797" s="59"/>
    </row>
    <row r="2798" spans="1:7" x14ac:dyDescent="0.25">
      <c r="A2798" s="49">
        <v>42065</v>
      </c>
      <c r="B2798" s="55">
        <v>1.38</v>
      </c>
      <c r="C2798" s="51">
        <f t="shared" si="144"/>
        <v>1.3794999999999997</v>
      </c>
      <c r="D2798" s="51">
        <f t="shared" si="145"/>
        <v>1.5779999999999998</v>
      </c>
      <c r="E2798" s="59">
        <f t="shared" si="143"/>
        <v>2.0691235059760951</v>
      </c>
      <c r="F2798" s="59"/>
      <c r="G2798" s="59"/>
    </row>
    <row r="2799" spans="1:7" x14ac:dyDescent="0.25">
      <c r="A2799" s="49">
        <v>42066</v>
      </c>
      <c r="B2799" s="55">
        <v>1.43</v>
      </c>
      <c r="C2799" s="51">
        <f t="shared" si="144"/>
        <v>1.3889999999999998</v>
      </c>
      <c r="D2799" s="51">
        <f t="shared" si="145"/>
        <v>1.5693333333333332</v>
      </c>
      <c r="E2799" s="59">
        <f t="shared" si="143"/>
        <v>2.0650199203187247</v>
      </c>
      <c r="F2799" s="59"/>
      <c r="G2799" s="59"/>
    </row>
    <row r="2800" spans="1:7" x14ac:dyDescent="0.25">
      <c r="A2800" s="49">
        <v>42067</v>
      </c>
      <c r="B2800" s="55">
        <v>1.5</v>
      </c>
      <c r="C2800" s="51">
        <f t="shared" si="144"/>
        <v>1.3989999999999998</v>
      </c>
      <c r="D2800" s="51">
        <f t="shared" si="145"/>
        <v>1.5624999999999998</v>
      </c>
      <c r="E2800" s="59">
        <f t="shared" si="143"/>
        <v>2.0610756972111552</v>
      </c>
      <c r="F2800" s="59"/>
      <c r="G2800" s="59"/>
    </row>
    <row r="2801" spans="1:7" x14ac:dyDescent="0.25">
      <c r="A2801" s="49">
        <v>42068</v>
      </c>
      <c r="B2801" s="55">
        <v>1.52</v>
      </c>
      <c r="C2801" s="51">
        <f t="shared" si="144"/>
        <v>1.411</v>
      </c>
      <c r="D2801" s="51">
        <f t="shared" si="145"/>
        <v>1.5551666666666664</v>
      </c>
      <c r="E2801" s="59">
        <f t="shared" si="143"/>
        <v>2.0574900398406371</v>
      </c>
      <c r="F2801" s="59"/>
      <c r="G2801" s="59"/>
    </row>
    <row r="2802" spans="1:7" x14ac:dyDescent="0.25">
      <c r="A2802" s="49">
        <v>42069</v>
      </c>
      <c r="B2802" s="55">
        <v>1.6</v>
      </c>
      <c r="C2802" s="51">
        <f t="shared" si="144"/>
        <v>1.4235</v>
      </c>
      <c r="D2802" s="51">
        <f t="shared" si="145"/>
        <v>1.5503333333333333</v>
      </c>
      <c r="E2802" s="59">
        <f t="shared" si="143"/>
        <v>2.0537051792828684</v>
      </c>
      <c r="F2802" s="59"/>
      <c r="G2802" s="59"/>
    </row>
    <row r="2803" spans="1:7" x14ac:dyDescent="0.25">
      <c r="A2803" s="49">
        <v>42072</v>
      </c>
      <c r="B2803" s="55">
        <v>1.58</v>
      </c>
      <c r="C2803" s="51">
        <f t="shared" si="144"/>
        <v>1.4304999999999999</v>
      </c>
      <c r="D2803" s="51">
        <f t="shared" si="145"/>
        <v>1.5453333333333332</v>
      </c>
      <c r="E2803" s="59">
        <f t="shared" si="143"/>
        <v>2.050278884462152</v>
      </c>
      <c r="F2803" s="59"/>
      <c r="G2803" s="59"/>
    </row>
    <row r="2804" spans="1:7" x14ac:dyDescent="0.25">
      <c r="A2804" s="49">
        <v>42073</v>
      </c>
      <c r="B2804" s="55">
        <v>1.54</v>
      </c>
      <c r="C2804" s="51">
        <f t="shared" si="144"/>
        <v>1.4370000000000001</v>
      </c>
      <c r="D2804" s="51">
        <f t="shared" si="145"/>
        <v>1.5406666666666666</v>
      </c>
      <c r="E2804" s="59">
        <f t="shared" si="143"/>
        <v>2.0466135458167334</v>
      </c>
      <c r="F2804" s="59"/>
      <c r="G2804" s="59"/>
    </row>
    <row r="2805" spans="1:7" x14ac:dyDescent="0.25">
      <c r="A2805" s="49">
        <v>42074</v>
      </c>
      <c r="B2805" s="55">
        <v>1.49</v>
      </c>
      <c r="C2805" s="51">
        <f t="shared" si="144"/>
        <v>1.4399999999999997</v>
      </c>
      <c r="D2805" s="51">
        <f t="shared" si="145"/>
        <v>1.5349999999999999</v>
      </c>
      <c r="E2805" s="59">
        <f t="shared" si="143"/>
        <v>2.0427091633466135</v>
      </c>
      <c r="F2805" s="59"/>
      <c r="G2805" s="59"/>
    </row>
    <row r="2806" spans="1:7" x14ac:dyDescent="0.25">
      <c r="A2806" s="49">
        <v>42075</v>
      </c>
      <c r="B2806" s="55">
        <v>1.49</v>
      </c>
      <c r="C2806" s="51">
        <f t="shared" si="144"/>
        <v>1.4424999999999997</v>
      </c>
      <c r="D2806" s="51">
        <f t="shared" si="145"/>
        <v>1.5304999999999997</v>
      </c>
      <c r="E2806" s="59">
        <f t="shared" si="143"/>
        <v>2.038685258964144</v>
      </c>
      <c r="F2806" s="59"/>
      <c r="G2806" s="59"/>
    </row>
    <row r="2807" spans="1:7" x14ac:dyDescent="0.25">
      <c r="A2807" s="49">
        <v>42076</v>
      </c>
      <c r="B2807" s="55">
        <v>1.48</v>
      </c>
      <c r="C2807" s="51">
        <f t="shared" si="144"/>
        <v>1.4469999999999996</v>
      </c>
      <c r="D2807" s="51">
        <f t="shared" si="145"/>
        <v>1.5254999999999999</v>
      </c>
      <c r="E2807" s="59">
        <f t="shared" si="143"/>
        <v>2.0347410358565741</v>
      </c>
      <c r="F2807" s="59"/>
      <c r="G2807" s="59"/>
    </row>
    <row r="2808" spans="1:7" x14ac:dyDescent="0.25">
      <c r="A2808" s="49">
        <v>42079</v>
      </c>
      <c r="B2808" s="55">
        <v>1.44</v>
      </c>
      <c r="C2808" s="51">
        <f t="shared" si="144"/>
        <v>1.4474999999999998</v>
      </c>
      <c r="D2808" s="51">
        <f t="shared" si="145"/>
        <v>1.5204999999999997</v>
      </c>
      <c r="E2808" s="59">
        <f t="shared" si="143"/>
        <v>2.030916334661355</v>
      </c>
      <c r="F2808" s="59"/>
      <c r="G2808" s="59"/>
    </row>
    <row r="2809" spans="1:7" x14ac:dyDescent="0.25">
      <c r="A2809" s="49">
        <v>42080</v>
      </c>
      <c r="B2809" s="55">
        <v>1.41</v>
      </c>
      <c r="C2809" s="51">
        <f t="shared" si="144"/>
        <v>1.4429999999999998</v>
      </c>
      <c r="D2809" s="51">
        <f t="shared" si="145"/>
        <v>1.5138333333333331</v>
      </c>
      <c r="E2809" s="59">
        <f t="shared" si="143"/>
        <v>2.0271713147410364</v>
      </c>
      <c r="F2809" s="59"/>
      <c r="G2809" s="59"/>
    </row>
    <row r="2810" spans="1:7" x14ac:dyDescent="0.25">
      <c r="A2810" s="49">
        <v>42081</v>
      </c>
      <c r="B2810" s="55">
        <v>1.33</v>
      </c>
      <c r="C2810" s="51">
        <f t="shared" si="144"/>
        <v>1.4359999999999999</v>
      </c>
      <c r="D2810" s="51">
        <f t="shared" si="145"/>
        <v>1.5049999999999997</v>
      </c>
      <c r="E2810" s="59">
        <f t="shared" si="143"/>
        <v>2.0232669322709165</v>
      </c>
      <c r="F2810" s="59"/>
      <c r="G2810" s="59"/>
    </row>
    <row r="2811" spans="1:7" x14ac:dyDescent="0.25">
      <c r="A2811" s="49">
        <v>42082</v>
      </c>
      <c r="B2811" s="55">
        <v>1.32</v>
      </c>
      <c r="C2811" s="51">
        <f t="shared" si="144"/>
        <v>1.4294999999999998</v>
      </c>
      <c r="D2811" s="51">
        <f t="shared" si="145"/>
        <v>1.4966666666666661</v>
      </c>
      <c r="E2811" s="59">
        <f t="shared" si="143"/>
        <v>2.0188844621513948</v>
      </c>
      <c r="F2811" s="59"/>
      <c r="G2811" s="59"/>
    </row>
    <row r="2812" spans="1:7" x14ac:dyDescent="0.25">
      <c r="A2812" s="49">
        <v>42083</v>
      </c>
      <c r="B2812" s="55">
        <v>1.3</v>
      </c>
      <c r="C2812" s="51">
        <f t="shared" si="144"/>
        <v>1.4229999999999998</v>
      </c>
      <c r="D2812" s="51">
        <f t="shared" si="145"/>
        <v>1.4883333333333328</v>
      </c>
      <c r="E2812" s="59">
        <f t="shared" si="143"/>
        <v>2.0145816733067732</v>
      </c>
      <c r="F2812" s="59"/>
      <c r="G2812" s="59"/>
    </row>
    <row r="2813" spans="1:7" x14ac:dyDescent="0.25">
      <c r="A2813" s="49">
        <v>42086</v>
      </c>
      <c r="B2813" s="55">
        <v>1.3</v>
      </c>
      <c r="C2813" s="51">
        <f t="shared" si="144"/>
        <v>1.42</v>
      </c>
      <c r="D2813" s="51">
        <f t="shared" si="145"/>
        <v>1.4783333333333328</v>
      </c>
      <c r="E2813" s="59">
        <f t="shared" si="143"/>
        <v>2.0098804780876494</v>
      </c>
      <c r="F2813" s="59"/>
      <c r="G2813" s="59"/>
    </row>
    <row r="2814" spans="1:7" x14ac:dyDescent="0.25">
      <c r="A2814" s="49">
        <v>42087</v>
      </c>
      <c r="B2814" s="55">
        <v>1.3</v>
      </c>
      <c r="C2814" s="51">
        <f t="shared" si="144"/>
        <v>1.4194999999999998</v>
      </c>
      <c r="D2814" s="51">
        <f t="shared" si="145"/>
        <v>1.4683333333333328</v>
      </c>
      <c r="E2814" s="59">
        <f t="shared" si="143"/>
        <v>2.005099601593626</v>
      </c>
      <c r="F2814" s="59"/>
      <c r="G2814" s="59"/>
    </row>
    <row r="2815" spans="1:7" x14ac:dyDescent="0.25">
      <c r="A2815" s="49">
        <v>42088</v>
      </c>
      <c r="B2815" s="55">
        <v>1.33</v>
      </c>
      <c r="C2815" s="51">
        <f t="shared" si="144"/>
        <v>1.4200000000000004</v>
      </c>
      <c r="D2815" s="51">
        <f t="shared" si="145"/>
        <v>1.4598333333333327</v>
      </c>
      <c r="E2815" s="59">
        <f t="shared" ref="E2815:E2878" si="146">AVERAGE(B2564:B2814)</f>
        <v>2.0003984063745022</v>
      </c>
      <c r="F2815" s="59"/>
      <c r="G2815" s="59"/>
    </row>
    <row r="2816" spans="1:7" x14ac:dyDescent="0.25">
      <c r="A2816" s="49">
        <v>42089</v>
      </c>
      <c r="B2816" s="55">
        <v>1.43</v>
      </c>
      <c r="C2816" s="51">
        <f t="shared" si="144"/>
        <v>1.4235000000000002</v>
      </c>
      <c r="D2816" s="51">
        <f t="shared" si="145"/>
        <v>1.4534999999999993</v>
      </c>
      <c r="E2816" s="59">
        <f t="shared" si="146"/>
        <v>1.9958964143426299</v>
      </c>
      <c r="F2816" s="59"/>
      <c r="G2816" s="59"/>
    </row>
    <row r="2817" spans="1:7" x14ac:dyDescent="0.25">
      <c r="A2817" s="49">
        <v>42090</v>
      </c>
      <c r="B2817" s="55">
        <v>1.37</v>
      </c>
      <c r="C2817" s="51">
        <f t="shared" si="144"/>
        <v>1.4270000000000005</v>
      </c>
      <c r="D2817" s="51">
        <f t="shared" si="145"/>
        <v>1.4464999999999997</v>
      </c>
      <c r="E2817" s="59">
        <f t="shared" si="146"/>
        <v>1.9917529880478093</v>
      </c>
      <c r="F2817" s="59"/>
      <c r="G2817" s="59"/>
    </row>
    <row r="2818" spans="1:7" x14ac:dyDescent="0.25">
      <c r="A2818" s="49">
        <v>42093</v>
      </c>
      <c r="B2818" s="55">
        <v>1.37</v>
      </c>
      <c r="C2818" s="51">
        <f t="shared" si="144"/>
        <v>1.4265000000000001</v>
      </c>
      <c r="D2818" s="51">
        <f t="shared" si="145"/>
        <v>1.4403333333333335</v>
      </c>
      <c r="E2818" s="59">
        <f t="shared" si="146"/>
        <v>1.9874501992031877</v>
      </c>
      <c r="F2818" s="59"/>
      <c r="G2818" s="59"/>
    </row>
    <row r="2819" spans="1:7" x14ac:dyDescent="0.25">
      <c r="A2819" s="49">
        <v>42094</v>
      </c>
      <c r="B2819" s="55">
        <v>1.36</v>
      </c>
      <c r="C2819" s="51">
        <f t="shared" si="144"/>
        <v>1.4230000000000005</v>
      </c>
      <c r="D2819" s="51">
        <f t="shared" si="145"/>
        <v>1.4348333333333332</v>
      </c>
      <c r="E2819" s="59">
        <f t="shared" si="146"/>
        <v>1.9832270916334664</v>
      </c>
      <c r="F2819" s="59"/>
      <c r="G2819" s="59"/>
    </row>
    <row r="2820" spans="1:7" x14ac:dyDescent="0.25">
      <c r="A2820" s="49">
        <v>42095</v>
      </c>
      <c r="B2820" s="55">
        <v>1.31</v>
      </c>
      <c r="C2820" s="51">
        <f t="shared" si="144"/>
        <v>1.4135</v>
      </c>
      <c r="D2820" s="51">
        <f t="shared" si="145"/>
        <v>1.4293333333333331</v>
      </c>
      <c r="E2820" s="59">
        <f t="shared" si="146"/>
        <v>1.978924302788845</v>
      </c>
      <c r="F2820" s="59"/>
      <c r="G2820" s="59"/>
    </row>
    <row r="2821" spans="1:7" x14ac:dyDescent="0.25">
      <c r="A2821" s="49">
        <v>42096</v>
      </c>
      <c r="B2821" s="55">
        <v>1.31</v>
      </c>
      <c r="C2821" s="51">
        <f t="shared" si="144"/>
        <v>1.403</v>
      </c>
      <c r="D2821" s="51">
        <f t="shared" si="145"/>
        <v>1.4236666666666666</v>
      </c>
      <c r="E2821" s="59">
        <f t="shared" si="146"/>
        <v>1.9743426294820718</v>
      </c>
      <c r="F2821" s="59"/>
      <c r="G2821" s="59"/>
    </row>
    <row r="2822" spans="1:7" x14ac:dyDescent="0.25">
      <c r="A2822" s="49">
        <v>42100</v>
      </c>
      <c r="B2822" s="55">
        <v>1.35</v>
      </c>
      <c r="C2822" s="51">
        <f t="shared" si="144"/>
        <v>1.3905000000000001</v>
      </c>
      <c r="D2822" s="51">
        <f t="shared" si="145"/>
        <v>1.4176666666666666</v>
      </c>
      <c r="E2822" s="59">
        <f t="shared" si="146"/>
        <v>1.9696015936254982</v>
      </c>
      <c r="F2822" s="59"/>
      <c r="G2822" s="59"/>
    </row>
    <row r="2823" spans="1:7" x14ac:dyDescent="0.25">
      <c r="A2823" s="49">
        <v>42101</v>
      </c>
      <c r="B2823" s="55">
        <v>1.34</v>
      </c>
      <c r="C2823" s="51">
        <f t="shared" si="144"/>
        <v>1.3785000000000003</v>
      </c>
      <c r="D2823" s="51">
        <f t="shared" si="145"/>
        <v>1.4123333333333334</v>
      </c>
      <c r="E2823" s="59">
        <f t="shared" si="146"/>
        <v>1.9648207171314742</v>
      </c>
      <c r="F2823" s="59"/>
      <c r="G2823" s="59"/>
    </row>
    <row r="2824" spans="1:7" x14ac:dyDescent="0.25">
      <c r="A2824" s="49">
        <v>42102</v>
      </c>
      <c r="B2824" s="55">
        <v>1.33</v>
      </c>
      <c r="C2824" s="51">
        <f t="shared" si="144"/>
        <v>1.3680000000000003</v>
      </c>
      <c r="D2824" s="51">
        <f t="shared" si="145"/>
        <v>1.4076666666666668</v>
      </c>
      <c r="E2824" s="59">
        <f t="shared" si="146"/>
        <v>1.9600398406374502</v>
      </c>
      <c r="F2824" s="59"/>
      <c r="G2824" s="59"/>
    </row>
    <row r="2825" spans="1:7" x14ac:dyDescent="0.25">
      <c r="A2825" s="49">
        <v>42103</v>
      </c>
      <c r="B2825" s="55">
        <v>1.37</v>
      </c>
      <c r="C2825" s="51">
        <f t="shared" si="144"/>
        <v>1.3620000000000003</v>
      </c>
      <c r="D2825" s="51">
        <f t="shared" si="145"/>
        <v>1.4038333333333337</v>
      </c>
      <c r="E2825" s="59">
        <f t="shared" si="146"/>
        <v>1.9554183266932268</v>
      </c>
      <c r="F2825" s="59"/>
      <c r="G2825" s="59"/>
    </row>
    <row r="2826" spans="1:7" x14ac:dyDescent="0.25">
      <c r="A2826" s="49">
        <v>42104</v>
      </c>
      <c r="B2826" s="55">
        <v>1.37</v>
      </c>
      <c r="C2826" s="51">
        <f t="shared" si="144"/>
        <v>1.3560000000000003</v>
      </c>
      <c r="D2826" s="51">
        <f t="shared" si="145"/>
        <v>1.4005000000000005</v>
      </c>
      <c r="E2826" s="59">
        <f t="shared" si="146"/>
        <v>1.9510756972111554</v>
      </c>
      <c r="F2826" s="59"/>
      <c r="G2826" s="59"/>
    </row>
    <row r="2827" spans="1:7" x14ac:dyDescent="0.25">
      <c r="A2827" s="49">
        <v>42107</v>
      </c>
      <c r="B2827" s="55">
        <v>1.36</v>
      </c>
      <c r="C2827" s="51">
        <f t="shared" si="144"/>
        <v>1.35</v>
      </c>
      <c r="D2827" s="51">
        <f t="shared" si="145"/>
        <v>1.3985000000000005</v>
      </c>
      <c r="E2827" s="59">
        <f t="shared" si="146"/>
        <v>1.9467330677290835</v>
      </c>
      <c r="F2827" s="59"/>
      <c r="G2827" s="59"/>
    </row>
    <row r="2828" spans="1:7" x14ac:dyDescent="0.25">
      <c r="A2828" s="49">
        <v>42108</v>
      </c>
      <c r="B2828" s="55">
        <v>1.31</v>
      </c>
      <c r="C2828" s="51">
        <f t="shared" si="144"/>
        <v>1.3435000000000001</v>
      </c>
      <c r="D2828" s="51">
        <f t="shared" si="145"/>
        <v>1.3948333333333338</v>
      </c>
      <c r="E2828" s="59">
        <f t="shared" si="146"/>
        <v>1.9423107569721112</v>
      </c>
      <c r="F2828" s="59"/>
      <c r="G2828" s="59"/>
    </row>
    <row r="2829" spans="1:7" x14ac:dyDescent="0.25">
      <c r="A2829" s="49">
        <v>42109</v>
      </c>
      <c r="B2829" s="55">
        <v>1.34</v>
      </c>
      <c r="C2829" s="51">
        <f t="shared" si="144"/>
        <v>1.3400000000000003</v>
      </c>
      <c r="D2829" s="51">
        <f t="shared" si="145"/>
        <v>1.3920000000000003</v>
      </c>
      <c r="E2829" s="59">
        <f t="shared" si="146"/>
        <v>1.9378486055776891</v>
      </c>
      <c r="F2829" s="59"/>
      <c r="G2829" s="59"/>
    </row>
    <row r="2830" spans="1:7" x14ac:dyDescent="0.25">
      <c r="A2830" s="49">
        <v>42110</v>
      </c>
      <c r="B2830" s="55">
        <v>1.37</v>
      </c>
      <c r="C2830" s="51">
        <f t="shared" si="144"/>
        <v>1.3420000000000001</v>
      </c>
      <c r="D2830" s="51">
        <f t="shared" si="145"/>
        <v>1.3900000000000003</v>
      </c>
      <c r="E2830" s="59">
        <f t="shared" si="146"/>
        <v>1.9336653386454179</v>
      </c>
      <c r="F2830" s="59"/>
      <c r="G2830" s="59"/>
    </row>
    <row r="2831" spans="1:7" x14ac:dyDescent="0.25">
      <c r="A2831" s="49">
        <v>42111</v>
      </c>
      <c r="B2831" s="55">
        <v>1.41</v>
      </c>
      <c r="C2831" s="51">
        <f t="shared" si="144"/>
        <v>1.3465000000000003</v>
      </c>
      <c r="D2831" s="51">
        <f t="shared" si="145"/>
        <v>1.3898333333333333</v>
      </c>
      <c r="E2831" s="59">
        <f t="shared" si="146"/>
        <v>1.9295219123505973</v>
      </c>
      <c r="F2831" s="59"/>
      <c r="G2831" s="59"/>
    </row>
    <row r="2832" spans="1:7" x14ac:dyDescent="0.25">
      <c r="A2832" s="49">
        <v>42114</v>
      </c>
      <c r="B2832" s="55">
        <v>1.42</v>
      </c>
      <c r="C2832" s="51">
        <f t="shared" si="144"/>
        <v>1.3525000000000003</v>
      </c>
      <c r="D2832" s="51">
        <f t="shared" si="145"/>
        <v>1.3898333333333333</v>
      </c>
      <c r="E2832" s="59">
        <f t="shared" si="146"/>
        <v>1.9256573705179283</v>
      </c>
      <c r="F2832" s="59"/>
      <c r="G2832" s="59"/>
    </row>
    <row r="2833" spans="1:7" x14ac:dyDescent="0.25">
      <c r="A2833" s="49">
        <v>42115</v>
      </c>
      <c r="B2833" s="55">
        <v>1.45</v>
      </c>
      <c r="C2833" s="51">
        <f t="shared" si="144"/>
        <v>1.3599999999999999</v>
      </c>
      <c r="D2833" s="51">
        <f t="shared" si="145"/>
        <v>1.3898333333333333</v>
      </c>
      <c r="E2833" s="59">
        <f t="shared" si="146"/>
        <v>1.921792828685259</v>
      </c>
      <c r="F2833" s="59"/>
      <c r="G2833" s="59"/>
    </row>
    <row r="2834" spans="1:7" x14ac:dyDescent="0.25">
      <c r="A2834" s="49">
        <v>42116</v>
      </c>
      <c r="B2834" s="55">
        <v>1.5</v>
      </c>
      <c r="C2834" s="51">
        <f t="shared" si="144"/>
        <v>1.37</v>
      </c>
      <c r="D2834" s="51">
        <f t="shared" si="145"/>
        <v>1.3903333333333332</v>
      </c>
      <c r="E2834" s="59">
        <f t="shared" si="146"/>
        <v>1.9178087649402389</v>
      </c>
      <c r="F2834" s="59"/>
      <c r="G2834" s="59"/>
    </row>
    <row r="2835" spans="1:7" x14ac:dyDescent="0.25">
      <c r="A2835" s="49">
        <v>42117</v>
      </c>
      <c r="B2835" s="55">
        <v>1.48</v>
      </c>
      <c r="C2835" s="51">
        <f t="shared" si="144"/>
        <v>1.3774999999999999</v>
      </c>
      <c r="D2835" s="51">
        <f t="shared" si="145"/>
        <v>1.3913333333333331</v>
      </c>
      <c r="E2835" s="59">
        <f t="shared" si="146"/>
        <v>1.9140239043824701</v>
      </c>
      <c r="F2835" s="59"/>
      <c r="G2835" s="59"/>
    </row>
    <row r="2836" spans="1:7" x14ac:dyDescent="0.25">
      <c r="A2836" s="49">
        <v>42118</v>
      </c>
      <c r="B2836" s="55">
        <v>1.43</v>
      </c>
      <c r="C2836" s="51">
        <f t="shared" si="144"/>
        <v>1.3774999999999999</v>
      </c>
      <c r="D2836" s="51">
        <f t="shared" si="145"/>
        <v>1.3926666666666667</v>
      </c>
      <c r="E2836" s="59">
        <f t="shared" si="146"/>
        <v>1.9101593625498008</v>
      </c>
      <c r="F2836" s="59"/>
      <c r="G2836" s="59"/>
    </row>
    <row r="2837" spans="1:7" x14ac:dyDescent="0.25">
      <c r="A2837" s="49">
        <v>42121</v>
      </c>
      <c r="B2837" s="55">
        <v>1.45</v>
      </c>
      <c r="C2837" s="51">
        <f t="shared" si="144"/>
        <v>1.3815000000000004</v>
      </c>
      <c r="D2837" s="51">
        <f t="shared" si="145"/>
        <v>1.3940000000000003</v>
      </c>
      <c r="E2837" s="59">
        <f t="shared" si="146"/>
        <v>1.9062151394422313</v>
      </c>
      <c r="F2837" s="59"/>
      <c r="G2837" s="59"/>
    </row>
    <row r="2838" spans="1:7" x14ac:dyDescent="0.25">
      <c r="A2838" s="49">
        <v>42122</v>
      </c>
      <c r="B2838" s="55">
        <v>1.55</v>
      </c>
      <c r="C2838" s="51">
        <f t="shared" si="144"/>
        <v>1.3905000000000001</v>
      </c>
      <c r="D2838" s="51">
        <f t="shared" si="145"/>
        <v>1.3988333333333336</v>
      </c>
      <c r="E2838" s="59">
        <f t="shared" si="146"/>
        <v>1.9023505976095618</v>
      </c>
      <c r="F2838" s="59"/>
      <c r="G2838" s="59"/>
    </row>
    <row r="2839" spans="1:7" x14ac:dyDescent="0.25">
      <c r="A2839" s="49">
        <v>42123</v>
      </c>
      <c r="B2839" s="55">
        <v>1.59</v>
      </c>
      <c r="C2839" s="51">
        <f t="shared" si="144"/>
        <v>1.4020000000000001</v>
      </c>
      <c r="D2839" s="51">
        <f t="shared" si="145"/>
        <v>1.404666666666667</v>
      </c>
      <c r="E2839" s="59">
        <f t="shared" si="146"/>
        <v>1.8989243027888447</v>
      </c>
      <c r="F2839" s="59"/>
      <c r="G2839" s="59"/>
    </row>
    <row r="2840" spans="1:7" x14ac:dyDescent="0.25">
      <c r="A2840" s="49">
        <v>42124</v>
      </c>
      <c r="B2840" s="55">
        <v>1.59</v>
      </c>
      <c r="C2840" s="51">
        <f t="shared" si="144"/>
        <v>1.4159999999999999</v>
      </c>
      <c r="D2840" s="51">
        <f t="shared" si="145"/>
        <v>1.4095000000000002</v>
      </c>
      <c r="E2840" s="59">
        <f t="shared" si="146"/>
        <v>1.8955378486055778</v>
      </c>
      <c r="F2840" s="59"/>
      <c r="G2840" s="59"/>
    </row>
    <row r="2841" spans="1:7" x14ac:dyDescent="0.25">
      <c r="A2841" s="49">
        <v>42125</v>
      </c>
      <c r="B2841" s="55">
        <v>1.66</v>
      </c>
      <c r="C2841" s="51">
        <f t="shared" ref="C2841:C2904" si="147">AVERAGE(B2822:B2841)</f>
        <v>1.4335</v>
      </c>
      <c r="D2841" s="51">
        <f t="shared" si="145"/>
        <v>1.4158333333333333</v>
      </c>
      <c r="E2841" s="59">
        <f t="shared" si="146"/>
        <v>1.8921912350597609</v>
      </c>
      <c r="F2841" s="59"/>
      <c r="G2841" s="59"/>
    </row>
    <row r="2842" spans="1:7" x14ac:dyDescent="0.25">
      <c r="A2842" s="49">
        <v>42128</v>
      </c>
      <c r="B2842" s="55">
        <v>1.71</v>
      </c>
      <c r="C2842" s="51">
        <f t="shared" si="147"/>
        <v>1.4515</v>
      </c>
      <c r="D2842" s="51">
        <f t="shared" si="145"/>
        <v>1.4218333333333331</v>
      </c>
      <c r="E2842" s="59">
        <f t="shared" si="146"/>
        <v>1.8892430278884464</v>
      </c>
      <c r="F2842" s="59"/>
      <c r="G2842" s="59"/>
    </row>
    <row r="2843" spans="1:7" x14ac:dyDescent="0.25">
      <c r="A2843" s="49">
        <v>42129</v>
      </c>
      <c r="B2843" s="55">
        <v>1.73</v>
      </c>
      <c r="C2843" s="51">
        <f t="shared" si="147"/>
        <v>1.4709999999999999</v>
      </c>
      <c r="D2843" s="51">
        <f t="shared" si="145"/>
        <v>1.4266666666666665</v>
      </c>
      <c r="E2843" s="59">
        <f t="shared" si="146"/>
        <v>1.8866533864541832</v>
      </c>
      <c r="F2843" s="59"/>
      <c r="G2843" s="59"/>
    </row>
    <row r="2844" spans="1:7" x14ac:dyDescent="0.25">
      <c r="A2844" s="49">
        <v>42130</v>
      </c>
      <c r="B2844" s="55">
        <v>1.82</v>
      </c>
      <c r="C2844" s="51">
        <f t="shared" si="147"/>
        <v>1.4955000000000003</v>
      </c>
      <c r="D2844" s="51">
        <f t="shared" si="145"/>
        <v>1.4334999999999998</v>
      </c>
      <c r="E2844" s="59">
        <f t="shared" si="146"/>
        <v>1.8841832669322711</v>
      </c>
      <c r="F2844" s="59"/>
      <c r="G2844" s="59"/>
    </row>
    <row r="2845" spans="1:7" x14ac:dyDescent="0.25">
      <c r="A2845" s="49">
        <v>42131</v>
      </c>
      <c r="B2845" s="55">
        <v>1.74</v>
      </c>
      <c r="C2845" s="51">
        <f t="shared" si="147"/>
        <v>1.514</v>
      </c>
      <c r="D2845" s="51">
        <f t="shared" si="145"/>
        <v>1.4386666666666663</v>
      </c>
      <c r="E2845" s="59">
        <f t="shared" si="146"/>
        <v>1.8819920318725101</v>
      </c>
      <c r="F2845" s="59"/>
      <c r="G2845" s="59"/>
    </row>
    <row r="2846" spans="1:7" x14ac:dyDescent="0.25">
      <c r="A2846" s="49">
        <v>42132</v>
      </c>
      <c r="B2846" s="55">
        <v>1.7</v>
      </c>
      <c r="C2846" s="51">
        <f t="shared" si="147"/>
        <v>1.5305</v>
      </c>
      <c r="D2846" s="51">
        <f t="shared" si="145"/>
        <v>1.4429999999999998</v>
      </c>
      <c r="E2846" s="59">
        <f t="shared" si="146"/>
        <v>1.8794820717131477</v>
      </c>
      <c r="F2846" s="59"/>
      <c r="G2846" s="59"/>
    </row>
    <row r="2847" spans="1:7" x14ac:dyDescent="0.25">
      <c r="A2847" s="49">
        <v>42135</v>
      </c>
      <c r="B2847" s="55">
        <v>1.81</v>
      </c>
      <c r="C2847" s="51">
        <f t="shared" si="147"/>
        <v>1.5529999999999999</v>
      </c>
      <c r="D2847" s="51">
        <f t="shared" si="145"/>
        <v>1.4499999999999997</v>
      </c>
      <c r="E2847" s="59">
        <f t="shared" si="146"/>
        <v>1.8768127490039843</v>
      </c>
      <c r="F2847" s="59"/>
      <c r="G2847" s="59"/>
    </row>
    <row r="2848" spans="1:7" x14ac:dyDescent="0.25">
      <c r="A2848" s="49">
        <v>42136</v>
      </c>
      <c r="B2848" s="55">
        <v>1.8</v>
      </c>
      <c r="C2848" s="51">
        <f t="shared" si="147"/>
        <v>1.5775000000000001</v>
      </c>
      <c r="D2848" s="51">
        <f t="shared" si="145"/>
        <v>1.4561666666666666</v>
      </c>
      <c r="E2848" s="59">
        <f t="shared" si="146"/>
        <v>1.8745816733067731</v>
      </c>
      <c r="F2848" s="59"/>
      <c r="G2848" s="59"/>
    </row>
    <row r="2849" spans="1:7" x14ac:dyDescent="0.25">
      <c r="A2849" s="49">
        <v>42137</v>
      </c>
      <c r="B2849" s="55">
        <v>1.82</v>
      </c>
      <c r="C2849" s="51">
        <f t="shared" si="147"/>
        <v>1.6015000000000001</v>
      </c>
      <c r="D2849" s="51">
        <f t="shared" si="145"/>
        <v>1.4614999999999998</v>
      </c>
      <c r="E2849" s="59">
        <f t="shared" si="146"/>
        <v>1.8723505976095618</v>
      </c>
      <c r="F2849" s="59"/>
      <c r="G2849" s="59"/>
    </row>
    <row r="2850" spans="1:7" x14ac:dyDescent="0.25">
      <c r="A2850" s="49">
        <v>42138</v>
      </c>
      <c r="B2850" s="55">
        <v>1.8</v>
      </c>
      <c r="C2850" s="51">
        <f t="shared" si="147"/>
        <v>1.6229999999999998</v>
      </c>
      <c r="D2850" s="51">
        <f t="shared" si="145"/>
        <v>1.4669999999999996</v>
      </c>
      <c r="E2850" s="59">
        <f t="shared" si="146"/>
        <v>1.8700398406374503</v>
      </c>
      <c r="F2850" s="59"/>
      <c r="G2850" s="59"/>
    </row>
    <row r="2851" spans="1:7" x14ac:dyDescent="0.25">
      <c r="A2851" s="49">
        <v>42139</v>
      </c>
      <c r="B2851" s="55">
        <v>1.71</v>
      </c>
      <c r="C2851" s="51">
        <f t="shared" si="147"/>
        <v>1.6379999999999999</v>
      </c>
      <c r="D2851" s="51">
        <f t="shared" si="145"/>
        <v>1.4713333333333327</v>
      </c>
      <c r="E2851" s="59">
        <f t="shared" si="146"/>
        <v>1.8678486055776895</v>
      </c>
      <c r="F2851" s="59"/>
      <c r="G2851" s="59"/>
    </row>
    <row r="2852" spans="1:7" x14ac:dyDescent="0.25">
      <c r="A2852" s="49">
        <v>42143</v>
      </c>
      <c r="B2852" s="55">
        <v>1.83</v>
      </c>
      <c r="C2852" s="51">
        <f t="shared" si="147"/>
        <v>1.6585000000000001</v>
      </c>
      <c r="D2852" s="51">
        <f t="shared" si="145"/>
        <v>1.4779999999999995</v>
      </c>
      <c r="E2852" s="59">
        <f t="shared" si="146"/>
        <v>1.8655776892430278</v>
      </c>
      <c r="F2852" s="59"/>
      <c r="G2852" s="59"/>
    </row>
    <row r="2853" spans="1:7" x14ac:dyDescent="0.25">
      <c r="A2853" s="49">
        <v>42144</v>
      </c>
      <c r="B2853" s="55">
        <v>1.8</v>
      </c>
      <c r="C2853" s="51">
        <f t="shared" si="147"/>
        <v>1.6759999999999997</v>
      </c>
      <c r="D2853" s="51">
        <f t="shared" si="145"/>
        <v>1.4853333333333327</v>
      </c>
      <c r="E2853" s="59">
        <f t="shared" si="146"/>
        <v>1.8638645418326694</v>
      </c>
      <c r="F2853" s="59"/>
      <c r="G2853" s="59"/>
    </row>
    <row r="2854" spans="1:7" x14ac:dyDescent="0.25">
      <c r="A2854" s="49">
        <v>42145</v>
      </c>
      <c r="B2854" s="55">
        <v>1.75</v>
      </c>
      <c r="C2854" s="51">
        <f t="shared" si="147"/>
        <v>1.6884999999999999</v>
      </c>
      <c r="D2854" s="51">
        <f t="shared" si="145"/>
        <v>1.4926666666666659</v>
      </c>
      <c r="E2854" s="59">
        <f t="shared" si="146"/>
        <v>1.8620318725099603</v>
      </c>
      <c r="F2854" s="59"/>
      <c r="G2854" s="59"/>
    </row>
    <row r="2855" spans="1:7" x14ac:dyDescent="0.25">
      <c r="A2855" s="49">
        <v>42146</v>
      </c>
      <c r="B2855" s="55">
        <v>1.77</v>
      </c>
      <c r="C2855" s="51">
        <f t="shared" si="147"/>
        <v>1.7030000000000005</v>
      </c>
      <c r="D2855" s="51">
        <f t="shared" si="145"/>
        <v>1.5001666666666662</v>
      </c>
      <c r="E2855" s="59">
        <f t="shared" si="146"/>
        <v>1.8599601593625499</v>
      </c>
      <c r="F2855" s="59"/>
      <c r="G2855" s="59"/>
    </row>
    <row r="2856" spans="1:7" x14ac:dyDescent="0.25">
      <c r="A2856" s="49">
        <v>42149</v>
      </c>
      <c r="B2856" s="55">
        <v>1.78</v>
      </c>
      <c r="C2856" s="51">
        <f t="shared" si="147"/>
        <v>1.7205000000000001</v>
      </c>
      <c r="D2856" s="51">
        <f t="shared" ref="D2856:D2919" si="148">AVERAGE(B2797:B2856)</f>
        <v>1.5071666666666663</v>
      </c>
      <c r="E2856" s="59">
        <f t="shared" si="146"/>
        <v>1.8578486055776895</v>
      </c>
      <c r="F2856" s="59"/>
      <c r="G2856" s="59"/>
    </row>
    <row r="2857" spans="1:7" x14ac:dyDescent="0.25">
      <c r="A2857" s="49">
        <v>42150</v>
      </c>
      <c r="B2857" s="55">
        <v>1.7</v>
      </c>
      <c r="C2857" s="51">
        <f t="shared" si="147"/>
        <v>1.7330000000000005</v>
      </c>
      <c r="D2857" s="51">
        <f t="shared" si="148"/>
        <v>1.5138333333333331</v>
      </c>
      <c r="E2857" s="59">
        <f t="shared" si="146"/>
        <v>1.8556972111553784</v>
      </c>
      <c r="F2857" s="59"/>
      <c r="G2857" s="59"/>
    </row>
    <row r="2858" spans="1:7" x14ac:dyDescent="0.25">
      <c r="A2858" s="49">
        <v>42151</v>
      </c>
      <c r="B2858" s="55">
        <v>1.67</v>
      </c>
      <c r="C2858" s="51">
        <f t="shared" si="147"/>
        <v>1.7390000000000003</v>
      </c>
      <c r="D2858" s="51">
        <f t="shared" si="148"/>
        <v>1.5186666666666662</v>
      </c>
      <c r="E2858" s="59">
        <f t="shared" si="146"/>
        <v>1.8533067729083663</v>
      </c>
      <c r="F2858" s="59"/>
      <c r="G2858" s="59"/>
    </row>
    <row r="2859" spans="1:7" x14ac:dyDescent="0.25">
      <c r="A2859" s="49">
        <v>42152</v>
      </c>
      <c r="B2859" s="55">
        <v>1.66</v>
      </c>
      <c r="C2859" s="51">
        <f t="shared" si="147"/>
        <v>1.7424999999999997</v>
      </c>
      <c r="D2859" s="51">
        <f t="shared" si="148"/>
        <v>1.5224999999999997</v>
      </c>
      <c r="E2859" s="59">
        <f t="shared" si="146"/>
        <v>1.8507171314741038</v>
      </c>
      <c r="F2859" s="59"/>
      <c r="G2859" s="59"/>
    </row>
    <row r="2860" spans="1:7" x14ac:dyDescent="0.25">
      <c r="A2860" s="49">
        <v>42153</v>
      </c>
      <c r="B2860" s="55">
        <v>1.62</v>
      </c>
      <c r="C2860" s="51">
        <f t="shared" si="147"/>
        <v>1.7439999999999998</v>
      </c>
      <c r="D2860" s="51">
        <f t="shared" si="148"/>
        <v>1.5244999999999997</v>
      </c>
      <c r="E2860" s="59">
        <f t="shared" si="146"/>
        <v>1.848167330677291</v>
      </c>
      <c r="F2860" s="59"/>
      <c r="G2860" s="59"/>
    </row>
    <row r="2861" spans="1:7" x14ac:dyDescent="0.25">
      <c r="A2861" s="49">
        <v>42156</v>
      </c>
      <c r="B2861" s="55">
        <v>1.63</v>
      </c>
      <c r="C2861" s="51">
        <f t="shared" si="147"/>
        <v>1.7425000000000002</v>
      </c>
      <c r="D2861" s="51">
        <f t="shared" si="148"/>
        <v>1.5263333333333331</v>
      </c>
      <c r="E2861" s="59">
        <f t="shared" si="146"/>
        <v>1.8457768924302791</v>
      </c>
      <c r="F2861" s="59"/>
      <c r="G2861" s="59"/>
    </row>
    <row r="2862" spans="1:7" x14ac:dyDescent="0.25">
      <c r="A2862" s="49">
        <v>42157</v>
      </c>
      <c r="B2862" s="55">
        <v>1.71</v>
      </c>
      <c r="C2862" s="51">
        <f t="shared" si="147"/>
        <v>1.7425000000000004</v>
      </c>
      <c r="D2862" s="51">
        <f t="shared" si="148"/>
        <v>1.5281666666666665</v>
      </c>
      <c r="E2862" s="59">
        <f t="shared" si="146"/>
        <v>1.8433067729083668</v>
      </c>
      <c r="F2862" s="59"/>
      <c r="G2862" s="59"/>
    </row>
    <row r="2863" spans="1:7" x14ac:dyDescent="0.25">
      <c r="A2863" s="49">
        <v>42158</v>
      </c>
      <c r="B2863" s="55">
        <v>1.79</v>
      </c>
      <c r="C2863" s="51">
        <f t="shared" si="147"/>
        <v>1.7454999999999998</v>
      </c>
      <c r="D2863" s="51">
        <f t="shared" si="148"/>
        <v>1.5316666666666665</v>
      </c>
      <c r="E2863" s="59">
        <f t="shared" si="146"/>
        <v>1.8411952191235064</v>
      </c>
      <c r="F2863" s="59"/>
      <c r="G2863" s="59"/>
    </row>
    <row r="2864" spans="1:7" x14ac:dyDescent="0.25">
      <c r="A2864" s="49">
        <v>42159</v>
      </c>
      <c r="B2864" s="55">
        <v>1.73</v>
      </c>
      <c r="C2864" s="51">
        <f t="shared" si="147"/>
        <v>1.7410000000000001</v>
      </c>
      <c r="D2864" s="51">
        <f t="shared" si="148"/>
        <v>1.5348333333333335</v>
      </c>
      <c r="E2864" s="59">
        <f t="shared" si="146"/>
        <v>1.8392430278884466</v>
      </c>
      <c r="F2864" s="59"/>
      <c r="G2864" s="59"/>
    </row>
    <row r="2865" spans="1:7" x14ac:dyDescent="0.25">
      <c r="A2865" s="49">
        <v>42160</v>
      </c>
      <c r="B2865" s="55">
        <v>1.82</v>
      </c>
      <c r="C2865" s="51">
        <f t="shared" si="147"/>
        <v>1.7450000000000003</v>
      </c>
      <c r="D2865" s="51">
        <f t="shared" si="148"/>
        <v>1.5403333333333331</v>
      </c>
      <c r="E2865" s="59">
        <f t="shared" si="146"/>
        <v>1.8368127490039843</v>
      </c>
      <c r="F2865" s="59"/>
      <c r="G2865" s="59"/>
    </row>
    <row r="2866" spans="1:7" x14ac:dyDescent="0.25">
      <c r="A2866" s="49">
        <v>42163</v>
      </c>
      <c r="B2866" s="55">
        <v>1.81</v>
      </c>
      <c r="C2866" s="51">
        <f t="shared" si="147"/>
        <v>1.7505000000000002</v>
      </c>
      <c r="D2866" s="51">
        <f t="shared" si="148"/>
        <v>1.5456666666666665</v>
      </c>
      <c r="E2866" s="59">
        <f t="shared" si="146"/>
        <v>1.8347011952191239</v>
      </c>
      <c r="F2866" s="59"/>
      <c r="G2866" s="59"/>
    </row>
    <row r="2867" spans="1:7" x14ac:dyDescent="0.25">
      <c r="A2867" s="49">
        <v>42164</v>
      </c>
      <c r="B2867" s="55">
        <v>1.88</v>
      </c>
      <c r="C2867" s="51">
        <f t="shared" si="147"/>
        <v>1.7540000000000002</v>
      </c>
      <c r="D2867" s="51">
        <f t="shared" si="148"/>
        <v>1.5523333333333331</v>
      </c>
      <c r="E2867" s="59">
        <f t="shared" si="146"/>
        <v>1.8326294820717137</v>
      </c>
      <c r="F2867" s="59"/>
      <c r="G2867" s="59"/>
    </row>
    <row r="2868" spans="1:7" x14ac:dyDescent="0.25">
      <c r="A2868" s="49">
        <v>42165</v>
      </c>
      <c r="B2868" s="55">
        <v>1.9</v>
      </c>
      <c r="C2868" s="51">
        <f t="shared" si="147"/>
        <v>1.7589999999999999</v>
      </c>
      <c r="D2868" s="51">
        <f t="shared" si="148"/>
        <v>1.56</v>
      </c>
      <c r="E2868" s="59">
        <f t="shared" si="146"/>
        <v>1.8308764940239048</v>
      </c>
      <c r="F2868" s="59"/>
      <c r="G2868" s="59"/>
    </row>
    <row r="2869" spans="1:7" x14ac:dyDescent="0.25">
      <c r="A2869" s="49">
        <v>42166</v>
      </c>
      <c r="B2869" s="55">
        <v>1.81</v>
      </c>
      <c r="C2869" s="51">
        <f t="shared" si="147"/>
        <v>1.7585000000000002</v>
      </c>
      <c r="D2869" s="51">
        <f t="shared" si="148"/>
        <v>1.5666666666666669</v>
      </c>
      <c r="E2869" s="59">
        <f t="shared" si="146"/>
        <v>1.8292031872509964</v>
      </c>
      <c r="F2869" s="59"/>
      <c r="G2869" s="59"/>
    </row>
    <row r="2870" spans="1:7" x14ac:dyDescent="0.25">
      <c r="A2870" s="49">
        <v>42167</v>
      </c>
      <c r="B2870" s="55">
        <v>1.8</v>
      </c>
      <c r="C2870" s="51">
        <f t="shared" si="147"/>
        <v>1.7584999999999997</v>
      </c>
      <c r="D2870" s="51">
        <f t="shared" si="148"/>
        <v>1.5745</v>
      </c>
      <c r="E2870" s="59">
        <f t="shared" si="146"/>
        <v>1.8270916334661358</v>
      </c>
      <c r="F2870" s="59"/>
      <c r="G2870" s="59"/>
    </row>
    <row r="2871" spans="1:7" x14ac:dyDescent="0.25">
      <c r="A2871" s="49">
        <v>42170</v>
      </c>
      <c r="B2871" s="55">
        <v>1.77</v>
      </c>
      <c r="C2871" s="51">
        <f t="shared" si="147"/>
        <v>1.7614999999999998</v>
      </c>
      <c r="D2871" s="51">
        <f t="shared" si="148"/>
        <v>1.5820000000000001</v>
      </c>
      <c r="E2871" s="59">
        <f t="shared" si="146"/>
        <v>1.824940239043825</v>
      </c>
      <c r="F2871" s="59"/>
      <c r="G2871" s="59"/>
    </row>
    <row r="2872" spans="1:7" x14ac:dyDescent="0.25">
      <c r="A2872" s="49">
        <v>42171</v>
      </c>
      <c r="B2872" s="55">
        <v>1.74</v>
      </c>
      <c r="C2872" s="51">
        <f t="shared" si="147"/>
        <v>1.7570000000000001</v>
      </c>
      <c r="D2872" s="51">
        <f t="shared" si="148"/>
        <v>1.5893333333333333</v>
      </c>
      <c r="E2872" s="59">
        <f t="shared" si="146"/>
        <v>1.8228286852589646</v>
      </c>
      <c r="F2872" s="59"/>
      <c r="G2872" s="59"/>
    </row>
    <row r="2873" spans="1:7" x14ac:dyDescent="0.25">
      <c r="A2873" s="49">
        <v>42172</v>
      </c>
      <c r="B2873" s="55">
        <v>1.75</v>
      </c>
      <c r="C2873" s="51">
        <f t="shared" si="147"/>
        <v>1.7544999999999997</v>
      </c>
      <c r="D2873" s="51">
        <f t="shared" si="148"/>
        <v>1.5968333333333331</v>
      </c>
      <c r="E2873" s="59">
        <f t="shared" si="146"/>
        <v>1.8205577689243031</v>
      </c>
      <c r="F2873" s="59"/>
      <c r="G2873" s="59"/>
    </row>
    <row r="2874" spans="1:7" x14ac:dyDescent="0.25">
      <c r="A2874" s="49">
        <v>42173</v>
      </c>
      <c r="B2874" s="55">
        <v>1.79</v>
      </c>
      <c r="C2874" s="51">
        <f t="shared" si="147"/>
        <v>1.7564999999999995</v>
      </c>
      <c r="D2874" s="51">
        <f t="shared" si="148"/>
        <v>1.605</v>
      </c>
      <c r="E2874" s="59">
        <f t="shared" si="146"/>
        <v>1.8184063745019925</v>
      </c>
      <c r="F2874" s="59"/>
      <c r="G2874" s="59"/>
    </row>
    <row r="2875" spans="1:7" x14ac:dyDescent="0.25">
      <c r="A2875" s="49">
        <v>42174</v>
      </c>
      <c r="B2875" s="55">
        <v>1.71</v>
      </c>
      <c r="C2875" s="51">
        <f t="shared" si="147"/>
        <v>1.7534999999999996</v>
      </c>
      <c r="D2875" s="51">
        <f t="shared" si="148"/>
        <v>1.6113333333333333</v>
      </c>
      <c r="E2875" s="59">
        <f t="shared" si="146"/>
        <v>1.8163346613545825</v>
      </c>
      <c r="F2875" s="59"/>
      <c r="G2875" s="59"/>
    </row>
    <row r="2876" spans="1:7" x14ac:dyDescent="0.25">
      <c r="A2876" s="49">
        <v>42177</v>
      </c>
      <c r="B2876" s="55">
        <v>1.81</v>
      </c>
      <c r="C2876" s="51">
        <f t="shared" si="147"/>
        <v>1.7549999999999997</v>
      </c>
      <c r="D2876" s="51">
        <f t="shared" si="148"/>
        <v>1.6176666666666664</v>
      </c>
      <c r="E2876" s="59">
        <f t="shared" si="146"/>
        <v>1.8141035856573711</v>
      </c>
      <c r="F2876" s="59"/>
      <c r="G2876" s="59"/>
    </row>
    <row r="2877" spans="1:7" x14ac:dyDescent="0.25">
      <c r="A2877" s="49">
        <v>42178</v>
      </c>
      <c r="B2877" s="55">
        <v>1.83</v>
      </c>
      <c r="C2877" s="51">
        <f t="shared" si="147"/>
        <v>1.7614999999999998</v>
      </c>
      <c r="D2877" s="51">
        <f t="shared" si="148"/>
        <v>1.6253333333333333</v>
      </c>
      <c r="E2877" s="59">
        <f t="shared" si="146"/>
        <v>1.812270916334662</v>
      </c>
      <c r="F2877" s="59"/>
      <c r="G2877" s="59"/>
    </row>
    <row r="2878" spans="1:7" x14ac:dyDescent="0.25">
      <c r="A2878" s="49">
        <v>42179</v>
      </c>
      <c r="B2878" s="55">
        <v>1.77</v>
      </c>
      <c r="C2878" s="51">
        <f t="shared" si="147"/>
        <v>1.7665</v>
      </c>
      <c r="D2878" s="51">
        <f t="shared" si="148"/>
        <v>1.6319999999999999</v>
      </c>
      <c r="E2878" s="59">
        <f t="shared" si="146"/>
        <v>1.8103984063745024</v>
      </c>
      <c r="F2878" s="59"/>
      <c r="G2878" s="59"/>
    </row>
    <row r="2879" spans="1:7" x14ac:dyDescent="0.25">
      <c r="A2879" s="49">
        <v>42180</v>
      </c>
      <c r="B2879" s="55">
        <v>1.82</v>
      </c>
      <c r="C2879" s="51">
        <f t="shared" si="147"/>
        <v>1.7745000000000002</v>
      </c>
      <c r="D2879" s="51">
        <f t="shared" si="148"/>
        <v>1.6396666666666664</v>
      </c>
      <c r="E2879" s="59">
        <f t="shared" ref="E2879:E2942" si="149">AVERAGE(B2628:B2878)</f>
        <v>1.8081673306772914</v>
      </c>
      <c r="F2879" s="59"/>
      <c r="G2879" s="59"/>
    </row>
    <row r="2880" spans="1:7" x14ac:dyDescent="0.25">
      <c r="A2880" s="49">
        <v>42181</v>
      </c>
      <c r="B2880" s="55">
        <v>1.87</v>
      </c>
      <c r="C2880" s="51">
        <f t="shared" si="147"/>
        <v>1.7870000000000001</v>
      </c>
      <c r="D2880" s="51">
        <f t="shared" si="148"/>
        <v>1.6489999999999998</v>
      </c>
      <c r="E2880" s="59">
        <f t="shared" si="149"/>
        <v>1.8063346613545823</v>
      </c>
      <c r="F2880" s="59"/>
      <c r="G2880" s="59"/>
    </row>
    <row r="2881" spans="1:7" x14ac:dyDescent="0.25">
      <c r="A2881" s="49">
        <v>42184</v>
      </c>
      <c r="B2881" s="55">
        <v>1.74</v>
      </c>
      <c r="C2881" s="51">
        <f t="shared" si="147"/>
        <v>1.7924999999999998</v>
      </c>
      <c r="D2881" s="51">
        <f t="shared" si="148"/>
        <v>1.6561666666666666</v>
      </c>
      <c r="E2881" s="59">
        <f t="shared" si="149"/>
        <v>1.8047808764940247</v>
      </c>
      <c r="F2881" s="59"/>
      <c r="G2881" s="59"/>
    </row>
    <row r="2882" spans="1:7" x14ac:dyDescent="0.25">
      <c r="A2882" s="49">
        <v>42185</v>
      </c>
      <c r="B2882" s="55">
        <v>1.68</v>
      </c>
      <c r="C2882" s="51">
        <f t="shared" si="147"/>
        <v>1.7909999999999999</v>
      </c>
      <c r="D2882" s="51">
        <f t="shared" si="148"/>
        <v>1.6616666666666664</v>
      </c>
      <c r="E2882" s="59">
        <f t="shared" si="149"/>
        <v>1.8027888446215148</v>
      </c>
      <c r="F2882" s="59"/>
      <c r="G2882" s="59"/>
    </row>
    <row r="2883" spans="1:7" x14ac:dyDescent="0.25">
      <c r="A2883" s="49">
        <v>42187</v>
      </c>
      <c r="B2883" s="55">
        <v>1.74</v>
      </c>
      <c r="C2883" s="51">
        <f t="shared" si="147"/>
        <v>1.7885000000000002</v>
      </c>
      <c r="D2883" s="51">
        <f t="shared" si="148"/>
        <v>1.668333333333333</v>
      </c>
      <c r="E2883" s="59">
        <f t="shared" si="149"/>
        <v>1.8005179282868538</v>
      </c>
      <c r="F2883" s="59"/>
      <c r="G2883" s="59"/>
    </row>
    <row r="2884" spans="1:7" x14ac:dyDescent="0.25">
      <c r="A2884" s="49">
        <v>42188</v>
      </c>
      <c r="B2884" s="55">
        <v>1.69</v>
      </c>
      <c r="C2884" s="51">
        <f t="shared" si="147"/>
        <v>1.7865000000000002</v>
      </c>
      <c r="D2884" s="51">
        <f t="shared" si="148"/>
        <v>1.674333333333333</v>
      </c>
      <c r="E2884" s="59">
        <f t="shared" si="149"/>
        <v>1.7985258964143438</v>
      </c>
      <c r="F2884" s="59"/>
      <c r="G2884" s="59"/>
    </row>
    <row r="2885" spans="1:7" x14ac:dyDescent="0.25">
      <c r="A2885" s="49">
        <v>42191</v>
      </c>
      <c r="B2885" s="55">
        <v>1.64</v>
      </c>
      <c r="C2885" s="51">
        <f t="shared" si="147"/>
        <v>1.7774999999999999</v>
      </c>
      <c r="D2885" s="51">
        <f t="shared" si="148"/>
        <v>1.678833333333333</v>
      </c>
      <c r="E2885" s="59">
        <f t="shared" si="149"/>
        <v>1.7960159362549812</v>
      </c>
      <c r="F2885" s="59"/>
      <c r="G2885" s="59"/>
    </row>
    <row r="2886" spans="1:7" x14ac:dyDescent="0.25">
      <c r="A2886" s="49">
        <v>42192</v>
      </c>
      <c r="B2886" s="55">
        <v>1.57</v>
      </c>
      <c r="C2886" s="51">
        <f t="shared" si="147"/>
        <v>1.7654999999999998</v>
      </c>
      <c r="D2886" s="51">
        <f t="shared" si="148"/>
        <v>1.6821666666666661</v>
      </c>
      <c r="E2886" s="59">
        <f t="shared" si="149"/>
        <v>1.7933067729083676</v>
      </c>
      <c r="F2886" s="59"/>
      <c r="G2886" s="59"/>
    </row>
    <row r="2887" spans="1:7" x14ac:dyDescent="0.25">
      <c r="A2887" s="49">
        <v>42193</v>
      </c>
      <c r="B2887" s="55">
        <v>1.52</v>
      </c>
      <c r="C2887" s="51">
        <f t="shared" si="147"/>
        <v>1.7474999999999998</v>
      </c>
      <c r="D2887" s="51">
        <f t="shared" si="148"/>
        <v>1.6848333333333327</v>
      </c>
      <c r="E2887" s="59">
        <f t="shared" si="149"/>
        <v>1.7902788844621524</v>
      </c>
      <c r="F2887" s="59"/>
      <c r="G2887" s="59"/>
    </row>
    <row r="2888" spans="1:7" x14ac:dyDescent="0.25">
      <c r="A2888" s="49">
        <v>42194</v>
      </c>
      <c r="B2888" s="55">
        <v>1.59</v>
      </c>
      <c r="C2888" s="51">
        <f t="shared" si="147"/>
        <v>1.7320000000000004</v>
      </c>
      <c r="D2888" s="51">
        <f t="shared" si="148"/>
        <v>1.6894999999999996</v>
      </c>
      <c r="E2888" s="59">
        <f t="shared" si="149"/>
        <v>1.7871713147410369</v>
      </c>
      <c r="F2888" s="59"/>
      <c r="G2888" s="59"/>
    </row>
    <row r="2889" spans="1:7" x14ac:dyDescent="0.25">
      <c r="A2889" s="49">
        <v>42195</v>
      </c>
      <c r="B2889" s="55">
        <v>1.68</v>
      </c>
      <c r="C2889" s="51">
        <f t="shared" si="147"/>
        <v>1.7255000000000003</v>
      </c>
      <c r="D2889" s="51">
        <f t="shared" si="148"/>
        <v>1.6951666666666663</v>
      </c>
      <c r="E2889" s="59">
        <f t="shared" si="149"/>
        <v>1.7845418326693236</v>
      </c>
      <c r="F2889" s="59"/>
      <c r="G2889" s="59"/>
    </row>
    <row r="2890" spans="1:7" x14ac:dyDescent="0.25">
      <c r="A2890" s="49">
        <v>42198</v>
      </c>
      <c r="B2890" s="55">
        <v>1.68</v>
      </c>
      <c r="C2890" s="51">
        <f t="shared" si="147"/>
        <v>1.7195</v>
      </c>
      <c r="D2890" s="51">
        <f t="shared" si="148"/>
        <v>1.700333333333333</v>
      </c>
      <c r="E2890" s="59">
        <f t="shared" si="149"/>
        <v>1.7823107569721126</v>
      </c>
      <c r="F2890" s="59"/>
      <c r="G2890" s="59"/>
    </row>
    <row r="2891" spans="1:7" x14ac:dyDescent="0.25">
      <c r="A2891" s="49">
        <v>42199</v>
      </c>
      <c r="B2891" s="55">
        <v>1.65</v>
      </c>
      <c r="C2891" s="51">
        <f t="shared" si="147"/>
        <v>1.7134999999999998</v>
      </c>
      <c r="D2891" s="51">
        <f t="shared" si="148"/>
        <v>1.7043333333333333</v>
      </c>
      <c r="E2891" s="59">
        <f t="shared" si="149"/>
        <v>1.7801195219123516</v>
      </c>
      <c r="F2891" s="59"/>
      <c r="G2891" s="59"/>
    </row>
    <row r="2892" spans="1:7" x14ac:dyDescent="0.25">
      <c r="A2892" s="49">
        <v>42200</v>
      </c>
      <c r="B2892" s="55">
        <v>1.59</v>
      </c>
      <c r="C2892" s="51">
        <f t="shared" si="147"/>
        <v>1.7060000000000002</v>
      </c>
      <c r="D2892" s="51">
        <f t="shared" si="148"/>
        <v>1.7071666666666667</v>
      </c>
      <c r="E2892" s="59">
        <f t="shared" si="149"/>
        <v>1.7778884462151403</v>
      </c>
      <c r="F2892" s="59"/>
      <c r="G2892" s="59"/>
    </row>
    <row r="2893" spans="1:7" x14ac:dyDescent="0.25">
      <c r="A2893" s="49">
        <v>42201</v>
      </c>
      <c r="B2893" s="55">
        <v>1.56</v>
      </c>
      <c r="C2893" s="51">
        <f t="shared" si="147"/>
        <v>1.6965000000000003</v>
      </c>
      <c r="D2893" s="51">
        <f t="shared" si="148"/>
        <v>1.7090000000000001</v>
      </c>
      <c r="E2893" s="59">
        <f t="shared" si="149"/>
        <v>1.7754183266932277</v>
      </c>
      <c r="F2893" s="59"/>
      <c r="G2893" s="59"/>
    </row>
    <row r="2894" spans="1:7" x14ac:dyDescent="0.25">
      <c r="A2894" s="49">
        <v>42202</v>
      </c>
      <c r="B2894" s="55">
        <v>1.56</v>
      </c>
      <c r="C2894" s="51">
        <f t="shared" si="147"/>
        <v>1.6850000000000001</v>
      </c>
      <c r="D2894" s="51">
        <f t="shared" si="148"/>
        <v>1.7100000000000002</v>
      </c>
      <c r="E2894" s="59">
        <f t="shared" si="149"/>
        <v>1.772828685258965</v>
      </c>
      <c r="F2894" s="59"/>
      <c r="G2894" s="59"/>
    </row>
    <row r="2895" spans="1:7" x14ac:dyDescent="0.25">
      <c r="A2895" s="49">
        <v>42205</v>
      </c>
      <c r="B2895" s="55">
        <v>1.57</v>
      </c>
      <c r="C2895" s="51">
        <f t="shared" si="147"/>
        <v>1.6779999999999997</v>
      </c>
      <c r="D2895" s="51">
        <f t="shared" si="148"/>
        <v>1.7115000000000005</v>
      </c>
      <c r="E2895" s="59">
        <f t="shared" si="149"/>
        <v>1.7702788844621522</v>
      </c>
      <c r="F2895" s="59"/>
      <c r="G2895" s="59"/>
    </row>
    <row r="2896" spans="1:7" x14ac:dyDescent="0.25">
      <c r="A2896" s="49">
        <v>42206</v>
      </c>
      <c r="B2896" s="55">
        <v>1.57</v>
      </c>
      <c r="C2896" s="51">
        <f t="shared" si="147"/>
        <v>1.6659999999999997</v>
      </c>
      <c r="D2896" s="51">
        <f t="shared" si="148"/>
        <v>1.7138333333333335</v>
      </c>
      <c r="E2896" s="59">
        <f t="shared" si="149"/>
        <v>1.7680079681274907</v>
      </c>
      <c r="F2896" s="59"/>
      <c r="G2896" s="59"/>
    </row>
    <row r="2897" spans="1:7" x14ac:dyDescent="0.25">
      <c r="A2897" s="49">
        <v>42207</v>
      </c>
      <c r="B2897" s="55">
        <v>1.54</v>
      </c>
      <c r="C2897" s="51">
        <f t="shared" si="147"/>
        <v>1.6515</v>
      </c>
      <c r="D2897" s="51">
        <f t="shared" si="148"/>
        <v>1.7153333333333336</v>
      </c>
      <c r="E2897" s="59">
        <f t="shared" si="149"/>
        <v>1.7656573705179286</v>
      </c>
      <c r="F2897" s="59"/>
      <c r="G2897" s="59"/>
    </row>
    <row r="2898" spans="1:7" x14ac:dyDescent="0.25">
      <c r="A2898" s="49">
        <v>42208</v>
      </c>
      <c r="B2898" s="55">
        <v>1.5</v>
      </c>
      <c r="C2898" s="51">
        <f t="shared" si="147"/>
        <v>1.6379999999999995</v>
      </c>
      <c r="D2898" s="51">
        <f t="shared" si="148"/>
        <v>1.7145000000000001</v>
      </c>
      <c r="E2898" s="59">
        <f t="shared" si="149"/>
        <v>1.7633067729083669</v>
      </c>
      <c r="F2898" s="59"/>
      <c r="G2898" s="59"/>
    </row>
    <row r="2899" spans="1:7" x14ac:dyDescent="0.25">
      <c r="A2899" s="49">
        <v>42209</v>
      </c>
      <c r="B2899" s="55">
        <v>1.48</v>
      </c>
      <c r="C2899" s="51">
        <f t="shared" si="147"/>
        <v>1.6209999999999998</v>
      </c>
      <c r="D2899" s="51">
        <f t="shared" si="148"/>
        <v>1.7126666666666668</v>
      </c>
      <c r="E2899" s="59">
        <f t="shared" si="149"/>
        <v>1.7608366533864546</v>
      </c>
      <c r="F2899" s="59"/>
      <c r="G2899" s="59"/>
    </row>
    <row r="2900" spans="1:7" x14ac:dyDescent="0.25">
      <c r="A2900" s="49">
        <v>42212</v>
      </c>
      <c r="B2900" s="55">
        <v>1.45</v>
      </c>
      <c r="C2900" s="51">
        <f t="shared" si="147"/>
        <v>1.5999999999999999</v>
      </c>
      <c r="D2900" s="51">
        <f t="shared" si="148"/>
        <v>1.7103333333333337</v>
      </c>
      <c r="E2900" s="59">
        <f t="shared" si="149"/>
        <v>1.7582868525896418</v>
      </c>
      <c r="F2900" s="59"/>
      <c r="G2900" s="59"/>
    </row>
    <row r="2901" spans="1:7" x14ac:dyDescent="0.25">
      <c r="A2901" s="49">
        <v>42213</v>
      </c>
      <c r="B2901" s="55">
        <v>1.5</v>
      </c>
      <c r="C2901" s="51">
        <f t="shared" si="147"/>
        <v>1.5879999999999996</v>
      </c>
      <c r="D2901" s="51">
        <f t="shared" si="148"/>
        <v>1.7076666666666671</v>
      </c>
      <c r="E2901" s="59">
        <f t="shared" si="149"/>
        <v>1.7554581673306775</v>
      </c>
      <c r="F2901" s="59"/>
      <c r="G2901" s="59"/>
    </row>
    <row r="2902" spans="1:7" x14ac:dyDescent="0.25">
      <c r="A2902" s="49">
        <v>42214</v>
      </c>
      <c r="B2902" s="55">
        <v>1.52</v>
      </c>
      <c r="C2902" s="51">
        <f t="shared" si="147"/>
        <v>1.5799999999999998</v>
      </c>
      <c r="D2902" s="51">
        <f t="shared" si="148"/>
        <v>1.7045000000000003</v>
      </c>
      <c r="E2902" s="59">
        <f t="shared" si="149"/>
        <v>1.7530278884462154</v>
      </c>
      <c r="F2902" s="59"/>
      <c r="G2902" s="59"/>
    </row>
    <row r="2903" spans="1:7" x14ac:dyDescent="0.25">
      <c r="A2903" s="49">
        <v>42215</v>
      </c>
      <c r="B2903" s="55">
        <v>1.49</v>
      </c>
      <c r="C2903" s="51">
        <f t="shared" si="147"/>
        <v>1.5674999999999997</v>
      </c>
      <c r="D2903" s="51">
        <f t="shared" si="148"/>
        <v>1.7005000000000003</v>
      </c>
      <c r="E2903" s="59">
        <f t="shared" si="149"/>
        <v>1.7506772908366535</v>
      </c>
      <c r="F2903" s="59"/>
      <c r="G2903" s="59"/>
    </row>
    <row r="2904" spans="1:7" x14ac:dyDescent="0.25">
      <c r="A2904" s="49">
        <v>42216</v>
      </c>
      <c r="B2904" s="55">
        <v>1.44</v>
      </c>
      <c r="C2904" s="51">
        <f t="shared" si="147"/>
        <v>1.5549999999999999</v>
      </c>
      <c r="D2904" s="51">
        <f t="shared" si="148"/>
        <v>1.694166666666667</v>
      </c>
      <c r="E2904" s="59">
        <f t="shared" si="149"/>
        <v>1.7482868525896418</v>
      </c>
      <c r="F2904" s="59"/>
      <c r="G2904" s="59"/>
    </row>
    <row r="2905" spans="1:7" x14ac:dyDescent="0.25">
      <c r="A2905" s="49">
        <v>42220</v>
      </c>
      <c r="B2905" s="55">
        <v>1.42</v>
      </c>
      <c r="C2905" s="51">
        <f t="shared" ref="C2905:C2968" si="150">AVERAGE(B2886:B2905)</f>
        <v>1.5439999999999998</v>
      </c>
      <c r="D2905" s="51">
        <f t="shared" si="148"/>
        <v>1.6888333333333339</v>
      </c>
      <c r="E2905" s="59">
        <f t="shared" si="149"/>
        <v>1.7454183266932273</v>
      </c>
      <c r="F2905" s="59"/>
      <c r="G2905" s="59"/>
    </row>
    <row r="2906" spans="1:7" x14ac:dyDescent="0.25">
      <c r="A2906" s="49">
        <v>42221</v>
      </c>
      <c r="B2906" s="55">
        <v>1.46</v>
      </c>
      <c r="C2906" s="51">
        <f t="shared" si="150"/>
        <v>1.5385000000000002</v>
      </c>
      <c r="D2906" s="51">
        <f t="shared" si="148"/>
        <v>1.6848333333333336</v>
      </c>
      <c r="E2906" s="59">
        <f t="shared" si="149"/>
        <v>1.7424701195219123</v>
      </c>
      <c r="F2906" s="59"/>
      <c r="G2906" s="59"/>
    </row>
    <row r="2907" spans="1:7" x14ac:dyDescent="0.25">
      <c r="A2907" s="49">
        <v>42222</v>
      </c>
      <c r="B2907" s="55">
        <v>1.44</v>
      </c>
      <c r="C2907" s="51">
        <f t="shared" si="150"/>
        <v>1.5345</v>
      </c>
      <c r="D2907" s="51">
        <f t="shared" si="148"/>
        <v>1.678666666666667</v>
      </c>
      <c r="E2907" s="59">
        <f t="shared" si="149"/>
        <v>1.7398406374501991</v>
      </c>
      <c r="F2907" s="59"/>
      <c r="G2907" s="59"/>
    </row>
    <row r="2908" spans="1:7" x14ac:dyDescent="0.25">
      <c r="A2908" s="49">
        <v>42223</v>
      </c>
      <c r="B2908" s="55">
        <v>1.42</v>
      </c>
      <c r="C2908" s="51">
        <f t="shared" si="150"/>
        <v>1.5260000000000002</v>
      </c>
      <c r="D2908" s="51">
        <f t="shared" si="148"/>
        <v>1.6723333333333334</v>
      </c>
      <c r="E2908" s="59">
        <f t="shared" si="149"/>
        <v>1.7371713147410357</v>
      </c>
      <c r="F2908" s="59"/>
      <c r="G2908" s="59"/>
    </row>
    <row r="2909" spans="1:7" x14ac:dyDescent="0.25">
      <c r="A2909" s="49">
        <v>42226</v>
      </c>
      <c r="B2909" s="55">
        <v>1.47</v>
      </c>
      <c r="C2909" s="51">
        <f t="shared" si="150"/>
        <v>1.5155000000000001</v>
      </c>
      <c r="D2909" s="51">
        <f t="shared" si="148"/>
        <v>1.6665000000000001</v>
      </c>
      <c r="E2909" s="59">
        <f t="shared" si="149"/>
        <v>1.7344223107569721</v>
      </c>
      <c r="F2909" s="59"/>
      <c r="G2909" s="59"/>
    </row>
    <row r="2910" spans="1:7" x14ac:dyDescent="0.25">
      <c r="A2910" s="49">
        <v>42227</v>
      </c>
      <c r="B2910" s="55">
        <v>1.39</v>
      </c>
      <c r="C2910" s="51">
        <f t="shared" si="150"/>
        <v>1.5010000000000001</v>
      </c>
      <c r="D2910" s="51">
        <f t="shared" si="148"/>
        <v>1.6596666666666668</v>
      </c>
      <c r="E2910" s="59">
        <f t="shared" si="149"/>
        <v>1.7320318725099602</v>
      </c>
      <c r="F2910" s="59"/>
      <c r="G2910" s="59"/>
    </row>
    <row r="2911" spans="1:7" x14ac:dyDescent="0.25">
      <c r="A2911" s="49">
        <v>42228</v>
      </c>
      <c r="B2911" s="55">
        <v>1.39</v>
      </c>
      <c r="C2911" s="51">
        <f t="shared" si="150"/>
        <v>1.488</v>
      </c>
      <c r="D2911" s="51">
        <f t="shared" si="148"/>
        <v>1.6543333333333337</v>
      </c>
      <c r="E2911" s="59">
        <f t="shared" si="149"/>
        <v>1.7293625498007967</v>
      </c>
      <c r="F2911" s="59"/>
      <c r="G2911" s="59"/>
    </row>
    <row r="2912" spans="1:7" x14ac:dyDescent="0.25">
      <c r="A2912" s="49">
        <v>42229</v>
      </c>
      <c r="B2912" s="55">
        <v>1.4</v>
      </c>
      <c r="C2912" s="51">
        <f t="shared" si="150"/>
        <v>1.4784999999999999</v>
      </c>
      <c r="D2912" s="51">
        <f t="shared" si="148"/>
        <v>1.6471666666666671</v>
      </c>
      <c r="E2912" s="59">
        <f t="shared" si="149"/>
        <v>1.7266533864541833</v>
      </c>
      <c r="F2912" s="59"/>
      <c r="G2912" s="59"/>
    </row>
    <row r="2913" spans="1:7" x14ac:dyDescent="0.25">
      <c r="A2913" s="49">
        <v>42230</v>
      </c>
      <c r="B2913" s="55">
        <v>1.39</v>
      </c>
      <c r="C2913" s="51">
        <f t="shared" si="150"/>
        <v>1.47</v>
      </c>
      <c r="D2913" s="51">
        <f t="shared" si="148"/>
        <v>1.6403333333333336</v>
      </c>
      <c r="E2913" s="59">
        <f t="shared" si="149"/>
        <v>1.723824701195219</v>
      </c>
      <c r="F2913" s="59"/>
      <c r="G2913" s="59"/>
    </row>
    <row r="2914" spans="1:7" x14ac:dyDescent="0.25">
      <c r="A2914" s="49">
        <v>42233</v>
      </c>
      <c r="B2914" s="55">
        <v>1.37</v>
      </c>
      <c r="C2914" s="51">
        <f t="shared" si="150"/>
        <v>1.4604999999999999</v>
      </c>
      <c r="D2914" s="51">
        <f t="shared" si="148"/>
        <v>1.6340000000000001</v>
      </c>
      <c r="E2914" s="59">
        <f t="shared" si="149"/>
        <v>1.7211155378486054</v>
      </c>
      <c r="F2914" s="59"/>
      <c r="G2914" s="59"/>
    </row>
    <row r="2915" spans="1:7" x14ac:dyDescent="0.25">
      <c r="A2915" s="49">
        <v>42234</v>
      </c>
      <c r="B2915" s="55">
        <v>1.4</v>
      </c>
      <c r="C2915" s="51">
        <f t="shared" si="150"/>
        <v>1.4519999999999997</v>
      </c>
      <c r="D2915" s="51">
        <f t="shared" si="148"/>
        <v>1.6278333333333335</v>
      </c>
      <c r="E2915" s="59">
        <f t="shared" si="149"/>
        <v>1.718406374501992</v>
      </c>
      <c r="F2915" s="59"/>
      <c r="G2915" s="59"/>
    </row>
    <row r="2916" spans="1:7" x14ac:dyDescent="0.25">
      <c r="A2916" s="49">
        <v>42235</v>
      </c>
      <c r="B2916" s="55">
        <v>1.31</v>
      </c>
      <c r="C2916" s="51">
        <f t="shared" si="150"/>
        <v>1.4390000000000001</v>
      </c>
      <c r="D2916" s="51">
        <f t="shared" si="148"/>
        <v>1.62</v>
      </c>
      <c r="E2916" s="59">
        <f t="shared" si="149"/>
        <v>1.7159362549800794</v>
      </c>
      <c r="F2916" s="59"/>
      <c r="G2916" s="59"/>
    </row>
    <row r="2917" spans="1:7" x14ac:dyDescent="0.25">
      <c r="A2917" s="49">
        <v>42236</v>
      </c>
      <c r="B2917" s="55">
        <v>1.29</v>
      </c>
      <c r="C2917" s="51">
        <f t="shared" si="150"/>
        <v>1.4264999999999997</v>
      </c>
      <c r="D2917" s="51">
        <f t="shared" si="148"/>
        <v>1.6131666666666671</v>
      </c>
      <c r="E2917" s="59">
        <f t="shared" si="149"/>
        <v>1.7129482071713145</v>
      </c>
      <c r="F2917" s="59"/>
      <c r="G2917" s="59"/>
    </row>
    <row r="2918" spans="1:7" x14ac:dyDescent="0.25">
      <c r="A2918" s="49">
        <v>42237</v>
      </c>
      <c r="B2918" s="55">
        <v>1.27</v>
      </c>
      <c r="C2918" s="51">
        <f t="shared" si="150"/>
        <v>1.4149999999999996</v>
      </c>
      <c r="D2918" s="51">
        <f t="shared" si="148"/>
        <v>1.6065000000000005</v>
      </c>
      <c r="E2918" s="59">
        <f t="shared" si="149"/>
        <v>1.7098406374501989</v>
      </c>
      <c r="F2918" s="59"/>
      <c r="G2918" s="59"/>
    </row>
    <row r="2919" spans="1:7" x14ac:dyDescent="0.25">
      <c r="A2919" s="49">
        <v>42240</v>
      </c>
      <c r="B2919" s="55">
        <v>1.26</v>
      </c>
      <c r="C2919" s="51">
        <f t="shared" si="150"/>
        <v>1.4039999999999999</v>
      </c>
      <c r="D2919" s="51">
        <f t="shared" si="148"/>
        <v>1.5998333333333339</v>
      </c>
      <c r="E2919" s="59">
        <f t="shared" si="149"/>
        <v>1.7065338645418322</v>
      </c>
      <c r="F2919" s="59"/>
      <c r="G2919" s="59"/>
    </row>
    <row r="2920" spans="1:7" x14ac:dyDescent="0.25">
      <c r="A2920" s="49">
        <v>42241</v>
      </c>
      <c r="B2920" s="55">
        <v>1.33</v>
      </c>
      <c r="C2920" s="51">
        <f t="shared" si="150"/>
        <v>1.3980000000000001</v>
      </c>
      <c r="D2920" s="51">
        <f t="shared" ref="D2920:D2983" si="151">AVERAGE(B2861:B2920)</f>
        <v>1.5950000000000004</v>
      </c>
      <c r="E2920" s="59">
        <f t="shared" si="149"/>
        <v>1.7032669322709157</v>
      </c>
      <c r="F2920" s="59"/>
      <c r="G2920" s="59"/>
    </row>
    <row r="2921" spans="1:7" x14ac:dyDescent="0.25">
      <c r="A2921" s="49">
        <v>42242</v>
      </c>
      <c r="B2921" s="55">
        <v>1.45</v>
      </c>
      <c r="C2921" s="51">
        <f t="shared" si="150"/>
        <v>1.3955</v>
      </c>
      <c r="D2921" s="51">
        <f t="shared" si="151"/>
        <v>1.5920000000000003</v>
      </c>
      <c r="E2921" s="59">
        <f t="shared" si="149"/>
        <v>1.700318725099601</v>
      </c>
      <c r="F2921" s="59"/>
      <c r="G2921" s="59"/>
    </row>
    <row r="2922" spans="1:7" x14ac:dyDescent="0.25">
      <c r="A2922" s="49">
        <v>42243</v>
      </c>
      <c r="B2922" s="55">
        <v>1.45</v>
      </c>
      <c r="C2922" s="51">
        <f t="shared" si="150"/>
        <v>1.3919999999999999</v>
      </c>
      <c r="D2922" s="51">
        <f t="shared" si="151"/>
        <v>1.587666666666667</v>
      </c>
      <c r="E2922" s="59">
        <f t="shared" si="149"/>
        <v>1.6979681274900391</v>
      </c>
      <c r="F2922" s="59"/>
      <c r="G2922" s="59"/>
    </row>
    <row r="2923" spans="1:7" x14ac:dyDescent="0.25">
      <c r="A2923" s="49">
        <v>42244</v>
      </c>
      <c r="B2923" s="55">
        <v>1.44</v>
      </c>
      <c r="C2923" s="51">
        <f t="shared" si="150"/>
        <v>1.3895000000000002</v>
      </c>
      <c r="D2923" s="51">
        <f t="shared" si="151"/>
        <v>1.5818333333333336</v>
      </c>
      <c r="E2923" s="59">
        <f t="shared" si="149"/>
        <v>1.6956175298804774</v>
      </c>
      <c r="F2923" s="59"/>
      <c r="G2923" s="59"/>
    </row>
    <row r="2924" spans="1:7" x14ac:dyDescent="0.25">
      <c r="A2924" s="49">
        <v>42247</v>
      </c>
      <c r="B2924" s="55">
        <v>1.48</v>
      </c>
      <c r="C2924" s="51">
        <f t="shared" si="150"/>
        <v>1.3915000000000002</v>
      </c>
      <c r="D2924" s="51">
        <f t="shared" si="151"/>
        <v>1.5776666666666672</v>
      </c>
      <c r="E2924" s="59">
        <f t="shared" si="149"/>
        <v>1.6933864541832664</v>
      </c>
      <c r="F2924" s="59"/>
      <c r="G2924" s="59"/>
    </row>
    <row r="2925" spans="1:7" x14ac:dyDescent="0.25">
      <c r="A2925" s="49">
        <v>42248</v>
      </c>
      <c r="B2925" s="55">
        <v>1.43</v>
      </c>
      <c r="C2925" s="51">
        <f t="shared" si="150"/>
        <v>1.3920000000000001</v>
      </c>
      <c r="D2925" s="51">
        <f t="shared" si="151"/>
        <v>1.5711666666666675</v>
      </c>
      <c r="E2925" s="59">
        <f t="shared" si="149"/>
        <v>1.691314741035856</v>
      </c>
      <c r="F2925" s="59"/>
      <c r="G2925" s="59"/>
    </row>
    <row r="2926" spans="1:7" x14ac:dyDescent="0.25">
      <c r="A2926" s="49">
        <v>42249</v>
      </c>
      <c r="B2926" s="55">
        <v>1.45</v>
      </c>
      <c r="C2926" s="51">
        <f t="shared" si="150"/>
        <v>1.3915000000000002</v>
      </c>
      <c r="D2926" s="51">
        <f t="shared" si="151"/>
        <v>1.5651666666666673</v>
      </c>
      <c r="E2926" s="59">
        <f t="shared" si="149"/>
        <v>1.689083665338645</v>
      </c>
      <c r="F2926" s="59"/>
      <c r="G2926" s="59"/>
    </row>
    <row r="2927" spans="1:7" x14ac:dyDescent="0.25">
      <c r="A2927" s="49">
        <v>42250</v>
      </c>
      <c r="B2927" s="55">
        <v>1.46</v>
      </c>
      <c r="C2927" s="51">
        <f t="shared" si="150"/>
        <v>1.3924999999999998</v>
      </c>
      <c r="D2927" s="51">
        <f t="shared" si="151"/>
        <v>1.5581666666666674</v>
      </c>
      <c r="E2927" s="59">
        <f t="shared" si="149"/>
        <v>1.6865338645418322</v>
      </c>
      <c r="F2927" s="59"/>
      <c r="G2927" s="59"/>
    </row>
    <row r="2928" spans="1:7" x14ac:dyDescent="0.25">
      <c r="A2928" s="49">
        <v>42251</v>
      </c>
      <c r="B2928" s="55">
        <v>1.44</v>
      </c>
      <c r="C2928" s="51">
        <f t="shared" si="150"/>
        <v>1.3935</v>
      </c>
      <c r="D2928" s="51">
        <f t="shared" si="151"/>
        <v>1.5505000000000007</v>
      </c>
      <c r="E2928" s="59">
        <f t="shared" si="149"/>
        <v>1.6840239043824696</v>
      </c>
      <c r="F2928" s="59"/>
      <c r="G2928" s="59"/>
    </row>
    <row r="2929" spans="1:7" x14ac:dyDescent="0.25">
      <c r="A2929" s="49">
        <v>42255</v>
      </c>
      <c r="B2929" s="55">
        <v>1.48</v>
      </c>
      <c r="C2929" s="51">
        <f t="shared" si="150"/>
        <v>1.3940000000000001</v>
      </c>
      <c r="D2929" s="51">
        <f t="shared" si="151"/>
        <v>1.545000000000001</v>
      </c>
      <c r="E2929" s="59">
        <f t="shared" si="149"/>
        <v>1.681314741035856</v>
      </c>
      <c r="F2929" s="59"/>
      <c r="G2929" s="59"/>
    </row>
    <row r="2930" spans="1:7" x14ac:dyDescent="0.25">
      <c r="A2930" s="49">
        <v>42256</v>
      </c>
      <c r="B2930" s="55">
        <v>1.49</v>
      </c>
      <c r="C2930" s="51">
        <f t="shared" si="150"/>
        <v>1.399</v>
      </c>
      <c r="D2930" s="51">
        <f t="shared" si="151"/>
        <v>1.5398333333333341</v>
      </c>
      <c r="E2930" s="59">
        <f t="shared" si="149"/>
        <v>1.6788047808764937</v>
      </c>
      <c r="F2930" s="59"/>
      <c r="G2930" s="59"/>
    </row>
    <row r="2931" spans="1:7" x14ac:dyDescent="0.25">
      <c r="A2931" s="49">
        <v>42257</v>
      </c>
      <c r="B2931" s="55">
        <v>1.49</v>
      </c>
      <c r="C2931" s="51">
        <f t="shared" si="150"/>
        <v>1.4039999999999999</v>
      </c>
      <c r="D2931" s="51">
        <f t="shared" si="151"/>
        <v>1.5351666666666672</v>
      </c>
      <c r="E2931" s="59">
        <f t="shared" si="149"/>
        <v>1.6762151394422307</v>
      </c>
      <c r="F2931" s="59"/>
      <c r="G2931" s="59"/>
    </row>
    <row r="2932" spans="1:7" x14ac:dyDescent="0.25">
      <c r="A2932" s="49">
        <v>42258</v>
      </c>
      <c r="B2932" s="55">
        <v>1.47</v>
      </c>
      <c r="C2932" s="51">
        <f t="shared" si="150"/>
        <v>1.4074999999999998</v>
      </c>
      <c r="D2932" s="51">
        <f t="shared" si="151"/>
        <v>1.5306666666666673</v>
      </c>
      <c r="E2932" s="59">
        <f t="shared" si="149"/>
        <v>1.6735059760956172</v>
      </c>
      <c r="F2932" s="59"/>
      <c r="G2932" s="59"/>
    </row>
    <row r="2933" spans="1:7" x14ac:dyDescent="0.25">
      <c r="A2933" s="49">
        <v>42261</v>
      </c>
      <c r="B2933" s="55">
        <v>1.45</v>
      </c>
      <c r="C2933" s="51">
        <f t="shared" si="150"/>
        <v>1.4104999999999999</v>
      </c>
      <c r="D2933" s="51">
        <f t="shared" si="151"/>
        <v>1.5256666666666672</v>
      </c>
      <c r="E2933" s="59">
        <f t="shared" si="149"/>
        <v>1.670597609561753</v>
      </c>
      <c r="F2933" s="59"/>
      <c r="G2933" s="59"/>
    </row>
    <row r="2934" spans="1:7" x14ac:dyDescent="0.25">
      <c r="A2934" s="49">
        <v>42262</v>
      </c>
      <c r="B2934" s="55">
        <v>1.56</v>
      </c>
      <c r="C2934" s="51">
        <f t="shared" si="150"/>
        <v>1.4199999999999997</v>
      </c>
      <c r="D2934" s="51">
        <f t="shared" si="151"/>
        <v>1.5218333333333336</v>
      </c>
      <c r="E2934" s="59">
        <f t="shared" si="149"/>
        <v>1.6676095617529878</v>
      </c>
      <c r="F2934" s="59"/>
      <c r="G2934" s="59"/>
    </row>
    <row r="2935" spans="1:7" x14ac:dyDescent="0.25">
      <c r="A2935" s="49">
        <v>42263</v>
      </c>
      <c r="B2935" s="55">
        <v>1.59</v>
      </c>
      <c r="C2935" s="51">
        <f t="shared" si="150"/>
        <v>1.4294999999999995</v>
      </c>
      <c r="D2935" s="51">
        <f t="shared" si="151"/>
        <v>1.5198333333333336</v>
      </c>
      <c r="E2935" s="59">
        <f t="shared" si="149"/>
        <v>1.6649003984063742</v>
      </c>
      <c r="F2935" s="59"/>
      <c r="G2935" s="59"/>
    </row>
    <row r="2936" spans="1:7" x14ac:dyDescent="0.25">
      <c r="A2936" s="49">
        <v>42264</v>
      </c>
      <c r="B2936" s="55">
        <v>1.53</v>
      </c>
      <c r="C2936" s="51">
        <f t="shared" si="150"/>
        <v>1.4404999999999997</v>
      </c>
      <c r="D2936" s="51">
        <f t="shared" si="151"/>
        <v>1.5151666666666668</v>
      </c>
      <c r="E2936" s="59">
        <f t="shared" si="149"/>
        <v>1.6623505976095614</v>
      </c>
      <c r="F2936" s="59"/>
      <c r="G2936" s="59"/>
    </row>
    <row r="2937" spans="1:7" x14ac:dyDescent="0.25">
      <c r="A2937" s="49">
        <v>42265</v>
      </c>
      <c r="B2937" s="55">
        <v>1.46</v>
      </c>
      <c r="C2937" s="51">
        <f t="shared" si="150"/>
        <v>1.4489999999999996</v>
      </c>
      <c r="D2937" s="51">
        <f t="shared" si="151"/>
        <v>1.5090000000000001</v>
      </c>
      <c r="E2937" s="59">
        <f t="shared" si="149"/>
        <v>1.6595219123505969</v>
      </c>
      <c r="F2937" s="59"/>
      <c r="G2937" s="59"/>
    </row>
    <row r="2938" spans="1:7" x14ac:dyDescent="0.25">
      <c r="A2938" s="49">
        <v>42268</v>
      </c>
      <c r="B2938" s="55">
        <v>1.54</v>
      </c>
      <c r="C2938" s="51">
        <f t="shared" si="150"/>
        <v>1.4624999999999999</v>
      </c>
      <c r="D2938" s="51">
        <f t="shared" si="151"/>
        <v>1.5051666666666668</v>
      </c>
      <c r="E2938" s="59">
        <f t="shared" si="149"/>
        <v>1.6563346613545809</v>
      </c>
      <c r="F2938" s="59"/>
      <c r="G2938" s="59"/>
    </row>
    <row r="2939" spans="1:7" x14ac:dyDescent="0.25">
      <c r="A2939" s="49">
        <v>42269</v>
      </c>
      <c r="B2939" s="55">
        <v>1.48</v>
      </c>
      <c r="C2939" s="51">
        <f t="shared" si="150"/>
        <v>1.4734999999999998</v>
      </c>
      <c r="D2939" s="51">
        <f t="shared" si="151"/>
        <v>1.4995000000000003</v>
      </c>
      <c r="E2939" s="59">
        <f t="shared" si="149"/>
        <v>1.6533864541832664</v>
      </c>
      <c r="F2939" s="59"/>
      <c r="G2939" s="59"/>
    </row>
    <row r="2940" spans="1:7" x14ac:dyDescent="0.25">
      <c r="A2940" s="49">
        <v>42270</v>
      </c>
      <c r="B2940" s="55">
        <v>1.48</v>
      </c>
      <c r="C2940" s="51">
        <f t="shared" si="150"/>
        <v>1.4809999999999999</v>
      </c>
      <c r="D2940" s="51">
        <f t="shared" si="151"/>
        <v>1.4930000000000005</v>
      </c>
      <c r="E2940" s="59">
        <f t="shared" si="149"/>
        <v>1.650318725099601</v>
      </c>
      <c r="F2940" s="59"/>
      <c r="G2940" s="59"/>
    </row>
    <row r="2941" spans="1:7" x14ac:dyDescent="0.25">
      <c r="A2941" s="49">
        <v>42271</v>
      </c>
      <c r="B2941" s="55">
        <v>1.46</v>
      </c>
      <c r="C2941" s="51">
        <f t="shared" si="150"/>
        <v>1.4815</v>
      </c>
      <c r="D2941" s="51">
        <f t="shared" si="151"/>
        <v>1.4883333333333333</v>
      </c>
      <c r="E2941" s="59">
        <f t="shared" si="149"/>
        <v>1.6473705179282865</v>
      </c>
      <c r="F2941" s="59"/>
      <c r="G2941" s="59"/>
    </row>
    <row r="2942" spans="1:7" x14ac:dyDescent="0.25">
      <c r="A2942" s="49">
        <v>42272</v>
      </c>
      <c r="B2942" s="55">
        <v>1.53</v>
      </c>
      <c r="C2942" s="51">
        <f t="shared" si="150"/>
        <v>1.4855000000000003</v>
      </c>
      <c r="D2942" s="51">
        <f t="shared" si="151"/>
        <v>1.4858333333333331</v>
      </c>
      <c r="E2942" s="59">
        <f t="shared" si="149"/>
        <v>1.6445418326693222</v>
      </c>
      <c r="F2942" s="59"/>
      <c r="G2942" s="59"/>
    </row>
    <row r="2943" spans="1:7" x14ac:dyDescent="0.25">
      <c r="A2943" s="49">
        <v>42275</v>
      </c>
      <c r="B2943" s="55">
        <v>1.44</v>
      </c>
      <c r="C2943" s="51">
        <f t="shared" si="150"/>
        <v>1.4855000000000003</v>
      </c>
      <c r="D2943" s="51">
        <f t="shared" si="151"/>
        <v>1.4808333333333332</v>
      </c>
      <c r="E2943" s="59">
        <f t="shared" ref="E2943:E3006" si="152">AVERAGE(B2692:B2942)</f>
        <v>1.6418725099601585</v>
      </c>
      <c r="F2943" s="59"/>
      <c r="G2943" s="59"/>
    </row>
    <row r="2944" spans="1:7" x14ac:dyDescent="0.25">
      <c r="A2944" s="49">
        <v>42276</v>
      </c>
      <c r="B2944" s="55">
        <v>1.43</v>
      </c>
      <c r="C2944" s="51">
        <f t="shared" si="150"/>
        <v>1.4830000000000003</v>
      </c>
      <c r="D2944" s="51">
        <f t="shared" si="151"/>
        <v>1.4765000000000001</v>
      </c>
      <c r="E2944" s="59">
        <f t="shared" si="152"/>
        <v>1.6390438247011947</v>
      </c>
      <c r="F2944" s="59"/>
      <c r="G2944" s="59"/>
    </row>
    <row r="2945" spans="1:7" x14ac:dyDescent="0.25">
      <c r="A2945" s="49">
        <v>42277</v>
      </c>
      <c r="B2945" s="55">
        <v>1.45</v>
      </c>
      <c r="C2945" s="51">
        <f t="shared" si="150"/>
        <v>1.4840000000000002</v>
      </c>
      <c r="D2945" s="51">
        <f t="shared" si="151"/>
        <v>1.4733333333333334</v>
      </c>
      <c r="E2945" s="59">
        <f t="shared" si="152"/>
        <v>1.6361354581673297</v>
      </c>
      <c r="F2945" s="59"/>
      <c r="G2945" s="59"/>
    </row>
    <row r="2946" spans="1:7" x14ac:dyDescent="0.25">
      <c r="A2946" s="49">
        <v>42278</v>
      </c>
      <c r="B2946" s="55">
        <v>1.43</v>
      </c>
      <c r="C2946" s="51">
        <f t="shared" si="150"/>
        <v>1.4830000000000001</v>
      </c>
      <c r="D2946" s="51">
        <f t="shared" si="151"/>
        <v>1.4710000000000003</v>
      </c>
      <c r="E2946" s="59">
        <f t="shared" si="152"/>
        <v>1.6334262948207163</v>
      </c>
      <c r="F2946" s="59"/>
      <c r="G2946" s="59"/>
    </row>
    <row r="2947" spans="1:7" x14ac:dyDescent="0.25">
      <c r="A2947" s="49">
        <v>42279</v>
      </c>
      <c r="B2947" s="55">
        <v>1.39</v>
      </c>
      <c r="C2947" s="51">
        <f t="shared" si="150"/>
        <v>1.4795000000000003</v>
      </c>
      <c r="D2947" s="51">
        <f t="shared" si="151"/>
        <v>1.4688333333333337</v>
      </c>
      <c r="E2947" s="59">
        <f t="shared" si="152"/>
        <v>1.630557768924302</v>
      </c>
      <c r="F2947" s="59"/>
      <c r="G2947" s="59"/>
    </row>
    <row r="2948" spans="1:7" x14ac:dyDescent="0.25">
      <c r="A2948" s="49">
        <v>42282</v>
      </c>
      <c r="B2948" s="55">
        <v>1.44</v>
      </c>
      <c r="C2948" s="51">
        <f t="shared" si="150"/>
        <v>1.4795000000000003</v>
      </c>
      <c r="D2948" s="51">
        <f t="shared" si="151"/>
        <v>1.4663333333333339</v>
      </c>
      <c r="E2948" s="59">
        <f t="shared" si="152"/>
        <v>1.6278087649402384</v>
      </c>
      <c r="F2948" s="59"/>
      <c r="G2948" s="59"/>
    </row>
    <row r="2949" spans="1:7" x14ac:dyDescent="0.25">
      <c r="A2949" s="49">
        <v>42283</v>
      </c>
      <c r="B2949" s="55">
        <v>1.43</v>
      </c>
      <c r="C2949" s="51">
        <f t="shared" si="150"/>
        <v>1.4770000000000001</v>
      </c>
      <c r="D2949" s="51">
        <f t="shared" si="151"/>
        <v>1.4621666666666673</v>
      </c>
      <c r="E2949" s="59">
        <f t="shared" si="152"/>
        <v>1.6251792828685252</v>
      </c>
      <c r="F2949" s="59"/>
      <c r="G2949" s="59"/>
    </row>
    <row r="2950" spans="1:7" x14ac:dyDescent="0.25">
      <c r="A2950" s="49">
        <v>42284</v>
      </c>
      <c r="B2950" s="55">
        <v>1.45</v>
      </c>
      <c r="C2950" s="51">
        <f t="shared" si="150"/>
        <v>1.4750000000000001</v>
      </c>
      <c r="D2950" s="51">
        <f t="shared" si="151"/>
        <v>1.4583333333333337</v>
      </c>
      <c r="E2950" s="59">
        <f t="shared" si="152"/>
        <v>1.6225099601593618</v>
      </c>
      <c r="F2950" s="59"/>
      <c r="G2950" s="59"/>
    </row>
    <row r="2951" spans="1:7" x14ac:dyDescent="0.25">
      <c r="A2951" s="49">
        <v>42285</v>
      </c>
      <c r="B2951" s="55">
        <v>1.51</v>
      </c>
      <c r="C2951" s="51">
        <f t="shared" si="150"/>
        <v>1.4760000000000004</v>
      </c>
      <c r="D2951" s="51">
        <f t="shared" si="151"/>
        <v>1.4560000000000004</v>
      </c>
      <c r="E2951" s="59">
        <f t="shared" si="152"/>
        <v>1.6199601593625492</v>
      </c>
      <c r="F2951" s="59"/>
      <c r="G2951" s="59"/>
    </row>
    <row r="2952" spans="1:7" x14ac:dyDescent="0.25">
      <c r="A2952" s="49">
        <v>42286</v>
      </c>
      <c r="B2952" s="55">
        <v>1.52</v>
      </c>
      <c r="C2952" s="51">
        <f t="shared" si="150"/>
        <v>1.4784999999999999</v>
      </c>
      <c r="D2952" s="51">
        <f t="shared" si="151"/>
        <v>1.4548333333333339</v>
      </c>
      <c r="E2952" s="59">
        <f t="shared" si="152"/>
        <v>1.6178884462151388</v>
      </c>
      <c r="F2952" s="59"/>
      <c r="G2952" s="59"/>
    </row>
    <row r="2953" spans="1:7" x14ac:dyDescent="0.25">
      <c r="A2953" s="49">
        <v>42290</v>
      </c>
      <c r="B2953" s="55">
        <v>1.44</v>
      </c>
      <c r="C2953" s="51">
        <f t="shared" si="150"/>
        <v>1.4780000000000002</v>
      </c>
      <c r="D2953" s="51">
        <f t="shared" si="151"/>
        <v>1.4528333333333341</v>
      </c>
      <c r="E2953" s="59">
        <f t="shared" si="152"/>
        <v>1.6159362549800793</v>
      </c>
      <c r="F2953" s="59"/>
      <c r="G2953" s="59"/>
    </row>
    <row r="2954" spans="1:7" x14ac:dyDescent="0.25">
      <c r="A2954" s="49">
        <v>42291</v>
      </c>
      <c r="B2954" s="55">
        <v>1.39</v>
      </c>
      <c r="C2954" s="51">
        <f t="shared" si="150"/>
        <v>1.4695</v>
      </c>
      <c r="D2954" s="51">
        <f t="shared" si="151"/>
        <v>1.4500000000000004</v>
      </c>
      <c r="E2954" s="59">
        <f t="shared" si="152"/>
        <v>1.6135856573705174</v>
      </c>
      <c r="F2954" s="59"/>
      <c r="G2954" s="59"/>
    </row>
    <row r="2955" spans="1:7" x14ac:dyDescent="0.25">
      <c r="A2955" s="49">
        <v>42292</v>
      </c>
      <c r="B2955" s="55">
        <v>1.44</v>
      </c>
      <c r="C2955" s="51">
        <f t="shared" si="150"/>
        <v>1.4620000000000002</v>
      </c>
      <c r="D2955" s="51">
        <f t="shared" si="151"/>
        <v>1.4478333333333337</v>
      </c>
      <c r="E2955" s="59">
        <f t="shared" si="152"/>
        <v>1.6111155378486051</v>
      </c>
      <c r="F2955" s="59"/>
      <c r="G2955" s="59"/>
    </row>
    <row r="2956" spans="1:7" x14ac:dyDescent="0.25">
      <c r="A2956" s="49">
        <v>42293</v>
      </c>
      <c r="B2956" s="55">
        <v>1.46</v>
      </c>
      <c r="C2956" s="51">
        <f t="shared" si="150"/>
        <v>1.4585000000000004</v>
      </c>
      <c r="D2956" s="51">
        <f t="shared" si="151"/>
        <v>1.4460000000000004</v>
      </c>
      <c r="E2956" s="59">
        <f t="shared" si="152"/>
        <v>1.6090836653386447</v>
      </c>
      <c r="F2956" s="59"/>
      <c r="G2956" s="59"/>
    </row>
    <row r="2957" spans="1:7" x14ac:dyDescent="0.25">
      <c r="A2957" s="49">
        <v>42296</v>
      </c>
      <c r="B2957" s="55">
        <v>1.46</v>
      </c>
      <c r="C2957" s="51">
        <f t="shared" si="150"/>
        <v>1.4585000000000004</v>
      </c>
      <c r="D2957" s="51">
        <f t="shared" si="151"/>
        <v>1.4446666666666668</v>
      </c>
      <c r="E2957" s="59">
        <f t="shared" si="152"/>
        <v>1.6072908366533858</v>
      </c>
      <c r="F2957" s="59"/>
      <c r="G2957" s="59"/>
    </row>
    <row r="2958" spans="1:7" x14ac:dyDescent="0.25">
      <c r="A2958" s="49">
        <v>42297</v>
      </c>
      <c r="B2958" s="55">
        <v>1.54</v>
      </c>
      <c r="C2958" s="51">
        <f t="shared" si="150"/>
        <v>1.4585000000000004</v>
      </c>
      <c r="D2958" s="51">
        <f t="shared" si="151"/>
        <v>1.4453333333333336</v>
      </c>
      <c r="E2958" s="59">
        <f t="shared" si="152"/>
        <v>1.6054183266932265</v>
      </c>
      <c r="F2958" s="59"/>
      <c r="G2958" s="59"/>
    </row>
    <row r="2959" spans="1:7" x14ac:dyDescent="0.25">
      <c r="A2959" s="49">
        <v>42298</v>
      </c>
      <c r="B2959" s="55">
        <v>1.46</v>
      </c>
      <c r="C2959" s="51">
        <f t="shared" si="150"/>
        <v>1.4575</v>
      </c>
      <c r="D2959" s="51">
        <f t="shared" si="151"/>
        <v>1.4450000000000001</v>
      </c>
      <c r="E2959" s="59">
        <f t="shared" si="152"/>
        <v>1.6037848605577685</v>
      </c>
      <c r="F2959" s="59"/>
      <c r="G2959" s="59"/>
    </row>
    <row r="2960" spans="1:7" x14ac:dyDescent="0.25">
      <c r="A2960" s="49">
        <v>42299</v>
      </c>
      <c r="B2960" s="55">
        <v>1.45</v>
      </c>
      <c r="C2960" s="51">
        <f t="shared" si="150"/>
        <v>1.4560000000000002</v>
      </c>
      <c r="D2960" s="51">
        <f t="shared" si="151"/>
        <v>1.4450000000000001</v>
      </c>
      <c r="E2960" s="59">
        <f t="shared" si="152"/>
        <v>1.6019123505976087</v>
      </c>
      <c r="F2960" s="59"/>
      <c r="G2960" s="59"/>
    </row>
    <row r="2961" spans="1:7" x14ac:dyDescent="0.25">
      <c r="A2961" s="49">
        <v>42300</v>
      </c>
      <c r="B2961" s="55">
        <v>1.5</v>
      </c>
      <c r="C2961" s="51">
        <f t="shared" si="150"/>
        <v>1.4580000000000002</v>
      </c>
      <c r="D2961" s="51">
        <f t="shared" si="151"/>
        <v>1.4450000000000001</v>
      </c>
      <c r="E2961" s="59">
        <f t="shared" si="152"/>
        <v>1.5998804780876485</v>
      </c>
      <c r="F2961" s="59"/>
      <c r="G2961" s="59"/>
    </row>
    <row r="2962" spans="1:7" x14ac:dyDescent="0.25">
      <c r="A2962" s="49">
        <v>42303</v>
      </c>
      <c r="B2962" s="55">
        <v>1.44</v>
      </c>
      <c r="C2962" s="51">
        <f t="shared" si="150"/>
        <v>1.4535</v>
      </c>
      <c r="D2962" s="51">
        <f t="shared" si="151"/>
        <v>1.4436666666666664</v>
      </c>
      <c r="E2962" s="59">
        <f t="shared" si="152"/>
        <v>1.5980478087649395</v>
      </c>
      <c r="F2962" s="59"/>
      <c r="G2962" s="59"/>
    </row>
    <row r="2963" spans="1:7" x14ac:dyDescent="0.25">
      <c r="A2963" s="49">
        <v>42304</v>
      </c>
      <c r="B2963" s="55">
        <v>1.42</v>
      </c>
      <c r="C2963" s="51">
        <f t="shared" si="150"/>
        <v>1.4524999999999999</v>
      </c>
      <c r="D2963" s="51">
        <f t="shared" si="151"/>
        <v>1.4425000000000001</v>
      </c>
      <c r="E2963" s="59">
        <f t="shared" si="152"/>
        <v>1.5958167330677284</v>
      </c>
      <c r="F2963" s="59"/>
      <c r="G2963" s="59"/>
    </row>
    <row r="2964" spans="1:7" x14ac:dyDescent="0.25">
      <c r="A2964" s="49">
        <v>42305</v>
      </c>
      <c r="B2964" s="55">
        <v>1.47</v>
      </c>
      <c r="C2964" s="51">
        <f t="shared" si="150"/>
        <v>1.4544999999999999</v>
      </c>
      <c r="D2964" s="51">
        <f t="shared" si="151"/>
        <v>1.4430000000000001</v>
      </c>
      <c r="E2964" s="59">
        <f t="shared" si="152"/>
        <v>1.5934661354581665</v>
      </c>
      <c r="F2964" s="59"/>
      <c r="G2964" s="59"/>
    </row>
    <row r="2965" spans="1:7" x14ac:dyDescent="0.25">
      <c r="A2965" s="49">
        <v>42306</v>
      </c>
      <c r="B2965" s="55">
        <v>1.55</v>
      </c>
      <c r="C2965" s="51">
        <f t="shared" si="150"/>
        <v>1.4595</v>
      </c>
      <c r="D2965" s="51">
        <f t="shared" si="151"/>
        <v>1.4451666666666665</v>
      </c>
      <c r="E2965" s="59">
        <f t="shared" si="152"/>
        <v>1.5913147410358559</v>
      </c>
      <c r="F2965" s="59"/>
      <c r="G2965" s="59"/>
    </row>
    <row r="2966" spans="1:7" x14ac:dyDescent="0.25">
      <c r="A2966" s="49">
        <v>42307</v>
      </c>
      <c r="B2966" s="55">
        <v>1.54</v>
      </c>
      <c r="C2966" s="51">
        <f t="shared" si="150"/>
        <v>1.4650000000000001</v>
      </c>
      <c r="D2966" s="51">
        <f t="shared" si="151"/>
        <v>1.4464999999999999</v>
      </c>
      <c r="E2966" s="59">
        <f t="shared" si="152"/>
        <v>1.5894422310756968</v>
      </c>
      <c r="F2966" s="59"/>
      <c r="G2966" s="59"/>
    </row>
    <row r="2967" spans="1:7" x14ac:dyDescent="0.25">
      <c r="A2967" s="49">
        <v>42310</v>
      </c>
      <c r="B2967" s="55">
        <v>1.58</v>
      </c>
      <c r="C2967" s="51">
        <f t="shared" si="150"/>
        <v>1.4745000000000001</v>
      </c>
      <c r="D2967" s="51">
        <f t="shared" si="151"/>
        <v>1.4488333333333332</v>
      </c>
      <c r="E2967" s="59">
        <f t="shared" si="152"/>
        <v>1.5874103585657369</v>
      </c>
      <c r="F2967" s="59"/>
      <c r="G2967" s="59"/>
    </row>
    <row r="2968" spans="1:7" x14ac:dyDescent="0.25">
      <c r="A2968" s="49">
        <v>42311</v>
      </c>
      <c r="B2968" s="55">
        <v>1.61</v>
      </c>
      <c r="C2968" s="51">
        <f t="shared" si="150"/>
        <v>1.4830000000000001</v>
      </c>
      <c r="D2968" s="51">
        <f t="shared" si="151"/>
        <v>1.4519999999999997</v>
      </c>
      <c r="E2968" s="59">
        <f t="shared" si="152"/>
        <v>1.5855378486055773</v>
      </c>
      <c r="F2968" s="59"/>
      <c r="G2968" s="59"/>
    </row>
    <row r="2969" spans="1:7" x14ac:dyDescent="0.25">
      <c r="A2969" s="49">
        <v>42312</v>
      </c>
      <c r="B2969" s="55">
        <v>1.63</v>
      </c>
      <c r="C2969" s="51">
        <f t="shared" ref="C2969:C3032" si="153">AVERAGE(B2950:B2969)</f>
        <v>1.4930000000000001</v>
      </c>
      <c r="D2969" s="51">
        <f t="shared" si="151"/>
        <v>1.4546666666666666</v>
      </c>
      <c r="E2969" s="59">
        <f t="shared" si="152"/>
        <v>1.5837848605577687</v>
      </c>
      <c r="F2969" s="59"/>
      <c r="G2969" s="59"/>
    </row>
    <row r="2970" spans="1:7" x14ac:dyDescent="0.25">
      <c r="A2970" s="49">
        <v>42313</v>
      </c>
      <c r="B2970" s="55">
        <v>1.65</v>
      </c>
      <c r="C2970" s="51">
        <f t="shared" si="153"/>
        <v>1.5029999999999999</v>
      </c>
      <c r="D2970" s="51">
        <f t="shared" si="151"/>
        <v>1.4589999999999999</v>
      </c>
      <c r="E2970" s="59">
        <f t="shared" si="152"/>
        <v>1.5821513944223105</v>
      </c>
      <c r="F2970" s="59"/>
      <c r="G2970" s="59"/>
    </row>
    <row r="2971" spans="1:7" x14ac:dyDescent="0.25">
      <c r="A2971" s="49">
        <v>42314</v>
      </c>
      <c r="B2971" s="55">
        <v>1.72</v>
      </c>
      <c r="C2971" s="51">
        <f t="shared" si="153"/>
        <v>1.5135000000000001</v>
      </c>
      <c r="D2971" s="51">
        <f t="shared" si="151"/>
        <v>1.4644999999999999</v>
      </c>
      <c r="E2971" s="59">
        <f t="shared" si="152"/>
        <v>1.5806374501992031</v>
      </c>
      <c r="F2971" s="59"/>
      <c r="G2971" s="59"/>
    </row>
    <row r="2972" spans="1:7" x14ac:dyDescent="0.25">
      <c r="A2972" s="49">
        <v>42317</v>
      </c>
      <c r="B2972" s="55">
        <v>1.72</v>
      </c>
      <c r="C2972" s="51">
        <f t="shared" si="153"/>
        <v>1.5234999999999999</v>
      </c>
      <c r="D2972" s="51">
        <f t="shared" si="151"/>
        <v>1.4698333333333331</v>
      </c>
      <c r="E2972" s="59">
        <f t="shared" si="152"/>
        <v>1.5793625498007966</v>
      </c>
      <c r="F2972" s="59"/>
      <c r="G2972" s="59"/>
    </row>
    <row r="2973" spans="1:7" x14ac:dyDescent="0.25">
      <c r="A2973" s="49">
        <v>42318</v>
      </c>
      <c r="B2973" s="55">
        <v>1.7</v>
      </c>
      <c r="C2973" s="51">
        <f t="shared" si="153"/>
        <v>1.5364999999999995</v>
      </c>
      <c r="D2973" s="51">
        <f t="shared" si="151"/>
        <v>1.4749999999999999</v>
      </c>
      <c r="E2973" s="59">
        <f t="shared" si="152"/>
        <v>1.5779282868525897</v>
      </c>
      <c r="F2973" s="59"/>
      <c r="G2973" s="59"/>
    </row>
    <row r="2974" spans="1:7" x14ac:dyDescent="0.25">
      <c r="A2974" s="49">
        <v>42320</v>
      </c>
      <c r="B2974" s="55">
        <v>1.7</v>
      </c>
      <c r="C2974" s="51">
        <f t="shared" si="153"/>
        <v>1.5519999999999994</v>
      </c>
      <c r="D2974" s="51">
        <f t="shared" si="151"/>
        <v>1.4804999999999999</v>
      </c>
      <c r="E2974" s="59">
        <f t="shared" si="152"/>
        <v>1.576613545816733</v>
      </c>
      <c r="F2974" s="59"/>
      <c r="G2974" s="59"/>
    </row>
    <row r="2975" spans="1:7" x14ac:dyDescent="0.25">
      <c r="A2975" s="49">
        <v>42321</v>
      </c>
      <c r="B2975" s="55">
        <v>1.65</v>
      </c>
      <c r="C2975" s="51">
        <f t="shared" si="153"/>
        <v>1.5624999999999998</v>
      </c>
      <c r="D2975" s="51">
        <f t="shared" si="151"/>
        <v>1.4846666666666666</v>
      </c>
      <c r="E2975" s="59">
        <f t="shared" si="152"/>
        <v>1.5751792828685256</v>
      </c>
      <c r="F2975" s="59"/>
      <c r="G2975" s="59"/>
    </row>
    <row r="2976" spans="1:7" x14ac:dyDescent="0.25">
      <c r="A2976" s="49">
        <v>42324</v>
      </c>
      <c r="B2976" s="55">
        <v>1.65</v>
      </c>
      <c r="C2976" s="51">
        <f t="shared" si="153"/>
        <v>1.5719999999999996</v>
      </c>
      <c r="D2976" s="51">
        <f t="shared" si="151"/>
        <v>1.4903333333333333</v>
      </c>
      <c r="E2976" s="59">
        <f t="shared" si="152"/>
        <v>1.5735856573705176</v>
      </c>
      <c r="F2976" s="59"/>
      <c r="G2976" s="59"/>
    </row>
    <row r="2977" spans="1:7" x14ac:dyDescent="0.25">
      <c r="A2977" s="49">
        <v>42325</v>
      </c>
      <c r="B2977" s="55">
        <v>1.66</v>
      </c>
      <c r="C2977" s="51">
        <f t="shared" si="153"/>
        <v>1.5819999999999996</v>
      </c>
      <c r="D2977" s="51">
        <f t="shared" si="151"/>
        <v>1.4965000000000002</v>
      </c>
      <c r="E2977" s="59">
        <f t="shared" si="152"/>
        <v>1.5720318725099598</v>
      </c>
      <c r="F2977" s="59"/>
      <c r="G2977" s="59"/>
    </row>
    <row r="2978" spans="1:7" x14ac:dyDescent="0.25">
      <c r="A2978" s="49">
        <v>42326</v>
      </c>
      <c r="B2978" s="55">
        <v>1.65</v>
      </c>
      <c r="C2978" s="51">
        <f t="shared" si="153"/>
        <v>1.5874999999999997</v>
      </c>
      <c r="D2978" s="51">
        <f t="shared" si="151"/>
        <v>1.5028333333333337</v>
      </c>
      <c r="E2978" s="59">
        <f t="shared" si="152"/>
        <v>1.5705577689243024</v>
      </c>
      <c r="F2978" s="59"/>
      <c r="G2978" s="59"/>
    </row>
    <row r="2979" spans="1:7" x14ac:dyDescent="0.25">
      <c r="A2979" s="49">
        <v>42327</v>
      </c>
      <c r="B2979" s="55">
        <v>1.62</v>
      </c>
      <c r="C2979" s="51">
        <f t="shared" si="153"/>
        <v>1.5954999999999997</v>
      </c>
      <c r="D2979" s="51">
        <f t="shared" si="151"/>
        <v>1.5088333333333337</v>
      </c>
      <c r="E2979" s="59">
        <f t="shared" si="152"/>
        <v>1.5690836653386449</v>
      </c>
      <c r="F2979" s="59"/>
      <c r="G2979" s="59"/>
    </row>
    <row r="2980" spans="1:7" x14ac:dyDescent="0.25">
      <c r="A2980" s="49">
        <v>42328</v>
      </c>
      <c r="B2980" s="55">
        <v>1.62</v>
      </c>
      <c r="C2980" s="51">
        <f t="shared" si="153"/>
        <v>1.6039999999999996</v>
      </c>
      <c r="D2980" s="51">
        <f t="shared" si="151"/>
        <v>1.5136666666666672</v>
      </c>
      <c r="E2980" s="59">
        <f t="shared" si="152"/>
        <v>1.5676095617529877</v>
      </c>
      <c r="F2980" s="59"/>
      <c r="G2980" s="59"/>
    </row>
    <row r="2981" spans="1:7" x14ac:dyDescent="0.25">
      <c r="A2981" s="49">
        <v>42331</v>
      </c>
      <c r="B2981" s="55">
        <v>1.61</v>
      </c>
      <c r="C2981" s="51">
        <f t="shared" si="153"/>
        <v>1.6094999999999999</v>
      </c>
      <c r="D2981" s="51">
        <f t="shared" si="151"/>
        <v>1.516333333333334</v>
      </c>
      <c r="E2981" s="59">
        <f t="shared" si="152"/>
        <v>1.5659760956175297</v>
      </c>
      <c r="F2981" s="59"/>
      <c r="G2981" s="59"/>
    </row>
    <row r="2982" spans="1:7" x14ac:dyDescent="0.25">
      <c r="A2982" s="49">
        <v>42332</v>
      </c>
      <c r="B2982" s="55">
        <v>1.61</v>
      </c>
      <c r="C2982" s="51">
        <f t="shared" si="153"/>
        <v>1.6179999999999999</v>
      </c>
      <c r="D2982" s="51">
        <f t="shared" si="151"/>
        <v>1.5190000000000006</v>
      </c>
      <c r="E2982" s="59">
        <f t="shared" si="152"/>
        <v>1.5643426294820717</v>
      </c>
      <c r="F2982" s="59"/>
      <c r="G2982" s="59"/>
    </row>
    <row r="2983" spans="1:7" x14ac:dyDescent="0.25">
      <c r="A2983" s="49">
        <v>42333</v>
      </c>
      <c r="B2983" s="55">
        <v>1.59</v>
      </c>
      <c r="C2983" s="51">
        <f t="shared" si="153"/>
        <v>1.6265000000000001</v>
      </c>
      <c r="D2983" s="51">
        <f t="shared" si="151"/>
        <v>1.5215000000000005</v>
      </c>
      <c r="E2983" s="59">
        <f t="shared" si="152"/>
        <v>1.5627888446215139</v>
      </c>
      <c r="F2983" s="59"/>
      <c r="G2983" s="59"/>
    </row>
    <row r="2984" spans="1:7" x14ac:dyDescent="0.25">
      <c r="A2984" s="49">
        <v>42334</v>
      </c>
      <c r="B2984" s="55">
        <v>1.57</v>
      </c>
      <c r="C2984" s="51">
        <f t="shared" si="153"/>
        <v>1.6314999999999997</v>
      </c>
      <c r="D2984" s="51">
        <f t="shared" ref="D2984:D3047" si="154">AVERAGE(B2925:B2984)</f>
        <v>1.5230000000000004</v>
      </c>
      <c r="E2984" s="59">
        <f t="shared" si="152"/>
        <v>1.5612350597609559</v>
      </c>
      <c r="F2984" s="59"/>
      <c r="G2984" s="59"/>
    </row>
    <row r="2985" spans="1:7" x14ac:dyDescent="0.25">
      <c r="A2985" s="49">
        <v>42335</v>
      </c>
      <c r="B2985" s="55">
        <v>1.56</v>
      </c>
      <c r="C2985" s="51">
        <f t="shared" si="153"/>
        <v>1.6320000000000001</v>
      </c>
      <c r="D2985" s="51">
        <f t="shared" si="154"/>
        <v>1.525166666666667</v>
      </c>
      <c r="E2985" s="59">
        <f t="shared" si="152"/>
        <v>1.5597609561752985</v>
      </c>
      <c r="F2985" s="59"/>
      <c r="G2985" s="59"/>
    </row>
    <row r="2986" spans="1:7" x14ac:dyDescent="0.25">
      <c r="A2986" s="49">
        <v>42338</v>
      </c>
      <c r="B2986" s="55">
        <v>1.57</v>
      </c>
      <c r="C2986" s="51">
        <f t="shared" si="153"/>
        <v>1.6334999999999997</v>
      </c>
      <c r="D2986" s="51">
        <f t="shared" si="154"/>
        <v>1.527166666666667</v>
      </c>
      <c r="E2986" s="59">
        <f t="shared" si="152"/>
        <v>1.5582868525896412</v>
      </c>
      <c r="F2986" s="59"/>
      <c r="G2986" s="59"/>
    </row>
    <row r="2987" spans="1:7" x14ac:dyDescent="0.25">
      <c r="A2987" s="49">
        <v>42339</v>
      </c>
      <c r="B2987" s="55">
        <v>1.5</v>
      </c>
      <c r="C2987" s="51">
        <f t="shared" si="153"/>
        <v>1.6294999999999997</v>
      </c>
      <c r="D2987" s="51">
        <f t="shared" si="154"/>
        <v>1.5278333333333338</v>
      </c>
      <c r="E2987" s="59">
        <f t="shared" si="152"/>
        <v>1.5569721115537847</v>
      </c>
      <c r="F2987" s="59"/>
      <c r="G2987" s="59"/>
    </row>
    <row r="2988" spans="1:7" x14ac:dyDescent="0.25">
      <c r="A2988" s="49">
        <v>42340</v>
      </c>
      <c r="B2988" s="55">
        <v>1.51</v>
      </c>
      <c r="C2988" s="51">
        <f t="shared" si="153"/>
        <v>1.6245000000000001</v>
      </c>
      <c r="D2988" s="51">
        <f t="shared" si="154"/>
        <v>1.5290000000000004</v>
      </c>
      <c r="E2988" s="59">
        <f t="shared" si="152"/>
        <v>1.5555776892430275</v>
      </c>
      <c r="F2988" s="59"/>
      <c r="G2988" s="59"/>
    </row>
    <row r="2989" spans="1:7" x14ac:dyDescent="0.25">
      <c r="A2989" s="49">
        <v>42341</v>
      </c>
      <c r="B2989" s="55">
        <v>1.62</v>
      </c>
      <c r="C2989" s="51">
        <f t="shared" si="153"/>
        <v>1.6240000000000001</v>
      </c>
      <c r="D2989" s="51">
        <f t="shared" si="154"/>
        <v>1.5313333333333337</v>
      </c>
      <c r="E2989" s="59">
        <f t="shared" si="152"/>
        <v>1.5540637450199197</v>
      </c>
      <c r="F2989" s="59"/>
      <c r="G2989" s="59"/>
    </row>
    <row r="2990" spans="1:7" x14ac:dyDescent="0.25">
      <c r="A2990" s="49">
        <v>42342</v>
      </c>
      <c r="B2990" s="55">
        <v>1.57</v>
      </c>
      <c r="C2990" s="51">
        <f t="shared" si="153"/>
        <v>1.6199999999999999</v>
      </c>
      <c r="D2990" s="51">
        <f t="shared" si="154"/>
        <v>1.5326666666666671</v>
      </c>
      <c r="E2990" s="59">
        <f t="shared" si="152"/>
        <v>1.5527490039840632</v>
      </c>
      <c r="F2990" s="59"/>
      <c r="G2990" s="59"/>
    </row>
    <row r="2991" spans="1:7" x14ac:dyDescent="0.25">
      <c r="A2991" s="49">
        <v>42345</v>
      </c>
      <c r="B2991" s="55">
        <v>1.51</v>
      </c>
      <c r="C2991" s="51">
        <f t="shared" si="153"/>
        <v>1.6095000000000002</v>
      </c>
      <c r="D2991" s="51">
        <f t="shared" si="154"/>
        <v>1.5330000000000004</v>
      </c>
      <c r="E2991" s="59">
        <f t="shared" si="152"/>
        <v>1.5512350597609557</v>
      </c>
      <c r="F2991" s="59"/>
      <c r="G2991" s="59"/>
    </row>
    <row r="2992" spans="1:7" x14ac:dyDescent="0.25">
      <c r="A2992" s="49">
        <v>42346</v>
      </c>
      <c r="B2992" s="55">
        <v>1.51</v>
      </c>
      <c r="C2992" s="51">
        <f t="shared" si="153"/>
        <v>1.5990000000000002</v>
      </c>
      <c r="D2992" s="51">
        <f t="shared" si="154"/>
        <v>1.5336666666666672</v>
      </c>
      <c r="E2992" s="59">
        <f t="shared" si="152"/>
        <v>1.5496414342629474</v>
      </c>
      <c r="F2992" s="59"/>
      <c r="G2992" s="59"/>
    </row>
    <row r="2993" spans="1:7" x14ac:dyDescent="0.25">
      <c r="A2993" s="49">
        <v>42347</v>
      </c>
      <c r="B2993" s="55">
        <v>1.49</v>
      </c>
      <c r="C2993" s="51">
        <f t="shared" si="153"/>
        <v>1.5885000000000002</v>
      </c>
      <c r="D2993" s="51">
        <f t="shared" si="154"/>
        <v>1.5343333333333335</v>
      </c>
      <c r="E2993" s="59">
        <f t="shared" si="152"/>
        <v>1.5478486055776886</v>
      </c>
      <c r="F2993" s="59"/>
      <c r="G2993" s="59"/>
    </row>
    <row r="2994" spans="1:7" x14ac:dyDescent="0.25">
      <c r="A2994" s="49">
        <v>42348</v>
      </c>
      <c r="B2994" s="55">
        <v>1.48</v>
      </c>
      <c r="C2994" s="51">
        <f t="shared" si="153"/>
        <v>1.5775000000000001</v>
      </c>
      <c r="D2994" s="51">
        <f t="shared" si="154"/>
        <v>1.5330000000000004</v>
      </c>
      <c r="E2994" s="59">
        <f t="shared" si="152"/>
        <v>1.5462549800796805</v>
      </c>
      <c r="F2994" s="59"/>
      <c r="G2994" s="59"/>
    </row>
    <row r="2995" spans="1:7" x14ac:dyDescent="0.25">
      <c r="A2995" s="49">
        <v>42349</v>
      </c>
      <c r="B2995" s="55">
        <v>1.41</v>
      </c>
      <c r="C2995" s="51">
        <f t="shared" si="153"/>
        <v>1.5655000000000001</v>
      </c>
      <c r="D2995" s="51">
        <f t="shared" si="154"/>
        <v>1.5300000000000002</v>
      </c>
      <c r="E2995" s="59">
        <f t="shared" si="152"/>
        <v>1.5446613545816728</v>
      </c>
      <c r="F2995" s="59"/>
      <c r="G2995" s="59"/>
    </row>
    <row r="2996" spans="1:7" x14ac:dyDescent="0.25">
      <c r="A2996" s="49">
        <v>42352</v>
      </c>
      <c r="B2996" s="55">
        <v>1.47</v>
      </c>
      <c r="C2996" s="51">
        <f t="shared" si="153"/>
        <v>1.5565000000000002</v>
      </c>
      <c r="D2996" s="51">
        <f t="shared" si="154"/>
        <v>1.5290000000000001</v>
      </c>
      <c r="E2996" s="59">
        <f t="shared" si="152"/>
        <v>1.5430278884462147</v>
      </c>
      <c r="F2996" s="59"/>
      <c r="G2996" s="59"/>
    </row>
    <row r="2997" spans="1:7" x14ac:dyDescent="0.25">
      <c r="A2997" s="49">
        <v>42353</v>
      </c>
      <c r="B2997" s="55">
        <v>1.49</v>
      </c>
      <c r="C2997" s="51">
        <f t="shared" si="153"/>
        <v>1.5480000000000003</v>
      </c>
      <c r="D2997" s="51">
        <f t="shared" si="154"/>
        <v>1.5294999999999999</v>
      </c>
      <c r="E2997" s="59">
        <f t="shared" si="152"/>
        <v>1.5415936254980076</v>
      </c>
      <c r="F2997" s="59"/>
      <c r="G2997" s="59"/>
    </row>
    <row r="2998" spans="1:7" x14ac:dyDescent="0.25">
      <c r="A2998" s="49">
        <v>42354</v>
      </c>
      <c r="B2998" s="55">
        <v>1.51</v>
      </c>
      <c r="C2998" s="51">
        <f t="shared" si="153"/>
        <v>1.5410000000000001</v>
      </c>
      <c r="D2998" s="51">
        <f t="shared" si="154"/>
        <v>1.5289999999999999</v>
      </c>
      <c r="E2998" s="59">
        <f t="shared" si="152"/>
        <v>1.5405179282868522</v>
      </c>
      <c r="F2998" s="59"/>
      <c r="G2998" s="59"/>
    </row>
    <row r="2999" spans="1:7" x14ac:dyDescent="0.25">
      <c r="A2999" s="49">
        <v>42355</v>
      </c>
      <c r="B2999" s="55">
        <v>1.43</v>
      </c>
      <c r="C2999" s="51">
        <f t="shared" si="153"/>
        <v>1.5315000000000001</v>
      </c>
      <c r="D2999" s="51">
        <f t="shared" si="154"/>
        <v>1.5281666666666667</v>
      </c>
      <c r="E2999" s="59">
        <f t="shared" si="152"/>
        <v>1.5394422310756968</v>
      </c>
      <c r="F2999" s="59"/>
      <c r="G2999" s="59"/>
    </row>
    <row r="3000" spans="1:7" x14ac:dyDescent="0.25">
      <c r="A3000" s="49">
        <v>42356</v>
      </c>
      <c r="B3000" s="55">
        <v>1.39</v>
      </c>
      <c r="C3000" s="51">
        <f t="shared" si="153"/>
        <v>1.52</v>
      </c>
      <c r="D3000" s="51">
        <f t="shared" si="154"/>
        <v>1.5266666666666666</v>
      </c>
      <c r="E3000" s="59">
        <f t="shared" si="152"/>
        <v>1.5382071713147407</v>
      </c>
      <c r="F3000" s="59"/>
      <c r="G3000" s="59"/>
    </row>
    <row r="3001" spans="1:7" x14ac:dyDescent="0.25">
      <c r="A3001" s="49">
        <v>42359</v>
      </c>
      <c r="B3001" s="55">
        <v>1.38</v>
      </c>
      <c r="C3001" s="51">
        <f t="shared" si="153"/>
        <v>1.5085</v>
      </c>
      <c r="D3001" s="51">
        <f t="shared" si="154"/>
        <v>1.525333333333333</v>
      </c>
      <c r="E3001" s="59">
        <f t="shared" si="152"/>
        <v>1.5365338645418323</v>
      </c>
      <c r="F3001" s="59"/>
      <c r="G3001" s="59"/>
    </row>
    <row r="3002" spans="1:7" x14ac:dyDescent="0.25">
      <c r="A3002" s="49">
        <v>42360</v>
      </c>
      <c r="B3002" s="55">
        <v>1.41</v>
      </c>
      <c r="C3002" s="51">
        <f t="shared" si="153"/>
        <v>1.4984999999999999</v>
      </c>
      <c r="D3002" s="51">
        <f t="shared" si="154"/>
        <v>1.5233333333333332</v>
      </c>
      <c r="E3002" s="59">
        <f t="shared" si="152"/>
        <v>1.534621513944223</v>
      </c>
      <c r="F3002" s="59"/>
      <c r="G3002" s="59"/>
    </row>
    <row r="3003" spans="1:7" x14ac:dyDescent="0.25">
      <c r="A3003" s="49">
        <v>42361</v>
      </c>
      <c r="B3003" s="55">
        <v>1.41</v>
      </c>
      <c r="C3003" s="51">
        <f t="shared" si="153"/>
        <v>1.4895</v>
      </c>
      <c r="D3003" s="51">
        <f t="shared" si="154"/>
        <v>1.522833333333333</v>
      </c>
      <c r="E3003" s="59">
        <f t="shared" si="152"/>
        <v>1.5329880478087645</v>
      </c>
      <c r="F3003" s="59"/>
      <c r="G3003" s="59"/>
    </row>
    <row r="3004" spans="1:7" x14ac:dyDescent="0.25">
      <c r="A3004" s="49">
        <v>42362</v>
      </c>
      <c r="B3004" s="55">
        <v>1.37</v>
      </c>
      <c r="C3004" s="51">
        <f t="shared" si="153"/>
        <v>1.4795</v>
      </c>
      <c r="D3004" s="51">
        <f t="shared" si="154"/>
        <v>1.5218333333333334</v>
      </c>
      <c r="E3004" s="59">
        <f t="shared" si="152"/>
        <v>1.5314342629482072</v>
      </c>
      <c r="F3004" s="59"/>
      <c r="G3004" s="59"/>
    </row>
    <row r="3005" spans="1:7" x14ac:dyDescent="0.25">
      <c r="A3005" s="49">
        <v>42367</v>
      </c>
      <c r="B3005" s="55">
        <v>1.4</v>
      </c>
      <c r="C3005" s="51">
        <f t="shared" si="153"/>
        <v>1.4715</v>
      </c>
      <c r="D3005" s="51">
        <f t="shared" si="154"/>
        <v>1.5210000000000004</v>
      </c>
      <c r="E3005" s="59">
        <f t="shared" si="152"/>
        <v>1.5293227091633466</v>
      </c>
      <c r="F3005" s="59"/>
      <c r="G3005" s="59"/>
    </row>
    <row r="3006" spans="1:7" x14ac:dyDescent="0.25">
      <c r="A3006" s="49">
        <v>42368</v>
      </c>
      <c r="B3006" s="55">
        <v>1.4</v>
      </c>
      <c r="C3006" s="51">
        <f t="shared" si="153"/>
        <v>1.4630000000000001</v>
      </c>
      <c r="D3006" s="51">
        <f t="shared" si="154"/>
        <v>1.5205000000000004</v>
      </c>
      <c r="E3006" s="59">
        <f t="shared" si="152"/>
        <v>1.5273306772908366</v>
      </c>
      <c r="F3006" s="59"/>
      <c r="G3006" s="59"/>
    </row>
    <row r="3007" spans="1:7" x14ac:dyDescent="0.25">
      <c r="A3007" s="49">
        <v>42369</v>
      </c>
      <c r="B3007" s="55">
        <v>1.39</v>
      </c>
      <c r="C3007" s="51">
        <f t="shared" si="153"/>
        <v>1.4575</v>
      </c>
      <c r="D3007" s="51">
        <f t="shared" si="154"/>
        <v>1.5205</v>
      </c>
      <c r="E3007" s="59">
        <f t="shared" ref="E3007:E3070" si="155">AVERAGE(B2756:B3006)</f>
        <v>1.5255776892430279</v>
      </c>
      <c r="F3007" s="59"/>
      <c r="G3007" s="59"/>
    </row>
    <row r="3008" spans="1:7" x14ac:dyDescent="0.25">
      <c r="A3008" s="49">
        <v>42373</v>
      </c>
      <c r="B3008" s="55">
        <v>1.39</v>
      </c>
      <c r="C3008" s="51">
        <f t="shared" si="153"/>
        <v>1.4515</v>
      </c>
      <c r="D3008" s="51">
        <f t="shared" si="154"/>
        <v>1.5196666666666667</v>
      </c>
      <c r="E3008" s="59">
        <f t="shared" si="155"/>
        <v>1.5239043824701193</v>
      </c>
      <c r="F3008" s="59"/>
      <c r="G3008" s="59"/>
    </row>
    <row r="3009" spans="1:7" x14ac:dyDescent="0.25">
      <c r="A3009" s="49">
        <v>42374</v>
      </c>
      <c r="B3009" s="55">
        <v>1.38</v>
      </c>
      <c r="C3009" s="51">
        <f t="shared" si="153"/>
        <v>1.4395</v>
      </c>
      <c r="D3009" s="51">
        <f t="shared" si="154"/>
        <v>1.5188333333333335</v>
      </c>
      <c r="E3009" s="59">
        <f t="shared" si="155"/>
        <v>1.5223107569721113</v>
      </c>
      <c r="F3009" s="59"/>
      <c r="G3009" s="59"/>
    </row>
    <row r="3010" spans="1:7" x14ac:dyDescent="0.25">
      <c r="A3010" s="49">
        <v>42375</v>
      </c>
      <c r="B3010" s="55">
        <v>1.33</v>
      </c>
      <c r="C3010" s="51">
        <f t="shared" si="153"/>
        <v>1.4274999999999998</v>
      </c>
      <c r="D3010" s="51">
        <f t="shared" si="154"/>
        <v>1.5168333333333333</v>
      </c>
      <c r="E3010" s="59">
        <f t="shared" si="155"/>
        <v>1.5208764940239041</v>
      </c>
      <c r="F3010" s="59"/>
      <c r="G3010" s="59"/>
    </row>
    <row r="3011" spans="1:7" x14ac:dyDescent="0.25">
      <c r="A3011" s="49">
        <v>42376</v>
      </c>
      <c r="B3011" s="55">
        <v>1.32</v>
      </c>
      <c r="C3011" s="51">
        <f t="shared" si="153"/>
        <v>1.4179999999999999</v>
      </c>
      <c r="D3011" s="51">
        <f t="shared" si="154"/>
        <v>1.5136666666666663</v>
      </c>
      <c r="E3011" s="59">
        <f t="shared" si="155"/>
        <v>1.519442231075697</v>
      </c>
      <c r="F3011" s="59"/>
      <c r="G3011" s="59"/>
    </row>
    <row r="3012" spans="1:7" x14ac:dyDescent="0.25">
      <c r="A3012" s="49">
        <v>42377</v>
      </c>
      <c r="B3012" s="55">
        <v>1.29</v>
      </c>
      <c r="C3012" s="51">
        <f t="shared" si="153"/>
        <v>1.407</v>
      </c>
      <c r="D3012" s="51">
        <f t="shared" si="154"/>
        <v>1.5098333333333331</v>
      </c>
      <c r="E3012" s="59">
        <f t="shared" si="155"/>
        <v>1.5181673306772907</v>
      </c>
      <c r="F3012" s="59"/>
      <c r="G3012" s="59"/>
    </row>
    <row r="3013" spans="1:7" x14ac:dyDescent="0.25">
      <c r="A3013" s="49">
        <v>42380</v>
      </c>
      <c r="B3013" s="55">
        <v>1.32</v>
      </c>
      <c r="C3013" s="51">
        <f t="shared" si="153"/>
        <v>1.3984999999999999</v>
      </c>
      <c r="D3013" s="51">
        <f t="shared" si="154"/>
        <v>1.5078333333333329</v>
      </c>
      <c r="E3013" s="59">
        <f t="shared" si="155"/>
        <v>1.5167330677290833</v>
      </c>
      <c r="F3013" s="59"/>
      <c r="G3013" s="59"/>
    </row>
    <row r="3014" spans="1:7" x14ac:dyDescent="0.25">
      <c r="A3014" s="49">
        <v>42381</v>
      </c>
      <c r="B3014" s="55">
        <v>1.27</v>
      </c>
      <c r="C3014" s="51">
        <f t="shared" si="153"/>
        <v>1.3880000000000001</v>
      </c>
      <c r="D3014" s="51">
        <f t="shared" si="154"/>
        <v>1.5058333333333327</v>
      </c>
      <c r="E3014" s="59">
        <f t="shared" si="155"/>
        <v>1.5151792828685255</v>
      </c>
      <c r="F3014" s="59"/>
      <c r="G3014" s="59"/>
    </row>
    <row r="3015" spans="1:7" x14ac:dyDescent="0.25">
      <c r="A3015" s="49">
        <v>42382</v>
      </c>
      <c r="B3015" s="55">
        <v>1.22</v>
      </c>
      <c r="C3015" s="51">
        <f t="shared" si="153"/>
        <v>1.3784999999999998</v>
      </c>
      <c r="D3015" s="51">
        <f t="shared" si="154"/>
        <v>1.5021666666666664</v>
      </c>
      <c r="E3015" s="59">
        <f t="shared" si="155"/>
        <v>1.5136254980079675</v>
      </c>
      <c r="F3015" s="59"/>
      <c r="G3015" s="59"/>
    </row>
    <row r="3016" spans="1:7" x14ac:dyDescent="0.25">
      <c r="A3016" s="49">
        <v>42383</v>
      </c>
      <c r="B3016" s="55">
        <v>1.22</v>
      </c>
      <c r="C3016" s="51">
        <f t="shared" si="153"/>
        <v>1.3659999999999999</v>
      </c>
      <c r="D3016" s="51">
        <f t="shared" si="154"/>
        <v>1.4981666666666662</v>
      </c>
      <c r="E3016" s="59">
        <f t="shared" si="155"/>
        <v>1.5120717131474097</v>
      </c>
      <c r="F3016" s="59"/>
      <c r="G3016" s="59"/>
    </row>
    <row r="3017" spans="1:7" x14ac:dyDescent="0.25">
      <c r="A3017" s="49">
        <v>42384</v>
      </c>
      <c r="B3017" s="55">
        <v>1.1399999999999999</v>
      </c>
      <c r="C3017" s="51">
        <f t="shared" si="153"/>
        <v>1.3484999999999998</v>
      </c>
      <c r="D3017" s="51">
        <f t="shared" si="154"/>
        <v>1.492833333333333</v>
      </c>
      <c r="E3017" s="59">
        <f t="shared" si="155"/>
        <v>1.5105577689243022</v>
      </c>
      <c r="F3017" s="59"/>
      <c r="G3017" s="59"/>
    </row>
    <row r="3018" spans="1:7" x14ac:dyDescent="0.25">
      <c r="A3018" s="49">
        <v>42387</v>
      </c>
      <c r="B3018" s="55">
        <v>1.1599999999999999</v>
      </c>
      <c r="C3018" s="51">
        <f t="shared" si="153"/>
        <v>1.331</v>
      </c>
      <c r="D3018" s="51">
        <f t="shared" si="154"/>
        <v>1.4864999999999993</v>
      </c>
      <c r="E3018" s="59">
        <f t="shared" si="155"/>
        <v>1.5088446215139439</v>
      </c>
      <c r="F3018" s="59"/>
      <c r="G3018" s="59"/>
    </row>
    <row r="3019" spans="1:7" x14ac:dyDescent="0.25">
      <c r="A3019" s="49">
        <v>42388</v>
      </c>
      <c r="B3019" s="55">
        <v>1.18</v>
      </c>
      <c r="C3019" s="51">
        <f t="shared" si="153"/>
        <v>1.3184999999999998</v>
      </c>
      <c r="D3019" s="51">
        <f t="shared" si="154"/>
        <v>1.4818333333333331</v>
      </c>
      <c r="E3019" s="59">
        <f t="shared" si="155"/>
        <v>1.5075697211155374</v>
      </c>
      <c r="F3019" s="59"/>
      <c r="G3019" s="59"/>
    </row>
    <row r="3020" spans="1:7" x14ac:dyDescent="0.25">
      <c r="A3020" s="49">
        <v>42389</v>
      </c>
      <c r="B3020" s="55">
        <v>1.1599999999999999</v>
      </c>
      <c r="C3020" s="51">
        <f t="shared" si="153"/>
        <v>1.3069999999999999</v>
      </c>
      <c r="D3020" s="51">
        <f t="shared" si="154"/>
        <v>1.4769999999999996</v>
      </c>
      <c r="E3020" s="59">
        <f t="shared" si="155"/>
        <v>1.5061752988047807</v>
      </c>
      <c r="F3020" s="59"/>
      <c r="G3020" s="59"/>
    </row>
    <row r="3021" spans="1:7" x14ac:dyDescent="0.25">
      <c r="A3021" s="49">
        <v>42390</v>
      </c>
      <c r="B3021" s="55">
        <v>1.25</v>
      </c>
      <c r="C3021" s="51">
        <f t="shared" si="153"/>
        <v>1.3005</v>
      </c>
      <c r="D3021" s="51">
        <f t="shared" si="154"/>
        <v>1.4728333333333332</v>
      </c>
      <c r="E3021" s="59">
        <f t="shared" si="155"/>
        <v>1.5047808764940238</v>
      </c>
      <c r="F3021" s="59"/>
      <c r="G3021" s="59"/>
    </row>
    <row r="3022" spans="1:7" x14ac:dyDescent="0.25">
      <c r="A3022" s="49">
        <v>42391</v>
      </c>
      <c r="B3022" s="55">
        <v>1.31</v>
      </c>
      <c r="C3022" s="51">
        <f t="shared" si="153"/>
        <v>1.2954999999999999</v>
      </c>
      <c r="D3022" s="51">
        <f t="shared" si="154"/>
        <v>1.4706666666666663</v>
      </c>
      <c r="E3022" s="59">
        <f t="shared" si="155"/>
        <v>1.5038247011952188</v>
      </c>
      <c r="F3022" s="59"/>
      <c r="G3022" s="59"/>
    </row>
    <row r="3023" spans="1:7" x14ac:dyDescent="0.25">
      <c r="A3023" s="49">
        <v>42394</v>
      </c>
      <c r="B3023" s="55">
        <v>1.25</v>
      </c>
      <c r="C3023" s="51">
        <f t="shared" si="153"/>
        <v>1.2874999999999999</v>
      </c>
      <c r="D3023" s="51">
        <f t="shared" si="154"/>
        <v>1.4678333333333329</v>
      </c>
      <c r="E3023" s="59">
        <f t="shared" si="155"/>
        <v>1.5033864541832667</v>
      </c>
      <c r="F3023" s="59"/>
      <c r="G3023" s="59"/>
    </row>
    <row r="3024" spans="1:7" x14ac:dyDescent="0.25">
      <c r="A3024" s="49">
        <v>42395</v>
      </c>
      <c r="B3024" s="55">
        <v>1.27</v>
      </c>
      <c r="C3024" s="51">
        <f t="shared" si="153"/>
        <v>1.2825</v>
      </c>
      <c r="D3024" s="51">
        <f t="shared" si="154"/>
        <v>1.4644999999999995</v>
      </c>
      <c r="E3024" s="59">
        <f t="shared" si="155"/>
        <v>1.5027091633466134</v>
      </c>
      <c r="F3024" s="59"/>
      <c r="G3024" s="59"/>
    </row>
    <row r="3025" spans="1:7" x14ac:dyDescent="0.25">
      <c r="A3025" s="49">
        <v>42396</v>
      </c>
      <c r="B3025" s="55">
        <v>1.24</v>
      </c>
      <c r="C3025" s="51">
        <f t="shared" si="153"/>
        <v>1.2745</v>
      </c>
      <c r="D3025" s="51">
        <f t="shared" si="154"/>
        <v>1.4593333333333325</v>
      </c>
      <c r="E3025" s="59">
        <f t="shared" si="155"/>
        <v>1.5019920318725097</v>
      </c>
      <c r="F3025" s="59"/>
      <c r="G3025" s="59"/>
    </row>
    <row r="3026" spans="1:7" x14ac:dyDescent="0.25">
      <c r="A3026" s="49">
        <v>42397</v>
      </c>
      <c r="B3026" s="55">
        <v>1.24</v>
      </c>
      <c r="C3026" s="51">
        <f t="shared" si="153"/>
        <v>1.2665</v>
      </c>
      <c r="D3026" s="51">
        <f t="shared" si="154"/>
        <v>1.4543333333333321</v>
      </c>
      <c r="E3026" s="59">
        <f t="shared" si="155"/>
        <v>1.5010756972111554</v>
      </c>
      <c r="F3026" s="59"/>
      <c r="G3026" s="59"/>
    </row>
    <row r="3027" spans="1:7" x14ac:dyDescent="0.25">
      <c r="A3027" s="49">
        <v>42398</v>
      </c>
      <c r="B3027" s="55">
        <v>1.22</v>
      </c>
      <c r="C3027" s="51">
        <f t="shared" si="153"/>
        <v>1.2579999999999996</v>
      </c>
      <c r="D3027" s="51">
        <f t="shared" si="154"/>
        <v>1.4483333333333326</v>
      </c>
      <c r="E3027" s="59">
        <f t="shared" si="155"/>
        <v>1.5003585657370515</v>
      </c>
      <c r="F3027" s="59"/>
      <c r="G3027" s="59"/>
    </row>
    <row r="3028" spans="1:7" x14ac:dyDescent="0.25">
      <c r="A3028" s="49">
        <v>42401</v>
      </c>
      <c r="B3028" s="55">
        <v>1.23</v>
      </c>
      <c r="C3028" s="51">
        <f t="shared" si="153"/>
        <v>1.2499999999999998</v>
      </c>
      <c r="D3028" s="51">
        <f t="shared" si="154"/>
        <v>1.4419999999999995</v>
      </c>
      <c r="E3028" s="59">
        <f t="shared" si="155"/>
        <v>1.4998406374501991</v>
      </c>
      <c r="F3028" s="59"/>
      <c r="G3028" s="59"/>
    </row>
    <row r="3029" spans="1:7" x14ac:dyDescent="0.25">
      <c r="A3029" s="49">
        <v>42402</v>
      </c>
      <c r="B3029" s="55">
        <v>1.1100000000000001</v>
      </c>
      <c r="C3029" s="51">
        <f t="shared" si="153"/>
        <v>1.2364999999999999</v>
      </c>
      <c r="D3029" s="51">
        <f t="shared" si="154"/>
        <v>1.4333333333333329</v>
      </c>
      <c r="E3029" s="59">
        <f t="shared" si="155"/>
        <v>1.4992828685258963</v>
      </c>
      <c r="F3029" s="59"/>
      <c r="G3029" s="59"/>
    </row>
    <row r="3030" spans="1:7" x14ac:dyDescent="0.25">
      <c r="A3030" s="49">
        <v>42403</v>
      </c>
      <c r="B3030" s="55">
        <v>1.1499999999999999</v>
      </c>
      <c r="C3030" s="51">
        <f t="shared" si="153"/>
        <v>1.2274999999999998</v>
      </c>
      <c r="D3030" s="51">
        <f t="shared" si="154"/>
        <v>1.4249999999999996</v>
      </c>
      <c r="E3030" s="59">
        <f t="shared" si="155"/>
        <v>1.4986852589641435</v>
      </c>
      <c r="F3030" s="59"/>
      <c r="G3030" s="59"/>
    </row>
    <row r="3031" spans="1:7" x14ac:dyDescent="0.25">
      <c r="A3031" s="49">
        <v>42404</v>
      </c>
      <c r="B3031" s="55">
        <v>1.1599999999999999</v>
      </c>
      <c r="C3031" s="51">
        <f t="shared" si="153"/>
        <v>1.2194999999999996</v>
      </c>
      <c r="D3031" s="51">
        <f t="shared" si="154"/>
        <v>1.4156666666666664</v>
      </c>
      <c r="E3031" s="59">
        <f t="shared" si="155"/>
        <v>1.4983266932270918</v>
      </c>
      <c r="F3031" s="59"/>
      <c r="G3031" s="59"/>
    </row>
    <row r="3032" spans="1:7" x14ac:dyDescent="0.25">
      <c r="A3032" s="49">
        <v>42405</v>
      </c>
      <c r="B3032" s="55">
        <v>1.1299999999999999</v>
      </c>
      <c r="C3032" s="51">
        <f t="shared" si="153"/>
        <v>1.2114999999999998</v>
      </c>
      <c r="D3032" s="51">
        <f t="shared" si="154"/>
        <v>1.405833333333333</v>
      </c>
      <c r="E3032" s="59">
        <f t="shared" si="155"/>
        <v>1.497768924302789</v>
      </c>
      <c r="F3032" s="59"/>
      <c r="G3032" s="59"/>
    </row>
    <row r="3033" spans="1:7" x14ac:dyDescent="0.25">
      <c r="A3033" s="49">
        <v>42408</v>
      </c>
      <c r="B3033" s="55">
        <v>1.05</v>
      </c>
      <c r="C3033" s="51">
        <f t="shared" ref="C3033:C3096" si="156">AVERAGE(B3014:B3033)</f>
        <v>1.198</v>
      </c>
      <c r="D3033" s="51">
        <f t="shared" si="154"/>
        <v>1.3949999999999996</v>
      </c>
      <c r="E3033" s="59">
        <f t="shared" si="155"/>
        <v>1.4971713147410359</v>
      </c>
      <c r="F3033" s="59"/>
      <c r="G3033" s="59"/>
    </row>
    <row r="3034" spans="1:7" x14ac:dyDescent="0.25">
      <c r="A3034" s="49">
        <v>42409</v>
      </c>
      <c r="B3034" s="55">
        <v>1.05</v>
      </c>
      <c r="C3034" s="51">
        <f t="shared" si="156"/>
        <v>1.1869999999999998</v>
      </c>
      <c r="D3034" s="51">
        <f t="shared" si="154"/>
        <v>1.3841666666666663</v>
      </c>
      <c r="E3034" s="59">
        <f t="shared" si="155"/>
        <v>1.4959760956175301</v>
      </c>
      <c r="F3034" s="59"/>
      <c r="G3034" s="59"/>
    </row>
    <row r="3035" spans="1:7" x14ac:dyDescent="0.25">
      <c r="A3035" s="49">
        <v>42410</v>
      </c>
      <c r="B3035" s="55">
        <v>1.01</v>
      </c>
      <c r="C3035" s="51">
        <f t="shared" si="156"/>
        <v>1.1765000000000001</v>
      </c>
      <c r="D3035" s="51">
        <f t="shared" si="154"/>
        <v>1.3734999999999997</v>
      </c>
      <c r="E3035" s="59">
        <f t="shared" si="155"/>
        <v>1.4944223107569723</v>
      </c>
      <c r="F3035" s="59"/>
      <c r="G3035" s="59"/>
    </row>
    <row r="3036" spans="1:7" x14ac:dyDescent="0.25">
      <c r="A3036" s="49">
        <v>42411</v>
      </c>
      <c r="B3036" s="55">
        <v>1</v>
      </c>
      <c r="C3036" s="51">
        <f t="shared" si="156"/>
        <v>1.1655000000000002</v>
      </c>
      <c r="D3036" s="51">
        <f t="shared" si="154"/>
        <v>1.3626666666666662</v>
      </c>
      <c r="E3036" s="59">
        <f t="shared" si="155"/>
        <v>1.4928286852589643</v>
      </c>
      <c r="F3036" s="59"/>
      <c r="G3036" s="59"/>
    </row>
    <row r="3037" spans="1:7" x14ac:dyDescent="0.25">
      <c r="A3037" s="49">
        <v>42412</v>
      </c>
      <c r="B3037" s="55">
        <v>1.1299999999999999</v>
      </c>
      <c r="C3037" s="51">
        <f t="shared" si="156"/>
        <v>1.165</v>
      </c>
      <c r="D3037" s="51">
        <f t="shared" si="154"/>
        <v>1.353833333333333</v>
      </c>
      <c r="E3037" s="59">
        <f t="shared" si="155"/>
        <v>1.4911155378486056</v>
      </c>
      <c r="F3037" s="59"/>
      <c r="G3037" s="59"/>
    </row>
    <row r="3038" spans="1:7" x14ac:dyDescent="0.25">
      <c r="A3038" s="49">
        <v>42416</v>
      </c>
      <c r="B3038" s="55">
        <v>1.1599999999999999</v>
      </c>
      <c r="C3038" s="51">
        <f t="shared" si="156"/>
        <v>1.1650000000000003</v>
      </c>
      <c r="D3038" s="51">
        <f t="shared" si="154"/>
        <v>1.3456666666666663</v>
      </c>
      <c r="E3038" s="59">
        <f t="shared" si="155"/>
        <v>1.4898804780876496</v>
      </c>
      <c r="F3038" s="59"/>
      <c r="G3038" s="59"/>
    </row>
    <row r="3039" spans="1:7" x14ac:dyDescent="0.25">
      <c r="A3039" s="49">
        <v>42417</v>
      </c>
      <c r="B3039" s="55">
        <v>1.17</v>
      </c>
      <c r="C3039" s="51">
        <f t="shared" si="156"/>
        <v>1.1645000000000003</v>
      </c>
      <c r="D3039" s="51">
        <f t="shared" si="154"/>
        <v>1.3381666666666663</v>
      </c>
      <c r="E3039" s="59">
        <f t="shared" si="155"/>
        <v>1.488964143426295</v>
      </c>
      <c r="F3039" s="59"/>
      <c r="G3039" s="59"/>
    </row>
    <row r="3040" spans="1:7" x14ac:dyDescent="0.25">
      <c r="A3040" s="49">
        <v>42418</v>
      </c>
      <c r="B3040" s="55">
        <v>1.1100000000000001</v>
      </c>
      <c r="C3040" s="51">
        <f t="shared" si="156"/>
        <v>1.1620000000000001</v>
      </c>
      <c r="D3040" s="51">
        <f t="shared" si="154"/>
        <v>1.3296666666666666</v>
      </c>
      <c r="E3040" s="59">
        <f t="shared" si="155"/>
        <v>1.48792828685259</v>
      </c>
      <c r="F3040" s="59"/>
      <c r="G3040" s="59"/>
    </row>
    <row r="3041" spans="1:7" x14ac:dyDescent="0.25">
      <c r="A3041" s="49">
        <v>42419</v>
      </c>
      <c r="B3041" s="55">
        <v>1.1200000000000001</v>
      </c>
      <c r="C3041" s="51">
        <f t="shared" si="156"/>
        <v>1.1555000000000002</v>
      </c>
      <c r="D3041" s="51">
        <f t="shared" si="154"/>
        <v>1.3214999999999999</v>
      </c>
      <c r="E3041" s="59">
        <f t="shared" si="155"/>
        <v>1.4863745019920322</v>
      </c>
      <c r="F3041" s="59"/>
      <c r="G3041" s="59"/>
    </row>
    <row r="3042" spans="1:7" x14ac:dyDescent="0.25">
      <c r="A3042" s="49">
        <v>42422</v>
      </c>
      <c r="B3042" s="55">
        <v>1.1200000000000001</v>
      </c>
      <c r="C3042" s="51">
        <f t="shared" si="156"/>
        <v>1.1460000000000001</v>
      </c>
      <c r="D3042" s="51">
        <f t="shared" si="154"/>
        <v>1.3133333333333332</v>
      </c>
      <c r="E3042" s="59">
        <f t="shared" si="155"/>
        <v>1.4849800796812753</v>
      </c>
      <c r="F3042" s="59"/>
      <c r="G3042" s="59"/>
    </row>
    <row r="3043" spans="1:7" x14ac:dyDescent="0.25">
      <c r="A3043" s="49">
        <v>42423</v>
      </c>
      <c r="B3043" s="55">
        <v>1.1399999999999999</v>
      </c>
      <c r="C3043" s="51">
        <f t="shared" si="156"/>
        <v>1.1405000000000001</v>
      </c>
      <c r="D3043" s="51">
        <f t="shared" si="154"/>
        <v>1.3058333333333332</v>
      </c>
      <c r="E3043" s="59">
        <f t="shared" si="155"/>
        <v>1.4836653386454186</v>
      </c>
      <c r="F3043" s="59"/>
      <c r="G3043" s="59"/>
    </row>
    <row r="3044" spans="1:7" x14ac:dyDescent="0.25">
      <c r="A3044" s="49">
        <v>42424</v>
      </c>
      <c r="B3044" s="55">
        <v>1.1499999999999999</v>
      </c>
      <c r="C3044" s="51">
        <f t="shared" si="156"/>
        <v>1.1345000000000003</v>
      </c>
      <c r="D3044" s="51">
        <f t="shared" si="154"/>
        <v>1.2988333333333335</v>
      </c>
      <c r="E3044" s="59">
        <f t="shared" si="155"/>
        <v>1.482509960159363</v>
      </c>
      <c r="F3044" s="59"/>
      <c r="G3044" s="59"/>
    </row>
    <row r="3045" spans="1:7" x14ac:dyDescent="0.25">
      <c r="A3045" s="49">
        <v>42425</v>
      </c>
      <c r="B3045" s="55">
        <v>1.1299999999999999</v>
      </c>
      <c r="C3045" s="51">
        <f t="shared" si="156"/>
        <v>1.129</v>
      </c>
      <c r="D3045" s="51">
        <f t="shared" si="154"/>
        <v>1.2916666666666667</v>
      </c>
      <c r="E3045" s="59">
        <f t="shared" si="155"/>
        <v>1.4816733067729086</v>
      </c>
      <c r="F3045" s="59"/>
      <c r="G3045" s="59"/>
    </row>
    <row r="3046" spans="1:7" x14ac:dyDescent="0.25">
      <c r="A3046" s="49">
        <v>42426</v>
      </c>
      <c r="B3046" s="55">
        <v>1.19</v>
      </c>
      <c r="C3046" s="51">
        <f t="shared" si="156"/>
        <v>1.1265000000000001</v>
      </c>
      <c r="D3046" s="51">
        <f t="shared" si="154"/>
        <v>1.2853333333333332</v>
      </c>
      <c r="E3046" s="59">
        <f t="shared" si="155"/>
        <v>1.4809561752988052</v>
      </c>
      <c r="F3046" s="59"/>
      <c r="G3046" s="59"/>
    </row>
    <row r="3047" spans="1:7" x14ac:dyDescent="0.25">
      <c r="A3047" s="49">
        <v>42429</v>
      </c>
      <c r="B3047" s="55">
        <v>1.18</v>
      </c>
      <c r="C3047" s="51">
        <f t="shared" si="156"/>
        <v>1.1244999999999998</v>
      </c>
      <c r="D3047" s="51">
        <f t="shared" si="154"/>
        <v>1.28</v>
      </c>
      <c r="E3047" s="59">
        <f t="shared" si="155"/>
        <v>1.4804382470119526</v>
      </c>
      <c r="F3047" s="59"/>
      <c r="G3047" s="59"/>
    </row>
    <row r="3048" spans="1:7" x14ac:dyDescent="0.25">
      <c r="A3048" s="49">
        <v>42430</v>
      </c>
      <c r="B3048" s="55">
        <v>1.23</v>
      </c>
      <c r="C3048" s="51">
        <f t="shared" si="156"/>
        <v>1.1244999999999998</v>
      </c>
      <c r="D3048" s="51">
        <f t="shared" ref="D3048:D3111" si="157">AVERAGE(B2989:B3048)</f>
        <v>1.2753333333333334</v>
      </c>
      <c r="E3048" s="59">
        <f t="shared" si="155"/>
        <v>1.4797211155378487</v>
      </c>
      <c r="F3048" s="59"/>
      <c r="G3048" s="59"/>
    </row>
    <row r="3049" spans="1:7" x14ac:dyDescent="0.25">
      <c r="A3049" s="49">
        <v>42431</v>
      </c>
      <c r="B3049" s="55">
        <v>1.25</v>
      </c>
      <c r="C3049" s="51">
        <f t="shared" si="156"/>
        <v>1.1315</v>
      </c>
      <c r="D3049" s="51">
        <f t="shared" si="157"/>
        <v>1.2691666666666668</v>
      </c>
      <c r="E3049" s="59">
        <f t="shared" si="155"/>
        <v>1.4794422310756976</v>
      </c>
      <c r="F3049" s="59"/>
      <c r="G3049" s="59"/>
    </row>
    <row r="3050" spans="1:7" x14ac:dyDescent="0.25">
      <c r="A3050" s="49">
        <v>42432</v>
      </c>
      <c r="B3050" s="55">
        <v>1.22</v>
      </c>
      <c r="C3050" s="51">
        <f t="shared" si="156"/>
        <v>1.1350000000000002</v>
      </c>
      <c r="D3050" s="51">
        <f t="shared" si="157"/>
        <v>1.2633333333333334</v>
      </c>
      <c r="E3050" s="59">
        <f t="shared" si="155"/>
        <v>1.4789243027888448</v>
      </c>
      <c r="F3050" s="59"/>
      <c r="G3050" s="59"/>
    </row>
    <row r="3051" spans="1:7" x14ac:dyDescent="0.25">
      <c r="A3051" s="49">
        <v>42433</v>
      </c>
      <c r="B3051" s="55">
        <v>1.25</v>
      </c>
      <c r="C3051" s="51">
        <f t="shared" si="156"/>
        <v>1.1395000000000002</v>
      </c>
      <c r="D3051" s="51">
        <f t="shared" si="157"/>
        <v>1.2589999999999999</v>
      </c>
      <c r="E3051" s="59">
        <f t="shared" si="155"/>
        <v>1.4780876494023907</v>
      </c>
      <c r="F3051" s="59"/>
      <c r="G3051" s="59"/>
    </row>
    <row r="3052" spans="1:7" x14ac:dyDescent="0.25">
      <c r="A3052" s="49">
        <v>42436</v>
      </c>
      <c r="B3052" s="55">
        <v>1.28</v>
      </c>
      <c r="C3052" s="51">
        <f t="shared" si="156"/>
        <v>1.1470000000000002</v>
      </c>
      <c r="D3052" s="51">
        <f t="shared" si="157"/>
        <v>1.2551666666666665</v>
      </c>
      <c r="E3052" s="59">
        <f t="shared" si="155"/>
        <v>1.4770916334661357</v>
      </c>
      <c r="F3052" s="59"/>
      <c r="G3052" s="59"/>
    </row>
    <row r="3053" spans="1:7" x14ac:dyDescent="0.25">
      <c r="A3053" s="49">
        <v>42437</v>
      </c>
      <c r="B3053" s="55">
        <v>1.18</v>
      </c>
      <c r="C3053" s="51">
        <f t="shared" si="156"/>
        <v>1.1535</v>
      </c>
      <c r="D3053" s="51">
        <f t="shared" si="157"/>
        <v>1.2499999999999998</v>
      </c>
      <c r="E3053" s="59">
        <f t="shared" si="155"/>
        <v>1.4761354581673307</v>
      </c>
      <c r="F3053" s="59"/>
      <c r="G3053" s="59"/>
    </row>
    <row r="3054" spans="1:7" x14ac:dyDescent="0.25">
      <c r="A3054" s="49">
        <v>42438</v>
      </c>
      <c r="B3054" s="55">
        <v>1.26</v>
      </c>
      <c r="C3054" s="51">
        <f t="shared" si="156"/>
        <v>1.1640000000000001</v>
      </c>
      <c r="D3054" s="51">
        <f t="shared" si="157"/>
        <v>1.2463333333333335</v>
      </c>
      <c r="E3054" s="59">
        <f t="shared" si="155"/>
        <v>1.4744621513944225</v>
      </c>
      <c r="F3054" s="59"/>
      <c r="G3054" s="59"/>
    </row>
    <row r="3055" spans="1:7" x14ac:dyDescent="0.25">
      <c r="A3055" s="49">
        <v>42439</v>
      </c>
      <c r="B3055" s="55">
        <v>1.3</v>
      </c>
      <c r="C3055" s="51">
        <f t="shared" si="156"/>
        <v>1.1785000000000001</v>
      </c>
      <c r="D3055" s="51">
        <f t="shared" si="157"/>
        <v>1.2444999999999999</v>
      </c>
      <c r="E3055" s="59">
        <f t="shared" si="155"/>
        <v>1.473187250996016</v>
      </c>
      <c r="F3055" s="59"/>
      <c r="G3055" s="59"/>
    </row>
    <row r="3056" spans="1:7" x14ac:dyDescent="0.25">
      <c r="A3056" s="49">
        <v>42440</v>
      </c>
      <c r="B3056" s="55">
        <v>1.36</v>
      </c>
      <c r="C3056" s="51">
        <f t="shared" si="156"/>
        <v>1.1965000000000001</v>
      </c>
      <c r="D3056" s="51">
        <f t="shared" si="157"/>
        <v>1.2426666666666664</v>
      </c>
      <c r="E3056" s="59">
        <f t="shared" si="155"/>
        <v>1.4722310756972115</v>
      </c>
      <c r="F3056" s="59"/>
      <c r="G3056" s="59"/>
    </row>
    <row r="3057" spans="1:7" x14ac:dyDescent="0.25">
      <c r="A3057" s="49">
        <v>42443</v>
      </c>
      <c r="B3057" s="55">
        <v>1.35</v>
      </c>
      <c r="C3057" s="51">
        <f t="shared" si="156"/>
        <v>1.2075000000000002</v>
      </c>
      <c r="D3057" s="51">
        <f t="shared" si="157"/>
        <v>1.2403333333333328</v>
      </c>
      <c r="E3057" s="59">
        <f t="shared" si="155"/>
        <v>1.4717131474103586</v>
      </c>
      <c r="F3057" s="59"/>
      <c r="G3057" s="59"/>
    </row>
    <row r="3058" spans="1:7" x14ac:dyDescent="0.25">
      <c r="A3058" s="49">
        <v>42444</v>
      </c>
      <c r="B3058" s="55">
        <v>1.33</v>
      </c>
      <c r="C3058" s="51">
        <f t="shared" si="156"/>
        <v>1.2160000000000004</v>
      </c>
      <c r="D3058" s="51">
        <f t="shared" si="157"/>
        <v>1.237333333333333</v>
      </c>
      <c r="E3058" s="59">
        <f t="shared" si="155"/>
        <v>1.4711553784860563</v>
      </c>
      <c r="F3058" s="59"/>
      <c r="G3058" s="59"/>
    </row>
    <row r="3059" spans="1:7" x14ac:dyDescent="0.25">
      <c r="A3059" s="49">
        <v>42445</v>
      </c>
      <c r="B3059" s="55">
        <v>1.31</v>
      </c>
      <c r="C3059" s="51">
        <f t="shared" si="156"/>
        <v>1.2230000000000003</v>
      </c>
      <c r="D3059" s="51">
        <f t="shared" si="157"/>
        <v>1.235333333333333</v>
      </c>
      <c r="E3059" s="59">
        <f t="shared" si="155"/>
        <v>1.470557768924303</v>
      </c>
      <c r="F3059" s="59"/>
      <c r="G3059" s="59"/>
    </row>
    <row r="3060" spans="1:7" x14ac:dyDescent="0.25">
      <c r="A3060" s="49">
        <v>42446</v>
      </c>
      <c r="B3060" s="55">
        <v>1.29</v>
      </c>
      <c r="C3060" s="51">
        <f t="shared" si="156"/>
        <v>1.2319999999999998</v>
      </c>
      <c r="D3060" s="51">
        <f t="shared" si="157"/>
        <v>1.2336666666666665</v>
      </c>
      <c r="E3060" s="59">
        <f t="shared" si="155"/>
        <v>1.4700398406374504</v>
      </c>
      <c r="F3060" s="59"/>
      <c r="G3060" s="59"/>
    </row>
    <row r="3061" spans="1:7" x14ac:dyDescent="0.25">
      <c r="A3061" s="49">
        <v>42447</v>
      </c>
      <c r="B3061" s="55">
        <v>1.29</v>
      </c>
      <c r="C3061" s="51">
        <f t="shared" si="156"/>
        <v>1.2404999999999999</v>
      </c>
      <c r="D3061" s="51">
        <f t="shared" si="157"/>
        <v>1.2321666666666664</v>
      </c>
      <c r="E3061" s="59">
        <f t="shared" si="155"/>
        <v>1.469561752988048</v>
      </c>
      <c r="F3061" s="59"/>
      <c r="G3061" s="59"/>
    </row>
    <row r="3062" spans="1:7" x14ac:dyDescent="0.25">
      <c r="A3062" s="49">
        <v>42450</v>
      </c>
      <c r="B3062" s="55">
        <v>1.3</v>
      </c>
      <c r="C3062" s="51">
        <f t="shared" si="156"/>
        <v>1.2495000000000001</v>
      </c>
      <c r="D3062" s="51">
        <f t="shared" si="157"/>
        <v>1.2303333333333331</v>
      </c>
      <c r="E3062" s="59">
        <f t="shared" si="155"/>
        <v>1.4694023904382474</v>
      </c>
      <c r="F3062" s="59"/>
      <c r="G3062" s="59"/>
    </row>
    <row r="3063" spans="1:7" x14ac:dyDescent="0.25">
      <c r="A3063" s="49">
        <v>42451</v>
      </c>
      <c r="B3063" s="55">
        <v>1.31</v>
      </c>
      <c r="C3063" s="51">
        <f t="shared" si="156"/>
        <v>1.2579999999999996</v>
      </c>
      <c r="D3063" s="51">
        <f t="shared" si="157"/>
        <v>1.2286666666666664</v>
      </c>
      <c r="E3063" s="59">
        <f t="shared" si="155"/>
        <v>1.4693227091633472</v>
      </c>
      <c r="F3063" s="59"/>
      <c r="G3063" s="59"/>
    </row>
    <row r="3064" spans="1:7" x14ac:dyDescent="0.25">
      <c r="A3064" s="49">
        <v>42452</v>
      </c>
      <c r="B3064" s="55">
        <v>1.24</v>
      </c>
      <c r="C3064" s="51">
        <f t="shared" si="156"/>
        <v>1.2624999999999997</v>
      </c>
      <c r="D3064" s="51">
        <f t="shared" si="157"/>
        <v>1.2264999999999995</v>
      </c>
      <c r="E3064" s="59">
        <f t="shared" si="155"/>
        <v>1.4693625498007972</v>
      </c>
      <c r="F3064" s="59"/>
      <c r="G3064" s="59"/>
    </row>
    <row r="3065" spans="1:7" x14ac:dyDescent="0.25">
      <c r="A3065" s="49">
        <v>42453</v>
      </c>
      <c r="B3065" s="55">
        <v>1.27</v>
      </c>
      <c r="C3065" s="51">
        <f t="shared" si="156"/>
        <v>1.2694999999999996</v>
      </c>
      <c r="D3065" s="51">
        <f t="shared" si="157"/>
        <v>1.2243333333333331</v>
      </c>
      <c r="E3065" s="59">
        <f t="shared" si="155"/>
        <v>1.4691235059760961</v>
      </c>
      <c r="F3065" s="59"/>
      <c r="G3065" s="59"/>
    </row>
    <row r="3066" spans="1:7" x14ac:dyDescent="0.25">
      <c r="A3066" s="49">
        <v>42457</v>
      </c>
      <c r="B3066" s="55">
        <v>1.25</v>
      </c>
      <c r="C3066" s="51">
        <f t="shared" si="156"/>
        <v>1.2724999999999997</v>
      </c>
      <c r="D3066" s="51">
        <f t="shared" si="157"/>
        <v>1.2218333333333329</v>
      </c>
      <c r="E3066" s="59">
        <f t="shared" si="155"/>
        <v>1.4690039840637457</v>
      </c>
      <c r="F3066" s="59"/>
      <c r="G3066" s="59"/>
    </row>
    <row r="3067" spans="1:7" x14ac:dyDescent="0.25">
      <c r="A3067" s="49">
        <v>42458</v>
      </c>
      <c r="B3067" s="55">
        <v>1.18</v>
      </c>
      <c r="C3067" s="51">
        <f t="shared" si="156"/>
        <v>1.2724999999999997</v>
      </c>
      <c r="D3067" s="51">
        <f t="shared" si="157"/>
        <v>1.218333333333333</v>
      </c>
      <c r="E3067" s="59">
        <f t="shared" si="155"/>
        <v>1.4686852589641439</v>
      </c>
      <c r="F3067" s="59"/>
      <c r="G3067" s="59"/>
    </row>
    <row r="3068" spans="1:7" x14ac:dyDescent="0.25">
      <c r="A3068" s="49">
        <v>42459</v>
      </c>
      <c r="B3068" s="55">
        <v>1.22</v>
      </c>
      <c r="C3068" s="51">
        <f t="shared" si="156"/>
        <v>1.2719999999999998</v>
      </c>
      <c r="D3068" s="51">
        <f t="shared" si="157"/>
        <v>1.2154999999999996</v>
      </c>
      <c r="E3068" s="59">
        <f t="shared" si="155"/>
        <v>1.4676892430278892</v>
      </c>
      <c r="F3068" s="59"/>
      <c r="G3068" s="59"/>
    </row>
    <row r="3069" spans="1:7" x14ac:dyDescent="0.25">
      <c r="A3069" s="49">
        <v>42460</v>
      </c>
      <c r="B3069" s="55">
        <v>1.23</v>
      </c>
      <c r="C3069" s="51">
        <f t="shared" si="156"/>
        <v>1.2709999999999997</v>
      </c>
      <c r="D3069" s="51">
        <f t="shared" si="157"/>
        <v>1.2129999999999999</v>
      </c>
      <c r="E3069" s="59">
        <f t="shared" si="155"/>
        <v>1.4670916334661361</v>
      </c>
      <c r="F3069" s="59"/>
      <c r="G3069" s="59"/>
    </row>
    <row r="3070" spans="1:7" x14ac:dyDescent="0.25">
      <c r="A3070" s="49">
        <v>42461</v>
      </c>
      <c r="B3070" s="55">
        <v>1.24</v>
      </c>
      <c r="C3070" s="51">
        <f t="shared" si="156"/>
        <v>1.2719999999999998</v>
      </c>
      <c r="D3070" s="51">
        <f t="shared" si="157"/>
        <v>1.2114999999999996</v>
      </c>
      <c r="E3070" s="59">
        <f t="shared" si="155"/>
        <v>1.4665338645418335</v>
      </c>
      <c r="F3070" s="59"/>
      <c r="G3070" s="59"/>
    </row>
    <row r="3071" spans="1:7" x14ac:dyDescent="0.25">
      <c r="A3071" s="49">
        <v>42464</v>
      </c>
      <c r="B3071" s="55">
        <v>1.23</v>
      </c>
      <c r="C3071" s="51">
        <f t="shared" si="156"/>
        <v>1.2709999999999999</v>
      </c>
      <c r="D3071" s="51">
        <f t="shared" si="157"/>
        <v>1.21</v>
      </c>
      <c r="E3071" s="59">
        <f t="shared" ref="E3071:E3134" si="158">AVERAGE(B2820:B3070)</f>
        <v>1.4660557768924312</v>
      </c>
      <c r="F3071" s="59"/>
      <c r="G3071" s="59"/>
    </row>
    <row r="3072" spans="1:7" x14ac:dyDescent="0.25">
      <c r="A3072" s="49">
        <v>42465</v>
      </c>
      <c r="B3072" s="55">
        <v>1.1599999999999999</v>
      </c>
      <c r="C3072" s="51">
        <f t="shared" si="156"/>
        <v>1.2650000000000001</v>
      </c>
      <c r="D3072" s="51">
        <f t="shared" si="157"/>
        <v>1.2078333333333331</v>
      </c>
      <c r="E3072" s="59">
        <f t="shared" si="158"/>
        <v>1.4657370517928296</v>
      </c>
      <c r="F3072" s="59"/>
      <c r="G3072" s="59"/>
    </row>
    <row r="3073" spans="1:7" x14ac:dyDescent="0.25">
      <c r="A3073" s="49">
        <v>42466</v>
      </c>
      <c r="B3073" s="55">
        <v>1.2</v>
      </c>
      <c r="C3073" s="51">
        <f t="shared" si="156"/>
        <v>1.2659999999999998</v>
      </c>
      <c r="D3073" s="51">
        <f t="shared" si="157"/>
        <v>1.2058333333333333</v>
      </c>
      <c r="E3073" s="59">
        <f t="shared" si="158"/>
        <v>1.4651394422310768</v>
      </c>
      <c r="F3073" s="59"/>
      <c r="G3073" s="59"/>
    </row>
    <row r="3074" spans="1:7" x14ac:dyDescent="0.25">
      <c r="A3074" s="49">
        <v>42467</v>
      </c>
      <c r="B3074" s="55">
        <v>1.1599999999999999</v>
      </c>
      <c r="C3074" s="51">
        <f t="shared" si="156"/>
        <v>1.2609999999999999</v>
      </c>
      <c r="D3074" s="51">
        <f t="shared" si="157"/>
        <v>1.204</v>
      </c>
      <c r="E3074" s="59">
        <f t="shared" si="158"/>
        <v>1.464541832669324</v>
      </c>
      <c r="F3074" s="59"/>
      <c r="G3074" s="59"/>
    </row>
    <row r="3075" spans="1:7" x14ac:dyDescent="0.25">
      <c r="A3075" s="49">
        <v>42468</v>
      </c>
      <c r="B3075" s="55">
        <v>1.23</v>
      </c>
      <c r="C3075" s="51">
        <f t="shared" si="156"/>
        <v>1.2574999999999998</v>
      </c>
      <c r="D3075" s="51">
        <f t="shared" si="157"/>
        <v>1.2041666666666666</v>
      </c>
      <c r="E3075" s="59">
        <f t="shared" si="158"/>
        <v>1.4638247011952203</v>
      </c>
      <c r="F3075" s="59"/>
      <c r="G3075" s="59"/>
    </row>
    <row r="3076" spans="1:7" x14ac:dyDescent="0.25">
      <c r="A3076" s="49">
        <v>42471</v>
      </c>
      <c r="B3076" s="55">
        <v>1.24</v>
      </c>
      <c r="C3076" s="51">
        <f t="shared" si="156"/>
        <v>1.2514999999999998</v>
      </c>
      <c r="D3076" s="51">
        <f t="shared" si="157"/>
        <v>1.2044999999999999</v>
      </c>
      <c r="E3076" s="59">
        <f t="shared" si="158"/>
        <v>1.4634262948207184</v>
      </c>
      <c r="F3076" s="59"/>
      <c r="G3076" s="59"/>
    </row>
    <row r="3077" spans="1:7" x14ac:dyDescent="0.25">
      <c r="A3077" s="49">
        <v>42472</v>
      </c>
      <c r="B3077" s="55">
        <v>1.29</v>
      </c>
      <c r="C3077" s="51">
        <f t="shared" si="156"/>
        <v>1.2484999999999999</v>
      </c>
      <c r="D3077" s="51">
        <f t="shared" si="157"/>
        <v>1.2070000000000001</v>
      </c>
      <c r="E3077" s="59">
        <f t="shared" si="158"/>
        <v>1.4629083665338658</v>
      </c>
      <c r="F3077" s="59"/>
      <c r="G3077" s="59"/>
    </row>
    <row r="3078" spans="1:7" x14ac:dyDescent="0.25">
      <c r="A3078" s="49">
        <v>42473</v>
      </c>
      <c r="B3078" s="55">
        <v>1.25</v>
      </c>
      <c r="C3078" s="51">
        <f t="shared" si="156"/>
        <v>1.2444999999999999</v>
      </c>
      <c r="D3078" s="51">
        <f t="shared" si="157"/>
        <v>1.2085000000000001</v>
      </c>
      <c r="E3078" s="59">
        <f t="shared" si="158"/>
        <v>1.4625896414342643</v>
      </c>
      <c r="F3078" s="59"/>
      <c r="G3078" s="59"/>
    </row>
    <row r="3079" spans="1:7" x14ac:dyDescent="0.25">
      <c r="A3079" s="49">
        <v>42474</v>
      </c>
      <c r="B3079" s="55">
        <v>1.29</v>
      </c>
      <c r="C3079" s="51">
        <f t="shared" si="156"/>
        <v>1.2434999999999998</v>
      </c>
      <c r="D3079" s="51">
        <f t="shared" si="157"/>
        <v>1.2103333333333335</v>
      </c>
      <c r="E3079" s="59">
        <f t="shared" si="158"/>
        <v>1.4621513944223121</v>
      </c>
      <c r="F3079" s="59"/>
      <c r="G3079" s="59"/>
    </row>
    <row r="3080" spans="1:7" x14ac:dyDescent="0.25">
      <c r="A3080" s="49">
        <v>42475</v>
      </c>
      <c r="B3080" s="55">
        <v>1.26</v>
      </c>
      <c r="C3080" s="51">
        <f t="shared" si="156"/>
        <v>1.242</v>
      </c>
      <c r="D3080" s="51">
        <f t="shared" si="157"/>
        <v>1.2120000000000002</v>
      </c>
      <c r="E3080" s="59">
        <f t="shared" si="158"/>
        <v>1.4620717131474119</v>
      </c>
      <c r="F3080" s="59"/>
      <c r="G3080" s="59"/>
    </row>
    <row r="3081" spans="1:7" x14ac:dyDescent="0.25">
      <c r="A3081" s="49">
        <v>42478</v>
      </c>
      <c r="B3081" s="55">
        <v>1.3</v>
      </c>
      <c r="C3081" s="51">
        <f t="shared" si="156"/>
        <v>1.2425000000000002</v>
      </c>
      <c r="D3081" s="51">
        <f t="shared" si="157"/>
        <v>1.2128333333333332</v>
      </c>
      <c r="E3081" s="59">
        <f t="shared" si="158"/>
        <v>1.4617529880478102</v>
      </c>
      <c r="F3081" s="59"/>
      <c r="G3081" s="59"/>
    </row>
    <row r="3082" spans="1:7" x14ac:dyDescent="0.25">
      <c r="A3082" s="49">
        <v>42479</v>
      </c>
      <c r="B3082" s="55">
        <v>1.33</v>
      </c>
      <c r="C3082" s="51">
        <f t="shared" si="156"/>
        <v>1.2440000000000002</v>
      </c>
      <c r="D3082" s="51">
        <f t="shared" si="157"/>
        <v>1.2131666666666667</v>
      </c>
      <c r="E3082" s="59">
        <f t="shared" si="158"/>
        <v>1.4614741035856589</v>
      </c>
      <c r="F3082" s="59"/>
      <c r="G3082" s="59"/>
    </row>
    <row r="3083" spans="1:7" x14ac:dyDescent="0.25">
      <c r="A3083" s="49">
        <v>42480</v>
      </c>
      <c r="B3083" s="55">
        <v>1.33</v>
      </c>
      <c r="C3083" s="51">
        <f t="shared" si="156"/>
        <v>1.2449999999999999</v>
      </c>
      <c r="D3083" s="51">
        <f t="shared" si="157"/>
        <v>1.2144999999999999</v>
      </c>
      <c r="E3083" s="59">
        <f t="shared" si="158"/>
        <v>1.4611553784860571</v>
      </c>
      <c r="F3083" s="59"/>
      <c r="G3083" s="59"/>
    </row>
    <row r="3084" spans="1:7" x14ac:dyDescent="0.25">
      <c r="A3084" s="49">
        <v>42481</v>
      </c>
      <c r="B3084" s="55">
        <v>1.46</v>
      </c>
      <c r="C3084" s="51">
        <f t="shared" si="156"/>
        <v>1.2560000000000002</v>
      </c>
      <c r="D3084" s="51">
        <f t="shared" si="157"/>
        <v>1.2176666666666665</v>
      </c>
      <c r="E3084" s="59">
        <f t="shared" si="158"/>
        <v>1.4607968127490052</v>
      </c>
      <c r="F3084" s="59"/>
      <c r="G3084" s="59"/>
    </row>
    <row r="3085" spans="1:7" x14ac:dyDescent="0.25">
      <c r="A3085" s="49">
        <v>42482</v>
      </c>
      <c r="B3085" s="55">
        <v>1.51</v>
      </c>
      <c r="C3085" s="51">
        <f t="shared" si="156"/>
        <v>1.2680000000000002</v>
      </c>
      <c r="D3085" s="51">
        <f t="shared" si="157"/>
        <v>1.2221666666666666</v>
      </c>
      <c r="E3085" s="59">
        <f t="shared" si="158"/>
        <v>1.4608366533864554</v>
      </c>
      <c r="F3085" s="59"/>
      <c r="G3085" s="59"/>
    </row>
    <row r="3086" spans="1:7" x14ac:dyDescent="0.25">
      <c r="A3086" s="49">
        <v>42485</v>
      </c>
      <c r="B3086" s="55">
        <v>1.54</v>
      </c>
      <c r="C3086" s="51">
        <f t="shared" si="156"/>
        <v>1.2825000000000002</v>
      </c>
      <c r="D3086" s="51">
        <f t="shared" si="157"/>
        <v>1.2271666666666665</v>
      </c>
      <c r="E3086" s="59">
        <f t="shared" si="158"/>
        <v>1.4608764940239054</v>
      </c>
      <c r="F3086" s="59"/>
      <c r="G3086" s="59"/>
    </row>
    <row r="3087" spans="1:7" x14ac:dyDescent="0.25">
      <c r="A3087" s="49">
        <v>42486</v>
      </c>
      <c r="B3087" s="55">
        <v>1.56</v>
      </c>
      <c r="C3087" s="51">
        <f t="shared" si="156"/>
        <v>1.3014999999999997</v>
      </c>
      <c r="D3087" s="51">
        <f t="shared" si="157"/>
        <v>1.2328333333333332</v>
      </c>
      <c r="E3087" s="59">
        <f t="shared" si="158"/>
        <v>1.4611155378486069</v>
      </c>
      <c r="F3087" s="59"/>
      <c r="G3087" s="59"/>
    </row>
    <row r="3088" spans="1:7" x14ac:dyDescent="0.25">
      <c r="A3088" s="49">
        <v>42487</v>
      </c>
      <c r="B3088" s="55">
        <v>1.5</v>
      </c>
      <c r="C3088" s="51">
        <f t="shared" si="156"/>
        <v>1.3154999999999997</v>
      </c>
      <c r="D3088" s="51">
        <f t="shared" si="157"/>
        <v>1.2373333333333332</v>
      </c>
      <c r="E3088" s="59">
        <f t="shared" si="158"/>
        <v>1.4616334661354593</v>
      </c>
      <c r="F3088" s="59"/>
      <c r="G3088" s="59"/>
    </row>
    <row r="3089" spans="1:7" x14ac:dyDescent="0.25">
      <c r="A3089" s="49">
        <v>42488</v>
      </c>
      <c r="B3089" s="55">
        <v>1.48</v>
      </c>
      <c r="C3089" s="51">
        <f t="shared" si="156"/>
        <v>1.3279999999999998</v>
      </c>
      <c r="D3089" s="51">
        <f t="shared" si="157"/>
        <v>1.2435</v>
      </c>
      <c r="E3089" s="59">
        <f t="shared" si="158"/>
        <v>1.4618326693227106</v>
      </c>
      <c r="F3089" s="59"/>
      <c r="G3089" s="59"/>
    </row>
    <row r="3090" spans="1:7" x14ac:dyDescent="0.25">
      <c r="A3090" s="49">
        <v>42489</v>
      </c>
      <c r="B3090" s="55">
        <v>1.5</v>
      </c>
      <c r="C3090" s="51">
        <f t="shared" si="156"/>
        <v>1.3410000000000002</v>
      </c>
      <c r="D3090" s="51">
        <f t="shared" si="157"/>
        <v>1.2493333333333334</v>
      </c>
      <c r="E3090" s="59">
        <f t="shared" si="158"/>
        <v>1.4615537848605593</v>
      </c>
      <c r="F3090" s="59"/>
      <c r="G3090" s="59"/>
    </row>
    <row r="3091" spans="1:7" x14ac:dyDescent="0.25">
      <c r="A3091" s="49">
        <v>42492</v>
      </c>
      <c r="B3091" s="55">
        <v>1.53</v>
      </c>
      <c r="C3091" s="51">
        <f t="shared" si="156"/>
        <v>1.3560000000000001</v>
      </c>
      <c r="D3091" s="51">
        <f t="shared" si="157"/>
        <v>1.2555000000000003</v>
      </c>
      <c r="E3091" s="59">
        <f t="shared" si="158"/>
        <v>1.4611952191235074</v>
      </c>
      <c r="F3091" s="59"/>
      <c r="G3091" s="59"/>
    </row>
    <row r="3092" spans="1:7" x14ac:dyDescent="0.25">
      <c r="A3092" s="49">
        <v>42493</v>
      </c>
      <c r="B3092" s="55">
        <v>1.46</v>
      </c>
      <c r="C3092" s="51">
        <f t="shared" si="156"/>
        <v>1.371</v>
      </c>
      <c r="D3092" s="51">
        <f t="shared" si="157"/>
        <v>1.2609999999999999</v>
      </c>
      <c r="E3092" s="59">
        <f t="shared" si="158"/>
        <v>1.4609561752988058</v>
      </c>
      <c r="F3092" s="59"/>
      <c r="G3092" s="59"/>
    </row>
    <row r="3093" spans="1:7" x14ac:dyDescent="0.25">
      <c r="A3093" s="49">
        <v>42494</v>
      </c>
      <c r="B3093" s="55">
        <v>1.4</v>
      </c>
      <c r="C3093" s="51">
        <f t="shared" si="156"/>
        <v>1.381</v>
      </c>
      <c r="D3093" s="51">
        <f t="shared" si="157"/>
        <v>1.2668333333333335</v>
      </c>
      <c r="E3093" s="59">
        <f t="shared" si="158"/>
        <v>1.4601593625498019</v>
      </c>
      <c r="F3093" s="59"/>
      <c r="G3093" s="59"/>
    </row>
    <row r="3094" spans="1:7" x14ac:dyDescent="0.25">
      <c r="A3094" s="49">
        <v>42495</v>
      </c>
      <c r="B3094" s="55">
        <v>1.35</v>
      </c>
      <c r="C3094" s="51">
        <f t="shared" si="156"/>
        <v>1.3905000000000001</v>
      </c>
      <c r="D3094" s="51">
        <f t="shared" si="157"/>
        <v>1.2718333333333331</v>
      </c>
      <c r="E3094" s="59">
        <f t="shared" si="158"/>
        <v>1.4589243027888457</v>
      </c>
      <c r="F3094" s="59"/>
      <c r="G3094" s="59"/>
    </row>
    <row r="3095" spans="1:7" x14ac:dyDescent="0.25">
      <c r="A3095" s="49">
        <v>42496</v>
      </c>
      <c r="B3095" s="55">
        <v>1.35</v>
      </c>
      <c r="C3095" s="51">
        <f t="shared" si="156"/>
        <v>1.3965000000000001</v>
      </c>
      <c r="D3095" s="51">
        <f t="shared" si="157"/>
        <v>1.2774999999999996</v>
      </c>
      <c r="E3095" s="59">
        <f t="shared" si="158"/>
        <v>1.4574103585657385</v>
      </c>
      <c r="F3095" s="59"/>
      <c r="G3095" s="59"/>
    </row>
    <row r="3096" spans="1:7" x14ac:dyDescent="0.25">
      <c r="A3096" s="49">
        <v>42499</v>
      </c>
      <c r="B3096" s="55">
        <v>1.31</v>
      </c>
      <c r="C3096" s="51">
        <f t="shared" si="156"/>
        <v>1.4000000000000004</v>
      </c>
      <c r="D3096" s="51">
        <f t="shared" si="157"/>
        <v>1.2826666666666664</v>
      </c>
      <c r="E3096" s="59">
        <f t="shared" si="158"/>
        <v>1.4555378486055792</v>
      </c>
      <c r="F3096" s="59"/>
      <c r="G3096" s="59"/>
    </row>
    <row r="3097" spans="1:7" x14ac:dyDescent="0.25">
      <c r="A3097" s="49">
        <v>42500</v>
      </c>
      <c r="B3097" s="55">
        <v>1.31</v>
      </c>
      <c r="C3097" s="51">
        <f t="shared" ref="C3097:C3160" si="159">AVERAGE(B3078:B3097)</f>
        <v>1.401</v>
      </c>
      <c r="D3097" s="51">
        <f t="shared" si="157"/>
        <v>1.2856666666666665</v>
      </c>
      <c r="E3097" s="59">
        <f t="shared" si="158"/>
        <v>1.4538247011952206</v>
      </c>
      <c r="F3097" s="59"/>
      <c r="G3097" s="59"/>
    </row>
    <row r="3098" spans="1:7" x14ac:dyDescent="0.25">
      <c r="A3098" s="49">
        <v>42501</v>
      </c>
      <c r="B3098" s="55">
        <v>1.3</v>
      </c>
      <c r="C3098" s="51">
        <f t="shared" si="159"/>
        <v>1.4035000000000002</v>
      </c>
      <c r="D3098" s="51">
        <f t="shared" si="157"/>
        <v>1.2879999999999996</v>
      </c>
      <c r="E3098" s="59">
        <f t="shared" si="158"/>
        <v>1.452270916334663</v>
      </c>
      <c r="F3098" s="59"/>
      <c r="G3098" s="59"/>
    </row>
    <row r="3099" spans="1:7" x14ac:dyDescent="0.25">
      <c r="A3099" s="49">
        <v>42502</v>
      </c>
      <c r="B3099" s="55">
        <v>1.32</v>
      </c>
      <c r="C3099" s="51">
        <f t="shared" si="159"/>
        <v>1.405</v>
      </c>
      <c r="D3099" s="51">
        <f t="shared" si="157"/>
        <v>1.2904999999999993</v>
      </c>
      <c r="E3099" s="59">
        <f t="shared" si="158"/>
        <v>1.4502390438247028</v>
      </c>
      <c r="F3099" s="59"/>
      <c r="G3099" s="59"/>
    </row>
    <row r="3100" spans="1:7" x14ac:dyDescent="0.25">
      <c r="A3100" s="49">
        <v>42503</v>
      </c>
      <c r="B3100" s="55">
        <v>1.27</v>
      </c>
      <c r="C3100" s="51">
        <f t="shared" si="159"/>
        <v>1.4055</v>
      </c>
      <c r="D3100" s="51">
        <f t="shared" si="157"/>
        <v>1.2931666666666657</v>
      </c>
      <c r="E3100" s="59">
        <f t="shared" si="158"/>
        <v>1.4483266932270931</v>
      </c>
      <c r="F3100" s="59"/>
      <c r="G3100" s="59"/>
    </row>
    <row r="3101" spans="1:7" x14ac:dyDescent="0.25">
      <c r="A3101" s="49">
        <v>42506</v>
      </c>
      <c r="B3101" s="55">
        <v>1.31</v>
      </c>
      <c r="C3101" s="51">
        <f t="shared" si="159"/>
        <v>1.4059999999999999</v>
      </c>
      <c r="D3101" s="51">
        <f t="shared" si="157"/>
        <v>1.2963333333333327</v>
      </c>
      <c r="E3101" s="59">
        <f t="shared" si="158"/>
        <v>1.446135458167332</v>
      </c>
      <c r="F3101" s="59"/>
      <c r="G3101" s="59"/>
    </row>
    <row r="3102" spans="1:7" x14ac:dyDescent="0.25">
      <c r="A3102" s="49">
        <v>42507</v>
      </c>
      <c r="B3102" s="55">
        <v>1.3</v>
      </c>
      <c r="C3102" s="51">
        <f t="shared" si="159"/>
        <v>1.4045000000000001</v>
      </c>
      <c r="D3102" s="51">
        <f t="shared" si="157"/>
        <v>1.2993333333333328</v>
      </c>
      <c r="E3102" s="59">
        <f t="shared" si="158"/>
        <v>1.4441832669322723</v>
      </c>
      <c r="F3102" s="59"/>
      <c r="G3102" s="59"/>
    </row>
    <row r="3103" spans="1:7" x14ac:dyDescent="0.25">
      <c r="A3103" s="49">
        <v>42508</v>
      </c>
      <c r="B3103" s="55">
        <v>1.36</v>
      </c>
      <c r="C3103" s="51">
        <f t="shared" si="159"/>
        <v>1.4059999999999999</v>
      </c>
      <c r="D3103" s="51">
        <f t="shared" si="157"/>
        <v>1.3029999999999993</v>
      </c>
      <c r="E3103" s="59">
        <f t="shared" si="158"/>
        <v>1.4425498007968141</v>
      </c>
      <c r="F3103" s="59"/>
      <c r="G3103" s="59"/>
    </row>
    <row r="3104" spans="1:7" x14ac:dyDescent="0.25">
      <c r="A3104" s="49">
        <v>42509</v>
      </c>
      <c r="B3104" s="55">
        <v>1.34</v>
      </c>
      <c r="C3104" s="51">
        <f t="shared" si="159"/>
        <v>1.4</v>
      </c>
      <c r="D3104" s="51">
        <f t="shared" si="157"/>
        <v>1.306166666666666</v>
      </c>
      <c r="E3104" s="59">
        <f t="shared" si="158"/>
        <v>1.4406772908366545</v>
      </c>
      <c r="F3104" s="59"/>
      <c r="G3104" s="59"/>
    </row>
    <row r="3105" spans="1:7" x14ac:dyDescent="0.25">
      <c r="A3105" s="49">
        <v>42510</v>
      </c>
      <c r="B3105" s="55">
        <v>1.35</v>
      </c>
      <c r="C3105" s="51">
        <f t="shared" si="159"/>
        <v>1.3919999999999999</v>
      </c>
      <c r="D3105" s="51">
        <f t="shared" si="157"/>
        <v>1.3098333333333325</v>
      </c>
      <c r="E3105" s="59">
        <f t="shared" si="158"/>
        <v>1.4388446215139452</v>
      </c>
      <c r="F3105" s="59"/>
      <c r="G3105" s="59"/>
    </row>
    <row r="3106" spans="1:7" x14ac:dyDescent="0.25">
      <c r="A3106" s="49">
        <v>42514</v>
      </c>
      <c r="B3106" s="55">
        <v>1.37</v>
      </c>
      <c r="C3106" s="51">
        <f t="shared" si="159"/>
        <v>1.3835000000000002</v>
      </c>
      <c r="D3106" s="51">
        <f t="shared" si="157"/>
        <v>1.3128333333333329</v>
      </c>
      <c r="E3106" s="59">
        <f t="shared" si="158"/>
        <v>1.4372509960159374</v>
      </c>
      <c r="F3106" s="59"/>
      <c r="G3106" s="59"/>
    </row>
    <row r="3107" spans="1:7" x14ac:dyDescent="0.25">
      <c r="A3107" s="49">
        <v>42515</v>
      </c>
      <c r="B3107" s="55">
        <v>1.38</v>
      </c>
      <c r="C3107" s="51">
        <f t="shared" si="159"/>
        <v>1.3745000000000001</v>
      </c>
      <c r="D3107" s="51">
        <f t="shared" si="157"/>
        <v>1.3161666666666663</v>
      </c>
      <c r="E3107" s="59">
        <f t="shared" si="158"/>
        <v>1.4356573705179294</v>
      </c>
      <c r="F3107" s="59"/>
      <c r="G3107" s="59"/>
    </row>
    <row r="3108" spans="1:7" x14ac:dyDescent="0.25">
      <c r="A3108" s="49">
        <v>42516</v>
      </c>
      <c r="B3108" s="55">
        <v>1.33</v>
      </c>
      <c r="C3108" s="51">
        <f t="shared" si="159"/>
        <v>1.3660000000000001</v>
      </c>
      <c r="D3108" s="51">
        <f t="shared" si="157"/>
        <v>1.3178333333333327</v>
      </c>
      <c r="E3108" s="59">
        <f t="shared" si="158"/>
        <v>1.4340637450199214</v>
      </c>
      <c r="F3108" s="59"/>
      <c r="G3108" s="59"/>
    </row>
    <row r="3109" spans="1:7" x14ac:dyDescent="0.25">
      <c r="A3109" s="49">
        <v>42517</v>
      </c>
      <c r="B3109" s="55">
        <v>1.35</v>
      </c>
      <c r="C3109" s="51">
        <f t="shared" si="159"/>
        <v>1.3595000000000002</v>
      </c>
      <c r="D3109" s="51">
        <f t="shared" si="157"/>
        <v>1.3194999999999995</v>
      </c>
      <c r="E3109" s="59">
        <f t="shared" si="158"/>
        <v>1.432589641434264</v>
      </c>
      <c r="F3109" s="59"/>
      <c r="G3109" s="59"/>
    </row>
    <row r="3110" spans="1:7" x14ac:dyDescent="0.25">
      <c r="A3110" s="49">
        <v>42520</v>
      </c>
      <c r="B3110" s="55">
        <v>1.35</v>
      </c>
      <c r="C3110" s="51">
        <f t="shared" si="159"/>
        <v>1.3520000000000003</v>
      </c>
      <c r="D3110" s="51">
        <f t="shared" si="157"/>
        <v>1.3216666666666661</v>
      </c>
      <c r="E3110" s="59">
        <f t="shared" si="158"/>
        <v>1.431314741035858</v>
      </c>
      <c r="F3110" s="59"/>
      <c r="G3110" s="59"/>
    </row>
    <row r="3111" spans="1:7" x14ac:dyDescent="0.25">
      <c r="A3111" s="49">
        <v>42521</v>
      </c>
      <c r="B3111" s="55">
        <v>1.31</v>
      </c>
      <c r="C3111" s="51">
        <f t="shared" si="159"/>
        <v>1.3410000000000002</v>
      </c>
      <c r="D3111" s="51">
        <f t="shared" si="157"/>
        <v>1.3226666666666662</v>
      </c>
      <c r="E3111" s="59">
        <f t="shared" si="158"/>
        <v>1.4300796812749017</v>
      </c>
      <c r="F3111" s="59"/>
      <c r="G3111" s="59"/>
    </row>
    <row r="3112" spans="1:7" x14ac:dyDescent="0.25">
      <c r="A3112" s="49">
        <v>42522</v>
      </c>
      <c r="B3112" s="55">
        <v>1.3</v>
      </c>
      <c r="C3112" s="51">
        <f t="shared" si="159"/>
        <v>1.3330000000000002</v>
      </c>
      <c r="D3112" s="51">
        <f t="shared" ref="D3112:D3175" si="160">AVERAGE(B3053:B3112)</f>
        <v>1.3229999999999997</v>
      </c>
      <c r="E3112" s="59">
        <f t="shared" si="158"/>
        <v>1.4288446215139454</v>
      </c>
      <c r="F3112" s="59"/>
      <c r="G3112" s="59"/>
    </row>
    <row r="3113" spans="1:7" x14ac:dyDescent="0.25">
      <c r="A3113" s="49">
        <v>42523</v>
      </c>
      <c r="B3113" s="55">
        <v>1.25</v>
      </c>
      <c r="C3113" s="51">
        <f t="shared" si="159"/>
        <v>1.3255000000000003</v>
      </c>
      <c r="D3113" s="51">
        <f t="shared" si="160"/>
        <v>1.3241666666666663</v>
      </c>
      <c r="E3113" s="59">
        <f t="shared" si="158"/>
        <v>1.4275298804780887</v>
      </c>
      <c r="F3113" s="59"/>
      <c r="G3113" s="59"/>
    </row>
    <row r="3114" spans="1:7" x14ac:dyDescent="0.25">
      <c r="A3114" s="49">
        <v>42524</v>
      </c>
      <c r="B3114" s="55">
        <v>1.18</v>
      </c>
      <c r="C3114" s="51">
        <f t="shared" si="159"/>
        <v>1.3170000000000002</v>
      </c>
      <c r="D3114" s="51">
        <f t="shared" si="160"/>
        <v>1.3228333333333331</v>
      </c>
      <c r="E3114" s="59">
        <f t="shared" si="158"/>
        <v>1.4256972111553796</v>
      </c>
      <c r="F3114" s="59"/>
      <c r="G3114" s="59"/>
    </row>
    <row r="3115" spans="1:7" x14ac:dyDescent="0.25">
      <c r="A3115" s="49">
        <v>42527</v>
      </c>
      <c r="B3115" s="55">
        <v>1.24</v>
      </c>
      <c r="C3115" s="51">
        <f t="shared" si="159"/>
        <v>1.3115000000000001</v>
      </c>
      <c r="D3115" s="51">
        <f t="shared" si="160"/>
        <v>1.321833333333333</v>
      </c>
      <c r="E3115" s="59">
        <f t="shared" si="158"/>
        <v>1.4232669322709177</v>
      </c>
      <c r="F3115" s="59"/>
      <c r="G3115" s="59"/>
    </row>
    <row r="3116" spans="1:7" x14ac:dyDescent="0.25">
      <c r="A3116" s="49">
        <v>42528</v>
      </c>
      <c r="B3116" s="55">
        <v>1.22</v>
      </c>
      <c r="C3116" s="51">
        <f t="shared" si="159"/>
        <v>1.3069999999999999</v>
      </c>
      <c r="D3116" s="51">
        <f t="shared" si="160"/>
        <v>1.3194999999999999</v>
      </c>
      <c r="E3116" s="59">
        <f t="shared" si="158"/>
        <v>1.4213147410358582</v>
      </c>
      <c r="F3116" s="59"/>
      <c r="G3116" s="59"/>
    </row>
    <row r="3117" spans="1:7" x14ac:dyDescent="0.25">
      <c r="A3117" s="49">
        <v>42529</v>
      </c>
      <c r="B3117" s="55">
        <v>1.2</v>
      </c>
      <c r="C3117" s="51">
        <f t="shared" si="159"/>
        <v>1.3014999999999999</v>
      </c>
      <c r="D3117" s="51">
        <f t="shared" si="160"/>
        <v>1.3169999999999999</v>
      </c>
      <c r="E3117" s="59">
        <f t="shared" si="158"/>
        <v>1.4189243027888461</v>
      </c>
      <c r="F3117" s="59"/>
      <c r="G3117" s="59"/>
    </row>
    <row r="3118" spans="1:7" x14ac:dyDescent="0.25">
      <c r="A3118" s="49">
        <v>42530</v>
      </c>
      <c r="B3118" s="55">
        <v>1.18</v>
      </c>
      <c r="C3118" s="51">
        <f t="shared" si="159"/>
        <v>1.2954999999999999</v>
      </c>
      <c r="D3118" s="51">
        <f t="shared" si="160"/>
        <v>1.3145</v>
      </c>
      <c r="E3118" s="59">
        <f t="shared" si="158"/>
        <v>1.4164940239043837</v>
      </c>
      <c r="F3118" s="59"/>
      <c r="G3118" s="59"/>
    </row>
    <row r="3119" spans="1:7" x14ac:dyDescent="0.25">
      <c r="A3119" s="49">
        <v>42531</v>
      </c>
      <c r="B3119" s="55">
        <v>1.1200000000000001</v>
      </c>
      <c r="C3119" s="51">
        <f t="shared" si="159"/>
        <v>1.2854999999999999</v>
      </c>
      <c r="D3119" s="51">
        <f t="shared" si="160"/>
        <v>1.3113333333333335</v>
      </c>
      <c r="E3119" s="59">
        <f t="shared" si="158"/>
        <v>1.4137051792828699</v>
      </c>
      <c r="F3119" s="59"/>
      <c r="G3119" s="59"/>
    </row>
    <row r="3120" spans="1:7" x14ac:dyDescent="0.25">
      <c r="A3120" s="49">
        <v>42534</v>
      </c>
      <c r="B3120" s="55">
        <v>1.1100000000000001</v>
      </c>
      <c r="C3120" s="51">
        <f t="shared" si="159"/>
        <v>1.2774999999999999</v>
      </c>
      <c r="D3120" s="51">
        <f t="shared" si="160"/>
        <v>1.3083333333333336</v>
      </c>
      <c r="E3120" s="59">
        <f t="shared" si="158"/>
        <v>1.4105976095617545</v>
      </c>
      <c r="F3120" s="59"/>
      <c r="G3120" s="59"/>
    </row>
    <row r="3121" spans="1:7" x14ac:dyDescent="0.25">
      <c r="A3121" s="49">
        <v>42535</v>
      </c>
      <c r="B3121" s="55">
        <v>1.1200000000000001</v>
      </c>
      <c r="C3121" s="51">
        <f t="shared" si="159"/>
        <v>1.268</v>
      </c>
      <c r="D3121" s="51">
        <f t="shared" si="160"/>
        <v>1.3055000000000005</v>
      </c>
      <c r="E3121" s="59">
        <f t="shared" si="158"/>
        <v>1.4078087649402407</v>
      </c>
      <c r="F3121" s="59"/>
      <c r="G3121" s="59"/>
    </row>
    <row r="3122" spans="1:7" x14ac:dyDescent="0.25">
      <c r="A3122" s="49">
        <v>42536</v>
      </c>
      <c r="B3122" s="55">
        <v>1.08</v>
      </c>
      <c r="C3122" s="51">
        <f t="shared" si="159"/>
        <v>1.2570000000000001</v>
      </c>
      <c r="D3122" s="51">
        <f t="shared" si="160"/>
        <v>1.3018333333333338</v>
      </c>
      <c r="E3122" s="59">
        <f t="shared" si="158"/>
        <v>1.405099601593627</v>
      </c>
      <c r="F3122" s="59"/>
      <c r="G3122" s="59"/>
    </row>
    <row r="3123" spans="1:7" x14ac:dyDescent="0.25">
      <c r="A3123" s="49">
        <v>42537</v>
      </c>
      <c r="B3123" s="55">
        <v>1.1000000000000001</v>
      </c>
      <c r="C3123" s="51">
        <f t="shared" si="159"/>
        <v>1.2440000000000002</v>
      </c>
      <c r="D3123" s="51">
        <f t="shared" si="160"/>
        <v>1.2983333333333336</v>
      </c>
      <c r="E3123" s="59">
        <f t="shared" si="158"/>
        <v>1.4023505976095632</v>
      </c>
      <c r="F3123" s="59"/>
      <c r="G3123" s="59"/>
    </row>
    <row r="3124" spans="1:7" x14ac:dyDescent="0.25">
      <c r="A3124" s="49">
        <v>42538</v>
      </c>
      <c r="B3124" s="55">
        <v>1.1200000000000001</v>
      </c>
      <c r="C3124" s="51">
        <f t="shared" si="159"/>
        <v>1.2330000000000003</v>
      </c>
      <c r="D3124" s="51">
        <f t="shared" si="160"/>
        <v>1.2963333333333338</v>
      </c>
      <c r="E3124" s="59">
        <f t="shared" si="158"/>
        <v>1.3998007968127504</v>
      </c>
      <c r="F3124" s="59"/>
      <c r="G3124" s="59"/>
    </row>
    <row r="3125" spans="1:7" x14ac:dyDescent="0.25">
      <c r="A3125" s="49">
        <v>42541</v>
      </c>
      <c r="B3125" s="55">
        <v>1.2</v>
      </c>
      <c r="C3125" s="51">
        <f t="shared" si="159"/>
        <v>1.2255000000000003</v>
      </c>
      <c r="D3125" s="51">
        <f t="shared" si="160"/>
        <v>1.295166666666667</v>
      </c>
      <c r="E3125" s="59">
        <f t="shared" si="158"/>
        <v>1.3972908366533876</v>
      </c>
      <c r="F3125" s="59"/>
      <c r="G3125" s="59"/>
    </row>
    <row r="3126" spans="1:7" x14ac:dyDescent="0.25">
      <c r="A3126" s="49">
        <v>42542</v>
      </c>
      <c r="B3126" s="55">
        <v>1.25</v>
      </c>
      <c r="C3126" s="51">
        <f t="shared" si="159"/>
        <v>1.2195</v>
      </c>
      <c r="D3126" s="51">
        <f t="shared" si="160"/>
        <v>1.295166666666667</v>
      </c>
      <c r="E3126" s="59">
        <f t="shared" si="158"/>
        <v>1.3949402390438261</v>
      </c>
      <c r="F3126" s="59"/>
      <c r="G3126" s="59"/>
    </row>
    <row r="3127" spans="1:7" x14ac:dyDescent="0.25">
      <c r="A3127" s="49">
        <v>42543</v>
      </c>
      <c r="B3127" s="55">
        <v>1.23</v>
      </c>
      <c r="C3127" s="51">
        <f t="shared" si="159"/>
        <v>1.2120000000000002</v>
      </c>
      <c r="D3127" s="51">
        <f t="shared" si="160"/>
        <v>1.2960000000000005</v>
      </c>
      <c r="E3127" s="59">
        <f t="shared" si="158"/>
        <v>1.393107569721117</v>
      </c>
      <c r="F3127" s="59"/>
      <c r="G3127" s="59"/>
    </row>
    <row r="3128" spans="1:7" x14ac:dyDescent="0.25">
      <c r="A3128" s="49">
        <v>42544</v>
      </c>
      <c r="B3128" s="55">
        <v>1.3</v>
      </c>
      <c r="C3128" s="51">
        <f t="shared" si="159"/>
        <v>1.2105000000000001</v>
      </c>
      <c r="D3128" s="51">
        <f t="shared" si="160"/>
        <v>1.2973333333333337</v>
      </c>
      <c r="E3128" s="59">
        <f t="shared" si="158"/>
        <v>1.3907968127490056</v>
      </c>
      <c r="F3128" s="59"/>
      <c r="G3128" s="59"/>
    </row>
    <row r="3129" spans="1:7" x14ac:dyDescent="0.25">
      <c r="A3129" s="49">
        <v>42545</v>
      </c>
      <c r="B3129" s="55">
        <v>1.17</v>
      </c>
      <c r="C3129" s="51">
        <f t="shared" si="159"/>
        <v>1.2015</v>
      </c>
      <c r="D3129" s="51">
        <f t="shared" si="160"/>
        <v>1.2963333333333338</v>
      </c>
      <c r="E3129" s="59">
        <f t="shared" si="158"/>
        <v>1.3886852589641447</v>
      </c>
      <c r="F3129" s="59"/>
      <c r="G3129" s="59"/>
    </row>
    <row r="3130" spans="1:7" x14ac:dyDescent="0.25">
      <c r="A3130" s="49">
        <v>42548</v>
      </c>
      <c r="B3130" s="55">
        <v>1.08</v>
      </c>
      <c r="C3130" s="51">
        <f t="shared" si="159"/>
        <v>1.1879999999999999</v>
      </c>
      <c r="D3130" s="51">
        <f t="shared" si="160"/>
        <v>1.293666666666667</v>
      </c>
      <c r="E3130" s="59">
        <f t="shared" si="158"/>
        <v>1.3862948207171331</v>
      </c>
      <c r="F3130" s="59"/>
      <c r="G3130" s="59"/>
    </row>
    <row r="3131" spans="1:7" x14ac:dyDescent="0.25">
      <c r="A3131" s="49">
        <v>42549</v>
      </c>
      <c r="B3131" s="55">
        <v>1.07</v>
      </c>
      <c r="C3131" s="51">
        <f t="shared" si="159"/>
        <v>1.1760000000000002</v>
      </c>
      <c r="D3131" s="51">
        <f t="shared" si="160"/>
        <v>1.2910000000000001</v>
      </c>
      <c r="E3131" s="59">
        <f t="shared" si="158"/>
        <v>1.3833466135458181</v>
      </c>
      <c r="F3131" s="59"/>
      <c r="G3131" s="59"/>
    </row>
    <row r="3132" spans="1:7" x14ac:dyDescent="0.25">
      <c r="A3132" s="49">
        <v>42550</v>
      </c>
      <c r="B3132" s="55">
        <v>1.1200000000000001</v>
      </c>
      <c r="C3132" s="51">
        <f t="shared" si="159"/>
        <v>1.167</v>
      </c>
      <c r="D3132" s="51">
        <f t="shared" si="160"/>
        <v>1.2903333333333336</v>
      </c>
      <c r="E3132" s="59">
        <f t="shared" si="158"/>
        <v>1.3801593625498023</v>
      </c>
      <c r="F3132" s="59"/>
      <c r="G3132" s="59"/>
    </row>
    <row r="3133" spans="1:7" x14ac:dyDescent="0.25">
      <c r="A3133" s="49">
        <v>42551</v>
      </c>
      <c r="B3133" s="55">
        <v>1.06</v>
      </c>
      <c r="C3133" s="51">
        <f t="shared" si="159"/>
        <v>1.1575</v>
      </c>
      <c r="D3133" s="51">
        <f t="shared" si="160"/>
        <v>1.2880000000000003</v>
      </c>
      <c r="E3133" s="59">
        <f t="shared" si="158"/>
        <v>1.3776892430278895</v>
      </c>
      <c r="F3133" s="59"/>
      <c r="G3133" s="59"/>
    </row>
    <row r="3134" spans="1:7" x14ac:dyDescent="0.25">
      <c r="A3134" s="49">
        <v>42555</v>
      </c>
      <c r="B3134" s="55">
        <v>1.04</v>
      </c>
      <c r="C3134" s="51">
        <f t="shared" si="159"/>
        <v>1.1504999999999999</v>
      </c>
      <c r="D3134" s="51">
        <f t="shared" si="160"/>
        <v>1.2860000000000003</v>
      </c>
      <c r="E3134" s="59">
        <f t="shared" si="158"/>
        <v>1.3752191235059772</v>
      </c>
      <c r="F3134" s="59"/>
      <c r="G3134" s="59"/>
    </row>
    <row r="3135" spans="1:7" x14ac:dyDescent="0.25">
      <c r="A3135" s="49">
        <v>42556</v>
      </c>
      <c r="B3135" s="55">
        <v>0.99</v>
      </c>
      <c r="C3135" s="51">
        <f t="shared" si="159"/>
        <v>1.1379999999999997</v>
      </c>
      <c r="D3135" s="51">
        <f t="shared" si="160"/>
        <v>1.2820000000000003</v>
      </c>
      <c r="E3135" s="59">
        <f t="shared" ref="E3135:E3198" si="161">AVERAGE(B2884:B3134)</f>
        <v>1.3724302788844633</v>
      </c>
      <c r="F3135" s="59"/>
      <c r="G3135" s="59"/>
    </row>
    <row r="3136" spans="1:7" x14ac:dyDescent="0.25">
      <c r="A3136" s="49">
        <v>42557</v>
      </c>
      <c r="B3136" s="55">
        <v>0.98</v>
      </c>
      <c r="C3136" s="51">
        <f t="shared" si="159"/>
        <v>1.1259999999999999</v>
      </c>
      <c r="D3136" s="51">
        <f t="shared" si="160"/>
        <v>1.277666666666667</v>
      </c>
      <c r="E3136" s="59">
        <f t="shared" si="161"/>
        <v>1.3696414342629495</v>
      </c>
      <c r="F3136" s="59"/>
      <c r="G3136" s="59"/>
    </row>
    <row r="3137" spans="1:7" x14ac:dyDescent="0.25">
      <c r="A3137" s="49">
        <v>42558</v>
      </c>
      <c r="B3137" s="55">
        <v>0.98</v>
      </c>
      <c r="C3137" s="51">
        <f t="shared" si="159"/>
        <v>1.115</v>
      </c>
      <c r="D3137" s="51">
        <f t="shared" si="160"/>
        <v>1.2725000000000002</v>
      </c>
      <c r="E3137" s="59">
        <f t="shared" si="161"/>
        <v>1.3670119521912365</v>
      </c>
      <c r="F3137" s="59"/>
      <c r="G3137" s="59"/>
    </row>
    <row r="3138" spans="1:7" x14ac:dyDescent="0.25">
      <c r="A3138" s="49">
        <v>42559</v>
      </c>
      <c r="B3138" s="55">
        <v>0.96</v>
      </c>
      <c r="C3138" s="51">
        <f t="shared" si="159"/>
        <v>1.1040000000000001</v>
      </c>
      <c r="D3138" s="51">
        <f t="shared" si="160"/>
        <v>1.2676666666666667</v>
      </c>
      <c r="E3138" s="59">
        <f t="shared" si="161"/>
        <v>1.3646613545816748</v>
      </c>
      <c r="F3138" s="59"/>
      <c r="G3138" s="59"/>
    </row>
    <row r="3139" spans="1:7" x14ac:dyDescent="0.25">
      <c r="A3139" s="49">
        <v>42562</v>
      </c>
      <c r="B3139" s="55">
        <v>0.98</v>
      </c>
      <c r="C3139" s="51">
        <f t="shared" si="159"/>
        <v>1.097</v>
      </c>
      <c r="D3139" s="51">
        <f t="shared" si="160"/>
        <v>1.2625000000000002</v>
      </c>
      <c r="E3139" s="59">
        <f t="shared" si="161"/>
        <v>1.3624302788844633</v>
      </c>
      <c r="F3139" s="59"/>
      <c r="G3139" s="59"/>
    </row>
    <row r="3140" spans="1:7" x14ac:dyDescent="0.25">
      <c r="A3140" s="49">
        <v>42563</v>
      </c>
      <c r="B3140" s="55">
        <v>1.06</v>
      </c>
      <c r="C3140" s="51">
        <f t="shared" si="159"/>
        <v>1.0945</v>
      </c>
      <c r="D3140" s="51">
        <f t="shared" si="160"/>
        <v>1.2591666666666665</v>
      </c>
      <c r="E3140" s="59">
        <f t="shared" si="161"/>
        <v>1.3600000000000012</v>
      </c>
      <c r="F3140" s="59"/>
      <c r="G3140" s="59"/>
    </row>
    <row r="3141" spans="1:7" x14ac:dyDescent="0.25">
      <c r="A3141" s="49">
        <v>42564</v>
      </c>
      <c r="B3141" s="55">
        <v>1</v>
      </c>
      <c r="C3141" s="51">
        <f t="shared" si="159"/>
        <v>1.0885000000000002</v>
      </c>
      <c r="D3141" s="51">
        <f t="shared" si="160"/>
        <v>1.2541666666666667</v>
      </c>
      <c r="E3141" s="59">
        <f t="shared" si="161"/>
        <v>1.3575298804780889</v>
      </c>
      <c r="F3141" s="59"/>
      <c r="G3141" s="59"/>
    </row>
    <row r="3142" spans="1:7" x14ac:dyDescent="0.25">
      <c r="A3142" s="49">
        <v>42565</v>
      </c>
      <c r="B3142" s="55">
        <v>1.05</v>
      </c>
      <c r="C3142" s="51">
        <f t="shared" si="159"/>
        <v>1.0870000000000002</v>
      </c>
      <c r="D3142" s="51">
        <f t="shared" si="160"/>
        <v>1.2495000000000001</v>
      </c>
      <c r="E3142" s="59">
        <f t="shared" si="161"/>
        <v>1.3548207171314752</v>
      </c>
      <c r="F3142" s="59"/>
      <c r="G3142" s="59"/>
    </row>
    <row r="3143" spans="1:7" x14ac:dyDescent="0.25">
      <c r="A3143" s="49">
        <v>42566</v>
      </c>
      <c r="B3143" s="55">
        <v>1.1200000000000001</v>
      </c>
      <c r="C3143" s="51">
        <f t="shared" si="159"/>
        <v>1.0880000000000003</v>
      </c>
      <c r="D3143" s="51">
        <f t="shared" si="160"/>
        <v>1.246</v>
      </c>
      <c r="E3143" s="59">
        <f t="shared" si="161"/>
        <v>1.3524302788844629</v>
      </c>
      <c r="F3143" s="59"/>
      <c r="G3143" s="59"/>
    </row>
    <row r="3144" spans="1:7" x14ac:dyDescent="0.25">
      <c r="A3144" s="49">
        <v>42569</v>
      </c>
      <c r="B3144" s="55">
        <v>1.1000000000000001</v>
      </c>
      <c r="C3144" s="51">
        <f t="shared" si="159"/>
        <v>1.0870000000000002</v>
      </c>
      <c r="D3144" s="51">
        <f t="shared" si="160"/>
        <v>1.2399999999999998</v>
      </c>
      <c r="E3144" s="59">
        <f t="shared" si="161"/>
        <v>1.3505577689243038</v>
      </c>
      <c r="F3144" s="59"/>
      <c r="G3144" s="59"/>
    </row>
    <row r="3145" spans="1:7" x14ac:dyDescent="0.25">
      <c r="A3145" s="49">
        <v>42570</v>
      </c>
      <c r="B3145" s="55">
        <v>1.08</v>
      </c>
      <c r="C3145" s="51">
        <f t="shared" si="159"/>
        <v>1.0810000000000002</v>
      </c>
      <c r="D3145" s="51">
        <f t="shared" si="160"/>
        <v>1.2328333333333332</v>
      </c>
      <c r="E3145" s="59">
        <f t="shared" si="161"/>
        <v>1.3487250996015947</v>
      </c>
      <c r="F3145" s="59"/>
      <c r="G3145" s="59"/>
    </row>
    <row r="3146" spans="1:7" x14ac:dyDescent="0.25">
      <c r="A3146" s="49">
        <v>42571</v>
      </c>
      <c r="B3146" s="55">
        <v>1.1200000000000001</v>
      </c>
      <c r="C3146" s="51">
        <f t="shared" si="159"/>
        <v>1.0745000000000002</v>
      </c>
      <c r="D3146" s="51">
        <f t="shared" si="160"/>
        <v>1.2258333333333333</v>
      </c>
      <c r="E3146" s="59">
        <f t="shared" si="161"/>
        <v>1.346812749003985</v>
      </c>
      <c r="F3146" s="59"/>
      <c r="G3146" s="59"/>
    </row>
    <row r="3147" spans="1:7" x14ac:dyDescent="0.25">
      <c r="A3147" s="49">
        <v>42572</v>
      </c>
      <c r="B3147" s="55">
        <v>1.1000000000000001</v>
      </c>
      <c r="C3147" s="51">
        <f t="shared" si="159"/>
        <v>1.0680000000000001</v>
      </c>
      <c r="D3147" s="51">
        <f t="shared" si="160"/>
        <v>1.2181666666666664</v>
      </c>
      <c r="E3147" s="59">
        <f t="shared" si="161"/>
        <v>1.3450199203187259</v>
      </c>
      <c r="F3147" s="59"/>
      <c r="G3147" s="59"/>
    </row>
    <row r="3148" spans="1:7" x14ac:dyDescent="0.25">
      <c r="A3148" s="49">
        <v>42573</v>
      </c>
      <c r="B3148" s="55">
        <v>1.0900000000000001</v>
      </c>
      <c r="C3148" s="51">
        <f t="shared" si="159"/>
        <v>1.0575000000000003</v>
      </c>
      <c r="D3148" s="51">
        <f t="shared" si="160"/>
        <v>1.2113333333333329</v>
      </c>
      <c r="E3148" s="59">
        <f t="shared" si="161"/>
        <v>1.3431474103585666</v>
      </c>
      <c r="F3148" s="59"/>
      <c r="G3148" s="59"/>
    </row>
    <row r="3149" spans="1:7" x14ac:dyDescent="0.25">
      <c r="A3149" s="49">
        <v>42576</v>
      </c>
      <c r="B3149" s="55">
        <v>1.1000000000000001</v>
      </c>
      <c r="C3149" s="51">
        <f t="shared" si="159"/>
        <v>1.0540000000000003</v>
      </c>
      <c r="D3149" s="51">
        <f t="shared" si="160"/>
        <v>1.2049999999999996</v>
      </c>
      <c r="E3149" s="59">
        <f t="shared" si="161"/>
        <v>1.3413545816733077</v>
      </c>
      <c r="F3149" s="59"/>
      <c r="G3149" s="59"/>
    </row>
    <row r="3150" spans="1:7" x14ac:dyDescent="0.25">
      <c r="A3150" s="49">
        <v>42577</v>
      </c>
      <c r="B3150" s="55">
        <v>1.1100000000000001</v>
      </c>
      <c r="C3150" s="51">
        <f t="shared" si="159"/>
        <v>1.0555000000000003</v>
      </c>
      <c r="D3150" s="51">
        <f t="shared" si="160"/>
        <v>1.1984999999999997</v>
      </c>
      <c r="E3150" s="59">
        <f t="shared" si="161"/>
        <v>1.3397609561752999</v>
      </c>
      <c r="F3150" s="59"/>
      <c r="G3150" s="59"/>
    </row>
    <row r="3151" spans="1:7" x14ac:dyDescent="0.25">
      <c r="A3151" s="49">
        <v>42578</v>
      </c>
      <c r="B3151" s="55">
        <v>1.07</v>
      </c>
      <c r="C3151" s="51">
        <f t="shared" si="159"/>
        <v>1.0555000000000001</v>
      </c>
      <c r="D3151" s="51">
        <f t="shared" si="160"/>
        <v>1.190833333333333</v>
      </c>
      <c r="E3151" s="59">
        <f t="shared" si="161"/>
        <v>1.3382868525896428</v>
      </c>
      <c r="F3151" s="59"/>
      <c r="G3151" s="59"/>
    </row>
    <row r="3152" spans="1:7" x14ac:dyDescent="0.25">
      <c r="A3152" s="49">
        <v>42579</v>
      </c>
      <c r="B3152" s="55">
        <v>1.06</v>
      </c>
      <c r="C3152" s="51">
        <f t="shared" si="159"/>
        <v>1.0525000000000002</v>
      </c>
      <c r="D3152" s="51">
        <f t="shared" si="160"/>
        <v>1.1841666666666661</v>
      </c>
      <c r="E3152" s="59">
        <f t="shared" si="161"/>
        <v>1.336772908366535</v>
      </c>
      <c r="F3152" s="59"/>
      <c r="G3152" s="59"/>
    </row>
    <row r="3153" spans="1:7" x14ac:dyDescent="0.25">
      <c r="A3153" s="49">
        <v>42580</v>
      </c>
      <c r="B3153" s="55">
        <v>1.03</v>
      </c>
      <c r="C3153" s="51">
        <f t="shared" si="159"/>
        <v>1.0509999999999999</v>
      </c>
      <c r="D3153" s="51">
        <f t="shared" si="160"/>
        <v>1.1779999999999995</v>
      </c>
      <c r="E3153" s="59">
        <f t="shared" si="161"/>
        <v>1.3350199203187261</v>
      </c>
      <c r="F3153" s="59"/>
      <c r="G3153" s="59"/>
    </row>
    <row r="3154" spans="1:7" x14ac:dyDescent="0.25">
      <c r="A3154" s="49">
        <v>42584</v>
      </c>
      <c r="B3154" s="55">
        <v>1.07</v>
      </c>
      <c r="C3154" s="51">
        <f t="shared" si="159"/>
        <v>1.0525</v>
      </c>
      <c r="D3154" s="51">
        <f t="shared" si="160"/>
        <v>1.1733333333333327</v>
      </c>
      <c r="E3154" s="59">
        <f t="shared" si="161"/>
        <v>1.3330677290836661</v>
      </c>
      <c r="F3154" s="59"/>
      <c r="G3154" s="59"/>
    </row>
    <row r="3155" spans="1:7" x14ac:dyDescent="0.25">
      <c r="A3155" s="49">
        <v>42585</v>
      </c>
      <c r="B3155" s="55">
        <v>1.1000000000000001</v>
      </c>
      <c r="C3155" s="51">
        <f t="shared" si="159"/>
        <v>1.0580000000000001</v>
      </c>
      <c r="D3155" s="51">
        <f t="shared" si="160"/>
        <v>1.1691666666666662</v>
      </c>
      <c r="E3155" s="59">
        <f t="shared" si="161"/>
        <v>1.3313944223107579</v>
      </c>
      <c r="F3155" s="59"/>
      <c r="G3155" s="59"/>
    </row>
    <row r="3156" spans="1:7" x14ac:dyDescent="0.25">
      <c r="A3156" s="49">
        <v>42586</v>
      </c>
      <c r="B3156" s="55">
        <v>1.05</v>
      </c>
      <c r="C3156" s="51">
        <f t="shared" si="159"/>
        <v>1.0615000000000001</v>
      </c>
      <c r="D3156" s="51">
        <f t="shared" si="160"/>
        <v>1.1648333333333329</v>
      </c>
      <c r="E3156" s="59">
        <f t="shared" si="161"/>
        <v>1.3300398406374512</v>
      </c>
      <c r="F3156" s="59"/>
      <c r="G3156" s="59"/>
    </row>
    <row r="3157" spans="1:7" x14ac:dyDescent="0.25">
      <c r="A3157" s="49">
        <v>42587</v>
      </c>
      <c r="B3157" s="55">
        <v>1.07</v>
      </c>
      <c r="C3157" s="51">
        <f t="shared" si="159"/>
        <v>1.0660000000000001</v>
      </c>
      <c r="D3157" s="51">
        <f t="shared" si="160"/>
        <v>1.1608333333333327</v>
      </c>
      <c r="E3157" s="59">
        <f t="shared" si="161"/>
        <v>1.3285657370517938</v>
      </c>
      <c r="F3157" s="59"/>
      <c r="G3157" s="59"/>
    </row>
    <row r="3158" spans="1:7" x14ac:dyDescent="0.25">
      <c r="A3158" s="49">
        <v>42590</v>
      </c>
      <c r="B3158" s="55">
        <v>1.06</v>
      </c>
      <c r="C3158" s="51">
        <f t="shared" si="159"/>
        <v>1.0710000000000002</v>
      </c>
      <c r="D3158" s="51">
        <f t="shared" si="160"/>
        <v>1.1568333333333327</v>
      </c>
      <c r="E3158" s="59">
        <f t="shared" si="161"/>
        <v>1.327011952191236</v>
      </c>
      <c r="F3158" s="59"/>
      <c r="G3158" s="59"/>
    </row>
    <row r="3159" spans="1:7" x14ac:dyDescent="0.25">
      <c r="A3159" s="49">
        <v>42591</v>
      </c>
      <c r="B3159" s="55">
        <v>1</v>
      </c>
      <c r="C3159" s="51">
        <f t="shared" si="159"/>
        <v>1.0720000000000001</v>
      </c>
      <c r="D3159" s="51">
        <f t="shared" si="160"/>
        <v>1.1514999999999995</v>
      </c>
      <c r="E3159" s="59">
        <f t="shared" si="161"/>
        <v>1.3254980079681289</v>
      </c>
      <c r="F3159" s="59"/>
      <c r="G3159" s="59"/>
    </row>
    <row r="3160" spans="1:7" x14ac:dyDescent="0.25">
      <c r="A3160" s="49">
        <v>42592</v>
      </c>
      <c r="B3160" s="55">
        <v>0.99</v>
      </c>
      <c r="C3160" s="51">
        <f t="shared" si="159"/>
        <v>1.0684999999999998</v>
      </c>
      <c r="D3160" s="51">
        <f t="shared" si="160"/>
        <v>1.1468333333333331</v>
      </c>
      <c r="E3160" s="59">
        <f t="shared" si="161"/>
        <v>1.3238247011952204</v>
      </c>
      <c r="F3160" s="59"/>
      <c r="G3160" s="59"/>
    </row>
    <row r="3161" spans="1:7" x14ac:dyDescent="0.25">
      <c r="A3161" s="49">
        <v>42593</v>
      </c>
      <c r="B3161" s="55">
        <v>1.04</v>
      </c>
      <c r="C3161" s="51">
        <f t="shared" ref="C3161:C3224" si="162">AVERAGE(B3142:B3161)</f>
        <v>1.0704999999999998</v>
      </c>
      <c r="D3161" s="51">
        <f t="shared" si="160"/>
        <v>1.1423333333333332</v>
      </c>
      <c r="E3161" s="59">
        <f t="shared" si="161"/>
        <v>1.3219123505976107</v>
      </c>
      <c r="F3161" s="59"/>
      <c r="G3161" s="59"/>
    </row>
    <row r="3162" spans="1:7" x14ac:dyDescent="0.25">
      <c r="A3162" s="49">
        <v>42594</v>
      </c>
      <c r="B3162" s="55">
        <v>1.01</v>
      </c>
      <c r="C3162" s="51">
        <f t="shared" si="162"/>
        <v>1.0684999999999998</v>
      </c>
      <c r="D3162" s="51">
        <f t="shared" si="160"/>
        <v>1.1375</v>
      </c>
      <c r="E3162" s="59">
        <f t="shared" si="161"/>
        <v>1.320517928286854</v>
      </c>
      <c r="F3162" s="59"/>
      <c r="G3162" s="59"/>
    </row>
    <row r="3163" spans="1:7" x14ac:dyDescent="0.25">
      <c r="A3163" s="49">
        <v>42597</v>
      </c>
      <c r="B3163" s="55">
        <v>1.04</v>
      </c>
      <c r="C3163" s="51">
        <f t="shared" si="162"/>
        <v>1.0645</v>
      </c>
      <c r="D3163" s="51">
        <f t="shared" si="160"/>
        <v>1.132166666666667</v>
      </c>
      <c r="E3163" s="59">
        <f t="shared" si="161"/>
        <v>1.3190039840637462</v>
      </c>
      <c r="F3163" s="59"/>
      <c r="G3163" s="59"/>
    </row>
    <row r="3164" spans="1:7" x14ac:dyDescent="0.25">
      <c r="A3164" s="49">
        <v>42598</v>
      </c>
      <c r="B3164" s="55">
        <v>1.06</v>
      </c>
      <c r="C3164" s="51">
        <f t="shared" si="162"/>
        <v>1.0624999999999998</v>
      </c>
      <c r="D3164" s="51">
        <f t="shared" si="160"/>
        <v>1.1275000000000004</v>
      </c>
      <c r="E3164" s="59">
        <f t="shared" si="161"/>
        <v>1.317569721115539</v>
      </c>
      <c r="F3164" s="59"/>
      <c r="G3164" s="59"/>
    </row>
    <row r="3165" spans="1:7" x14ac:dyDescent="0.25">
      <c r="A3165" s="49">
        <v>42599</v>
      </c>
      <c r="B3165" s="55">
        <v>1.06</v>
      </c>
      <c r="C3165" s="51">
        <f t="shared" si="162"/>
        <v>1.0614999999999999</v>
      </c>
      <c r="D3165" s="51">
        <f t="shared" si="160"/>
        <v>1.1226666666666669</v>
      </c>
      <c r="E3165" s="59">
        <f t="shared" si="161"/>
        <v>1.3162549800796826</v>
      </c>
      <c r="F3165" s="59"/>
      <c r="G3165" s="59"/>
    </row>
    <row r="3166" spans="1:7" x14ac:dyDescent="0.25">
      <c r="A3166" s="49">
        <v>42600</v>
      </c>
      <c r="B3166" s="55">
        <v>1.04</v>
      </c>
      <c r="C3166" s="51">
        <f t="shared" si="162"/>
        <v>1.0574999999999999</v>
      </c>
      <c r="D3166" s="51">
        <f t="shared" si="160"/>
        <v>1.1171666666666666</v>
      </c>
      <c r="E3166" s="59">
        <f t="shared" si="161"/>
        <v>1.3150199203187265</v>
      </c>
      <c r="F3166" s="59"/>
      <c r="G3166" s="59"/>
    </row>
    <row r="3167" spans="1:7" x14ac:dyDescent="0.25">
      <c r="A3167" s="49">
        <v>42601</v>
      </c>
      <c r="B3167" s="55">
        <v>1.08</v>
      </c>
      <c r="C3167" s="51">
        <f t="shared" si="162"/>
        <v>1.0565000000000002</v>
      </c>
      <c r="D3167" s="51">
        <f t="shared" si="160"/>
        <v>1.1121666666666667</v>
      </c>
      <c r="E3167" s="59">
        <f t="shared" si="161"/>
        <v>1.3135856573705194</v>
      </c>
      <c r="F3167" s="59"/>
      <c r="G3167" s="59"/>
    </row>
    <row r="3168" spans="1:7" x14ac:dyDescent="0.25">
      <c r="A3168" s="49">
        <v>42604</v>
      </c>
      <c r="B3168" s="55">
        <v>1.02</v>
      </c>
      <c r="C3168" s="51">
        <f t="shared" si="162"/>
        <v>1.0529999999999999</v>
      </c>
      <c r="D3168" s="51">
        <f t="shared" si="160"/>
        <v>1.107</v>
      </c>
      <c r="E3168" s="59">
        <f t="shared" si="161"/>
        <v>1.3126693227091648</v>
      </c>
      <c r="F3168" s="59"/>
      <c r="G3168" s="59"/>
    </row>
    <row r="3169" spans="1:7" x14ac:dyDescent="0.25">
      <c r="A3169" s="49">
        <v>42605</v>
      </c>
      <c r="B3169" s="55">
        <v>1.02</v>
      </c>
      <c r="C3169" s="51">
        <f t="shared" si="162"/>
        <v>1.0490000000000002</v>
      </c>
      <c r="D3169" s="51">
        <f t="shared" si="160"/>
        <v>1.1014999999999999</v>
      </c>
      <c r="E3169" s="59">
        <f t="shared" si="161"/>
        <v>1.3115936254980094</v>
      </c>
      <c r="F3169" s="59"/>
      <c r="G3169" s="59"/>
    </row>
    <row r="3170" spans="1:7" x14ac:dyDescent="0.25">
      <c r="A3170" s="49">
        <v>42606</v>
      </c>
      <c r="B3170" s="55">
        <v>1.03</v>
      </c>
      <c r="C3170" s="51">
        <f t="shared" si="162"/>
        <v>1.0449999999999999</v>
      </c>
      <c r="D3170" s="51">
        <f t="shared" si="160"/>
        <v>1.0961666666666667</v>
      </c>
      <c r="E3170" s="59">
        <f t="shared" si="161"/>
        <v>1.3105976095617544</v>
      </c>
      <c r="F3170" s="59"/>
      <c r="G3170" s="59"/>
    </row>
    <row r="3171" spans="1:7" x14ac:dyDescent="0.25">
      <c r="A3171" s="49">
        <v>42607</v>
      </c>
      <c r="B3171" s="55">
        <v>1.06</v>
      </c>
      <c r="C3171" s="51">
        <f t="shared" si="162"/>
        <v>1.0444999999999998</v>
      </c>
      <c r="D3171" s="51">
        <f t="shared" si="160"/>
        <v>1.0920000000000001</v>
      </c>
      <c r="E3171" s="59">
        <f t="shared" si="161"/>
        <v>1.3096812749003997</v>
      </c>
      <c r="F3171" s="59"/>
      <c r="G3171" s="59"/>
    </row>
    <row r="3172" spans="1:7" x14ac:dyDescent="0.25">
      <c r="A3172" s="49">
        <v>42608</v>
      </c>
      <c r="B3172" s="55">
        <v>1.08</v>
      </c>
      <c r="C3172" s="51">
        <f t="shared" si="162"/>
        <v>1.0455000000000001</v>
      </c>
      <c r="D3172" s="51">
        <f t="shared" si="160"/>
        <v>1.0883333333333336</v>
      </c>
      <c r="E3172" s="59">
        <f t="shared" si="161"/>
        <v>1.3086055776892442</v>
      </c>
      <c r="F3172" s="59"/>
      <c r="G3172" s="59"/>
    </row>
    <row r="3173" spans="1:7" x14ac:dyDescent="0.25">
      <c r="A3173" s="49">
        <v>42611</v>
      </c>
      <c r="B3173" s="55">
        <v>1.02</v>
      </c>
      <c r="C3173" s="51">
        <f t="shared" si="162"/>
        <v>1.0450000000000002</v>
      </c>
      <c r="D3173" s="51">
        <f t="shared" si="160"/>
        <v>1.0845</v>
      </c>
      <c r="E3173" s="59">
        <f t="shared" si="161"/>
        <v>1.3071314741035869</v>
      </c>
      <c r="F3173" s="59"/>
      <c r="G3173" s="59"/>
    </row>
    <row r="3174" spans="1:7" x14ac:dyDescent="0.25">
      <c r="A3174" s="49">
        <v>42612</v>
      </c>
      <c r="B3174" s="55">
        <v>1.02</v>
      </c>
      <c r="C3174" s="51">
        <f t="shared" si="162"/>
        <v>1.0425</v>
      </c>
      <c r="D3174" s="51">
        <f t="shared" si="160"/>
        <v>1.0818333333333334</v>
      </c>
      <c r="E3174" s="59">
        <f t="shared" si="161"/>
        <v>1.3054183266932282</v>
      </c>
      <c r="F3174" s="59"/>
      <c r="G3174" s="59"/>
    </row>
    <row r="3175" spans="1:7" x14ac:dyDescent="0.25">
      <c r="A3175" s="49">
        <v>42613</v>
      </c>
      <c r="B3175" s="55">
        <v>1.02</v>
      </c>
      <c r="C3175" s="51">
        <f t="shared" si="162"/>
        <v>1.0385</v>
      </c>
      <c r="D3175" s="51">
        <f t="shared" si="160"/>
        <v>1.0781666666666672</v>
      </c>
      <c r="E3175" s="59">
        <f t="shared" si="161"/>
        <v>1.30374501992032</v>
      </c>
      <c r="F3175" s="59"/>
      <c r="G3175" s="59"/>
    </row>
    <row r="3176" spans="1:7" x14ac:dyDescent="0.25">
      <c r="A3176" s="49">
        <v>42614</v>
      </c>
      <c r="B3176" s="55">
        <v>1</v>
      </c>
      <c r="C3176" s="51">
        <f t="shared" si="162"/>
        <v>1.036</v>
      </c>
      <c r="D3176" s="51">
        <f t="shared" ref="D3176:D3239" si="163">AVERAGE(B3117:B3176)</f>
        <v>1.0745000000000005</v>
      </c>
      <c r="E3176" s="59">
        <f t="shared" si="161"/>
        <v>1.3019123505976107</v>
      </c>
      <c r="F3176" s="59"/>
      <c r="G3176" s="59"/>
    </row>
    <row r="3177" spans="1:7" x14ac:dyDescent="0.25">
      <c r="A3177" s="49">
        <v>42615</v>
      </c>
      <c r="B3177" s="55">
        <v>1.06</v>
      </c>
      <c r="C3177" s="51">
        <f t="shared" si="162"/>
        <v>1.0354999999999999</v>
      </c>
      <c r="D3177" s="51">
        <f t="shared" si="163"/>
        <v>1.0721666666666672</v>
      </c>
      <c r="E3177" s="59">
        <f t="shared" si="161"/>
        <v>1.300199203187252</v>
      </c>
      <c r="F3177" s="59"/>
      <c r="G3177" s="59"/>
    </row>
    <row r="3178" spans="1:7" x14ac:dyDescent="0.25">
      <c r="A3178" s="49">
        <v>42619</v>
      </c>
      <c r="B3178" s="55">
        <v>1.03</v>
      </c>
      <c r="C3178" s="51">
        <f t="shared" si="162"/>
        <v>1.034</v>
      </c>
      <c r="D3178" s="51">
        <f t="shared" si="163"/>
        <v>1.0696666666666672</v>
      </c>
      <c r="E3178" s="59">
        <f t="shared" si="161"/>
        <v>1.2986454183266942</v>
      </c>
      <c r="F3178" s="59"/>
      <c r="G3178" s="59"/>
    </row>
    <row r="3179" spans="1:7" x14ac:dyDescent="0.25">
      <c r="A3179" s="49">
        <v>42620</v>
      </c>
      <c r="B3179" s="55">
        <v>1</v>
      </c>
      <c r="C3179" s="51">
        <f t="shared" si="162"/>
        <v>1.034</v>
      </c>
      <c r="D3179" s="51">
        <f t="shared" si="163"/>
        <v>1.0676666666666672</v>
      </c>
      <c r="E3179" s="59">
        <f t="shared" si="161"/>
        <v>1.2969322709163358</v>
      </c>
      <c r="F3179" s="59"/>
      <c r="G3179" s="59"/>
    </row>
    <row r="3180" spans="1:7" x14ac:dyDescent="0.25">
      <c r="A3180" s="49">
        <v>42621</v>
      </c>
      <c r="B3180" s="55">
        <v>1.0900000000000001</v>
      </c>
      <c r="C3180" s="51">
        <f t="shared" si="162"/>
        <v>1.0390000000000001</v>
      </c>
      <c r="D3180" s="51">
        <f t="shared" si="163"/>
        <v>1.0673333333333339</v>
      </c>
      <c r="E3180" s="59">
        <f t="shared" si="161"/>
        <v>1.2951792828685267</v>
      </c>
      <c r="F3180" s="59"/>
      <c r="G3180" s="59"/>
    </row>
    <row r="3181" spans="1:7" x14ac:dyDescent="0.25">
      <c r="A3181" s="49">
        <v>42622</v>
      </c>
      <c r="B3181" s="55">
        <v>1.1499999999999999</v>
      </c>
      <c r="C3181" s="51">
        <f t="shared" si="162"/>
        <v>1.0444999999999998</v>
      </c>
      <c r="D3181" s="51">
        <f t="shared" si="163"/>
        <v>1.0678333333333339</v>
      </c>
      <c r="E3181" s="59">
        <f t="shared" si="161"/>
        <v>1.2936254980079687</v>
      </c>
      <c r="F3181" s="59"/>
      <c r="G3181" s="59"/>
    </row>
    <row r="3182" spans="1:7" x14ac:dyDescent="0.25">
      <c r="A3182" s="49">
        <v>42625</v>
      </c>
      <c r="B3182" s="55">
        <v>1.1499999999999999</v>
      </c>
      <c r="C3182" s="51">
        <f t="shared" si="162"/>
        <v>1.0514999999999999</v>
      </c>
      <c r="D3182" s="51">
        <f t="shared" si="163"/>
        <v>1.0690000000000006</v>
      </c>
      <c r="E3182" s="59">
        <f t="shared" si="161"/>
        <v>1.292270916334662</v>
      </c>
      <c r="F3182" s="59"/>
      <c r="G3182" s="59"/>
    </row>
    <row r="3183" spans="1:7" x14ac:dyDescent="0.25">
      <c r="A3183" s="49">
        <v>42626</v>
      </c>
      <c r="B3183" s="55">
        <v>1.23</v>
      </c>
      <c r="C3183" s="51">
        <f t="shared" si="162"/>
        <v>1.0609999999999997</v>
      </c>
      <c r="D3183" s="51">
        <f t="shared" si="163"/>
        <v>1.071166666666667</v>
      </c>
      <c r="E3183" s="59">
        <f t="shared" si="161"/>
        <v>1.290916334661355</v>
      </c>
      <c r="F3183" s="59"/>
      <c r="G3183" s="59"/>
    </row>
    <row r="3184" spans="1:7" x14ac:dyDescent="0.25">
      <c r="A3184" s="49">
        <v>42627</v>
      </c>
      <c r="B3184" s="55">
        <v>1.19</v>
      </c>
      <c r="C3184" s="51">
        <f t="shared" si="162"/>
        <v>1.0674999999999999</v>
      </c>
      <c r="D3184" s="51">
        <f t="shared" si="163"/>
        <v>1.0723333333333338</v>
      </c>
      <c r="E3184" s="59">
        <f t="shared" si="161"/>
        <v>1.2899601593625503</v>
      </c>
      <c r="F3184" s="59"/>
      <c r="G3184" s="59"/>
    </row>
    <row r="3185" spans="1:7" x14ac:dyDescent="0.25">
      <c r="A3185" s="49">
        <v>42628</v>
      </c>
      <c r="B3185" s="55">
        <v>1.2</v>
      </c>
      <c r="C3185" s="51">
        <f t="shared" si="162"/>
        <v>1.0745</v>
      </c>
      <c r="D3185" s="51">
        <f t="shared" si="163"/>
        <v>1.0723333333333336</v>
      </c>
      <c r="E3185" s="59">
        <f t="shared" si="161"/>
        <v>1.2889243027888453</v>
      </c>
      <c r="F3185" s="59"/>
      <c r="G3185" s="59"/>
    </row>
    <row r="3186" spans="1:7" x14ac:dyDescent="0.25">
      <c r="A3186" s="49">
        <v>42629</v>
      </c>
      <c r="B3186" s="55">
        <v>1.19</v>
      </c>
      <c r="C3186" s="51">
        <f t="shared" si="162"/>
        <v>1.0820000000000001</v>
      </c>
      <c r="D3186" s="51">
        <f t="shared" si="163"/>
        <v>1.0713333333333339</v>
      </c>
      <c r="E3186" s="59">
        <f t="shared" si="161"/>
        <v>1.2874900398406379</v>
      </c>
      <c r="F3186" s="59"/>
      <c r="G3186" s="59"/>
    </row>
    <row r="3187" spans="1:7" x14ac:dyDescent="0.25">
      <c r="A3187" s="49">
        <v>42632</v>
      </c>
      <c r="B3187" s="55">
        <v>1.19</v>
      </c>
      <c r="C3187" s="51">
        <f t="shared" si="162"/>
        <v>1.0875000000000001</v>
      </c>
      <c r="D3187" s="51">
        <f t="shared" si="163"/>
        <v>1.0706666666666671</v>
      </c>
      <c r="E3187" s="59">
        <f t="shared" si="161"/>
        <v>1.2858964143426299</v>
      </c>
      <c r="F3187" s="59"/>
      <c r="G3187" s="59"/>
    </row>
    <row r="3188" spans="1:7" x14ac:dyDescent="0.25">
      <c r="A3188" s="49">
        <v>42633</v>
      </c>
      <c r="B3188" s="55">
        <v>1.1599999999999999</v>
      </c>
      <c r="C3188" s="51">
        <f t="shared" si="162"/>
        <v>1.0945</v>
      </c>
      <c r="D3188" s="51">
        <f t="shared" si="163"/>
        <v>1.0683333333333338</v>
      </c>
      <c r="E3188" s="59">
        <f t="shared" si="161"/>
        <v>1.2845418326693232</v>
      </c>
      <c r="F3188" s="59"/>
      <c r="G3188" s="59"/>
    </row>
    <row r="3189" spans="1:7" x14ac:dyDescent="0.25">
      <c r="A3189" s="49">
        <v>42634</v>
      </c>
      <c r="B3189" s="55">
        <v>1.1499999999999999</v>
      </c>
      <c r="C3189" s="51">
        <f t="shared" si="162"/>
        <v>1.101</v>
      </c>
      <c r="D3189" s="51">
        <f t="shared" si="163"/>
        <v>1.0680000000000003</v>
      </c>
      <c r="E3189" s="59">
        <f t="shared" si="161"/>
        <v>1.2833466135458171</v>
      </c>
      <c r="F3189" s="59"/>
      <c r="G3189" s="59"/>
    </row>
    <row r="3190" spans="1:7" x14ac:dyDescent="0.25">
      <c r="A3190" s="49">
        <v>42635</v>
      </c>
      <c r="B3190" s="55">
        <v>1.1000000000000001</v>
      </c>
      <c r="C3190" s="51">
        <f t="shared" si="162"/>
        <v>1.1045000000000003</v>
      </c>
      <c r="D3190" s="51">
        <f t="shared" si="163"/>
        <v>1.0683333333333336</v>
      </c>
      <c r="E3190" s="59">
        <f t="shared" si="161"/>
        <v>1.2817928286852591</v>
      </c>
      <c r="F3190" s="59"/>
      <c r="G3190" s="59"/>
    </row>
    <row r="3191" spans="1:7" x14ac:dyDescent="0.25">
      <c r="A3191" s="49">
        <v>42636</v>
      </c>
      <c r="B3191" s="55">
        <v>1.04</v>
      </c>
      <c r="C3191" s="51">
        <f t="shared" si="162"/>
        <v>1.1034999999999999</v>
      </c>
      <c r="D3191" s="51">
        <f t="shared" si="163"/>
        <v>1.0678333333333336</v>
      </c>
      <c r="E3191" s="59">
        <f t="shared" si="161"/>
        <v>1.2802788844621515</v>
      </c>
      <c r="F3191" s="59"/>
      <c r="G3191" s="59"/>
    </row>
    <row r="3192" spans="1:7" x14ac:dyDescent="0.25">
      <c r="A3192" s="49">
        <v>42639</v>
      </c>
      <c r="B3192" s="55">
        <v>0.99</v>
      </c>
      <c r="C3192" s="51">
        <f t="shared" si="162"/>
        <v>1.099</v>
      </c>
      <c r="D3192" s="51">
        <f t="shared" si="163"/>
        <v>1.065666666666667</v>
      </c>
      <c r="E3192" s="59">
        <f t="shared" si="161"/>
        <v>1.2785258964143429</v>
      </c>
      <c r="F3192" s="59"/>
      <c r="G3192" s="59"/>
    </row>
    <row r="3193" spans="1:7" x14ac:dyDescent="0.25">
      <c r="A3193" s="49">
        <v>42640</v>
      </c>
      <c r="B3193" s="55">
        <v>0.96</v>
      </c>
      <c r="C3193" s="51">
        <f t="shared" si="162"/>
        <v>1.0959999999999996</v>
      </c>
      <c r="D3193" s="51">
        <f t="shared" si="163"/>
        <v>1.0640000000000003</v>
      </c>
      <c r="E3193" s="59">
        <f t="shared" si="161"/>
        <v>1.2766533864541836</v>
      </c>
      <c r="F3193" s="59"/>
      <c r="G3193" s="59"/>
    </row>
    <row r="3194" spans="1:7" x14ac:dyDescent="0.25">
      <c r="A3194" s="49">
        <v>42641</v>
      </c>
      <c r="B3194" s="55">
        <v>0.98</v>
      </c>
      <c r="C3194" s="51">
        <f t="shared" si="162"/>
        <v>1.0939999999999999</v>
      </c>
      <c r="D3194" s="51">
        <f t="shared" si="163"/>
        <v>1.0630000000000002</v>
      </c>
      <c r="E3194" s="59">
        <f t="shared" si="161"/>
        <v>1.2743824701195221</v>
      </c>
      <c r="F3194" s="59"/>
      <c r="G3194" s="59"/>
    </row>
    <row r="3195" spans="1:7" x14ac:dyDescent="0.25">
      <c r="A3195" s="49">
        <v>42642</v>
      </c>
      <c r="B3195" s="55">
        <v>0.95</v>
      </c>
      <c r="C3195" s="51">
        <f t="shared" si="162"/>
        <v>1.0905</v>
      </c>
      <c r="D3195" s="51">
        <f t="shared" si="163"/>
        <v>1.0623333333333336</v>
      </c>
      <c r="E3195" s="59">
        <f t="shared" si="161"/>
        <v>1.2725498007968128</v>
      </c>
      <c r="F3195" s="59"/>
      <c r="G3195" s="59"/>
    </row>
    <row r="3196" spans="1:7" x14ac:dyDescent="0.25">
      <c r="A3196" s="49">
        <v>42643</v>
      </c>
      <c r="B3196" s="55">
        <v>1</v>
      </c>
      <c r="C3196" s="51">
        <f t="shared" si="162"/>
        <v>1.0905</v>
      </c>
      <c r="D3196" s="51">
        <f t="shared" si="163"/>
        <v>1.0626666666666666</v>
      </c>
      <c r="E3196" s="59">
        <f t="shared" si="161"/>
        <v>1.2706374501992033</v>
      </c>
      <c r="F3196" s="59"/>
      <c r="G3196" s="59"/>
    </row>
    <row r="3197" spans="1:7" x14ac:dyDescent="0.25">
      <c r="A3197" s="49">
        <v>42646</v>
      </c>
      <c r="B3197" s="55">
        <v>1.01</v>
      </c>
      <c r="C3197" s="51">
        <f t="shared" si="162"/>
        <v>1.0879999999999999</v>
      </c>
      <c r="D3197" s="51">
        <f t="shared" si="163"/>
        <v>1.0631666666666668</v>
      </c>
      <c r="E3197" s="59">
        <f t="shared" si="161"/>
        <v>1.2688446215139444</v>
      </c>
      <c r="F3197" s="59"/>
      <c r="G3197" s="59"/>
    </row>
    <row r="3198" spans="1:7" x14ac:dyDescent="0.25">
      <c r="A3198" s="49">
        <v>42647</v>
      </c>
      <c r="B3198" s="55">
        <v>1.06</v>
      </c>
      <c r="C3198" s="51">
        <f t="shared" si="162"/>
        <v>1.0894999999999997</v>
      </c>
      <c r="D3198" s="51">
        <f t="shared" si="163"/>
        <v>1.0648333333333333</v>
      </c>
      <c r="E3198" s="59">
        <f t="shared" si="161"/>
        <v>1.2671713147410359</v>
      </c>
      <c r="F3198" s="59"/>
      <c r="G3198" s="59"/>
    </row>
    <row r="3199" spans="1:7" x14ac:dyDescent="0.25">
      <c r="A3199" s="49">
        <v>42648</v>
      </c>
      <c r="B3199" s="55">
        <v>1.1000000000000001</v>
      </c>
      <c r="C3199" s="51">
        <f t="shared" si="162"/>
        <v>1.0945</v>
      </c>
      <c r="D3199" s="51">
        <f t="shared" si="163"/>
        <v>1.0668333333333335</v>
      </c>
      <c r="E3199" s="59">
        <f t="shared" ref="E3199:E3262" si="164">AVERAGE(B2948:B3198)</f>
        <v>1.2658565737051792</v>
      </c>
      <c r="F3199" s="59"/>
      <c r="G3199" s="59"/>
    </row>
    <row r="3200" spans="1:7" x14ac:dyDescent="0.25">
      <c r="A3200" s="49">
        <v>42649</v>
      </c>
      <c r="B3200" s="55">
        <v>1.1499999999999999</v>
      </c>
      <c r="C3200" s="51">
        <f t="shared" si="162"/>
        <v>1.0974999999999999</v>
      </c>
      <c r="D3200" s="51">
        <f t="shared" si="163"/>
        <v>1.0683333333333336</v>
      </c>
      <c r="E3200" s="59">
        <f t="shared" si="164"/>
        <v>1.2645019920318725</v>
      </c>
      <c r="F3200" s="59"/>
      <c r="G3200" s="59"/>
    </row>
    <row r="3201" spans="1:7" x14ac:dyDescent="0.25">
      <c r="A3201" s="49">
        <v>42650</v>
      </c>
      <c r="B3201" s="55">
        <v>1.17</v>
      </c>
      <c r="C3201" s="51">
        <f t="shared" si="162"/>
        <v>1.0985</v>
      </c>
      <c r="D3201" s="51">
        <f t="shared" si="163"/>
        <v>1.0711666666666666</v>
      </c>
      <c r="E3201" s="59">
        <f t="shared" si="164"/>
        <v>1.2633864541832667</v>
      </c>
      <c r="F3201" s="59"/>
      <c r="G3201" s="59"/>
    </row>
    <row r="3202" spans="1:7" x14ac:dyDescent="0.25">
      <c r="A3202" s="49">
        <v>42654</v>
      </c>
      <c r="B3202" s="55">
        <v>1.2</v>
      </c>
      <c r="C3202" s="51">
        <f t="shared" si="162"/>
        <v>1.101</v>
      </c>
      <c r="D3202" s="51">
        <f t="shared" si="163"/>
        <v>1.0736666666666668</v>
      </c>
      <c r="E3202" s="59">
        <f t="shared" si="164"/>
        <v>1.262270916334661</v>
      </c>
      <c r="F3202" s="59"/>
      <c r="G3202" s="59"/>
    </row>
    <row r="3203" spans="1:7" x14ac:dyDescent="0.25">
      <c r="A3203" s="49">
        <v>42655</v>
      </c>
      <c r="B3203" s="55">
        <v>1.2</v>
      </c>
      <c r="C3203" s="51">
        <f t="shared" si="162"/>
        <v>1.0994999999999997</v>
      </c>
      <c r="D3203" s="51">
        <f t="shared" si="163"/>
        <v>1.075</v>
      </c>
      <c r="E3203" s="59">
        <f t="shared" si="164"/>
        <v>1.261035856573705</v>
      </c>
      <c r="F3203" s="59"/>
      <c r="G3203" s="59"/>
    </row>
    <row r="3204" spans="1:7" x14ac:dyDescent="0.25">
      <c r="A3204" s="49">
        <v>42656</v>
      </c>
      <c r="B3204" s="55">
        <v>1.18</v>
      </c>
      <c r="C3204" s="51">
        <f t="shared" si="162"/>
        <v>1.0989999999999998</v>
      </c>
      <c r="D3204" s="51">
        <f t="shared" si="163"/>
        <v>1.0763333333333334</v>
      </c>
      <c r="E3204" s="59">
        <f t="shared" si="164"/>
        <v>1.2597609561752985</v>
      </c>
      <c r="F3204" s="59"/>
      <c r="G3204" s="59"/>
    </row>
    <row r="3205" spans="1:7" x14ac:dyDescent="0.25">
      <c r="A3205" s="49">
        <v>42657</v>
      </c>
      <c r="B3205" s="55">
        <v>1.25</v>
      </c>
      <c r="C3205" s="51">
        <f t="shared" si="162"/>
        <v>1.1014999999999997</v>
      </c>
      <c r="D3205" s="51">
        <f t="shared" si="163"/>
        <v>1.0791666666666666</v>
      </c>
      <c r="E3205" s="59">
        <f t="shared" si="164"/>
        <v>1.2587250996015933</v>
      </c>
      <c r="F3205" s="59"/>
      <c r="G3205" s="59"/>
    </row>
    <row r="3206" spans="1:7" x14ac:dyDescent="0.25">
      <c r="A3206" s="49">
        <v>42660</v>
      </c>
      <c r="B3206" s="55">
        <v>1.22</v>
      </c>
      <c r="C3206" s="51">
        <f t="shared" si="162"/>
        <v>1.1029999999999998</v>
      </c>
      <c r="D3206" s="51">
        <f t="shared" si="163"/>
        <v>1.0808333333333333</v>
      </c>
      <c r="E3206" s="59">
        <f t="shared" si="164"/>
        <v>1.2581673306772905</v>
      </c>
      <c r="F3206" s="59"/>
      <c r="G3206" s="59"/>
    </row>
    <row r="3207" spans="1:7" x14ac:dyDescent="0.25">
      <c r="A3207" s="49">
        <v>42661</v>
      </c>
      <c r="B3207" s="55">
        <v>1.2</v>
      </c>
      <c r="C3207" s="51">
        <f t="shared" si="162"/>
        <v>1.1034999999999999</v>
      </c>
      <c r="D3207" s="51">
        <f t="shared" si="163"/>
        <v>1.0825</v>
      </c>
      <c r="E3207" s="59">
        <f t="shared" si="164"/>
        <v>1.2572908366533864</v>
      </c>
      <c r="F3207" s="59"/>
      <c r="G3207" s="59"/>
    </row>
    <row r="3208" spans="1:7" x14ac:dyDescent="0.25">
      <c r="A3208" s="49">
        <v>42662</v>
      </c>
      <c r="B3208" s="55">
        <v>1.2</v>
      </c>
      <c r="C3208" s="51">
        <f t="shared" si="162"/>
        <v>1.1054999999999999</v>
      </c>
      <c r="D3208" s="51">
        <f t="shared" si="163"/>
        <v>1.0843333333333334</v>
      </c>
      <c r="E3208" s="59">
        <f t="shared" si="164"/>
        <v>1.2562549800796812</v>
      </c>
      <c r="F3208" s="59"/>
      <c r="G3208" s="59"/>
    </row>
    <row r="3209" spans="1:7" x14ac:dyDescent="0.25">
      <c r="A3209" s="49">
        <v>42663</v>
      </c>
      <c r="B3209" s="55">
        <v>1.17</v>
      </c>
      <c r="C3209" s="51">
        <f t="shared" si="162"/>
        <v>1.1064999999999998</v>
      </c>
      <c r="D3209" s="51">
        <f t="shared" si="163"/>
        <v>1.0855000000000001</v>
      </c>
      <c r="E3209" s="59">
        <f t="shared" si="164"/>
        <v>1.2552191235059762</v>
      </c>
      <c r="F3209" s="59"/>
      <c r="G3209" s="59"/>
    </row>
    <row r="3210" spans="1:7" x14ac:dyDescent="0.25">
      <c r="A3210" s="49">
        <v>42664</v>
      </c>
      <c r="B3210" s="55">
        <v>1.1299999999999999</v>
      </c>
      <c r="C3210" s="51">
        <f t="shared" si="162"/>
        <v>1.1079999999999997</v>
      </c>
      <c r="D3210" s="51">
        <f t="shared" si="163"/>
        <v>1.0858333333333332</v>
      </c>
      <c r="E3210" s="59">
        <f t="shared" si="164"/>
        <v>1.2537450199203184</v>
      </c>
      <c r="F3210" s="59"/>
      <c r="G3210" s="59"/>
    </row>
    <row r="3211" spans="1:7" x14ac:dyDescent="0.25">
      <c r="A3211" s="49">
        <v>42667</v>
      </c>
      <c r="B3211" s="55">
        <v>1.1399999999999999</v>
      </c>
      <c r="C3211" s="51">
        <f t="shared" si="162"/>
        <v>1.1129999999999998</v>
      </c>
      <c r="D3211" s="51">
        <f t="shared" si="163"/>
        <v>1.087</v>
      </c>
      <c r="E3211" s="59">
        <f t="shared" si="164"/>
        <v>1.2524302788844619</v>
      </c>
      <c r="F3211" s="59"/>
      <c r="G3211" s="59"/>
    </row>
    <row r="3212" spans="1:7" x14ac:dyDescent="0.25">
      <c r="A3212" s="49">
        <v>42668</v>
      </c>
      <c r="B3212" s="55">
        <v>1.1399999999999999</v>
      </c>
      <c r="C3212" s="51">
        <f t="shared" si="162"/>
        <v>1.1205000000000001</v>
      </c>
      <c r="D3212" s="51">
        <f t="shared" si="163"/>
        <v>1.0883333333333336</v>
      </c>
      <c r="E3212" s="59">
        <f t="shared" si="164"/>
        <v>1.2511952191235058</v>
      </c>
      <c r="F3212" s="59"/>
      <c r="G3212" s="59"/>
    </row>
    <row r="3213" spans="1:7" x14ac:dyDescent="0.25">
      <c r="A3213" s="49">
        <v>42669</v>
      </c>
      <c r="B3213" s="55">
        <v>1.1499999999999999</v>
      </c>
      <c r="C3213" s="51">
        <f t="shared" si="162"/>
        <v>1.1299999999999999</v>
      </c>
      <c r="D3213" s="51">
        <f t="shared" si="163"/>
        <v>1.0903333333333336</v>
      </c>
      <c r="E3213" s="59">
        <f t="shared" si="164"/>
        <v>1.2497609561752985</v>
      </c>
      <c r="F3213" s="59"/>
      <c r="G3213" s="59"/>
    </row>
    <row r="3214" spans="1:7" x14ac:dyDescent="0.25">
      <c r="A3214" s="49">
        <v>42670</v>
      </c>
      <c r="B3214" s="55">
        <v>1.23</v>
      </c>
      <c r="C3214" s="51">
        <f t="shared" si="162"/>
        <v>1.1424999999999996</v>
      </c>
      <c r="D3214" s="51">
        <f t="shared" si="163"/>
        <v>1.0930000000000002</v>
      </c>
      <c r="E3214" s="59">
        <f t="shared" si="164"/>
        <v>1.2486055776892426</v>
      </c>
      <c r="F3214" s="59"/>
      <c r="G3214" s="59"/>
    </row>
    <row r="3215" spans="1:7" x14ac:dyDescent="0.25">
      <c r="A3215" s="49">
        <v>42671</v>
      </c>
      <c r="B3215" s="55">
        <v>1.23</v>
      </c>
      <c r="C3215" s="51">
        <f t="shared" si="162"/>
        <v>1.1564999999999999</v>
      </c>
      <c r="D3215" s="51">
        <f t="shared" si="163"/>
        <v>1.0951666666666668</v>
      </c>
      <c r="E3215" s="59">
        <f t="shared" si="164"/>
        <v>1.2478486055776887</v>
      </c>
      <c r="F3215" s="59"/>
      <c r="G3215" s="59"/>
    </row>
    <row r="3216" spans="1:7" x14ac:dyDescent="0.25">
      <c r="A3216" s="49">
        <v>42674</v>
      </c>
      <c r="B3216" s="55">
        <v>1.2</v>
      </c>
      <c r="C3216" s="51">
        <f t="shared" si="162"/>
        <v>1.1664999999999999</v>
      </c>
      <c r="D3216" s="51">
        <f t="shared" si="163"/>
        <v>1.0976666666666668</v>
      </c>
      <c r="E3216" s="59">
        <f t="shared" si="164"/>
        <v>1.246892430278884</v>
      </c>
      <c r="F3216" s="59"/>
      <c r="G3216" s="59"/>
    </row>
    <row r="3217" spans="1:7" x14ac:dyDescent="0.25">
      <c r="A3217" s="49">
        <v>42675</v>
      </c>
      <c r="B3217" s="55">
        <v>1.21</v>
      </c>
      <c r="C3217" s="51">
        <f t="shared" si="162"/>
        <v>1.1765000000000001</v>
      </c>
      <c r="D3217" s="51">
        <f t="shared" si="163"/>
        <v>1.1000000000000001</v>
      </c>
      <c r="E3217" s="59">
        <f t="shared" si="164"/>
        <v>1.2454980079681268</v>
      </c>
      <c r="F3217" s="59"/>
      <c r="G3217" s="59"/>
    </row>
    <row r="3218" spans="1:7" x14ac:dyDescent="0.25">
      <c r="A3218" s="49">
        <v>42676</v>
      </c>
      <c r="B3218" s="55">
        <v>1.18</v>
      </c>
      <c r="C3218" s="51">
        <f t="shared" si="162"/>
        <v>1.1824999999999999</v>
      </c>
      <c r="D3218" s="51">
        <f t="shared" si="163"/>
        <v>1.1020000000000003</v>
      </c>
      <c r="E3218" s="59">
        <f t="shared" si="164"/>
        <v>1.2441832669322701</v>
      </c>
      <c r="F3218" s="59"/>
      <c r="G3218" s="59"/>
    </row>
    <row r="3219" spans="1:7" x14ac:dyDescent="0.25">
      <c r="A3219" s="49">
        <v>42677</v>
      </c>
      <c r="B3219" s="55">
        <v>1.2</v>
      </c>
      <c r="C3219" s="51">
        <f t="shared" si="162"/>
        <v>1.1874999999999998</v>
      </c>
      <c r="D3219" s="51">
        <f t="shared" si="163"/>
        <v>1.1053333333333337</v>
      </c>
      <c r="E3219" s="59">
        <f t="shared" si="164"/>
        <v>1.2425896414342625</v>
      </c>
      <c r="F3219" s="59"/>
      <c r="G3219" s="59"/>
    </row>
    <row r="3220" spans="1:7" x14ac:dyDescent="0.25">
      <c r="A3220" s="49">
        <v>42678</v>
      </c>
      <c r="B3220" s="55">
        <v>1.1599999999999999</v>
      </c>
      <c r="C3220" s="51">
        <f t="shared" si="162"/>
        <v>1.1879999999999999</v>
      </c>
      <c r="D3220" s="51">
        <f t="shared" si="163"/>
        <v>1.108166666666667</v>
      </c>
      <c r="E3220" s="59">
        <f t="shared" si="164"/>
        <v>1.2409561752988043</v>
      </c>
      <c r="F3220" s="59"/>
      <c r="G3220" s="59"/>
    </row>
    <row r="3221" spans="1:7" x14ac:dyDescent="0.25">
      <c r="A3221" s="49">
        <v>42681</v>
      </c>
      <c r="B3221" s="55">
        <v>1.22</v>
      </c>
      <c r="C3221" s="51">
        <f t="shared" si="162"/>
        <v>1.1904999999999999</v>
      </c>
      <c r="D3221" s="51">
        <f t="shared" si="163"/>
        <v>1.1111666666666669</v>
      </c>
      <c r="E3221" s="59">
        <f t="shared" si="164"/>
        <v>1.2390836653386452</v>
      </c>
      <c r="F3221" s="59"/>
      <c r="G3221" s="59"/>
    </row>
    <row r="3222" spans="1:7" x14ac:dyDescent="0.25">
      <c r="A3222" s="49">
        <v>42682</v>
      </c>
      <c r="B3222" s="55">
        <v>1.27</v>
      </c>
      <c r="C3222" s="51">
        <f t="shared" si="162"/>
        <v>1.1940000000000002</v>
      </c>
      <c r="D3222" s="51">
        <f t="shared" si="163"/>
        <v>1.1155000000000002</v>
      </c>
      <c r="E3222" s="59">
        <f t="shared" si="164"/>
        <v>1.2373705179282868</v>
      </c>
      <c r="F3222" s="59"/>
      <c r="G3222" s="59"/>
    </row>
    <row r="3223" spans="1:7" x14ac:dyDescent="0.25">
      <c r="A3223" s="49">
        <v>42683</v>
      </c>
      <c r="B3223" s="55">
        <v>1.38</v>
      </c>
      <c r="C3223" s="51">
        <f t="shared" si="162"/>
        <v>1.2029999999999998</v>
      </c>
      <c r="D3223" s="51">
        <f t="shared" si="163"/>
        <v>1.1211666666666666</v>
      </c>
      <c r="E3223" s="59">
        <f t="shared" si="164"/>
        <v>1.2355776892430281</v>
      </c>
      <c r="F3223" s="59"/>
      <c r="G3223" s="59"/>
    </row>
    <row r="3224" spans="1:7" x14ac:dyDescent="0.25">
      <c r="A3224" s="49">
        <v>42684</v>
      </c>
      <c r="B3224" s="55">
        <v>1.43</v>
      </c>
      <c r="C3224" s="51">
        <f t="shared" si="162"/>
        <v>1.2155</v>
      </c>
      <c r="D3224" s="51">
        <f t="shared" si="163"/>
        <v>1.1273333333333335</v>
      </c>
      <c r="E3224" s="59">
        <f t="shared" si="164"/>
        <v>1.2342231075697214</v>
      </c>
      <c r="F3224" s="59"/>
      <c r="G3224" s="59"/>
    </row>
    <row r="3225" spans="1:7" x14ac:dyDescent="0.25">
      <c r="A3225" s="49">
        <v>42688</v>
      </c>
      <c r="B3225" s="55">
        <v>1.54</v>
      </c>
      <c r="C3225" s="51">
        <f t="shared" ref="C3225:C3288" si="165">AVERAGE(B3206:B3225)</f>
        <v>1.2299999999999998</v>
      </c>
      <c r="D3225" s="51">
        <f t="shared" si="163"/>
        <v>1.135333333333334</v>
      </c>
      <c r="E3225" s="59">
        <f t="shared" si="164"/>
        <v>1.233147410358566</v>
      </c>
      <c r="F3225" s="59"/>
      <c r="G3225" s="59"/>
    </row>
    <row r="3226" spans="1:7" x14ac:dyDescent="0.25">
      <c r="A3226" s="49">
        <v>42689</v>
      </c>
      <c r="B3226" s="55">
        <v>1.55</v>
      </c>
      <c r="C3226" s="51">
        <f t="shared" si="165"/>
        <v>1.2464999999999997</v>
      </c>
      <c r="D3226" s="51">
        <f t="shared" si="163"/>
        <v>1.1438333333333337</v>
      </c>
      <c r="E3226" s="59">
        <f t="shared" si="164"/>
        <v>1.232509960159363</v>
      </c>
      <c r="F3226" s="59"/>
      <c r="G3226" s="59"/>
    </row>
    <row r="3227" spans="1:7" x14ac:dyDescent="0.25">
      <c r="A3227" s="49">
        <v>42690</v>
      </c>
      <c r="B3227" s="55">
        <v>1.5</v>
      </c>
      <c r="C3227" s="51">
        <f t="shared" si="165"/>
        <v>1.2614999999999998</v>
      </c>
      <c r="D3227" s="51">
        <f t="shared" si="163"/>
        <v>1.1508333333333338</v>
      </c>
      <c r="E3227" s="59">
        <f t="shared" si="164"/>
        <v>1.2321115537848615</v>
      </c>
      <c r="F3227" s="59"/>
      <c r="G3227" s="59"/>
    </row>
    <row r="3228" spans="1:7" x14ac:dyDescent="0.25">
      <c r="A3228" s="49">
        <v>42691</v>
      </c>
      <c r="B3228" s="55">
        <v>1.55</v>
      </c>
      <c r="C3228" s="51">
        <f t="shared" si="165"/>
        <v>1.2789999999999999</v>
      </c>
      <c r="D3228" s="51">
        <f t="shared" si="163"/>
        <v>1.1596666666666668</v>
      </c>
      <c r="E3228" s="59">
        <f t="shared" si="164"/>
        <v>1.2315139442231084</v>
      </c>
      <c r="F3228" s="59"/>
      <c r="G3228" s="59"/>
    </row>
    <row r="3229" spans="1:7" x14ac:dyDescent="0.25">
      <c r="A3229" s="49">
        <v>42692</v>
      </c>
      <c r="B3229" s="55">
        <v>1.57</v>
      </c>
      <c r="C3229" s="51">
        <f t="shared" si="165"/>
        <v>1.2989999999999999</v>
      </c>
      <c r="D3229" s="51">
        <f t="shared" si="163"/>
        <v>1.1688333333333334</v>
      </c>
      <c r="E3229" s="59">
        <f t="shared" si="164"/>
        <v>1.2310756972111563</v>
      </c>
      <c r="F3229" s="59"/>
      <c r="G3229" s="59"/>
    </row>
    <row r="3230" spans="1:7" x14ac:dyDescent="0.25">
      <c r="A3230" s="49">
        <v>42695</v>
      </c>
      <c r="B3230" s="55">
        <v>1.57</v>
      </c>
      <c r="C3230" s="51">
        <f t="shared" si="165"/>
        <v>1.3210000000000002</v>
      </c>
      <c r="D3230" s="51">
        <f t="shared" si="163"/>
        <v>1.1778333333333333</v>
      </c>
      <c r="E3230" s="59">
        <f t="shared" si="164"/>
        <v>1.2307569721115548</v>
      </c>
      <c r="F3230" s="59"/>
      <c r="G3230" s="59"/>
    </row>
    <row r="3231" spans="1:7" x14ac:dyDescent="0.25">
      <c r="A3231" s="49">
        <v>42696</v>
      </c>
      <c r="B3231" s="55">
        <v>1.54</v>
      </c>
      <c r="C3231" s="51">
        <f t="shared" si="165"/>
        <v>1.341</v>
      </c>
      <c r="D3231" s="51">
        <f t="shared" si="163"/>
        <v>1.1858333333333335</v>
      </c>
      <c r="E3231" s="59">
        <f t="shared" si="164"/>
        <v>1.2305577689243037</v>
      </c>
      <c r="F3231" s="59"/>
      <c r="G3231" s="59"/>
    </row>
    <row r="3232" spans="1:7" x14ac:dyDescent="0.25">
      <c r="A3232" s="49">
        <v>42697</v>
      </c>
      <c r="B3232" s="55">
        <v>1.55</v>
      </c>
      <c r="C3232" s="51">
        <f t="shared" si="165"/>
        <v>1.3614999999999999</v>
      </c>
      <c r="D3232" s="51">
        <f t="shared" si="163"/>
        <v>1.1936666666666667</v>
      </c>
      <c r="E3232" s="59">
        <f t="shared" si="164"/>
        <v>1.2302390438247022</v>
      </c>
      <c r="F3232" s="59"/>
      <c r="G3232" s="59"/>
    </row>
    <row r="3233" spans="1:7" x14ac:dyDescent="0.25">
      <c r="A3233" s="49">
        <v>42698</v>
      </c>
      <c r="B3233" s="55">
        <v>1.59</v>
      </c>
      <c r="C3233" s="51">
        <f t="shared" si="165"/>
        <v>1.3835000000000002</v>
      </c>
      <c r="D3233" s="51">
        <f t="shared" si="163"/>
        <v>1.2031666666666667</v>
      </c>
      <c r="E3233" s="59">
        <f t="shared" si="164"/>
        <v>1.2300000000000013</v>
      </c>
      <c r="F3233" s="59"/>
      <c r="G3233" s="59"/>
    </row>
    <row r="3234" spans="1:7" x14ac:dyDescent="0.25">
      <c r="A3234" s="49">
        <v>42699</v>
      </c>
      <c r="B3234" s="55">
        <v>1.57</v>
      </c>
      <c r="C3234" s="51">
        <f t="shared" si="165"/>
        <v>1.4005000000000001</v>
      </c>
      <c r="D3234" s="51">
        <f t="shared" si="163"/>
        <v>1.2123333333333333</v>
      </c>
      <c r="E3234" s="59">
        <f t="shared" si="164"/>
        <v>1.2299203187251004</v>
      </c>
      <c r="F3234" s="59"/>
      <c r="G3234" s="59"/>
    </row>
    <row r="3235" spans="1:7" x14ac:dyDescent="0.25">
      <c r="A3235" s="49">
        <v>42702</v>
      </c>
      <c r="B3235" s="55">
        <v>1.52</v>
      </c>
      <c r="C3235" s="51">
        <f t="shared" si="165"/>
        <v>1.415</v>
      </c>
      <c r="D3235" s="51">
        <f t="shared" si="163"/>
        <v>1.2206666666666666</v>
      </c>
      <c r="E3235" s="59">
        <f t="shared" si="164"/>
        <v>1.2298406374501998</v>
      </c>
      <c r="F3235" s="59"/>
      <c r="G3235" s="59"/>
    </row>
    <row r="3236" spans="1:7" x14ac:dyDescent="0.25">
      <c r="A3236" s="49">
        <v>42703</v>
      </c>
      <c r="B3236" s="55">
        <v>1.51</v>
      </c>
      <c r="C3236" s="51">
        <f t="shared" si="165"/>
        <v>1.4305000000000001</v>
      </c>
      <c r="D3236" s="51">
        <f t="shared" si="163"/>
        <v>1.2291666666666667</v>
      </c>
      <c r="E3236" s="59">
        <f t="shared" si="164"/>
        <v>1.2296414342629489</v>
      </c>
      <c r="F3236" s="59"/>
      <c r="G3236" s="59"/>
    </row>
    <row r="3237" spans="1:7" x14ac:dyDescent="0.25">
      <c r="A3237" s="49">
        <v>42704</v>
      </c>
      <c r="B3237" s="55">
        <v>1.58</v>
      </c>
      <c r="C3237" s="51">
        <f t="shared" si="165"/>
        <v>1.4490000000000003</v>
      </c>
      <c r="D3237" s="51">
        <f t="shared" si="163"/>
        <v>1.2378333333333333</v>
      </c>
      <c r="E3237" s="59">
        <f t="shared" si="164"/>
        <v>1.2294422310756978</v>
      </c>
      <c r="F3237" s="59"/>
      <c r="G3237" s="59"/>
    </row>
    <row r="3238" spans="1:7" x14ac:dyDescent="0.25">
      <c r="A3238" s="49">
        <v>42705</v>
      </c>
      <c r="B3238" s="55">
        <v>1.66</v>
      </c>
      <c r="C3238" s="51">
        <f t="shared" si="165"/>
        <v>1.4730000000000003</v>
      </c>
      <c r="D3238" s="51">
        <f t="shared" si="163"/>
        <v>1.2483333333333333</v>
      </c>
      <c r="E3238" s="59">
        <f t="shared" si="164"/>
        <v>1.2294820717131481</v>
      </c>
      <c r="F3238" s="59"/>
      <c r="G3238" s="59"/>
    </row>
    <row r="3239" spans="1:7" x14ac:dyDescent="0.25">
      <c r="A3239" s="49">
        <v>42706</v>
      </c>
      <c r="B3239" s="55">
        <v>1.63</v>
      </c>
      <c r="C3239" s="51">
        <f t="shared" si="165"/>
        <v>1.4944999999999999</v>
      </c>
      <c r="D3239" s="51">
        <f t="shared" si="163"/>
        <v>1.258833333333333</v>
      </c>
      <c r="E3239" s="59">
        <f t="shared" si="164"/>
        <v>1.2301195219123513</v>
      </c>
      <c r="F3239" s="59"/>
      <c r="G3239" s="59"/>
    </row>
    <row r="3240" spans="1:7" x14ac:dyDescent="0.25">
      <c r="A3240" s="49">
        <v>42709</v>
      </c>
      <c r="B3240" s="55">
        <v>1.62</v>
      </c>
      <c r="C3240" s="51">
        <f t="shared" si="165"/>
        <v>1.5175000000000003</v>
      </c>
      <c r="D3240" s="51">
        <f t="shared" ref="D3240:D3303" si="166">AVERAGE(B3181:B3240)</f>
        <v>1.2676666666666663</v>
      </c>
      <c r="E3240" s="59">
        <f t="shared" si="164"/>
        <v>1.2305976095617537</v>
      </c>
      <c r="F3240" s="59"/>
      <c r="G3240" s="59"/>
    </row>
    <row r="3241" spans="1:7" x14ac:dyDescent="0.25">
      <c r="A3241" s="49">
        <v>42710</v>
      </c>
      <c r="B3241" s="55">
        <v>1.63</v>
      </c>
      <c r="C3241" s="51">
        <f t="shared" si="165"/>
        <v>1.5380000000000003</v>
      </c>
      <c r="D3241" s="51">
        <f t="shared" si="166"/>
        <v>1.2756666666666663</v>
      </c>
      <c r="E3241" s="59">
        <f t="shared" si="164"/>
        <v>1.2305976095617537</v>
      </c>
      <c r="F3241" s="59"/>
      <c r="G3241" s="59"/>
    </row>
    <row r="3242" spans="1:7" x14ac:dyDescent="0.25">
      <c r="A3242" s="49">
        <v>42711</v>
      </c>
      <c r="B3242" s="55">
        <v>1.59</v>
      </c>
      <c r="C3242" s="51">
        <f t="shared" si="165"/>
        <v>1.554</v>
      </c>
      <c r="D3242" s="51">
        <f t="shared" si="166"/>
        <v>1.2829999999999997</v>
      </c>
      <c r="E3242" s="59">
        <f t="shared" si="164"/>
        <v>1.2308366533864548</v>
      </c>
      <c r="F3242" s="59"/>
      <c r="G3242" s="59"/>
    </row>
    <row r="3243" spans="1:7" x14ac:dyDescent="0.25">
      <c r="A3243" s="49">
        <v>42712</v>
      </c>
      <c r="B3243" s="55">
        <v>1.65</v>
      </c>
      <c r="C3243" s="51">
        <f t="shared" si="165"/>
        <v>1.5674999999999999</v>
      </c>
      <c r="D3243" s="51">
        <f t="shared" si="166"/>
        <v>1.2899999999999998</v>
      </c>
      <c r="E3243" s="59">
        <f t="shared" si="164"/>
        <v>1.2311553784860561</v>
      </c>
      <c r="F3243" s="59"/>
      <c r="G3243" s="59"/>
    </row>
    <row r="3244" spans="1:7" x14ac:dyDescent="0.25">
      <c r="A3244" s="49">
        <v>42713</v>
      </c>
      <c r="B3244" s="55">
        <v>1.73</v>
      </c>
      <c r="C3244" s="51">
        <f t="shared" si="165"/>
        <v>1.5825</v>
      </c>
      <c r="D3244" s="51">
        <f t="shared" si="166"/>
        <v>1.2989999999999999</v>
      </c>
      <c r="E3244" s="59">
        <f t="shared" si="164"/>
        <v>1.2317131474103589</v>
      </c>
      <c r="F3244" s="59"/>
      <c r="G3244" s="59"/>
    </row>
    <row r="3245" spans="1:7" x14ac:dyDescent="0.25">
      <c r="A3245" s="49">
        <v>42716</v>
      </c>
      <c r="B3245" s="55">
        <v>1.75</v>
      </c>
      <c r="C3245" s="51">
        <f t="shared" si="165"/>
        <v>1.593</v>
      </c>
      <c r="D3245" s="51">
        <f t="shared" si="166"/>
        <v>1.3081666666666665</v>
      </c>
      <c r="E3245" s="59">
        <f t="shared" si="164"/>
        <v>1.2326693227091636</v>
      </c>
      <c r="F3245" s="59"/>
      <c r="G3245" s="59"/>
    </row>
    <row r="3246" spans="1:7" x14ac:dyDescent="0.25">
      <c r="A3246" s="49">
        <v>42717</v>
      </c>
      <c r="B3246" s="55">
        <v>1.75</v>
      </c>
      <c r="C3246" s="51">
        <f t="shared" si="165"/>
        <v>1.6030000000000002</v>
      </c>
      <c r="D3246" s="51">
        <f t="shared" si="166"/>
        <v>1.3174999999999999</v>
      </c>
      <c r="E3246" s="59">
        <f t="shared" si="164"/>
        <v>1.233745019920319</v>
      </c>
      <c r="F3246" s="59"/>
      <c r="G3246" s="59"/>
    </row>
    <row r="3247" spans="1:7" x14ac:dyDescent="0.25">
      <c r="A3247" s="49">
        <v>42718</v>
      </c>
      <c r="B3247" s="55">
        <v>1.78</v>
      </c>
      <c r="C3247" s="51">
        <f t="shared" si="165"/>
        <v>1.6169999999999998</v>
      </c>
      <c r="D3247" s="51">
        <f t="shared" si="166"/>
        <v>1.3273333333333333</v>
      </c>
      <c r="E3247" s="59">
        <f t="shared" si="164"/>
        <v>1.2350996015936258</v>
      </c>
      <c r="F3247" s="59"/>
      <c r="G3247" s="59"/>
    </row>
    <row r="3248" spans="1:7" x14ac:dyDescent="0.25">
      <c r="A3248" s="49">
        <v>42719</v>
      </c>
      <c r="B3248" s="55">
        <v>1.84</v>
      </c>
      <c r="C3248" s="51">
        <f t="shared" si="165"/>
        <v>1.6315000000000002</v>
      </c>
      <c r="D3248" s="51">
        <f t="shared" si="166"/>
        <v>1.3386666666666669</v>
      </c>
      <c r="E3248" s="59">
        <f t="shared" si="164"/>
        <v>1.2363346613545816</v>
      </c>
      <c r="F3248" s="59"/>
      <c r="G3248" s="59"/>
    </row>
    <row r="3249" spans="1:7" x14ac:dyDescent="0.25">
      <c r="A3249" s="49">
        <v>42720</v>
      </c>
      <c r="B3249" s="55">
        <v>1.83</v>
      </c>
      <c r="C3249" s="51">
        <f t="shared" si="165"/>
        <v>1.6445000000000001</v>
      </c>
      <c r="D3249" s="51">
        <f t="shared" si="166"/>
        <v>1.35</v>
      </c>
      <c r="E3249" s="59">
        <f t="shared" si="164"/>
        <v>1.2377290836653385</v>
      </c>
      <c r="F3249" s="59"/>
      <c r="G3249" s="59"/>
    </row>
    <row r="3250" spans="1:7" x14ac:dyDescent="0.25">
      <c r="A3250" s="49">
        <v>42723</v>
      </c>
      <c r="B3250" s="55">
        <v>1.78</v>
      </c>
      <c r="C3250" s="51">
        <f t="shared" si="165"/>
        <v>1.655</v>
      </c>
      <c r="D3250" s="51">
        <f t="shared" si="166"/>
        <v>1.3613333333333335</v>
      </c>
      <c r="E3250" s="59">
        <f t="shared" si="164"/>
        <v>1.2390039840637448</v>
      </c>
      <c r="F3250" s="59"/>
      <c r="G3250" s="59"/>
    </row>
    <row r="3251" spans="1:7" x14ac:dyDescent="0.25">
      <c r="A3251" s="49">
        <v>42724</v>
      </c>
      <c r="B3251" s="55">
        <v>1.81</v>
      </c>
      <c r="C3251" s="51">
        <f t="shared" si="165"/>
        <v>1.6685000000000003</v>
      </c>
      <c r="D3251" s="51">
        <f t="shared" si="166"/>
        <v>1.3741666666666668</v>
      </c>
      <c r="E3251" s="59">
        <f t="shared" si="164"/>
        <v>1.2403984063745017</v>
      </c>
      <c r="F3251" s="59"/>
      <c r="G3251" s="59"/>
    </row>
    <row r="3252" spans="1:7" x14ac:dyDescent="0.25">
      <c r="A3252" s="49">
        <v>42725</v>
      </c>
      <c r="B3252" s="55">
        <v>1.81</v>
      </c>
      <c r="C3252" s="51">
        <f t="shared" si="165"/>
        <v>1.6814999999999998</v>
      </c>
      <c r="D3252" s="51">
        <f t="shared" si="166"/>
        <v>1.3878333333333335</v>
      </c>
      <c r="E3252" s="59">
        <f t="shared" si="164"/>
        <v>1.2420717131474099</v>
      </c>
      <c r="F3252" s="59"/>
      <c r="G3252" s="59"/>
    </row>
    <row r="3253" spans="1:7" x14ac:dyDescent="0.25">
      <c r="A3253" s="49">
        <v>42726</v>
      </c>
      <c r="B3253" s="55">
        <v>1.82</v>
      </c>
      <c r="C3253" s="51">
        <f t="shared" si="165"/>
        <v>1.6930000000000001</v>
      </c>
      <c r="D3253" s="51">
        <f t="shared" si="166"/>
        <v>1.4021666666666668</v>
      </c>
      <c r="E3253" s="59">
        <f t="shared" si="164"/>
        <v>1.2437848605577684</v>
      </c>
      <c r="F3253" s="59"/>
      <c r="G3253" s="59"/>
    </row>
    <row r="3254" spans="1:7" x14ac:dyDescent="0.25">
      <c r="A3254" s="49">
        <v>42727</v>
      </c>
      <c r="B3254" s="55">
        <v>1.79</v>
      </c>
      <c r="C3254" s="51">
        <f t="shared" si="165"/>
        <v>1.704</v>
      </c>
      <c r="D3254" s="51">
        <f t="shared" si="166"/>
        <v>1.4156666666666669</v>
      </c>
      <c r="E3254" s="59">
        <f t="shared" si="164"/>
        <v>1.2454183266932266</v>
      </c>
      <c r="F3254" s="59"/>
      <c r="G3254" s="59"/>
    </row>
    <row r="3255" spans="1:7" x14ac:dyDescent="0.25">
      <c r="A3255" s="49">
        <v>42732</v>
      </c>
      <c r="B3255" s="55">
        <v>1.73</v>
      </c>
      <c r="C3255" s="51">
        <f t="shared" si="165"/>
        <v>1.7144999999999999</v>
      </c>
      <c r="D3255" s="51">
        <f t="shared" si="166"/>
        <v>1.428666666666667</v>
      </c>
      <c r="E3255" s="59">
        <f t="shared" si="164"/>
        <v>1.2469322709163342</v>
      </c>
      <c r="F3255" s="59"/>
      <c r="G3255" s="59"/>
    </row>
    <row r="3256" spans="1:7" x14ac:dyDescent="0.25">
      <c r="A3256" s="49">
        <v>42733</v>
      </c>
      <c r="B3256" s="55">
        <v>1.72</v>
      </c>
      <c r="C3256" s="51">
        <f t="shared" si="165"/>
        <v>1.7250000000000001</v>
      </c>
      <c r="D3256" s="51">
        <f t="shared" si="166"/>
        <v>1.4406666666666665</v>
      </c>
      <c r="E3256" s="59">
        <f t="shared" si="164"/>
        <v>1.2483665338645413</v>
      </c>
      <c r="F3256" s="59"/>
      <c r="G3256" s="59"/>
    </row>
    <row r="3257" spans="1:7" x14ac:dyDescent="0.25">
      <c r="A3257" s="49">
        <v>42734</v>
      </c>
      <c r="B3257" s="55">
        <v>1.72</v>
      </c>
      <c r="C3257" s="51">
        <f t="shared" si="165"/>
        <v>1.732</v>
      </c>
      <c r="D3257" s="51">
        <f t="shared" si="166"/>
        <v>1.4525000000000001</v>
      </c>
      <c r="E3257" s="59">
        <f t="shared" si="164"/>
        <v>1.2496414342629476</v>
      </c>
      <c r="F3257" s="59"/>
      <c r="G3257" s="59"/>
    </row>
    <row r="3258" spans="1:7" x14ac:dyDescent="0.25">
      <c r="A3258" s="49">
        <v>42738</v>
      </c>
      <c r="B3258" s="55">
        <v>1.74</v>
      </c>
      <c r="C3258" s="51">
        <f t="shared" si="165"/>
        <v>1.736</v>
      </c>
      <c r="D3258" s="51">
        <f t="shared" si="166"/>
        <v>1.4638333333333331</v>
      </c>
      <c r="E3258" s="59">
        <f t="shared" si="164"/>
        <v>1.2509163346613541</v>
      </c>
      <c r="F3258" s="59"/>
      <c r="G3258" s="59"/>
    </row>
    <row r="3259" spans="1:7" x14ac:dyDescent="0.25">
      <c r="A3259" s="49">
        <v>42739</v>
      </c>
      <c r="B3259" s="55">
        <v>1.71</v>
      </c>
      <c r="C3259" s="51">
        <f t="shared" si="165"/>
        <v>1.7399999999999998</v>
      </c>
      <c r="D3259" s="51">
        <f t="shared" si="166"/>
        <v>1.4739999999999998</v>
      </c>
      <c r="E3259" s="59">
        <f t="shared" si="164"/>
        <v>1.2523107569721112</v>
      </c>
      <c r="F3259" s="59"/>
      <c r="G3259" s="59"/>
    </row>
    <row r="3260" spans="1:7" x14ac:dyDescent="0.25">
      <c r="A3260" s="49">
        <v>42740</v>
      </c>
      <c r="B3260" s="55">
        <v>1.67</v>
      </c>
      <c r="C3260" s="51">
        <f t="shared" si="165"/>
        <v>1.7424999999999997</v>
      </c>
      <c r="D3260" s="51">
        <f t="shared" si="166"/>
        <v>1.4826666666666664</v>
      </c>
      <c r="E3260" s="59">
        <f t="shared" si="164"/>
        <v>1.2535856573705173</v>
      </c>
      <c r="F3260" s="59"/>
      <c r="G3260" s="59"/>
    </row>
    <row r="3261" spans="1:7" x14ac:dyDescent="0.25">
      <c r="A3261" s="49">
        <v>42741</v>
      </c>
      <c r="B3261" s="55">
        <v>1.73</v>
      </c>
      <c r="C3261" s="51">
        <f t="shared" si="165"/>
        <v>1.7474999999999994</v>
      </c>
      <c r="D3261" s="51">
        <f t="shared" si="166"/>
        <v>1.492</v>
      </c>
      <c r="E3261" s="59">
        <f t="shared" si="164"/>
        <v>1.2547410358565732</v>
      </c>
      <c r="F3261" s="59"/>
      <c r="G3261" s="59"/>
    </row>
    <row r="3262" spans="1:7" x14ac:dyDescent="0.25">
      <c r="A3262" s="49">
        <v>42744</v>
      </c>
      <c r="B3262" s="55">
        <v>1.69</v>
      </c>
      <c r="C3262" s="51">
        <f t="shared" si="165"/>
        <v>1.7524999999999995</v>
      </c>
      <c r="D3262" s="51">
        <f t="shared" si="166"/>
        <v>1.5001666666666664</v>
      </c>
      <c r="E3262" s="59">
        <f t="shared" si="164"/>
        <v>1.2563346613545812</v>
      </c>
      <c r="F3262" s="59"/>
      <c r="G3262" s="59"/>
    </row>
    <row r="3263" spans="1:7" x14ac:dyDescent="0.25">
      <c r="A3263" s="49">
        <v>42745</v>
      </c>
      <c r="B3263" s="55">
        <v>1.69</v>
      </c>
      <c r="C3263" s="51">
        <f t="shared" si="165"/>
        <v>1.7544999999999997</v>
      </c>
      <c r="D3263" s="51">
        <f t="shared" si="166"/>
        <v>1.5083333333333331</v>
      </c>
      <c r="E3263" s="59">
        <f t="shared" ref="E3263:E3326" si="167">AVERAGE(B3012:B3262)</f>
        <v>1.2578087649402385</v>
      </c>
      <c r="F3263" s="59"/>
      <c r="G3263" s="59"/>
    </row>
    <row r="3264" spans="1:7" x14ac:dyDescent="0.25">
      <c r="A3264" s="49">
        <v>42746</v>
      </c>
      <c r="B3264" s="55">
        <v>1.68</v>
      </c>
      <c r="C3264" s="51">
        <f t="shared" si="165"/>
        <v>1.7519999999999996</v>
      </c>
      <c r="D3264" s="51">
        <f t="shared" si="166"/>
        <v>1.5166666666666666</v>
      </c>
      <c r="E3264" s="59">
        <f t="shared" si="167"/>
        <v>1.2594023904382463</v>
      </c>
      <c r="F3264" s="59"/>
      <c r="G3264" s="59"/>
    </row>
    <row r="3265" spans="1:7" x14ac:dyDescent="0.25">
      <c r="A3265" s="49">
        <v>42747</v>
      </c>
      <c r="B3265" s="55">
        <v>1.65</v>
      </c>
      <c r="C3265" s="51">
        <f t="shared" si="165"/>
        <v>1.7470000000000003</v>
      </c>
      <c r="D3265" s="51">
        <f t="shared" si="166"/>
        <v>1.5233333333333334</v>
      </c>
      <c r="E3265" s="59">
        <f t="shared" si="167"/>
        <v>1.2608366533864539</v>
      </c>
      <c r="F3265" s="59"/>
      <c r="G3265" s="59"/>
    </row>
    <row r="3266" spans="1:7" x14ac:dyDescent="0.25">
      <c r="A3266" s="49">
        <v>42748</v>
      </c>
      <c r="B3266" s="55">
        <v>1.71</v>
      </c>
      <c r="C3266" s="51">
        <f t="shared" si="165"/>
        <v>1.7450000000000003</v>
      </c>
      <c r="D3266" s="51">
        <f t="shared" si="166"/>
        <v>1.5315000000000001</v>
      </c>
      <c r="E3266" s="59">
        <f t="shared" si="167"/>
        <v>1.2623505976095615</v>
      </c>
      <c r="F3266" s="59"/>
      <c r="G3266" s="59"/>
    </row>
    <row r="3267" spans="1:7" x14ac:dyDescent="0.25">
      <c r="A3267" s="49">
        <v>42751</v>
      </c>
      <c r="B3267" s="55">
        <v>1.68</v>
      </c>
      <c r="C3267" s="51">
        <f t="shared" si="165"/>
        <v>1.7399999999999998</v>
      </c>
      <c r="D3267" s="51">
        <f t="shared" si="166"/>
        <v>1.5395000000000001</v>
      </c>
      <c r="E3267" s="59">
        <f t="shared" si="167"/>
        <v>1.264302788844621</v>
      </c>
      <c r="F3267" s="59"/>
      <c r="G3267" s="59"/>
    </row>
    <row r="3268" spans="1:7" x14ac:dyDescent="0.25">
      <c r="A3268" s="49">
        <v>42752</v>
      </c>
      <c r="B3268" s="55">
        <v>1.66</v>
      </c>
      <c r="C3268" s="51">
        <f t="shared" si="165"/>
        <v>1.7310000000000003</v>
      </c>
      <c r="D3268" s="51">
        <f t="shared" si="166"/>
        <v>1.5471666666666666</v>
      </c>
      <c r="E3268" s="59">
        <f t="shared" si="167"/>
        <v>1.2661354581673301</v>
      </c>
      <c r="F3268" s="59"/>
      <c r="G3268" s="59"/>
    </row>
    <row r="3269" spans="1:7" x14ac:dyDescent="0.25">
      <c r="A3269" s="49">
        <v>42753</v>
      </c>
      <c r="B3269" s="55">
        <v>1.7</v>
      </c>
      <c r="C3269" s="51">
        <f t="shared" si="165"/>
        <v>1.7245000000000004</v>
      </c>
      <c r="D3269" s="51">
        <f t="shared" si="166"/>
        <v>1.5560000000000003</v>
      </c>
      <c r="E3269" s="59">
        <f t="shared" si="167"/>
        <v>1.2682071713147403</v>
      </c>
      <c r="F3269" s="59"/>
      <c r="G3269" s="59"/>
    </row>
    <row r="3270" spans="1:7" x14ac:dyDescent="0.25">
      <c r="A3270" s="49">
        <v>42754</v>
      </c>
      <c r="B3270" s="55">
        <v>1.75</v>
      </c>
      <c r="C3270" s="51">
        <f t="shared" si="165"/>
        <v>1.7230000000000003</v>
      </c>
      <c r="D3270" s="51">
        <f t="shared" si="166"/>
        <v>1.5663333333333336</v>
      </c>
      <c r="E3270" s="59">
        <f t="shared" si="167"/>
        <v>1.2703585657370511</v>
      </c>
      <c r="F3270" s="59"/>
      <c r="G3270" s="59"/>
    </row>
    <row r="3271" spans="1:7" x14ac:dyDescent="0.25">
      <c r="A3271" s="49">
        <v>42755</v>
      </c>
      <c r="B3271" s="55">
        <v>1.74</v>
      </c>
      <c r="C3271" s="51">
        <f t="shared" si="165"/>
        <v>1.7195000000000005</v>
      </c>
      <c r="D3271" s="51">
        <f t="shared" si="166"/>
        <v>1.5763333333333336</v>
      </c>
      <c r="E3271" s="59">
        <f t="shared" si="167"/>
        <v>1.2726294820717126</v>
      </c>
      <c r="F3271" s="59"/>
      <c r="G3271" s="59"/>
    </row>
    <row r="3272" spans="1:7" x14ac:dyDescent="0.25">
      <c r="A3272" s="49">
        <v>42758</v>
      </c>
      <c r="B3272" s="55">
        <v>1.68</v>
      </c>
      <c r="C3272" s="51">
        <f t="shared" si="165"/>
        <v>1.7129999999999999</v>
      </c>
      <c r="D3272" s="51">
        <f t="shared" si="166"/>
        <v>1.5853333333333337</v>
      </c>
      <c r="E3272" s="59">
        <f t="shared" si="167"/>
        <v>1.2749402390438243</v>
      </c>
      <c r="F3272" s="59"/>
      <c r="G3272" s="59"/>
    </row>
    <row r="3273" spans="1:7" x14ac:dyDescent="0.25">
      <c r="A3273" s="49">
        <v>42759</v>
      </c>
      <c r="B3273" s="55">
        <v>1.75</v>
      </c>
      <c r="C3273" s="51">
        <f t="shared" si="165"/>
        <v>1.7094999999999998</v>
      </c>
      <c r="D3273" s="51">
        <f t="shared" si="166"/>
        <v>1.5953333333333335</v>
      </c>
      <c r="E3273" s="59">
        <f t="shared" si="167"/>
        <v>1.2766533864541829</v>
      </c>
      <c r="F3273" s="59"/>
      <c r="G3273" s="59"/>
    </row>
    <row r="3274" spans="1:7" x14ac:dyDescent="0.25">
      <c r="A3274" s="49">
        <v>42760</v>
      </c>
      <c r="B3274" s="55">
        <v>1.82</v>
      </c>
      <c r="C3274" s="51">
        <f t="shared" si="165"/>
        <v>1.7109999999999999</v>
      </c>
      <c r="D3274" s="51">
        <f t="shared" si="166"/>
        <v>1.6051666666666666</v>
      </c>
      <c r="E3274" s="59">
        <f t="shared" si="167"/>
        <v>1.2784063745019916</v>
      </c>
      <c r="F3274" s="59"/>
      <c r="G3274" s="59"/>
    </row>
    <row r="3275" spans="1:7" x14ac:dyDescent="0.25">
      <c r="A3275" s="49">
        <v>42761</v>
      </c>
      <c r="B3275" s="55">
        <v>1.81</v>
      </c>
      <c r="C3275" s="51">
        <f t="shared" si="165"/>
        <v>1.7149999999999999</v>
      </c>
      <c r="D3275" s="51">
        <f t="shared" si="166"/>
        <v>1.6148333333333333</v>
      </c>
      <c r="E3275" s="59">
        <f t="shared" si="167"/>
        <v>1.2806772908366528</v>
      </c>
      <c r="F3275" s="59"/>
      <c r="G3275" s="59"/>
    </row>
    <row r="3276" spans="1:7" x14ac:dyDescent="0.25">
      <c r="A3276" s="49">
        <v>42762</v>
      </c>
      <c r="B3276" s="55">
        <v>1.78</v>
      </c>
      <c r="C3276" s="51">
        <f t="shared" si="165"/>
        <v>1.718</v>
      </c>
      <c r="D3276" s="51">
        <f t="shared" si="166"/>
        <v>1.6245000000000003</v>
      </c>
      <c r="E3276" s="59">
        <f t="shared" si="167"/>
        <v>1.2828286852589637</v>
      </c>
      <c r="F3276" s="59"/>
      <c r="G3276" s="59"/>
    </row>
    <row r="3277" spans="1:7" x14ac:dyDescent="0.25">
      <c r="A3277" s="49">
        <v>42765</v>
      </c>
      <c r="B3277" s="55">
        <v>1.78</v>
      </c>
      <c r="C3277" s="51">
        <f t="shared" si="165"/>
        <v>1.7209999999999996</v>
      </c>
      <c r="D3277" s="51">
        <f t="shared" si="166"/>
        <v>1.6340000000000001</v>
      </c>
      <c r="E3277" s="59">
        <f t="shared" si="167"/>
        <v>1.2849800796812745</v>
      </c>
      <c r="F3277" s="59"/>
      <c r="G3277" s="59"/>
    </row>
    <row r="3278" spans="1:7" x14ac:dyDescent="0.25">
      <c r="A3278" s="54">
        <v>42766</v>
      </c>
      <c r="B3278" s="55">
        <v>1.75</v>
      </c>
      <c r="C3278" s="51">
        <f t="shared" si="165"/>
        <v>1.7214999999999996</v>
      </c>
      <c r="D3278" s="51">
        <f t="shared" si="166"/>
        <v>1.6435000000000002</v>
      </c>
      <c r="E3278" s="59">
        <f t="shared" si="167"/>
        <v>1.2871314741035851</v>
      </c>
      <c r="F3278" s="59"/>
      <c r="G3278" s="59"/>
    </row>
    <row r="3279" spans="1:7" x14ac:dyDescent="0.25">
      <c r="A3279" s="54">
        <v>42767</v>
      </c>
      <c r="B3279" s="55">
        <v>1.76</v>
      </c>
      <c r="C3279" s="51">
        <f t="shared" si="165"/>
        <v>1.7239999999999998</v>
      </c>
      <c r="D3279" s="51">
        <f t="shared" si="166"/>
        <v>1.6528333333333336</v>
      </c>
      <c r="E3279" s="59">
        <f t="shared" si="167"/>
        <v>1.2892430278884457</v>
      </c>
      <c r="F3279" s="59"/>
      <c r="G3279" s="59"/>
    </row>
    <row r="3280" spans="1:7" x14ac:dyDescent="0.25">
      <c r="A3280" s="54">
        <v>42768</v>
      </c>
      <c r="B3280" s="55">
        <v>1.76</v>
      </c>
      <c r="C3280" s="51">
        <f t="shared" si="165"/>
        <v>1.7284999999999997</v>
      </c>
      <c r="D3280" s="51">
        <f t="shared" si="166"/>
        <v>1.6628333333333338</v>
      </c>
      <c r="E3280" s="59">
        <f t="shared" si="167"/>
        <v>1.2913545816733061</v>
      </c>
      <c r="F3280" s="59"/>
      <c r="G3280" s="59"/>
    </row>
    <row r="3281" spans="1:7" x14ac:dyDescent="0.25">
      <c r="A3281" s="54">
        <v>42769</v>
      </c>
      <c r="B3281" s="55">
        <v>1.77</v>
      </c>
      <c r="C3281" s="51">
        <f t="shared" si="165"/>
        <v>1.7304999999999999</v>
      </c>
      <c r="D3281" s="51">
        <f t="shared" si="166"/>
        <v>1.6720000000000004</v>
      </c>
      <c r="E3281" s="59">
        <f t="shared" si="167"/>
        <v>1.2939442231075688</v>
      </c>
      <c r="F3281" s="59"/>
      <c r="G3281" s="59"/>
    </row>
    <row r="3282" spans="1:7" x14ac:dyDescent="0.25">
      <c r="A3282" s="54">
        <v>42772</v>
      </c>
      <c r="B3282" s="55">
        <v>1.7</v>
      </c>
      <c r="C3282" s="51">
        <f t="shared" si="165"/>
        <v>1.7310000000000005</v>
      </c>
      <c r="D3282" s="51">
        <f t="shared" si="166"/>
        <v>1.6791666666666671</v>
      </c>
      <c r="E3282" s="59">
        <f t="shared" si="167"/>
        <v>1.2964143426294814</v>
      </c>
      <c r="F3282" s="59"/>
      <c r="G3282" s="59"/>
    </row>
    <row r="3283" spans="1:7" x14ac:dyDescent="0.25">
      <c r="A3283" s="54">
        <v>42773</v>
      </c>
      <c r="B3283" s="55">
        <v>1.69</v>
      </c>
      <c r="C3283" s="51">
        <f t="shared" si="165"/>
        <v>1.7310000000000003</v>
      </c>
      <c r="D3283" s="51">
        <f t="shared" si="166"/>
        <v>1.6843333333333337</v>
      </c>
      <c r="E3283" s="59">
        <f t="shared" si="167"/>
        <v>1.2985657370517922</v>
      </c>
      <c r="F3283" s="59"/>
      <c r="G3283" s="59"/>
    </row>
    <row r="3284" spans="1:7" x14ac:dyDescent="0.25">
      <c r="A3284" s="54">
        <v>42774</v>
      </c>
      <c r="B3284" s="55">
        <v>1.62</v>
      </c>
      <c r="C3284" s="51">
        <f t="shared" si="165"/>
        <v>1.7280000000000002</v>
      </c>
      <c r="D3284" s="51">
        <f t="shared" si="166"/>
        <v>1.6875000000000004</v>
      </c>
      <c r="E3284" s="59">
        <f t="shared" si="167"/>
        <v>1.3007968127490033</v>
      </c>
      <c r="F3284" s="59"/>
      <c r="G3284" s="59"/>
    </row>
    <row r="3285" spans="1:7" x14ac:dyDescent="0.25">
      <c r="A3285" s="54">
        <v>42775</v>
      </c>
      <c r="B3285" s="55">
        <v>1.68</v>
      </c>
      <c r="C3285" s="51">
        <f t="shared" si="165"/>
        <v>1.7295000000000003</v>
      </c>
      <c r="D3285" s="51">
        <f t="shared" si="166"/>
        <v>1.6898333333333337</v>
      </c>
      <c r="E3285" s="59">
        <f t="shared" si="167"/>
        <v>1.3030677290836645</v>
      </c>
      <c r="F3285" s="59"/>
      <c r="G3285" s="59"/>
    </row>
    <row r="3286" spans="1:7" x14ac:dyDescent="0.25">
      <c r="A3286" s="54">
        <v>42776</v>
      </c>
      <c r="B3286" s="55">
        <v>1.69</v>
      </c>
      <c r="C3286" s="51">
        <f t="shared" si="165"/>
        <v>1.7285000000000004</v>
      </c>
      <c r="D3286" s="51">
        <f t="shared" si="166"/>
        <v>1.6921666666666668</v>
      </c>
      <c r="E3286" s="59">
        <f t="shared" si="167"/>
        <v>1.3055776892430273</v>
      </c>
      <c r="F3286" s="59"/>
      <c r="G3286" s="59"/>
    </row>
    <row r="3287" spans="1:7" x14ac:dyDescent="0.25">
      <c r="A3287" s="54">
        <v>42779</v>
      </c>
      <c r="B3287" s="55">
        <v>1.73</v>
      </c>
      <c r="C3287" s="51">
        <f t="shared" si="165"/>
        <v>1.7309999999999999</v>
      </c>
      <c r="D3287" s="51">
        <f t="shared" si="166"/>
        <v>1.6960000000000004</v>
      </c>
      <c r="E3287" s="59">
        <f t="shared" si="167"/>
        <v>1.3082868525896407</v>
      </c>
      <c r="F3287" s="59"/>
      <c r="G3287" s="59"/>
    </row>
    <row r="3288" spans="1:7" x14ac:dyDescent="0.25">
      <c r="A3288" s="54">
        <v>42780</v>
      </c>
      <c r="B3288" s="55">
        <v>1.76</v>
      </c>
      <c r="C3288" s="51">
        <f t="shared" si="165"/>
        <v>1.7360000000000002</v>
      </c>
      <c r="D3288" s="51">
        <f t="shared" si="166"/>
        <v>1.6995000000000005</v>
      </c>
      <c r="E3288" s="59">
        <f t="shared" si="167"/>
        <v>1.3111952191235055</v>
      </c>
      <c r="F3288" s="59"/>
      <c r="G3288" s="59"/>
    </row>
    <row r="3289" spans="1:7" x14ac:dyDescent="0.25">
      <c r="A3289" s="54">
        <v>42781</v>
      </c>
      <c r="B3289" s="55">
        <v>1.78</v>
      </c>
      <c r="C3289" s="51">
        <f t="shared" ref="C3289:C3352" si="168">AVERAGE(B3270:B3289)</f>
        <v>1.7400000000000002</v>
      </c>
      <c r="D3289" s="51">
        <f t="shared" si="166"/>
        <v>1.7030000000000003</v>
      </c>
      <c r="E3289" s="59">
        <f t="shared" si="167"/>
        <v>1.3137051792828678</v>
      </c>
      <c r="F3289" s="59"/>
      <c r="G3289" s="59"/>
    </row>
    <row r="3290" spans="1:7" x14ac:dyDescent="0.25">
      <c r="A3290" s="54">
        <v>42782</v>
      </c>
      <c r="B3290" s="55">
        <v>1.74</v>
      </c>
      <c r="C3290" s="51">
        <f t="shared" si="168"/>
        <v>1.7395000000000003</v>
      </c>
      <c r="D3290" s="51">
        <f t="shared" si="166"/>
        <v>1.7058333333333338</v>
      </c>
      <c r="E3290" s="59">
        <f t="shared" si="167"/>
        <v>1.3161752988047803</v>
      </c>
      <c r="F3290" s="59"/>
      <c r="G3290" s="59"/>
    </row>
    <row r="3291" spans="1:7" x14ac:dyDescent="0.25">
      <c r="A3291" s="54">
        <v>42783</v>
      </c>
      <c r="B3291" s="55">
        <v>1.7</v>
      </c>
      <c r="C3291" s="51">
        <f t="shared" si="168"/>
        <v>1.7375000000000003</v>
      </c>
      <c r="D3291" s="51">
        <f t="shared" si="166"/>
        <v>1.7085000000000004</v>
      </c>
      <c r="E3291" s="59">
        <f t="shared" si="167"/>
        <v>1.3184462151394416</v>
      </c>
      <c r="F3291" s="59"/>
      <c r="G3291" s="59"/>
    </row>
    <row r="3292" spans="1:7" x14ac:dyDescent="0.25">
      <c r="A3292" s="54">
        <v>42787</v>
      </c>
      <c r="B3292" s="55">
        <v>1.72</v>
      </c>
      <c r="C3292" s="51">
        <f t="shared" si="168"/>
        <v>1.7395000000000003</v>
      </c>
      <c r="D3292" s="51">
        <f t="shared" si="166"/>
        <v>1.7113333333333334</v>
      </c>
      <c r="E3292" s="59">
        <f t="shared" si="167"/>
        <v>1.3207968127490033</v>
      </c>
      <c r="F3292" s="59"/>
      <c r="G3292" s="59"/>
    </row>
    <row r="3293" spans="1:7" x14ac:dyDescent="0.25">
      <c r="A3293" s="54">
        <v>42788</v>
      </c>
      <c r="B3293" s="55">
        <v>1.71</v>
      </c>
      <c r="C3293" s="51">
        <f t="shared" si="168"/>
        <v>1.7375000000000003</v>
      </c>
      <c r="D3293" s="51">
        <f t="shared" si="166"/>
        <v>1.7133333333333336</v>
      </c>
      <c r="E3293" s="59">
        <f t="shared" si="167"/>
        <v>1.3231872509960154</v>
      </c>
      <c r="F3293" s="59"/>
      <c r="G3293" s="59"/>
    </row>
    <row r="3294" spans="1:7" x14ac:dyDescent="0.25">
      <c r="A3294" s="54">
        <v>42789</v>
      </c>
      <c r="B3294" s="55">
        <v>1.67</v>
      </c>
      <c r="C3294" s="51">
        <f t="shared" si="168"/>
        <v>1.73</v>
      </c>
      <c r="D3294" s="51">
        <f t="shared" si="166"/>
        <v>1.7150000000000001</v>
      </c>
      <c r="E3294" s="59">
        <f t="shared" si="167"/>
        <v>1.3255378486055771</v>
      </c>
      <c r="F3294" s="59"/>
      <c r="G3294" s="59"/>
    </row>
    <row r="3295" spans="1:7" x14ac:dyDescent="0.25">
      <c r="A3295" s="54">
        <v>42790</v>
      </c>
      <c r="B3295" s="55">
        <v>1.6</v>
      </c>
      <c r="C3295" s="51">
        <f t="shared" si="168"/>
        <v>1.7195</v>
      </c>
      <c r="D3295" s="51">
        <f t="shared" si="166"/>
        <v>1.7163333333333335</v>
      </c>
      <c r="E3295" s="59">
        <f t="shared" si="167"/>
        <v>1.3276494023904379</v>
      </c>
      <c r="F3295" s="59"/>
      <c r="G3295" s="59"/>
    </row>
    <row r="3296" spans="1:7" x14ac:dyDescent="0.25">
      <c r="A3296" s="54">
        <v>42793</v>
      </c>
      <c r="B3296" s="55">
        <v>1.64</v>
      </c>
      <c r="C3296" s="51">
        <f t="shared" si="168"/>
        <v>1.7124999999999999</v>
      </c>
      <c r="D3296" s="51">
        <f t="shared" si="166"/>
        <v>1.7185000000000001</v>
      </c>
      <c r="E3296" s="59">
        <f t="shared" si="167"/>
        <v>1.329442231075697</v>
      </c>
      <c r="F3296" s="59"/>
      <c r="G3296" s="59"/>
    </row>
    <row r="3297" spans="1:7" x14ac:dyDescent="0.25">
      <c r="A3297" s="54">
        <v>42794</v>
      </c>
      <c r="B3297" s="55">
        <v>1.62</v>
      </c>
      <c r="C3297" s="51">
        <f t="shared" si="168"/>
        <v>1.7044999999999999</v>
      </c>
      <c r="D3297" s="51">
        <f t="shared" si="166"/>
        <v>1.719166666666667</v>
      </c>
      <c r="E3297" s="59">
        <f t="shared" si="167"/>
        <v>1.3314741035856568</v>
      </c>
      <c r="F3297" s="59"/>
      <c r="G3297" s="59"/>
    </row>
    <row r="3298" spans="1:7" x14ac:dyDescent="0.25">
      <c r="A3298" s="54">
        <v>42795</v>
      </c>
      <c r="B3298" s="55">
        <v>1.68</v>
      </c>
      <c r="C3298" s="51">
        <f t="shared" si="168"/>
        <v>1.7009999999999998</v>
      </c>
      <c r="D3298" s="51">
        <f t="shared" si="166"/>
        <v>1.7195000000000003</v>
      </c>
      <c r="E3298" s="59">
        <f t="shared" si="167"/>
        <v>1.3331872509960156</v>
      </c>
      <c r="F3298" s="59"/>
      <c r="G3298" s="59"/>
    </row>
    <row r="3299" spans="1:7" x14ac:dyDescent="0.25">
      <c r="A3299" s="54">
        <v>42796</v>
      </c>
      <c r="B3299" s="55">
        <v>1.7</v>
      </c>
      <c r="C3299" s="51">
        <f t="shared" si="168"/>
        <v>1.6980000000000004</v>
      </c>
      <c r="D3299" s="51">
        <f t="shared" si="166"/>
        <v>1.720666666666667</v>
      </c>
      <c r="E3299" s="59">
        <f t="shared" si="167"/>
        <v>1.3351792828685256</v>
      </c>
      <c r="F3299" s="59"/>
      <c r="G3299" s="59"/>
    </row>
    <row r="3300" spans="1:7" x14ac:dyDescent="0.25">
      <c r="A3300" s="54">
        <v>42797</v>
      </c>
      <c r="B3300" s="55">
        <v>1.7</v>
      </c>
      <c r="C3300" s="51">
        <f t="shared" si="168"/>
        <v>1.6950000000000003</v>
      </c>
      <c r="D3300" s="51">
        <f t="shared" si="166"/>
        <v>1.7220000000000004</v>
      </c>
      <c r="E3300" s="59">
        <f t="shared" si="167"/>
        <v>1.3370517928286849</v>
      </c>
      <c r="F3300" s="59"/>
      <c r="G3300" s="59"/>
    </row>
    <row r="3301" spans="1:7" x14ac:dyDescent="0.25">
      <c r="A3301" s="54">
        <v>42800</v>
      </c>
      <c r="B3301" s="55">
        <v>1.7</v>
      </c>
      <c r="C3301" s="51">
        <f t="shared" si="168"/>
        <v>1.6915000000000002</v>
      </c>
      <c r="D3301" s="51">
        <f t="shared" si="166"/>
        <v>1.723166666666667</v>
      </c>
      <c r="E3301" s="59">
        <f t="shared" si="167"/>
        <v>1.3388446215139438</v>
      </c>
      <c r="F3301" s="59"/>
      <c r="G3301" s="59"/>
    </row>
    <row r="3302" spans="1:7" x14ac:dyDescent="0.25">
      <c r="A3302" s="54">
        <v>42801</v>
      </c>
      <c r="B3302" s="55">
        <v>1.73</v>
      </c>
      <c r="C3302" s="51">
        <f t="shared" si="168"/>
        <v>1.6930000000000001</v>
      </c>
      <c r="D3302" s="51">
        <f t="shared" si="166"/>
        <v>1.7255000000000005</v>
      </c>
      <c r="E3302" s="59">
        <f t="shared" si="167"/>
        <v>1.3407569721115535</v>
      </c>
      <c r="F3302" s="59"/>
      <c r="G3302" s="59"/>
    </row>
    <row r="3303" spans="1:7" x14ac:dyDescent="0.25">
      <c r="A3303" s="54">
        <v>42802</v>
      </c>
      <c r="B3303" s="55">
        <v>1.78</v>
      </c>
      <c r="C3303" s="51">
        <f t="shared" si="168"/>
        <v>1.6974999999999998</v>
      </c>
      <c r="D3303" s="51">
        <f t="shared" si="166"/>
        <v>1.7276666666666671</v>
      </c>
      <c r="E3303" s="59">
        <f t="shared" si="167"/>
        <v>1.3426693227091628</v>
      </c>
      <c r="F3303" s="59"/>
      <c r="G3303" s="59"/>
    </row>
    <row r="3304" spans="1:7" x14ac:dyDescent="0.25">
      <c r="A3304" s="54">
        <v>42803</v>
      </c>
      <c r="B3304" s="55">
        <v>1.81</v>
      </c>
      <c r="C3304" s="51">
        <f t="shared" si="168"/>
        <v>1.7070000000000001</v>
      </c>
      <c r="D3304" s="51">
        <f t="shared" ref="D3304:D3367" si="169">AVERAGE(B3245:B3304)</f>
        <v>1.7290000000000003</v>
      </c>
      <c r="E3304" s="59">
        <f t="shared" si="167"/>
        <v>1.3446613545816726</v>
      </c>
      <c r="F3304" s="59"/>
      <c r="G3304" s="59"/>
    </row>
    <row r="3305" spans="1:7" x14ac:dyDescent="0.25">
      <c r="A3305" s="54">
        <v>42804</v>
      </c>
      <c r="B3305" s="55">
        <v>1.81</v>
      </c>
      <c r="C3305" s="51">
        <f t="shared" si="168"/>
        <v>1.7135000000000002</v>
      </c>
      <c r="D3305" s="51">
        <f t="shared" si="169"/>
        <v>1.7300000000000006</v>
      </c>
      <c r="E3305" s="59">
        <f t="shared" si="167"/>
        <v>1.3471713147410351</v>
      </c>
      <c r="F3305" s="59"/>
      <c r="G3305" s="59"/>
    </row>
    <row r="3306" spans="1:7" x14ac:dyDescent="0.25">
      <c r="A3306" s="54">
        <v>42807</v>
      </c>
      <c r="B3306" s="55">
        <v>1.87</v>
      </c>
      <c r="C3306" s="51">
        <f t="shared" si="168"/>
        <v>1.7224999999999997</v>
      </c>
      <c r="D3306" s="51">
        <f t="shared" si="169"/>
        <v>1.7320000000000009</v>
      </c>
      <c r="E3306" s="59">
        <f t="shared" si="167"/>
        <v>1.3493625498007962</v>
      </c>
      <c r="F3306" s="59"/>
      <c r="G3306" s="59"/>
    </row>
    <row r="3307" spans="1:7" x14ac:dyDescent="0.25">
      <c r="A3307" s="54">
        <v>42808</v>
      </c>
      <c r="B3307" s="55">
        <v>1.83</v>
      </c>
      <c r="C3307" s="51">
        <f t="shared" si="168"/>
        <v>1.7274999999999998</v>
      </c>
      <c r="D3307" s="51">
        <f t="shared" si="169"/>
        <v>1.7328333333333341</v>
      </c>
      <c r="E3307" s="59">
        <f t="shared" si="167"/>
        <v>1.3516334661354572</v>
      </c>
      <c r="F3307" s="59"/>
      <c r="G3307" s="59"/>
    </row>
    <row r="3308" spans="1:7" x14ac:dyDescent="0.25">
      <c r="A3308" s="54">
        <v>42809</v>
      </c>
      <c r="B3308" s="55">
        <v>1.76</v>
      </c>
      <c r="C3308" s="51">
        <f t="shared" si="168"/>
        <v>1.7274999999999998</v>
      </c>
      <c r="D3308" s="51">
        <f t="shared" si="169"/>
        <v>1.7315000000000007</v>
      </c>
      <c r="E3308" s="59">
        <f t="shared" si="167"/>
        <v>1.3535059760956167</v>
      </c>
      <c r="F3308" s="59"/>
      <c r="G3308" s="59"/>
    </row>
    <row r="3309" spans="1:7" x14ac:dyDescent="0.25">
      <c r="A3309" s="54">
        <v>42810</v>
      </c>
      <c r="B3309" s="55">
        <v>1.8</v>
      </c>
      <c r="C3309" s="51">
        <f t="shared" si="168"/>
        <v>1.7284999999999997</v>
      </c>
      <c r="D3309" s="51">
        <f t="shared" si="169"/>
        <v>1.7310000000000008</v>
      </c>
      <c r="E3309" s="59">
        <f t="shared" si="167"/>
        <v>1.355139442231075</v>
      </c>
      <c r="F3309" s="59"/>
      <c r="G3309" s="59"/>
    </row>
    <row r="3310" spans="1:7" x14ac:dyDescent="0.25">
      <c r="A3310" s="54">
        <v>42811</v>
      </c>
      <c r="B3310" s="55">
        <v>1.76</v>
      </c>
      <c r="C3310" s="51">
        <f t="shared" si="168"/>
        <v>1.7294999999999998</v>
      </c>
      <c r="D3310" s="51">
        <f t="shared" si="169"/>
        <v>1.7306666666666672</v>
      </c>
      <c r="E3310" s="59">
        <f t="shared" si="167"/>
        <v>1.3570119521912345</v>
      </c>
      <c r="F3310" s="59"/>
      <c r="G3310" s="59"/>
    </row>
    <row r="3311" spans="1:7" x14ac:dyDescent="0.25">
      <c r="A3311" s="54">
        <v>42814</v>
      </c>
      <c r="B3311" s="55">
        <v>1.73</v>
      </c>
      <c r="C3311" s="51">
        <f t="shared" si="168"/>
        <v>1.7309999999999999</v>
      </c>
      <c r="D3311" s="51">
        <f t="shared" si="169"/>
        <v>1.7293333333333338</v>
      </c>
      <c r="E3311" s="59">
        <f t="shared" si="167"/>
        <v>1.3588047808764931</v>
      </c>
      <c r="F3311" s="59"/>
      <c r="G3311" s="59"/>
    </row>
    <row r="3312" spans="1:7" x14ac:dyDescent="0.25">
      <c r="A3312" s="54">
        <v>42815</v>
      </c>
      <c r="B3312" s="55">
        <v>1.71</v>
      </c>
      <c r="C3312" s="51">
        <f t="shared" si="168"/>
        <v>1.7304999999999999</v>
      </c>
      <c r="D3312" s="51">
        <f t="shared" si="169"/>
        <v>1.7276666666666671</v>
      </c>
      <c r="E3312" s="59">
        <f t="shared" si="167"/>
        <v>1.360557768924302</v>
      </c>
      <c r="F3312" s="59"/>
      <c r="G3312" s="59"/>
    </row>
    <row r="3313" spans="1:7" x14ac:dyDescent="0.25">
      <c r="A3313" s="54">
        <v>42816</v>
      </c>
      <c r="B3313" s="55">
        <v>1.68</v>
      </c>
      <c r="C3313" s="51">
        <f t="shared" si="168"/>
        <v>1.7290000000000003</v>
      </c>
      <c r="D3313" s="51">
        <f t="shared" si="169"/>
        <v>1.7253333333333338</v>
      </c>
      <c r="E3313" s="59">
        <f t="shared" si="167"/>
        <v>1.3622310756972102</v>
      </c>
      <c r="F3313" s="59"/>
      <c r="G3313" s="59"/>
    </row>
    <row r="3314" spans="1:7" x14ac:dyDescent="0.25">
      <c r="A3314" s="54">
        <v>42817</v>
      </c>
      <c r="B3314" s="55">
        <v>1.68</v>
      </c>
      <c r="C3314" s="51">
        <f t="shared" si="168"/>
        <v>1.7295000000000003</v>
      </c>
      <c r="D3314" s="51">
        <f t="shared" si="169"/>
        <v>1.7235000000000007</v>
      </c>
      <c r="E3314" s="59">
        <f t="shared" si="167"/>
        <v>1.3637450199203178</v>
      </c>
      <c r="F3314" s="59"/>
      <c r="G3314" s="59"/>
    </row>
    <row r="3315" spans="1:7" x14ac:dyDescent="0.25">
      <c r="A3315" s="54">
        <v>42818</v>
      </c>
      <c r="B3315" s="55">
        <v>1.63</v>
      </c>
      <c r="C3315" s="51">
        <f t="shared" si="168"/>
        <v>1.7310000000000003</v>
      </c>
      <c r="D3315" s="51">
        <f t="shared" si="169"/>
        <v>1.7218333333333338</v>
      </c>
      <c r="E3315" s="59">
        <f t="shared" si="167"/>
        <v>1.3652191235059752</v>
      </c>
      <c r="F3315" s="59"/>
      <c r="G3315" s="59"/>
    </row>
    <row r="3316" spans="1:7" x14ac:dyDescent="0.25">
      <c r="A3316" s="54">
        <v>42821</v>
      </c>
      <c r="B3316" s="55">
        <v>1.6</v>
      </c>
      <c r="C3316" s="51">
        <f t="shared" si="168"/>
        <v>1.7290000000000005</v>
      </c>
      <c r="D3316" s="51">
        <f t="shared" si="169"/>
        <v>1.7198333333333338</v>
      </c>
      <c r="E3316" s="59">
        <f t="shared" si="167"/>
        <v>1.366772908366533</v>
      </c>
      <c r="F3316" s="59"/>
      <c r="G3316" s="59"/>
    </row>
    <row r="3317" spans="1:7" x14ac:dyDescent="0.25">
      <c r="A3317" s="54">
        <v>42822</v>
      </c>
      <c r="B3317" s="55">
        <v>1.62</v>
      </c>
      <c r="C3317" s="51">
        <f t="shared" si="168"/>
        <v>1.7289999999999999</v>
      </c>
      <c r="D3317" s="51">
        <f t="shared" si="169"/>
        <v>1.7181666666666673</v>
      </c>
      <c r="E3317" s="59">
        <f t="shared" si="167"/>
        <v>1.3680876494023897</v>
      </c>
      <c r="F3317" s="59"/>
      <c r="G3317" s="59"/>
    </row>
    <row r="3318" spans="1:7" x14ac:dyDescent="0.25">
      <c r="A3318" s="54">
        <v>42823</v>
      </c>
      <c r="B3318" s="55">
        <v>1.59</v>
      </c>
      <c r="C3318" s="51">
        <f t="shared" si="168"/>
        <v>1.7245000000000004</v>
      </c>
      <c r="D3318" s="51">
        <f t="shared" si="169"/>
        <v>1.7156666666666673</v>
      </c>
      <c r="E3318" s="59">
        <f t="shared" si="167"/>
        <v>1.3695617529880471</v>
      </c>
      <c r="F3318" s="59"/>
      <c r="G3318" s="59"/>
    </row>
    <row r="3319" spans="1:7" x14ac:dyDescent="0.25">
      <c r="A3319" s="54">
        <v>42824</v>
      </c>
      <c r="B3319" s="55">
        <v>1.63</v>
      </c>
      <c r="C3319" s="51">
        <f t="shared" si="168"/>
        <v>1.7210000000000005</v>
      </c>
      <c r="D3319" s="51">
        <f t="shared" si="169"/>
        <v>1.7143333333333339</v>
      </c>
      <c r="E3319" s="59">
        <f t="shared" si="167"/>
        <v>1.3711952191235051</v>
      </c>
      <c r="F3319" s="59"/>
      <c r="G3319" s="59"/>
    </row>
    <row r="3320" spans="1:7" x14ac:dyDescent="0.25">
      <c r="A3320" s="54">
        <v>42825</v>
      </c>
      <c r="B3320" s="55">
        <v>1.63</v>
      </c>
      <c r="C3320" s="51">
        <f t="shared" si="168"/>
        <v>1.7175000000000005</v>
      </c>
      <c r="D3320" s="51">
        <f t="shared" si="169"/>
        <v>1.7136666666666671</v>
      </c>
      <c r="E3320" s="59">
        <f t="shared" si="167"/>
        <v>1.3728286852589631</v>
      </c>
      <c r="F3320" s="59"/>
      <c r="G3320" s="59"/>
    </row>
    <row r="3321" spans="1:7" x14ac:dyDescent="0.25">
      <c r="A3321" s="54">
        <v>42828</v>
      </c>
      <c r="B3321" s="55">
        <v>1.58</v>
      </c>
      <c r="C3321" s="51">
        <f t="shared" si="168"/>
        <v>1.7115000000000002</v>
      </c>
      <c r="D3321" s="51">
        <f t="shared" si="169"/>
        <v>1.7111666666666669</v>
      </c>
      <c r="E3321" s="59">
        <f t="shared" si="167"/>
        <v>1.3744223107569711</v>
      </c>
      <c r="F3321" s="59"/>
      <c r="G3321" s="59"/>
    </row>
    <row r="3322" spans="1:7" x14ac:dyDescent="0.25">
      <c r="A3322" s="54">
        <v>42829</v>
      </c>
      <c r="B3322" s="55">
        <v>1.57</v>
      </c>
      <c r="C3322" s="51">
        <f t="shared" si="168"/>
        <v>1.7035</v>
      </c>
      <c r="D3322" s="51">
        <f t="shared" si="169"/>
        <v>1.7091666666666672</v>
      </c>
      <c r="E3322" s="59">
        <f t="shared" si="167"/>
        <v>1.375776892430278</v>
      </c>
      <c r="F3322" s="59"/>
      <c r="G3322" s="59"/>
    </row>
    <row r="3323" spans="1:7" x14ac:dyDescent="0.25">
      <c r="A3323" s="54">
        <v>42830</v>
      </c>
      <c r="B3323" s="55">
        <v>1.55</v>
      </c>
      <c r="C3323" s="51">
        <f t="shared" si="168"/>
        <v>1.6919999999999997</v>
      </c>
      <c r="D3323" s="51">
        <f t="shared" si="169"/>
        <v>1.7068333333333334</v>
      </c>
      <c r="E3323" s="59">
        <f t="shared" si="167"/>
        <v>1.3771314741035847</v>
      </c>
      <c r="F3323" s="59"/>
      <c r="G3323" s="59"/>
    </row>
    <row r="3324" spans="1:7" x14ac:dyDescent="0.25">
      <c r="A3324" s="54">
        <v>42831</v>
      </c>
      <c r="B3324" s="55">
        <v>1.55</v>
      </c>
      <c r="C3324" s="51">
        <f t="shared" si="168"/>
        <v>1.6789999999999996</v>
      </c>
      <c r="D3324" s="51">
        <f t="shared" si="169"/>
        <v>1.704666666666667</v>
      </c>
      <c r="E3324" s="59">
        <f t="shared" si="167"/>
        <v>1.3786852589641423</v>
      </c>
      <c r="F3324" s="59"/>
      <c r="G3324" s="59"/>
    </row>
    <row r="3325" spans="1:7" x14ac:dyDescent="0.25">
      <c r="A3325" s="54">
        <v>42832</v>
      </c>
      <c r="B3325" s="55">
        <v>1.59</v>
      </c>
      <c r="C3325" s="51">
        <f t="shared" si="168"/>
        <v>1.6680000000000004</v>
      </c>
      <c r="D3325" s="51">
        <f t="shared" si="169"/>
        <v>1.7036666666666669</v>
      </c>
      <c r="E3325" s="59">
        <f t="shared" si="167"/>
        <v>1.3800796812748992</v>
      </c>
      <c r="F3325" s="59"/>
      <c r="G3325" s="59"/>
    </row>
    <row r="3326" spans="1:7" x14ac:dyDescent="0.25">
      <c r="A3326" s="54">
        <v>42835</v>
      </c>
      <c r="B3326" s="55">
        <v>1.6</v>
      </c>
      <c r="C3326" s="51">
        <f t="shared" si="168"/>
        <v>1.6544999999999999</v>
      </c>
      <c r="D3326" s="51">
        <f t="shared" si="169"/>
        <v>1.7018333333333335</v>
      </c>
      <c r="E3326" s="59">
        <f t="shared" si="167"/>
        <v>1.3817928286852579</v>
      </c>
      <c r="F3326" s="59"/>
      <c r="G3326" s="59"/>
    </row>
    <row r="3327" spans="1:7" x14ac:dyDescent="0.25">
      <c r="A3327" s="54">
        <v>42836</v>
      </c>
      <c r="B3327" s="55">
        <v>1.55</v>
      </c>
      <c r="C3327" s="51">
        <f t="shared" si="168"/>
        <v>1.6405000000000001</v>
      </c>
      <c r="D3327" s="51">
        <f t="shared" si="169"/>
        <v>1.6996666666666667</v>
      </c>
      <c r="E3327" s="59">
        <f t="shared" ref="E3327:E3390" si="170">AVERAGE(B3076:B3326)</f>
        <v>1.3832669322709155</v>
      </c>
      <c r="F3327" s="59"/>
      <c r="G3327" s="59"/>
    </row>
    <row r="3328" spans="1:7" x14ac:dyDescent="0.25">
      <c r="A3328" s="54">
        <v>42837</v>
      </c>
      <c r="B3328" s="55">
        <v>1.52</v>
      </c>
      <c r="C3328" s="51">
        <f t="shared" si="168"/>
        <v>1.6285000000000001</v>
      </c>
      <c r="D3328" s="51">
        <f t="shared" si="169"/>
        <v>1.6973333333333334</v>
      </c>
      <c r="E3328" s="59">
        <f t="shared" si="170"/>
        <v>1.3845019920318715</v>
      </c>
      <c r="F3328" s="59"/>
      <c r="G3328" s="59"/>
    </row>
    <row r="3329" spans="1:7" x14ac:dyDescent="0.25">
      <c r="A3329" s="54">
        <v>42838</v>
      </c>
      <c r="B3329" s="55">
        <v>1.49</v>
      </c>
      <c r="C3329" s="51">
        <f t="shared" si="168"/>
        <v>1.613</v>
      </c>
      <c r="D3329" s="51">
        <f t="shared" si="169"/>
        <v>1.6938333333333333</v>
      </c>
      <c r="E3329" s="59">
        <f t="shared" si="170"/>
        <v>1.3854183266932263</v>
      </c>
      <c r="F3329" s="59"/>
      <c r="G3329" s="59"/>
    </row>
    <row r="3330" spans="1:7" x14ac:dyDescent="0.25">
      <c r="A3330" s="54">
        <v>42842</v>
      </c>
      <c r="B3330" s="55">
        <v>1.51</v>
      </c>
      <c r="C3330" s="51">
        <f t="shared" si="168"/>
        <v>1.6004999999999998</v>
      </c>
      <c r="D3330" s="51">
        <f t="shared" si="169"/>
        <v>1.6898333333333333</v>
      </c>
      <c r="E3330" s="59">
        <f t="shared" si="170"/>
        <v>1.3863745019920308</v>
      </c>
      <c r="F3330" s="59"/>
      <c r="G3330" s="59"/>
    </row>
    <row r="3331" spans="1:7" x14ac:dyDescent="0.25">
      <c r="A3331" s="54">
        <v>42843</v>
      </c>
      <c r="B3331" s="55">
        <v>1.44</v>
      </c>
      <c r="C3331" s="51">
        <f t="shared" si="168"/>
        <v>1.5859999999999999</v>
      </c>
      <c r="D3331" s="51">
        <f t="shared" si="169"/>
        <v>1.6848333333333332</v>
      </c>
      <c r="E3331" s="59">
        <f t="shared" si="170"/>
        <v>1.3872509960159354</v>
      </c>
      <c r="F3331" s="59"/>
      <c r="G3331" s="59"/>
    </row>
    <row r="3332" spans="1:7" x14ac:dyDescent="0.25">
      <c r="A3332" s="54">
        <v>42844</v>
      </c>
      <c r="B3332" s="55">
        <v>1.46</v>
      </c>
      <c r="C3332" s="51">
        <f t="shared" si="168"/>
        <v>1.5735000000000001</v>
      </c>
      <c r="D3332" s="51">
        <f t="shared" si="169"/>
        <v>1.6811666666666665</v>
      </c>
      <c r="E3332" s="59">
        <f t="shared" si="170"/>
        <v>1.3879681274900386</v>
      </c>
      <c r="F3332" s="59"/>
      <c r="G3332" s="59"/>
    </row>
    <row r="3333" spans="1:7" x14ac:dyDescent="0.25">
      <c r="A3333" s="54">
        <v>42845</v>
      </c>
      <c r="B3333" s="55">
        <v>1.48</v>
      </c>
      <c r="C3333" s="51">
        <f t="shared" si="168"/>
        <v>1.5635000000000001</v>
      </c>
      <c r="D3333" s="51">
        <f t="shared" si="169"/>
        <v>1.6766666666666663</v>
      </c>
      <c r="E3333" s="59">
        <f t="shared" si="170"/>
        <v>1.3886055776892421</v>
      </c>
      <c r="F3333" s="59"/>
      <c r="G3333" s="59"/>
    </row>
    <row r="3334" spans="1:7" x14ac:dyDescent="0.25">
      <c r="A3334" s="54">
        <v>42846</v>
      </c>
      <c r="B3334" s="55">
        <v>1.46</v>
      </c>
      <c r="C3334" s="51">
        <f t="shared" si="168"/>
        <v>1.5525000000000004</v>
      </c>
      <c r="D3334" s="51">
        <f t="shared" si="169"/>
        <v>1.6706666666666661</v>
      </c>
      <c r="E3334" s="59">
        <f t="shared" si="170"/>
        <v>1.3892031872509951</v>
      </c>
      <c r="F3334" s="59"/>
      <c r="G3334" s="59"/>
    </row>
    <row r="3335" spans="1:7" x14ac:dyDescent="0.25">
      <c r="A3335" s="54">
        <v>42849</v>
      </c>
      <c r="B3335" s="55">
        <v>1.48</v>
      </c>
      <c r="C3335" s="51">
        <f t="shared" si="168"/>
        <v>1.5450000000000004</v>
      </c>
      <c r="D3335" s="51">
        <f t="shared" si="169"/>
        <v>1.6651666666666662</v>
      </c>
      <c r="E3335" s="59">
        <f t="shared" si="170"/>
        <v>1.3897211155378477</v>
      </c>
      <c r="F3335" s="59"/>
      <c r="G3335" s="59"/>
    </row>
    <row r="3336" spans="1:7" x14ac:dyDescent="0.25">
      <c r="A3336" s="54">
        <v>42850</v>
      </c>
      <c r="B3336" s="55">
        <v>1.52</v>
      </c>
      <c r="C3336" s="51">
        <f t="shared" si="168"/>
        <v>1.5410000000000001</v>
      </c>
      <c r="D3336" s="51">
        <f t="shared" si="169"/>
        <v>1.6608333333333325</v>
      </c>
      <c r="E3336" s="59">
        <f t="shared" si="170"/>
        <v>1.3898007968127482</v>
      </c>
      <c r="F3336" s="59"/>
      <c r="G3336" s="59"/>
    </row>
    <row r="3337" spans="1:7" x14ac:dyDescent="0.25">
      <c r="A3337" s="54">
        <v>42851</v>
      </c>
      <c r="B3337" s="55">
        <v>1.48</v>
      </c>
      <c r="C3337" s="51">
        <f t="shared" si="168"/>
        <v>1.5340000000000003</v>
      </c>
      <c r="D3337" s="51">
        <f t="shared" si="169"/>
        <v>1.6558333333333326</v>
      </c>
      <c r="E3337" s="59">
        <f t="shared" si="170"/>
        <v>1.3898406374501984</v>
      </c>
      <c r="F3337" s="59"/>
      <c r="G3337" s="59"/>
    </row>
    <row r="3338" spans="1:7" x14ac:dyDescent="0.25">
      <c r="A3338" s="54">
        <v>42852</v>
      </c>
      <c r="B3338" s="55">
        <v>1.57</v>
      </c>
      <c r="C3338" s="51">
        <f t="shared" si="168"/>
        <v>1.5330000000000001</v>
      </c>
      <c r="D3338" s="51">
        <f t="shared" si="169"/>
        <v>1.6528333333333327</v>
      </c>
      <c r="E3338" s="59">
        <f t="shared" si="170"/>
        <v>1.3896015936254973</v>
      </c>
      <c r="F3338" s="59"/>
      <c r="G3338" s="59"/>
    </row>
    <row r="3339" spans="1:7" x14ac:dyDescent="0.25">
      <c r="A3339" s="54">
        <v>42853</v>
      </c>
      <c r="B3339" s="55">
        <v>1.54</v>
      </c>
      <c r="C3339" s="51">
        <f t="shared" si="168"/>
        <v>1.5285000000000002</v>
      </c>
      <c r="D3339" s="51">
        <f t="shared" si="169"/>
        <v>1.6491666666666662</v>
      </c>
      <c r="E3339" s="59">
        <f t="shared" si="170"/>
        <v>1.3896414342629475</v>
      </c>
      <c r="F3339" s="59"/>
      <c r="G3339" s="59"/>
    </row>
    <row r="3340" spans="1:7" x14ac:dyDescent="0.25">
      <c r="A3340" s="54">
        <v>42856</v>
      </c>
      <c r="B3340" s="55">
        <v>1.57</v>
      </c>
      <c r="C3340" s="51">
        <f t="shared" si="168"/>
        <v>1.5255000000000001</v>
      </c>
      <c r="D3340" s="51">
        <f t="shared" si="169"/>
        <v>1.6459999999999992</v>
      </c>
      <c r="E3340" s="59">
        <f t="shared" si="170"/>
        <v>1.3898007968127484</v>
      </c>
      <c r="F3340" s="59"/>
      <c r="G3340" s="59"/>
    </row>
    <row r="3341" spans="1:7" x14ac:dyDescent="0.25">
      <c r="A3341" s="54">
        <v>42857</v>
      </c>
      <c r="B3341" s="55">
        <v>1.51</v>
      </c>
      <c r="C3341" s="51">
        <f t="shared" si="168"/>
        <v>1.522</v>
      </c>
      <c r="D3341" s="51">
        <f t="shared" si="169"/>
        <v>1.6416666666666659</v>
      </c>
      <c r="E3341" s="59">
        <f t="shared" si="170"/>
        <v>1.3901593625498001</v>
      </c>
      <c r="F3341" s="59"/>
      <c r="G3341" s="59"/>
    </row>
    <row r="3342" spans="1:7" x14ac:dyDescent="0.25">
      <c r="A3342" s="54">
        <v>42858</v>
      </c>
      <c r="B3342" s="55">
        <v>1.53</v>
      </c>
      <c r="C3342" s="51">
        <f t="shared" si="168"/>
        <v>1.5200000000000002</v>
      </c>
      <c r="D3342" s="51">
        <f t="shared" si="169"/>
        <v>1.6388333333333329</v>
      </c>
      <c r="E3342" s="59">
        <f t="shared" si="170"/>
        <v>1.3901992031872503</v>
      </c>
      <c r="F3342" s="59"/>
      <c r="G3342" s="59"/>
    </row>
    <row r="3343" spans="1:7" x14ac:dyDescent="0.25">
      <c r="A3343" s="54">
        <v>42859</v>
      </c>
      <c r="B3343" s="55">
        <v>1.53</v>
      </c>
      <c r="C3343" s="51">
        <f t="shared" si="168"/>
        <v>1.5190000000000003</v>
      </c>
      <c r="D3343" s="51">
        <f t="shared" si="169"/>
        <v>1.6361666666666663</v>
      </c>
      <c r="E3343" s="59">
        <f t="shared" si="170"/>
        <v>1.3901992031872503</v>
      </c>
      <c r="F3343" s="59"/>
      <c r="G3343" s="59"/>
    </row>
    <row r="3344" spans="1:7" x14ac:dyDescent="0.25">
      <c r="A3344" s="54">
        <v>42860</v>
      </c>
      <c r="B3344" s="55">
        <v>1.54</v>
      </c>
      <c r="C3344" s="51">
        <f t="shared" si="168"/>
        <v>1.5185000000000002</v>
      </c>
      <c r="D3344" s="51">
        <f t="shared" si="169"/>
        <v>1.6348333333333329</v>
      </c>
      <c r="E3344" s="59">
        <f t="shared" si="170"/>
        <v>1.3904780876494014</v>
      </c>
      <c r="F3344" s="59"/>
      <c r="G3344" s="59"/>
    </row>
    <row r="3345" spans="1:7" x14ac:dyDescent="0.25">
      <c r="A3345" s="54">
        <v>42863</v>
      </c>
      <c r="B3345" s="55">
        <v>1.57</v>
      </c>
      <c r="C3345" s="51">
        <f t="shared" si="168"/>
        <v>1.5175000000000003</v>
      </c>
      <c r="D3345" s="51">
        <f t="shared" si="169"/>
        <v>1.6329999999999996</v>
      </c>
      <c r="E3345" s="59">
        <f t="shared" si="170"/>
        <v>1.3910358565737044</v>
      </c>
      <c r="F3345" s="59"/>
      <c r="G3345" s="59"/>
    </row>
    <row r="3346" spans="1:7" x14ac:dyDescent="0.25">
      <c r="A3346" s="54">
        <v>42864</v>
      </c>
      <c r="B3346" s="55">
        <v>1.61</v>
      </c>
      <c r="C3346" s="51">
        <f t="shared" si="168"/>
        <v>1.5180000000000002</v>
      </c>
      <c r="D3346" s="51">
        <f t="shared" si="169"/>
        <v>1.6316666666666664</v>
      </c>
      <c r="E3346" s="59">
        <f t="shared" si="170"/>
        <v>1.391912350597609</v>
      </c>
      <c r="F3346" s="59"/>
      <c r="G3346" s="59"/>
    </row>
    <row r="3347" spans="1:7" x14ac:dyDescent="0.25">
      <c r="A3347" s="54">
        <v>42865</v>
      </c>
      <c r="B3347" s="55">
        <v>1.63</v>
      </c>
      <c r="C3347" s="51">
        <f t="shared" si="168"/>
        <v>1.522</v>
      </c>
      <c r="D3347" s="51">
        <f t="shared" si="169"/>
        <v>1.6299999999999994</v>
      </c>
      <c r="E3347" s="59">
        <f t="shared" si="170"/>
        <v>1.3929482071713142</v>
      </c>
      <c r="F3347" s="59"/>
      <c r="G3347" s="59"/>
    </row>
    <row r="3348" spans="1:7" x14ac:dyDescent="0.25">
      <c r="A3348" s="54">
        <v>42866</v>
      </c>
      <c r="B3348" s="55">
        <v>1.6</v>
      </c>
      <c r="C3348" s="51">
        <f t="shared" si="168"/>
        <v>1.5260000000000002</v>
      </c>
      <c r="D3348" s="51">
        <f t="shared" si="169"/>
        <v>1.6273333333333329</v>
      </c>
      <c r="E3348" s="59">
        <f t="shared" si="170"/>
        <v>1.3942231075697207</v>
      </c>
      <c r="F3348" s="59"/>
      <c r="G3348" s="59"/>
    </row>
    <row r="3349" spans="1:7" x14ac:dyDescent="0.25">
      <c r="A3349" s="54">
        <v>42867</v>
      </c>
      <c r="B3349" s="55">
        <v>1.57</v>
      </c>
      <c r="C3349" s="51">
        <f t="shared" si="168"/>
        <v>1.5300000000000002</v>
      </c>
      <c r="D3349" s="51">
        <f t="shared" si="169"/>
        <v>1.6238333333333328</v>
      </c>
      <c r="E3349" s="59">
        <f t="shared" si="170"/>
        <v>1.3953784860557765</v>
      </c>
      <c r="F3349" s="59"/>
      <c r="G3349" s="59"/>
    </row>
    <row r="3350" spans="1:7" x14ac:dyDescent="0.25">
      <c r="A3350" s="54">
        <v>42870</v>
      </c>
      <c r="B3350" s="55">
        <v>1.59</v>
      </c>
      <c r="C3350" s="51">
        <f t="shared" si="168"/>
        <v>1.5340000000000003</v>
      </c>
      <c r="D3350" s="51">
        <f t="shared" si="169"/>
        <v>1.6213333333333331</v>
      </c>
      <c r="E3350" s="59">
        <f t="shared" si="170"/>
        <v>1.3964541832669319</v>
      </c>
      <c r="F3350" s="59"/>
      <c r="G3350" s="59"/>
    </row>
    <row r="3351" spans="1:7" x14ac:dyDescent="0.25">
      <c r="A3351" s="54">
        <v>42871</v>
      </c>
      <c r="B3351" s="55">
        <v>1.57</v>
      </c>
      <c r="C3351" s="51">
        <f t="shared" si="168"/>
        <v>1.5405000000000002</v>
      </c>
      <c r="D3351" s="51">
        <f t="shared" si="169"/>
        <v>1.6191666666666662</v>
      </c>
      <c r="E3351" s="59">
        <f t="shared" si="170"/>
        <v>1.3975298804780873</v>
      </c>
      <c r="F3351" s="59"/>
      <c r="G3351" s="59"/>
    </row>
    <row r="3352" spans="1:7" x14ac:dyDescent="0.25">
      <c r="A3352" s="54">
        <v>42872</v>
      </c>
      <c r="B3352" s="55">
        <v>1.45</v>
      </c>
      <c r="C3352" s="51">
        <f t="shared" si="168"/>
        <v>1.54</v>
      </c>
      <c r="D3352" s="51">
        <f t="shared" si="169"/>
        <v>1.6146666666666663</v>
      </c>
      <c r="E3352" s="59">
        <f t="shared" si="170"/>
        <v>1.3987250996015934</v>
      </c>
      <c r="F3352" s="59"/>
      <c r="G3352" s="59"/>
    </row>
    <row r="3353" spans="1:7" x14ac:dyDescent="0.25">
      <c r="A3353" s="54">
        <v>42873</v>
      </c>
      <c r="B3353" s="55">
        <v>1.44</v>
      </c>
      <c r="C3353" s="51">
        <f t="shared" ref="C3353:C3416" si="171">AVERAGE(B3334:B3353)</f>
        <v>1.538</v>
      </c>
      <c r="D3353" s="51">
        <f t="shared" si="169"/>
        <v>1.6101666666666665</v>
      </c>
      <c r="E3353" s="59">
        <f t="shared" si="170"/>
        <v>1.399282868525896</v>
      </c>
      <c r="F3353" s="59"/>
      <c r="G3353" s="59"/>
    </row>
    <row r="3354" spans="1:7" x14ac:dyDescent="0.25">
      <c r="A3354" s="54">
        <v>42874</v>
      </c>
      <c r="B3354" s="55">
        <v>1.47</v>
      </c>
      <c r="C3354" s="51">
        <f t="shared" si="171"/>
        <v>1.5385</v>
      </c>
      <c r="D3354" s="51">
        <f t="shared" si="169"/>
        <v>1.6068333333333331</v>
      </c>
      <c r="E3354" s="59">
        <f t="shared" si="170"/>
        <v>1.399840637450199</v>
      </c>
      <c r="F3354" s="59"/>
      <c r="G3354" s="59"/>
    </row>
    <row r="3355" spans="1:7" x14ac:dyDescent="0.25">
      <c r="A3355" s="54">
        <v>42878</v>
      </c>
      <c r="B3355" s="55">
        <v>1.5</v>
      </c>
      <c r="C3355" s="51">
        <f t="shared" si="171"/>
        <v>1.5394999999999999</v>
      </c>
      <c r="D3355" s="51">
        <f t="shared" si="169"/>
        <v>1.6051666666666664</v>
      </c>
      <c r="E3355" s="59">
        <f t="shared" si="170"/>
        <v>1.400278884462151</v>
      </c>
      <c r="F3355" s="59"/>
      <c r="G3355" s="59"/>
    </row>
    <row r="3356" spans="1:7" x14ac:dyDescent="0.25">
      <c r="A3356" s="54">
        <v>42879</v>
      </c>
      <c r="B3356" s="55">
        <v>1.48</v>
      </c>
      <c r="C3356" s="51">
        <f t="shared" si="171"/>
        <v>1.5375000000000001</v>
      </c>
      <c r="D3356" s="51">
        <f t="shared" si="169"/>
        <v>1.6024999999999998</v>
      </c>
      <c r="E3356" s="59">
        <f t="shared" si="170"/>
        <v>1.4009163346613542</v>
      </c>
      <c r="F3356" s="59"/>
      <c r="G3356" s="59"/>
    </row>
    <row r="3357" spans="1:7" x14ac:dyDescent="0.25">
      <c r="A3357" s="54">
        <v>42880</v>
      </c>
      <c r="B3357" s="55">
        <v>1.46</v>
      </c>
      <c r="C3357" s="51">
        <f t="shared" si="171"/>
        <v>1.5365</v>
      </c>
      <c r="D3357" s="51">
        <f t="shared" si="169"/>
        <v>1.599833333333333</v>
      </c>
      <c r="E3357" s="59">
        <f t="shared" si="170"/>
        <v>1.4014342629482068</v>
      </c>
      <c r="F3357" s="59"/>
      <c r="G3357" s="59"/>
    </row>
    <row r="3358" spans="1:7" x14ac:dyDescent="0.25">
      <c r="A3358" s="54">
        <v>42881</v>
      </c>
      <c r="B3358" s="55">
        <v>1.44</v>
      </c>
      <c r="C3358" s="51">
        <f t="shared" si="171"/>
        <v>1.53</v>
      </c>
      <c r="D3358" s="51">
        <f t="shared" si="169"/>
        <v>1.595833333333333</v>
      </c>
      <c r="E3358" s="59">
        <f t="shared" si="170"/>
        <v>1.4017928286852586</v>
      </c>
      <c r="F3358" s="59"/>
      <c r="G3358" s="59"/>
    </row>
    <row r="3359" spans="1:7" x14ac:dyDescent="0.25">
      <c r="A3359" s="54">
        <v>42884</v>
      </c>
      <c r="B3359" s="55">
        <v>1.41</v>
      </c>
      <c r="C3359" s="51">
        <f t="shared" si="171"/>
        <v>1.5235000000000001</v>
      </c>
      <c r="D3359" s="51">
        <f t="shared" si="169"/>
        <v>1.5909999999999997</v>
      </c>
      <c r="E3359" s="59">
        <f t="shared" si="170"/>
        <v>1.4020318725099599</v>
      </c>
      <c r="F3359" s="59"/>
      <c r="G3359" s="59"/>
    </row>
    <row r="3360" spans="1:7" x14ac:dyDescent="0.25">
      <c r="A3360" s="54">
        <v>42885</v>
      </c>
      <c r="B3360" s="55">
        <v>1.41</v>
      </c>
      <c r="C3360" s="51">
        <f t="shared" si="171"/>
        <v>1.5155000000000001</v>
      </c>
      <c r="D3360" s="51">
        <f t="shared" si="169"/>
        <v>1.5861666666666663</v>
      </c>
      <c r="E3360" s="59">
        <f t="shared" si="170"/>
        <v>1.4023505976095616</v>
      </c>
      <c r="F3360" s="59"/>
      <c r="G3360" s="59"/>
    </row>
    <row r="3361" spans="1:7" x14ac:dyDescent="0.25">
      <c r="A3361" s="54">
        <v>42886</v>
      </c>
      <c r="B3361" s="55">
        <v>1.41</v>
      </c>
      <c r="C3361" s="51">
        <f t="shared" si="171"/>
        <v>1.5105000000000002</v>
      </c>
      <c r="D3361" s="51">
        <f t="shared" si="169"/>
        <v>1.5813333333333328</v>
      </c>
      <c r="E3361" s="59">
        <f t="shared" si="170"/>
        <v>1.4025896414342627</v>
      </c>
      <c r="F3361" s="59"/>
      <c r="G3361" s="59"/>
    </row>
    <row r="3362" spans="1:7" x14ac:dyDescent="0.25">
      <c r="A3362" s="54">
        <v>42887</v>
      </c>
      <c r="B3362" s="55">
        <v>1.43</v>
      </c>
      <c r="C3362" s="51">
        <f t="shared" si="171"/>
        <v>1.5055000000000001</v>
      </c>
      <c r="D3362" s="51">
        <f t="shared" si="169"/>
        <v>1.5763333333333327</v>
      </c>
      <c r="E3362" s="59">
        <f t="shared" si="170"/>
        <v>1.4028286852589642</v>
      </c>
      <c r="F3362" s="59"/>
      <c r="G3362" s="59"/>
    </row>
    <row r="3363" spans="1:7" x14ac:dyDescent="0.25">
      <c r="A3363" s="54">
        <v>42888</v>
      </c>
      <c r="B3363" s="55">
        <v>1.4</v>
      </c>
      <c r="C3363" s="51">
        <f t="shared" si="171"/>
        <v>1.4990000000000001</v>
      </c>
      <c r="D3363" s="51">
        <f t="shared" si="169"/>
        <v>1.5699999999999994</v>
      </c>
      <c r="E3363" s="59">
        <f t="shared" si="170"/>
        <v>1.4033067729083664</v>
      </c>
      <c r="F3363" s="59"/>
      <c r="G3363" s="59"/>
    </row>
    <row r="3364" spans="1:7" x14ac:dyDescent="0.25">
      <c r="A3364" s="54">
        <v>42891</v>
      </c>
      <c r="B3364" s="55">
        <v>1.41</v>
      </c>
      <c r="C3364" s="51">
        <f t="shared" si="171"/>
        <v>1.4925000000000002</v>
      </c>
      <c r="D3364" s="51">
        <f t="shared" si="169"/>
        <v>1.5633333333333326</v>
      </c>
      <c r="E3364" s="59">
        <f t="shared" si="170"/>
        <v>1.4037051792828683</v>
      </c>
      <c r="F3364" s="59"/>
      <c r="G3364" s="59"/>
    </row>
    <row r="3365" spans="1:7" x14ac:dyDescent="0.25">
      <c r="A3365" s="54">
        <v>42892</v>
      </c>
      <c r="B3365" s="55">
        <v>1.39</v>
      </c>
      <c r="C3365" s="51">
        <f t="shared" si="171"/>
        <v>1.4835</v>
      </c>
      <c r="D3365" s="51">
        <f t="shared" si="169"/>
        <v>1.5563333333333331</v>
      </c>
      <c r="E3365" s="59">
        <f t="shared" si="170"/>
        <v>1.4043426294820716</v>
      </c>
      <c r="F3365" s="59"/>
      <c r="G3365" s="59"/>
    </row>
    <row r="3366" spans="1:7" x14ac:dyDescent="0.25">
      <c r="A3366" s="54">
        <v>42893</v>
      </c>
      <c r="B3366" s="55">
        <v>1.41</v>
      </c>
      <c r="C3366" s="51">
        <f t="shared" si="171"/>
        <v>1.4735</v>
      </c>
      <c r="D3366" s="51">
        <f t="shared" si="169"/>
        <v>1.548666666666666</v>
      </c>
      <c r="E3366" s="59">
        <f t="shared" si="170"/>
        <v>1.4051792828685259</v>
      </c>
      <c r="F3366" s="59"/>
      <c r="G3366" s="59"/>
    </row>
    <row r="3367" spans="1:7" x14ac:dyDescent="0.25">
      <c r="A3367" s="54">
        <v>42894</v>
      </c>
      <c r="B3367" s="55">
        <v>1.42</v>
      </c>
      <c r="C3367" s="51">
        <f t="shared" si="171"/>
        <v>1.4630000000000003</v>
      </c>
      <c r="D3367" s="51">
        <f t="shared" si="169"/>
        <v>1.5418333333333329</v>
      </c>
      <c r="E3367" s="59">
        <f t="shared" si="170"/>
        <v>1.4058565737051794</v>
      </c>
      <c r="F3367" s="59"/>
      <c r="G3367" s="59"/>
    </row>
    <row r="3368" spans="1:7" x14ac:dyDescent="0.25">
      <c r="A3368" s="54">
        <v>42895</v>
      </c>
      <c r="B3368" s="55">
        <v>1.42</v>
      </c>
      <c r="C3368" s="51">
        <f t="shared" si="171"/>
        <v>1.454</v>
      </c>
      <c r="D3368" s="51">
        <f t="shared" ref="D3368:D3431" si="172">AVERAGE(B3309:B3368)</f>
        <v>1.5361666666666665</v>
      </c>
      <c r="E3368" s="59">
        <f t="shared" si="170"/>
        <v>1.4066533864541835</v>
      </c>
      <c r="F3368" s="59"/>
      <c r="G3368" s="59"/>
    </row>
    <row r="3369" spans="1:7" x14ac:dyDescent="0.25">
      <c r="A3369" s="54">
        <v>42898</v>
      </c>
      <c r="B3369" s="55">
        <v>1.48</v>
      </c>
      <c r="C3369" s="51">
        <f t="shared" si="171"/>
        <v>1.4495</v>
      </c>
      <c r="D3369" s="51">
        <f t="shared" si="172"/>
        <v>1.530833333333333</v>
      </c>
      <c r="E3369" s="59">
        <f t="shared" si="170"/>
        <v>1.4075298804780878</v>
      </c>
      <c r="F3369" s="59"/>
      <c r="G3369" s="59"/>
    </row>
    <row r="3370" spans="1:7" x14ac:dyDescent="0.25">
      <c r="A3370" s="54">
        <v>42899</v>
      </c>
      <c r="B3370" s="55">
        <v>1.56</v>
      </c>
      <c r="C3370" s="51">
        <f t="shared" si="171"/>
        <v>1.448</v>
      </c>
      <c r="D3370" s="51">
        <f t="shared" si="172"/>
        <v>1.5274999999999999</v>
      </c>
      <c r="E3370" s="59">
        <f t="shared" si="170"/>
        <v>1.4087250996015941</v>
      </c>
      <c r="F3370" s="59"/>
      <c r="G3370" s="59"/>
    </row>
    <row r="3371" spans="1:7" x14ac:dyDescent="0.25">
      <c r="A3371" s="54">
        <v>42900</v>
      </c>
      <c r="B3371" s="55">
        <v>1.49</v>
      </c>
      <c r="C3371" s="51">
        <f t="shared" si="171"/>
        <v>1.444</v>
      </c>
      <c r="D3371" s="51">
        <f t="shared" si="172"/>
        <v>1.5234999999999999</v>
      </c>
      <c r="E3371" s="59">
        <f t="shared" si="170"/>
        <v>1.4104780876494027</v>
      </c>
      <c r="F3371" s="59"/>
      <c r="G3371" s="59"/>
    </row>
    <row r="3372" spans="1:7" x14ac:dyDescent="0.25">
      <c r="A3372" s="54">
        <v>42901</v>
      </c>
      <c r="B3372" s="55">
        <v>1.53</v>
      </c>
      <c r="C3372" s="51">
        <f t="shared" si="171"/>
        <v>1.4480000000000002</v>
      </c>
      <c r="D3372" s="51">
        <f t="shared" si="172"/>
        <v>1.5205</v>
      </c>
      <c r="E3372" s="59">
        <f t="shared" si="170"/>
        <v>1.4119920318725105</v>
      </c>
      <c r="F3372" s="59"/>
      <c r="G3372" s="59"/>
    </row>
    <row r="3373" spans="1:7" x14ac:dyDescent="0.25">
      <c r="A3373" s="54">
        <v>42902</v>
      </c>
      <c r="B3373" s="55">
        <v>1.52</v>
      </c>
      <c r="C3373" s="51">
        <f t="shared" si="171"/>
        <v>1.452</v>
      </c>
      <c r="D3373" s="51">
        <f t="shared" si="172"/>
        <v>1.5178333333333331</v>
      </c>
      <c r="E3373" s="59">
        <f t="shared" si="170"/>
        <v>1.4136254980079686</v>
      </c>
      <c r="F3373" s="59"/>
      <c r="G3373" s="59"/>
    </row>
    <row r="3374" spans="1:7" x14ac:dyDescent="0.25">
      <c r="A3374" s="54">
        <v>42905</v>
      </c>
      <c r="B3374" s="55">
        <v>1.54</v>
      </c>
      <c r="C3374" s="51">
        <f t="shared" si="171"/>
        <v>1.4555</v>
      </c>
      <c r="D3374" s="51">
        <f t="shared" si="172"/>
        <v>1.5155000000000001</v>
      </c>
      <c r="E3374" s="59">
        <f t="shared" si="170"/>
        <v>1.415378486055777</v>
      </c>
      <c r="F3374" s="59"/>
      <c r="G3374" s="59"/>
    </row>
    <row r="3375" spans="1:7" x14ac:dyDescent="0.25">
      <c r="A3375" s="54">
        <v>42906</v>
      </c>
      <c r="B3375" s="55">
        <v>1.5</v>
      </c>
      <c r="C3375" s="51">
        <f t="shared" si="171"/>
        <v>1.4555</v>
      </c>
      <c r="D3375" s="51">
        <f t="shared" si="172"/>
        <v>1.5133333333333334</v>
      </c>
      <c r="E3375" s="59">
        <f t="shared" si="170"/>
        <v>1.4171314741035859</v>
      </c>
      <c r="F3375" s="59"/>
      <c r="G3375" s="59"/>
    </row>
    <row r="3376" spans="1:7" x14ac:dyDescent="0.25">
      <c r="A3376" s="54">
        <v>42907</v>
      </c>
      <c r="B3376" s="55">
        <v>1.49</v>
      </c>
      <c r="C3376" s="51">
        <f t="shared" si="171"/>
        <v>1.456</v>
      </c>
      <c r="D3376" s="51">
        <f t="shared" si="172"/>
        <v>1.5115000000000003</v>
      </c>
      <c r="E3376" s="59">
        <f t="shared" si="170"/>
        <v>1.4186454183266937</v>
      </c>
      <c r="F3376" s="59"/>
      <c r="G3376" s="59"/>
    </row>
    <row r="3377" spans="1:7" x14ac:dyDescent="0.25">
      <c r="A3377" s="54">
        <v>42908</v>
      </c>
      <c r="B3377" s="55">
        <v>1.5</v>
      </c>
      <c r="C3377" s="51">
        <f t="shared" si="171"/>
        <v>1.4579999999999997</v>
      </c>
      <c r="D3377" s="51">
        <f t="shared" si="172"/>
        <v>1.5095000000000001</v>
      </c>
      <c r="E3377" s="59">
        <f t="shared" si="170"/>
        <v>1.4198007968127493</v>
      </c>
      <c r="F3377" s="59"/>
      <c r="G3377" s="59"/>
    </row>
    <row r="3378" spans="1:7" x14ac:dyDescent="0.25">
      <c r="A3378" s="54">
        <v>42909</v>
      </c>
      <c r="B3378" s="55">
        <v>1.48</v>
      </c>
      <c r="C3378" s="51">
        <f t="shared" si="171"/>
        <v>1.4599999999999997</v>
      </c>
      <c r="D3378" s="51">
        <f t="shared" si="172"/>
        <v>1.5076666666666667</v>
      </c>
      <c r="E3378" s="59">
        <f t="shared" si="170"/>
        <v>1.4207968127490043</v>
      </c>
      <c r="F3378" s="59"/>
      <c r="G3378" s="59"/>
    </row>
    <row r="3379" spans="1:7" x14ac:dyDescent="0.25">
      <c r="A3379" s="54">
        <v>42912</v>
      </c>
      <c r="B3379" s="55">
        <v>1.46</v>
      </c>
      <c r="C3379" s="51">
        <f t="shared" si="171"/>
        <v>1.4624999999999999</v>
      </c>
      <c r="D3379" s="51">
        <f t="shared" si="172"/>
        <v>1.5048333333333332</v>
      </c>
      <c r="E3379" s="59">
        <f t="shared" si="170"/>
        <v>1.4217928286852592</v>
      </c>
      <c r="F3379" s="59"/>
      <c r="G3379" s="59"/>
    </row>
    <row r="3380" spans="1:7" x14ac:dyDescent="0.25">
      <c r="A3380" s="54">
        <v>42913</v>
      </c>
      <c r="B3380" s="55">
        <v>1.57</v>
      </c>
      <c r="C3380" s="51">
        <f t="shared" si="171"/>
        <v>1.4704999999999999</v>
      </c>
      <c r="D3380" s="51">
        <f t="shared" si="172"/>
        <v>1.5038333333333331</v>
      </c>
      <c r="E3380" s="59">
        <f t="shared" si="170"/>
        <v>1.4224302788844623</v>
      </c>
      <c r="F3380" s="59"/>
      <c r="G3380" s="59"/>
    </row>
    <row r="3381" spans="1:7" x14ac:dyDescent="0.25">
      <c r="A3381" s="54">
        <v>42914</v>
      </c>
      <c r="B3381" s="55">
        <v>1.61</v>
      </c>
      <c r="C3381" s="51">
        <f t="shared" si="171"/>
        <v>1.4804999999999999</v>
      </c>
      <c r="D3381" s="51">
        <f t="shared" si="172"/>
        <v>1.5043333333333329</v>
      </c>
      <c r="E3381" s="59">
        <f t="shared" si="170"/>
        <v>1.4240239043824701</v>
      </c>
      <c r="F3381" s="59"/>
      <c r="G3381" s="59"/>
    </row>
    <row r="3382" spans="1:7" x14ac:dyDescent="0.25">
      <c r="A3382" s="54">
        <v>42915</v>
      </c>
      <c r="B3382" s="55">
        <v>1.7</v>
      </c>
      <c r="C3382" s="51">
        <f t="shared" si="171"/>
        <v>1.494</v>
      </c>
      <c r="D3382" s="51">
        <f t="shared" si="172"/>
        <v>1.5064999999999997</v>
      </c>
      <c r="E3382" s="59">
        <f t="shared" si="170"/>
        <v>1.4261354581673309</v>
      </c>
      <c r="F3382" s="59"/>
      <c r="G3382" s="59"/>
    </row>
    <row r="3383" spans="1:7" x14ac:dyDescent="0.25">
      <c r="A3383" s="54">
        <v>42916</v>
      </c>
      <c r="B3383" s="55">
        <v>1.75</v>
      </c>
      <c r="C3383" s="51">
        <f t="shared" si="171"/>
        <v>1.5114999999999998</v>
      </c>
      <c r="D3383" s="51">
        <f t="shared" si="172"/>
        <v>1.5098333333333331</v>
      </c>
      <c r="E3383" s="59">
        <f t="shared" si="170"/>
        <v>1.4286454183266937</v>
      </c>
      <c r="F3383" s="59"/>
      <c r="G3383" s="59"/>
    </row>
    <row r="3384" spans="1:7" x14ac:dyDescent="0.25">
      <c r="A3384" s="54">
        <v>42920</v>
      </c>
      <c r="B3384" s="55">
        <v>1.83</v>
      </c>
      <c r="C3384" s="51">
        <f t="shared" si="171"/>
        <v>1.5325</v>
      </c>
      <c r="D3384" s="51">
        <f t="shared" si="172"/>
        <v>1.5144999999999995</v>
      </c>
      <c r="E3384" s="59">
        <f t="shared" si="170"/>
        <v>1.4311553784860558</v>
      </c>
      <c r="F3384" s="59"/>
      <c r="G3384" s="59"/>
    </row>
    <row r="3385" spans="1:7" x14ac:dyDescent="0.25">
      <c r="A3385" s="54">
        <v>42921</v>
      </c>
      <c r="B3385" s="55">
        <v>1.8</v>
      </c>
      <c r="C3385" s="51">
        <f t="shared" si="171"/>
        <v>1.5529999999999999</v>
      </c>
      <c r="D3385" s="51">
        <f t="shared" si="172"/>
        <v>1.5179999999999996</v>
      </c>
      <c r="E3385" s="59">
        <f t="shared" si="170"/>
        <v>1.4342231075697212</v>
      </c>
      <c r="F3385" s="59"/>
      <c r="G3385" s="59"/>
    </row>
    <row r="3386" spans="1:7" x14ac:dyDescent="0.25">
      <c r="A3386" s="54">
        <v>42922</v>
      </c>
      <c r="B3386" s="55">
        <v>1.83</v>
      </c>
      <c r="C3386" s="51">
        <f t="shared" si="171"/>
        <v>1.5740000000000003</v>
      </c>
      <c r="D3386" s="51">
        <f t="shared" si="172"/>
        <v>1.5218333333333329</v>
      </c>
      <c r="E3386" s="59">
        <f t="shared" si="170"/>
        <v>1.4372509960159363</v>
      </c>
      <c r="F3386" s="59"/>
      <c r="G3386" s="59"/>
    </row>
    <row r="3387" spans="1:7" x14ac:dyDescent="0.25">
      <c r="A3387" s="54">
        <v>42923</v>
      </c>
      <c r="B3387" s="55">
        <v>1.88</v>
      </c>
      <c r="C3387" s="51">
        <f t="shared" si="171"/>
        <v>1.597</v>
      </c>
      <c r="D3387" s="51">
        <f t="shared" si="172"/>
        <v>1.5273333333333325</v>
      </c>
      <c r="E3387" s="59">
        <f t="shared" si="170"/>
        <v>1.440597609561753</v>
      </c>
      <c r="F3387" s="59"/>
      <c r="G3387" s="59"/>
    </row>
    <row r="3388" spans="1:7" x14ac:dyDescent="0.25">
      <c r="A3388" s="54">
        <v>42926</v>
      </c>
      <c r="B3388" s="55">
        <v>1.88</v>
      </c>
      <c r="C3388" s="51">
        <f t="shared" si="171"/>
        <v>1.6199999999999999</v>
      </c>
      <c r="D3388" s="51">
        <f t="shared" si="172"/>
        <v>1.5333333333333325</v>
      </c>
      <c r="E3388" s="59">
        <f t="shared" si="170"/>
        <v>1.4441832669322709</v>
      </c>
      <c r="F3388" s="59"/>
      <c r="G3388" s="59"/>
    </row>
    <row r="3389" spans="1:7" x14ac:dyDescent="0.25">
      <c r="A3389" s="54">
        <v>42927</v>
      </c>
      <c r="B3389" s="55">
        <v>1.86</v>
      </c>
      <c r="C3389" s="51">
        <f t="shared" si="171"/>
        <v>1.639</v>
      </c>
      <c r="D3389" s="51">
        <f t="shared" si="172"/>
        <v>1.5394999999999994</v>
      </c>
      <c r="E3389" s="59">
        <f t="shared" si="170"/>
        <v>1.4477689243027889</v>
      </c>
      <c r="F3389" s="59"/>
      <c r="G3389" s="59"/>
    </row>
    <row r="3390" spans="1:7" x14ac:dyDescent="0.25">
      <c r="A3390" s="54">
        <v>42928</v>
      </c>
      <c r="B3390" s="55">
        <v>1.88</v>
      </c>
      <c r="C3390" s="51">
        <f t="shared" si="171"/>
        <v>1.655</v>
      </c>
      <c r="D3390" s="51">
        <f t="shared" si="172"/>
        <v>1.5456666666666659</v>
      </c>
      <c r="E3390" s="59">
        <f t="shared" si="170"/>
        <v>1.4513545816733069</v>
      </c>
      <c r="F3390" s="59"/>
      <c r="G3390" s="59"/>
    </row>
    <row r="3391" spans="1:7" x14ac:dyDescent="0.25">
      <c r="A3391" s="54">
        <v>42929</v>
      </c>
      <c r="B3391" s="55">
        <v>1.92</v>
      </c>
      <c r="C3391" s="51">
        <f t="shared" si="171"/>
        <v>1.6764999999999997</v>
      </c>
      <c r="D3391" s="51">
        <f t="shared" si="172"/>
        <v>1.5536666666666659</v>
      </c>
      <c r="E3391" s="59">
        <f t="shared" ref="E3391:E3454" si="173">AVERAGE(B3140:B3390)</f>
        <v>1.4549402390438249</v>
      </c>
      <c r="F3391" s="59"/>
      <c r="G3391" s="59"/>
    </row>
    <row r="3392" spans="1:7" x14ac:dyDescent="0.25">
      <c r="A3392" s="54">
        <v>42930</v>
      </c>
      <c r="B3392" s="55">
        <v>1.9</v>
      </c>
      <c r="C3392" s="51">
        <f t="shared" si="171"/>
        <v>1.6949999999999998</v>
      </c>
      <c r="D3392" s="51">
        <f t="shared" si="172"/>
        <v>1.5609999999999995</v>
      </c>
      <c r="E3392" s="59">
        <f t="shared" si="173"/>
        <v>1.4583665338645422</v>
      </c>
      <c r="F3392" s="59"/>
      <c r="G3392" s="59"/>
    </row>
    <row r="3393" spans="1:7" x14ac:dyDescent="0.25">
      <c r="A3393" s="54">
        <v>42933</v>
      </c>
      <c r="B3393" s="55">
        <v>1.88</v>
      </c>
      <c r="C3393" s="51">
        <f t="shared" si="171"/>
        <v>1.7129999999999999</v>
      </c>
      <c r="D3393" s="51">
        <f t="shared" si="172"/>
        <v>1.5676666666666661</v>
      </c>
      <c r="E3393" s="59">
        <f t="shared" si="173"/>
        <v>1.4619521912350597</v>
      </c>
      <c r="F3393" s="59"/>
      <c r="G3393" s="59"/>
    </row>
    <row r="3394" spans="1:7" x14ac:dyDescent="0.25">
      <c r="A3394" s="54">
        <v>42934</v>
      </c>
      <c r="B3394" s="55">
        <v>1.86</v>
      </c>
      <c r="C3394" s="51">
        <f t="shared" si="171"/>
        <v>1.7289999999999996</v>
      </c>
      <c r="D3394" s="51">
        <f t="shared" si="172"/>
        <v>1.5743333333333325</v>
      </c>
      <c r="E3394" s="59">
        <f t="shared" si="173"/>
        <v>1.4652589641434264</v>
      </c>
      <c r="F3394" s="59"/>
      <c r="G3394" s="59"/>
    </row>
    <row r="3395" spans="1:7" x14ac:dyDescent="0.25">
      <c r="A3395" s="54">
        <v>42935</v>
      </c>
      <c r="B3395" s="55">
        <v>1.89</v>
      </c>
      <c r="C3395" s="51">
        <f t="shared" si="171"/>
        <v>1.7484999999999999</v>
      </c>
      <c r="D3395" s="51">
        <f t="shared" si="172"/>
        <v>1.5811666666666659</v>
      </c>
      <c r="E3395" s="59">
        <f t="shared" si="173"/>
        <v>1.4682071713147411</v>
      </c>
      <c r="F3395" s="59"/>
      <c r="G3395" s="59"/>
    </row>
    <row r="3396" spans="1:7" x14ac:dyDescent="0.25">
      <c r="A3396" s="54">
        <v>42936</v>
      </c>
      <c r="B3396" s="55">
        <v>1.88</v>
      </c>
      <c r="C3396" s="51">
        <f t="shared" si="171"/>
        <v>1.7679999999999996</v>
      </c>
      <c r="D3396" s="51">
        <f t="shared" si="172"/>
        <v>1.5871666666666659</v>
      </c>
      <c r="E3396" s="59">
        <f t="shared" si="173"/>
        <v>1.4713545816733067</v>
      </c>
      <c r="F3396" s="59"/>
      <c r="G3396" s="59"/>
    </row>
    <row r="3397" spans="1:7" x14ac:dyDescent="0.25">
      <c r="A3397" s="54">
        <v>42937</v>
      </c>
      <c r="B3397" s="55">
        <v>1.88</v>
      </c>
      <c r="C3397" s="51">
        <f t="shared" si="171"/>
        <v>1.7869999999999997</v>
      </c>
      <c r="D3397" s="51">
        <f t="shared" si="172"/>
        <v>1.5938333333333328</v>
      </c>
      <c r="E3397" s="59">
        <f t="shared" si="173"/>
        <v>1.4745418326693227</v>
      </c>
      <c r="F3397" s="59"/>
      <c r="G3397" s="59"/>
    </row>
    <row r="3398" spans="1:7" x14ac:dyDescent="0.25">
      <c r="A3398" s="54">
        <v>42940</v>
      </c>
      <c r="B3398" s="55">
        <v>1.92</v>
      </c>
      <c r="C3398" s="51">
        <f t="shared" si="171"/>
        <v>1.8089999999999999</v>
      </c>
      <c r="D3398" s="51">
        <f t="shared" si="172"/>
        <v>1.5996666666666663</v>
      </c>
      <c r="E3398" s="59">
        <f t="shared" si="173"/>
        <v>1.4775697211155379</v>
      </c>
      <c r="F3398" s="59"/>
      <c r="G3398" s="59"/>
    </row>
    <row r="3399" spans="1:7" x14ac:dyDescent="0.25">
      <c r="A3399" s="54">
        <v>42941</v>
      </c>
      <c r="B3399" s="55">
        <v>2.02</v>
      </c>
      <c r="C3399" s="51">
        <f t="shared" si="171"/>
        <v>1.8370000000000002</v>
      </c>
      <c r="D3399" s="51">
        <f t="shared" si="172"/>
        <v>1.6076666666666661</v>
      </c>
      <c r="E3399" s="59">
        <f t="shared" si="173"/>
        <v>1.4808366533864541</v>
      </c>
      <c r="F3399" s="59"/>
      <c r="G3399" s="59"/>
    </row>
    <row r="3400" spans="1:7" x14ac:dyDescent="0.25">
      <c r="A3400" s="54">
        <v>42942</v>
      </c>
      <c r="B3400" s="55">
        <v>1.96</v>
      </c>
      <c r="C3400" s="51">
        <f t="shared" si="171"/>
        <v>1.8564999999999998</v>
      </c>
      <c r="D3400" s="51">
        <f t="shared" si="172"/>
        <v>1.6141666666666661</v>
      </c>
      <c r="E3400" s="59">
        <f t="shared" si="173"/>
        <v>1.4845418326693227</v>
      </c>
      <c r="F3400" s="59"/>
      <c r="G3400" s="59"/>
    </row>
    <row r="3401" spans="1:7" x14ac:dyDescent="0.25">
      <c r="A3401" s="54">
        <v>42943</v>
      </c>
      <c r="B3401" s="55">
        <v>2</v>
      </c>
      <c r="C3401" s="51">
        <f t="shared" si="171"/>
        <v>1.8759999999999999</v>
      </c>
      <c r="D3401" s="51">
        <f t="shared" si="172"/>
        <v>1.622333333333333</v>
      </c>
      <c r="E3401" s="59">
        <f t="shared" si="173"/>
        <v>1.4879681274900396</v>
      </c>
      <c r="F3401" s="59"/>
      <c r="G3401" s="59"/>
    </row>
    <row r="3402" spans="1:7" x14ac:dyDescent="0.25">
      <c r="A3402" s="54">
        <v>42944</v>
      </c>
      <c r="B3402" s="55">
        <v>2.0299999999999998</v>
      </c>
      <c r="C3402" s="51">
        <f t="shared" si="171"/>
        <v>1.8924999999999994</v>
      </c>
      <c r="D3402" s="51">
        <f t="shared" si="172"/>
        <v>1.6306666666666663</v>
      </c>
      <c r="E3402" s="59">
        <f t="shared" si="173"/>
        <v>1.4915139442231073</v>
      </c>
      <c r="F3402" s="59"/>
      <c r="G3402" s="59"/>
    </row>
    <row r="3403" spans="1:7" x14ac:dyDescent="0.25">
      <c r="A3403" s="54">
        <v>42947</v>
      </c>
      <c r="B3403" s="55">
        <v>2.06</v>
      </c>
      <c r="C3403" s="51">
        <f t="shared" si="171"/>
        <v>1.9079999999999999</v>
      </c>
      <c r="D3403" s="51">
        <f t="shared" si="172"/>
        <v>1.6394999999999995</v>
      </c>
      <c r="E3403" s="59">
        <f t="shared" si="173"/>
        <v>1.4953386454183266</v>
      </c>
      <c r="F3403" s="59"/>
      <c r="G3403" s="59"/>
    </row>
    <row r="3404" spans="1:7" x14ac:dyDescent="0.25">
      <c r="A3404" s="54">
        <v>42948</v>
      </c>
      <c r="B3404" s="55">
        <v>1.96</v>
      </c>
      <c r="C3404" s="51">
        <f t="shared" si="171"/>
        <v>1.9144999999999999</v>
      </c>
      <c r="D3404" s="51">
        <f t="shared" si="172"/>
        <v>1.6464999999999996</v>
      </c>
      <c r="E3404" s="59">
        <f t="shared" si="173"/>
        <v>1.4993227091633465</v>
      </c>
      <c r="F3404" s="59"/>
      <c r="G3404" s="59"/>
    </row>
    <row r="3405" spans="1:7" x14ac:dyDescent="0.25">
      <c r="A3405" s="54">
        <v>42949</v>
      </c>
      <c r="B3405" s="55">
        <v>1.93</v>
      </c>
      <c r="C3405" s="51">
        <f t="shared" si="171"/>
        <v>1.921</v>
      </c>
      <c r="D3405" s="51">
        <f t="shared" si="172"/>
        <v>1.6524999999999996</v>
      </c>
      <c r="E3405" s="59">
        <f t="shared" si="173"/>
        <v>1.5030278884462152</v>
      </c>
      <c r="F3405" s="59"/>
      <c r="G3405" s="59"/>
    </row>
    <row r="3406" spans="1:7" x14ac:dyDescent="0.25">
      <c r="A3406" s="54">
        <v>42950</v>
      </c>
      <c r="B3406" s="55">
        <v>1.89</v>
      </c>
      <c r="C3406" s="51">
        <f t="shared" si="171"/>
        <v>1.9239999999999999</v>
      </c>
      <c r="D3406" s="51">
        <f t="shared" si="172"/>
        <v>1.6571666666666665</v>
      </c>
      <c r="E3406" s="59">
        <f t="shared" si="173"/>
        <v>1.5064541832669323</v>
      </c>
      <c r="F3406" s="59"/>
      <c r="G3406" s="59"/>
    </row>
    <row r="3407" spans="1:7" x14ac:dyDescent="0.25">
      <c r="A3407" s="54">
        <v>42951</v>
      </c>
      <c r="B3407" s="55">
        <v>1.92</v>
      </c>
      <c r="C3407" s="51">
        <f t="shared" si="171"/>
        <v>1.9260000000000002</v>
      </c>
      <c r="D3407" s="51">
        <f t="shared" si="172"/>
        <v>1.6619999999999999</v>
      </c>
      <c r="E3407" s="59">
        <f t="shared" si="173"/>
        <v>1.5096015936254978</v>
      </c>
      <c r="F3407" s="59"/>
      <c r="G3407" s="59"/>
    </row>
    <row r="3408" spans="1:7" x14ac:dyDescent="0.25">
      <c r="A3408" s="54">
        <v>42955</v>
      </c>
      <c r="B3408" s="55">
        <v>1.94</v>
      </c>
      <c r="C3408" s="51">
        <f t="shared" si="171"/>
        <v>1.9289999999999998</v>
      </c>
      <c r="D3408" s="51">
        <f t="shared" si="172"/>
        <v>1.6676666666666664</v>
      </c>
      <c r="E3408" s="59">
        <f t="shared" si="173"/>
        <v>1.5130677290836654</v>
      </c>
      <c r="F3408" s="59"/>
      <c r="G3408" s="59"/>
    </row>
    <row r="3409" spans="1:7" x14ac:dyDescent="0.25">
      <c r="A3409" s="54">
        <v>42956</v>
      </c>
      <c r="B3409" s="55">
        <v>1.91</v>
      </c>
      <c r="C3409" s="51">
        <f t="shared" si="171"/>
        <v>1.9314999999999998</v>
      </c>
      <c r="D3409" s="51">
        <f t="shared" si="172"/>
        <v>1.6733333333333331</v>
      </c>
      <c r="E3409" s="59">
        <f t="shared" si="173"/>
        <v>1.5165338645418325</v>
      </c>
      <c r="F3409" s="59"/>
      <c r="G3409" s="59"/>
    </row>
    <row r="3410" spans="1:7" x14ac:dyDescent="0.25">
      <c r="A3410" s="54">
        <v>42957</v>
      </c>
      <c r="B3410" s="55">
        <v>1.85</v>
      </c>
      <c r="C3410" s="51">
        <f t="shared" si="171"/>
        <v>1.9299999999999997</v>
      </c>
      <c r="D3410" s="51">
        <f t="shared" si="172"/>
        <v>1.6776666666666664</v>
      </c>
      <c r="E3410" s="59">
        <f t="shared" si="173"/>
        <v>1.5199203187250998</v>
      </c>
      <c r="F3410" s="59"/>
      <c r="G3410" s="59"/>
    </row>
    <row r="3411" spans="1:7" x14ac:dyDescent="0.25">
      <c r="A3411" s="54">
        <v>42958</v>
      </c>
      <c r="B3411" s="55">
        <v>1.85</v>
      </c>
      <c r="C3411" s="51">
        <f t="shared" si="171"/>
        <v>1.9264999999999997</v>
      </c>
      <c r="D3411" s="51">
        <f t="shared" si="172"/>
        <v>1.6823333333333328</v>
      </c>
      <c r="E3411" s="59">
        <f t="shared" si="173"/>
        <v>1.5233067729083667</v>
      </c>
      <c r="F3411" s="59"/>
      <c r="G3411" s="59"/>
    </row>
    <row r="3412" spans="1:7" x14ac:dyDescent="0.25">
      <c r="A3412" s="54">
        <v>42961</v>
      </c>
      <c r="B3412" s="55">
        <v>1.88</v>
      </c>
      <c r="C3412" s="51">
        <f t="shared" si="171"/>
        <v>1.9255000000000002</v>
      </c>
      <c r="D3412" s="51">
        <f t="shared" si="172"/>
        <v>1.6894999999999996</v>
      </c>
      <c r="E3412" s="59">
        <f t="shared" si="173"/>
        <v>1.526733067729084</v>
      </c>
      <c r="F3412" s="59"/>
      <c r="G3412" s="59"/>
    </row>
    <row r="3413" spans="1:7" x14ac:dyDescent="0.25">
      <c r="A3413" s="54">
        <v>42962</v>
      </c>
      <c r="B3413" s="55">
        <v>1.9</v>
      </c>
      <c r="C3413" s="51">
        <f t="shared" si="171"/>
        <v>1.9265000000000003</v>
      </c>
      <c r="D3413" s="51">
        <f t="shared" si="172"/>
        <v>1.6971666666666665</v>
      </c>
      <c r="E3413" s="59">
        <f t="shared" si="173"/>
        <v>1.5300796812749007</v>
      </c>
      <c r="F3413" s="59"/>
      <c r="G3413" s="59"/>
    </row>
    <row r="3414" spans="1:7" x14ac:dyDescent="0.25">
      <c r="A3414" s="54">
        <v>42963</v>
      </c>
      <c r="B3414" s="55">
        <v>1.87</v>
      </c>
      <c r="C3414" s="51">
        <f t="shared" si="171"/>
        <v>1.9270000000000003</v>
      </c>
      <c r="D3414" s="51">
        <f t="shared" si="172"/>
        <v>1.7038333333333329</v>
      </c>
      <c r="E3414" s="59">
        <f t="shared" si="173"/>
        <v>1.5336254980079682</v>
      </c>
      <c r="F3414" s="59"/>
      <c r="G3414" s="59"/>
    </row>
    <row r="3415" spans="1:7" x14ac:dyDescent="0.25">
      <c r="A3415" s="54">
        <v>42964</v>
      </c>
      <c r="B3415" s="55">
        <v>1.85</v>
      </c>
      <c r="C3415" s="51">
        <f t="shared" si="171"/>
        <v>1.9250000000000003</v>
      </c>
      <c r="D3415" s="51">
        <f t="shared" si="172"/>
        <v>1.7096666666666662</v>
      </c>
      <c r="E3415" s="59">
        <f t="shared" si="173"/>
        <v>1.5369322709163349</v>
      </c>
      <c r="F3415" s="59"/>
      <c r="G3415" s="59"/>
    </row>
    <row r="3416" spans="1:7" x14ac:dyDescent="0.25">
      <c r="A3416" s="54">
        <v>42965</v>
      </c>
      <c r="B3416" s="55">
        <v>1.87</v>
      </c>
      <c r="C3416" s="51">
        <f t="shared" si="171"/>
        <v>1.9245000000000001</v>
      </c>
      <c r="D3416" s="51">
        <f t="shared" si="172"/>
        <v>1.7161666666666664</v>
      </c>
      <c r="E3416" s="59">
        <f t="shared" si="173"/>
        <v>1.5400796812749007</v>
      </c>
      <c r="F3416" s="59"/>
      <c r="G3416" s="59"/>
    </row>
    <row r="3417" spans="1:7" x14ac:dyDescent="0.25">
      <c r="A3417" s="54">
        <v>42968</v>
      </c>
      <c r="B3417" s="55">
        <v>1.88</v>
      </c>
      <c r="C3417" s="51">
        <f t="shared" ref="C3417:C3480" si="174">AVERAGE(B3398:B3417)</f>
        <v>1.9245000000000001</v>
      </c>
      <c r="D3417" s="51">
        <f t="shared" si="172"/>
        <v>1.7231666666666665</v>
      </c>
      <c r="E3417" s="59">
        <f t="shared" si="173"/>
        <v>1.5433067729083667</v>
      </c>
      <c r="F3417" s="59"/>
      <c r="G3417" s="59"/>
    </row>
    <row r="3418" spans="1:7" x14ac:dyDescent="0.25">
      <c r="A3418" s="54">
        <v>42969</v>
      </c>
      <c r="B3418" s="55">
        <v>1.92</v>
      </c>
      <c r="C3418" s="51">
        <f t="shared" si="174"/>
        <v>1.9245000000000005</v>
      </c>
      <c r="D3418" s="51">
        <f t="shared" si="172"/>
        <v>1.7311666666666665</v>
      </c>
      <c r="E3418" s="59">
        <f t="shared" si="173"/>
        <v>1.5466533864541834</v>
      </c>
      <c r="F3418" s="59"/>
      <c r="G3418" s="59"/>
    </row>
    <row r="3419" spans="1:7" x14ac:dyDescent="0.25">
      <c r="A3419" s="54">
        <v>42970</v>
      </c>
      <c r="B3419" s="55">
        <v>1.88</v>
      </c>
      <c r="C3419" s="51">
        <f t="shared" si="174"/>
        <v>1.9175000000000004</v>
      </c>
      <c r="D3419" s="51">
        <f t="shared" si="172"/>
        <v>1.7389999999999999</v>
      </c>
      <c r="E3419" s="59">
        <f t="shared" si="173"/>
        <v>1.5500000000000003</v>
      </c>
      <c r="F3419" s="59"/>
      <c r="G3419" s="59"/>
    </row>
    <row r="3420" spans="1:7" x14ac:dyDescent="0.25">
      <c r="A3420" s="54">
        <v>42971</v>
      </c>
      <c r="B3420" s="55">
        <v>1.89</v>
      </c>
      <c r="C3420" s="51">
        <f t="shared" si="174"/>
        <v>1.9140000000000004</v>
      </c>
      <c r="D3420" s="51">
        <f t="shared" si="172"/>
        <v>1.7469999999999999</v>
      </c>
      <c r="E3420" s="59">
        <f t="shared" si="173"/>
        <v>1.5534262948207174</v>
      </c>
      <c r="F3420" s="59"/>
      <c r="G3420" s="59"/>
    </row>
    <row r="3421" spans="1:7" x14ac:dyDescent="0.25">
      <c r="A3421" s="54">
        <v>42972</v>
      </c>
      <c r="B3421" s="55">
        <v>1.87</v>
      </c>
      <c r="C3421" s="51">
        <f t="shared" si="174"/>
        <v>1.9075</v>
      </c>
      <c r="D3421" s="51">
        <f t="shared" si="172"/>
        <v>1.7546666666666666</v>
      </c>
      <c r="E3421" s="59">
        <f t="shared" si="173"/>
        <v>1.5568924302788847</v>
      </c>
      <c r="F3421" s="59"/>
      <c r="G3421" s="59"/>
    </row>
    <row r="3422" spans="1:7" x14ac:dyDescent="0.25">
      <c r="A3422" s="54">
        <v>42975</v>
      </c>
      <c r="B3422" s="55">
        <v>1.86</v>
      </c>
      <c r="C3422" s="51">
        <f t="shared" si="174"/>
        <v>1.8989999999999998</v>
      </c>
      <c r="D3422" s="51">
        <f t="shared" si="172"/>
        <v>1.7618333333333334</v>
      </c>
      <c r="E3422" s="59">
        <f t="shared" si="173"/>
        <v>1.5602390438247014</v>
      </c>
      <c r="F3422" s="59"/>
      <c r="G3422" s="59"/>
    </row>
    <row r="3423" spans="1:7" x14ac:dyDescent="0.25">
      <c r="A3423" s="54">
        <v>42976</v>
      </c>
      <c r="B3423" s="55">
        <v>1.83</v>
      </c>
      <c r="C3423" s="51">
        <f t="shared" si="174"/>
        <v>1.8874999999999997</v>
      </c>
      <c r="D3423" s="51">
        <f t="shared" si="172"/>
        <v>1.7689999999999999</v>
      </c>
      <c r="E3423" s="59">
        <f t="shared" si="173"/>
        <v>1.5634262948207174</v>
      </c>
      <c r="F3423" s="59"/>
      <c r="G3423" s="59"/>
    </row>
    <row r="3424" spans="1:7" x14ac:dyDescent="0.25">
      <c r="A3424" s="54">
        <v>42977</v>
      </c>
      <c r="B3424" s="55">
        <v>1.84</v>
      </c>
      <c r="C3424" s="51">
        <f t="shared" si="174"/>
        <v>1.8815000000000002</v>
      </c>
      <c r="D3424" s="51">
        <f t="shared" si="172"/>
        <v>1.7761666666666669</v>
      </c>
      <c r="E3424" s="59">
        <f t="shared" si="173"/>
        <v>1.5664143426294823</v>
      </c>
      <c r="F3424" s="59"/>
      <c r="G3424" s="59"/>
    </row>
    <row r="3425" spans="1:7" x14ac:dyDescent="0.25">
      <c r="A3425" s="54">
        <v>42978</v>
      </c>
      <c r="B3425" s="55">
        <v>1.85</v>
      </c>
      <c r="C3425" s="51">
        <f t="shared" si="174"/>
        <v>1.8775000000000002</v>
      </c>
      <c r="D3425" s="51">
        <f t="shared" si="172"/>
        <v>1.7838333333333334</v>
      </c>
      <c r="E3425" s="59">
        <f t="shared" si="173"/>
        <v>1.5696812749003985</v>
      </c>
      <c r="F3425" s="59"/>
      <c r="G3425" s="59"/>
    </row>
    <row r="3426" spans="1:7" x14ac:dyDescent="0.25">
      <c r="A3426" s="54">
        <v>42979</v>
      </c>
      <c r="B3426" s="55">
        <v>1.91</v>
      </c>
      <c r="C3426" s="51">
        <f t="shared" si="174"/>
        <v>1.8785000000000001</v>
      </c>
      <c r="D3426" s="51">
        <f t="shared" si="172"/>
        <v>1.7921666666666667</v>
      </c>
      <c r="E3426" s="59">
        <f t="shared" si="173"/>
        <v>1.5729880478087652</v>
      </c>
      <c r="F3426" s="59"/>
      <c r="G3426" s="59"/>
    </row>
    <row r="3427" spans="1:7" x14ac:dyDescent="0.25">
      <c r="A3427" s="54">
        <v>42983</v>
      </c>
      <c r="B3427" s="55">
        <v>1.86</v>
      </c>
      <c r="C3427" s="51">
        <f t="shared" si="174"/>
        <v>1.8754999999999995</v>
      </c>
      <c r="D3427" s="51">
        <f t="shared" si="172"/>
        <v>1.7994999999999999</v>
      </c>
      <c r="E3427" s="59">
        <f t="shared" si="173"/>
        <v>1.576533864541833</v>
      </c>
      <c r="F3427" s="59"/>
      <c r="G3427" s="59"/>
    </row>
    <row r="3428" spans="1:7" x14ac:dyDescent="0.25">
      <c r="A3428" s="54">
        <v>42984</v>
      </c>
      <c r="B3428" s="55">
        <v>1.94</v>
      </c>
      <c r="C3428" s="51">
        <f t="shared" si="174"/>
        <v>1.8754999999999995</v>
      </c>
      <c r="D3428" s="51">
        <f t="shared" si="172"/>
        <v>1.8081666666666665</v>
      </c>
      <c r="E3428" s="59">
        <f t="shared" si="173"/>
        <v>1.5799601593625503</v>
      </c>
      <c r="F3428" s="59"/>
      <c r="G3428" s="59"/>
    </row>
    <row r="3429" spans="1:7" x14ac:dyDescent="0.25">
      <c r="A3429" s="54">
        <v>42985</v>
      </c>
      <c r="B3429" s="55">
        <v>1.94</v>
      </c>
      <c r="C3429" s="51">
        <f t="shared" si="174"/>
        <v>1.8769999999999996</v>
      </c>
      <c r="D3429" s="51">
        <f t="shared" si="172"/>
        <v>1.8158333333333332</v>
      </c>
      <c r="E3429" s="59">
        <f t="shared" si="173"/>
        <v>1.5834661354581676</v>
      </c>
      <c r="F3429" s="59"/>
      <c r="G3429" s="59"/>
    </row>
    <row r="3430" spans="1:7" x14ac:dyDescent="0.25">
      <c r="A3430" s="54">
        <v>42986</v>
      </c>
      <c r="B3430" s="55">
        <v>1.99</v>
      </c>
      <c r="C3430" s="51">
        <f t="shared" si="174"/>
        <v>1.8839999999999999</v>
      </c>
      <c r="D3430" s="51">
        <f t="shared" si="172"/>
        <v>1.8229999999999997</v>
      </c>
      <c r="E3430" s="59">
        <f t="shared" si="173"/>
        <v>1.5870916334661358</v>
      </c>
      <c r="F3430" s="59"/>
      <c r="G3430" s="59"/>
    </row>
    <row r="3431" spans="1:7" x14ac:dyDescent="0.25">
      <c r="A3431" s="54">
        <v>42989</v>
      </c>
      <c r="B3431" s="55">
        <v>2.02</v>
      </c>
      <c r="C3431" s="51">
        <f t="shared" si="174"/>
        <v>1.8925000000000005</v>
      </c>
      <c r="D3431" s="51">
        <f t="shared" si="172"/>
        <v>1.8318333333333328</v>
      </c>
      <c r="E3431" s="59">
        <f t="shared" si="173"/>
        <v>1.5910358565737055</v>
      </c>
      <c r="F3431" s="59"/>
      <c r="G3431" s="59"/>
    </row>
    <row r="3432" spans="1:7" x14ac:dyDescent="0.25">
      <c r="A3432" s="54">
        <v>42990</v>
      </c>
      <c r="B3432" s="55">
        <v>2.0499999999999998</v>
      </c>
      <c r="C3432" s="51">
        <f t="shared" si="174"/>
        <v>1.9010000000000005</v>
      </c>
      <c r="D3432" s="51">
        <f t="shared" ref="D3432:D3495" si="175">AVERAGE(B3373:B3432)</f>
        <v>1.8404999999999996</v>
      </c>
      <c r="E3432" s="59">
        <f t="shared" si="173"/>
        <v>1.5947410358565739</v>
      </c>
      <c r="F3432" s="59"/>
      <c r="G3432" s="59"/>
    </row>
    <row r="3433" spans="1:7" x14ac:dyDescent="0.25">
      <c r="A3433" s="54">
        <v>42991</v>
      </c>
      <c r="B3433" s="55">
        <v>2.0699999999999998</v>
      </c>
      <c r="C3433" s="51">
        <f t="shared" si="174"/>
        <v>1.9095000000000002</v>
      </c>
      <c r="D3433" s="51">
        <f t="shared" si="175"/>
        <v>1.8496666666666663</v>
      </c>
      <c r="E3433" s="59">
        <f t="shared" si="173"/>
        <v>1.5983266932270919</v>
      </c>
      <c r="F3433" s="59"/>
      <c r="G3433" s="59"/>
    </row>
    <row r="3434" spans="1:7" x14ac:dyDescent="0.25">
      <c r="A3434" s="54">
        <v>42992</v>
      </c>
      <c r="B3434" s="55">
        <v>2.0699999999999998</v>
      </c>
      <c r="C3434" s="51">
        <f t="shared" si="174"/>
        <v>1.9195</v>
      </c>
      <c r="D3434" s="51">
        <f t="shared" si="175"/>
        <v>1.8584999999999994</v>
      </c>
      <c r="E3434" s="59">
        <f t="shared" si="173"/>
        <v>1.60199203187251</v>
      </c>
      <c r="F3434" s="59"/>
      <c r="G3434" s="59"/>
    </row>
    <row r="3435" spans="1:7" x14ac:dyDescent="0.25">
      <c r="A3435" s="54">
        <v>42993</v>
      </c>
      <c r="B3435" s="55">
        <v>2.09</v>
      </c>
      <c r="C3435" s="51">
        <f t="shared" si="174"/>
        <v>1.9314999999999998</v>
      </c>
      <c r="D3435" s="51">
        <f t="shared" si="175"/>
        <v>1.8683333333333327</v>
      </c>
      <c r="E3435" s="59">
        <f t="shared" si="173"/>
        <v>1.6053386454183269</v>
      </c>
      <c r="F3435" s="59"/>
      <c r="G3435" s="59"/>
    </row>
    <row r="3436" spans="1:7" x14ac:dyDescent="0.25">
      <c r="A3436" s="54">
        <v>42996</v>
      </c>
      <c r="B3436" s="55">
        <v>2.08</v>
      </c>
      <c r="C3436" s="51">
        <f t="shared" si="174"/>
        <v>1.9420000000000002</v>
      </c>
      <c r="D3436" s="51">
        <f t="shared" si="175"/>
        <v>1.8781666666666661</v>
      </c>
      <c r="E3436" s="59">
        <f t="shared" si="173"/>
        <v>1.6089243027888447</v>
      </c>
      <c r="F3436" s="59"/>
      <c r="G3436" s="59"/>
    </row>
    <row r="3437" spans="1:7" x14ac:dyDescent="0.25">
      <c r="A3437" s="54">
        <v>42997</v>
      </c>
      <c r="B3437" s="55">
        <v>2.09</v>
      </c>
      <c r="C3437" s="51">
        <f t="shared" si="174"/>
        <v>1.9524999999999999</v>
      </c>
      <c r="D3437" s="51">
        <f t="shared" si="175"/>
        <v>1.8879999999999995</v>
      </c>
      <c r="E3437" s="59">
        <f t="shared" si="173"/>
        <v>1.6124302788844622</v>
      </c>
      <c r="F3437" s="59"/>
      <c r="G3437" s="59"/>
    </row>
    <row r="3438" spans="1:7" x14ac:dyDescent="0.25">
      <c r="A3438" s="54">
        <v>42998</v>
      </c>
      <c r="B3438" s="55">
        <v>2.1</v>
      </c>
      <c r="C3438" s="51">
        <f t="shared" si="174"/>
        <v>1.9614999999999998</v>
      </c>
      <c r="D3438" s="51">
        <f t="shared" si="175"/>
        <v>1.898333333333333</v>
      </c>
      <c r="E3438" s="59">
        <f t="shared" si="173"/>
        <v>1.6160159362549802</v>
      </c>
      <c r="F3438" s="59"/>
      <c r="G3438" s="59"/>
    </row>
    <row r="3439" spans="1:7" x14ac:dyDescent="0.25">
      <c r="A3439" s="54">
        <v>42999</v>
      </c>
      <c r="B3439" s="55">
        <v>2.12</v>
      </c>
      <c r="C3439" s="51">
        <f t="shared" si="174"/>
        <v>1.9735</v>
      </c>
      <c r="D3439" s="51">
        <f t="shared" si="175"/>
        <v>1.9093333333333329</v>
      </c>
      <c r="E3439" s="59">
        <f t="shared" si="173"/>
        <v>1.6196414342629484</v>
      </c>
      <c r="F3439" s="59"/>
      <c r="G3439" s="59"/>
    </row>
    <row r="3440" spans="1:7" x14ac:dyDescent="0.25">
      <c r="A3440" s="54">
        <v>43000</v>
      </c>
      <c r="B3440" s="55">
        <v>2.11</v>
      </c>
      <c r="C3440" s="51">
        <f t="shared" si="174"/>
        <v>1.9844999999999999</v>
      </c>
      <c r="D3440" s="51">
        <f t="shared" si="175"/>
        <v>1.9183333333333328</v>
      </c>
      <c r="E3440" s="59">
        <f t="shared" si="173"/>
        <v>1.6234661354581674</v>
      </c>
      <c r="F3440" s="59"/>
      <c r="G3440" s="59"/>
    </row>
    <row r="3441" spans="1:7" x14ac:dyDescent="0.25">
      <c r="A3441" s="54">
        <v>43003</v>
      </c>
      <c r="B3441" s="55">
        <v>2.09</v>
      </c>
      <c r="C3441" s="51">
        <f t="shared" si="174"/>
        <v>1.9954999999999998</v>
      </c>
      <c r="D3441" s="51">
        <f t="shared" si="175"/>
        <v>1.9263333333333328</v>
      </c>
      <c r="E3441" s="59">
        <f t="shared" si="173"/>
        <v>1.6272908366533865</v>
      </c>
      <c r="F3441" s="59"/>
      <c r="G3441" s="59"/>
    </row>
    <row r="3442" spans="1:7" x14ac:dyDescent="0.25">
      <c r="A3442" s="54">
        <v>43004</v>
      </c>
      <c r="B3442" s="55">
        <v>2.11</v>
      </c>
      <c r="C3442" s="51">
        <f t="shared" si="174"/>
        <v>2.008</v>
      </c>
      <c r="D3442" s="51">
        <f t="shared" si="175"/>
        <v>1.9331666666666658</v>
      </c>
      <c r="E3442" s="59">
        <f t="shared" si="173"/>
        <v>1.631235059760956</v>
      </c>
      <c r="F3442" s="59"/>
      <c r="G3442" s="59"/>
    </row>
    <row r="3443" spans="1:7" x14ac:dyDescent="0.25">
      <c r="A3443" s="54">
        <v>43005</v>
      </c>
      <c r="B3443" s="55">
        <v>2.13</v>
      </c>
      <c r="C3443" s="51">
        <f t="shared" si="174"/>
        <v>2.0230000000000001</v>
      </c>
      <c r="D3443" s="51">
        <f t="shared" si="175"/>
        <v>1.9394999999999993</v>
      </c>
      <c r="E3443" s="59">
        <f t="shared" si="173"/>
        <v>1.6354980079681274</v>
      </c>
      <c r="F3443" s="59"/>
      <c r="G3443" s="59"/>
    </row>
    <row r="3444" spans="1:7" x14ac:dyDescent="0.25">
      <c r="A3444" s="54">
        <v>43006</v>
      </c>
      <c r="B3444" s="55">
        <v>2.12</v>
      </c>
      <c r="C3444" s="51">
        <f t="shared" si="174"/>
        <v>2.0369999999999999</v>
      </c>
      <c r="D3444" s="51">
        <f t="shared" si="175"/>
        <v>1.9443333333333328</v>
      </c>
      <c r="E3444" s="59">
        <f t="shared" si="173"/>
        <v>1.6400398406374501</v>
      </c>
      <c r="F3444" s="59"/>
      <c r="G3444" s="59"/>
    </row>
    <row r="3445" spans="1:7" x14ac:dyDescent="0.25">
      <c r="A3445" s="54">
        <v>43007</v>
      </c>
      <c r="B3445" s="55">
        <v>2.1</v>
      </c>
      <c r="C3445" s="51">
        <f t="shared" si="174"/>
        <v>2.0495000000000001</v>
      </c>
      <c r="D3445" s="51">
        <f t="shared" si="175"/>
        <v>1.9493333333333327</v>
      </c>
      <c r="E3445" s="59">
        <f t="shared" si="173"/>
        <v>1.6446613545816733</v>
      </c>
      <c r="F3445" s="59"/>
      <c r="G3445" s="59"/>
    </row>
    <row r="3446" spans="1:7" x14ac:dyDescent="0.25">
      <c r="A3446" s="54">
        <v>43010</v>
      </c>
      <c r="B3446" s="55">
        <v>2.13</v>
      </c>
      <c r="C3446" s="51">
        <f t="shared" si="174"/>
        <v>2.0605000000000002</v>
      </c>
      <c r="D3446" s="51">
        <f t="shared" si="175"/>
        <v>1.9543333333333328</v>
      </c>
      <c r="E3446" s="59">
        <f t="shared" si="173"/>
        <v>1.6491235059760958</v>
      </c>
      <c r="F3446" s="59"/>
      <c r="G3446" s="59"/>
    </row>
    <row r="3447" spans="1:7" x14ac:dyDescent="0.25">
      <c r="A3447" s="54">
        <v>43011</v>
      </c>
      <c r="B3447" s="55">
        <v>2.11</v>
      </c>
      <c r="C3447" s="51">
        <f t="shared" si="174"/>
        <v>2.073</v>
      </c>
      <c r="D3447" s="51">
        <f t="shared" si="175"/>
        <v>1.9581666666666662</v>
      </c>
      <c r="E3447" s="59">
        <f t="shared" si="173"/>
        <v>1.6538247011952192</v>
      </c>
      <c r="F3447" s="59"/>
      <c r="G3447" s="59"/>
    </row>
    <row r="3448" spans="1:7" x14ac:dyDescent="0.25">
      <c r="A3448" s="54">
        <v>43012</v>
      </c>
      <c r="B3448" s="55">
        <v>2.12</v>
      </c>
      <c r="C3448" s="51">
        <f t="shared" si="174"/>
        <v>2.0819999999999999</v>
      </c>
      <c r="D3448" s="51">
        <f t="shared" si="175"/>
        <v>1.9621666666666659</v>
      </c>
      <c r="E3448" s="59">
        <f t="shared" si="173"/>
        <v>1.658247011952191</v>
      </c>
      <c r="F3448" s="59"/>
      <c r="G3448" s="59"/>
    </row>
    <row r="3449" spans="1:7" x14ac:dyDescent="0.25">
      <c r="A3449" s="54">
        <v>43013</v>
      </c>
      <c r="B3449" s="55">
        <v>2.1</v>
      </c>
      <c r="C3449" s="51">
        <f t="shared" si="174"/>
        <v>2.0900000000000003</v>
      </c>
      <c r="D3449" s="51">
        <f t="shared" si="175"/>
        <v>1.966166666666666</v>
      </c>
      <c r="E3449" s="59">
        <f t="shared" si="173"/>
        <v>1.6626693227091633</v>
      </c>
      <c r="F3449" s="59"/>
      <c r="G3449" s="59"/>
    </row>
    <row r="3450" spans="1:7" x14ac:dyDescent="0.25">
      <c r="A3450" s="54">
        <v>43014</v>
      </c>
      <c r="B3450" s="55">
        <v>2.13</v>
      </c>
      <c r="C3450" s="51">
        <f t="shared" si="174"/>
        <v>2.0970000000000004</v>
      </c>
      <c r="D3450" s="51">
        <f t="shared" si="175"/>
        <v>1.9703333333333324</v>
      </c>
      <c r="E3450" s="59">
        <f t="shared" si="173"/>
        <v>1.6668127490039841</v>
      </c>
      <c r="F3450" s="59"/>
      <c r="G3450" s="59"/>
    </row>
    <row r="3451" spans="1:7" x14ac:dyDescent="0.25">
      <c r="A3451" s="54">
        <v>43018</v>
      </c>
      <c r="B3451" s="55">
        <v>2.12</v>
      </c>
      <c r="C3451" s="51">
        <f t="shared" si="174"/>
        <v>2.1019999999999999</v>
      </c>
      <c r="D3451" s="51">
        <f t="shared" si="175"/>
        <v>1.973666666666666</v>
      </c>
      <c r="E3451" s="59">
        <f t="shared" si="173"/>
        <v>1.6709163346613545</v>
      </c>
      <c r="F3451" s="59"/>
      <c r="G3451" s="59"/>
    </row>
    <row r="3452" spans="1:7" x14ac:dyDescent="0.25">
      <c r="A3452" s="54">
        <v>43019</v>
      </c>
      <c r="B3452" s="55">
        <v>2.1</v>
      </c>
      <c r="C3452" s="51">
        <f t="shared" si="174"/>
        <v>2.1044999999999998</v>
      </c>
      <c r="D3452" s="51">
        <f t="shared" si="175"/>
        <v>1.9769999999999994</v>
      </c>
      <c r="E3452" s="59">
        <f t="shared" si="173"/>
        <v>1.674780876494024</v>
      </c>
      <c r="F3452" s="59"/>
      <c r="G3452" s="59"/>
    </row>
    <row r="3453" spans="1:7" x14ac:dyDescent="0.25">
      <c r="A3453" s="54">
        <v>43020</v>
      </c>
      <c r="B3453" s="55">
        <v>2.08</v>
      </c>
      <c r="C3453" s="51">
        <f t="shared" si="174"/>
        <v>2.105</v>
      </c>
      <c r="D3453" s="51">
        <f t="shared" si="175"/>
        <v>1.9803333333333328</v>
      </c>
      <c r="E3453" s="59">
        <f t="shared" si="173"/>
        <v>1.6784860557768926</v>
      </c>
      <c r="F3453" s="59"/>
      <c r="G3453" s="59"/>
    </row>
    <row r="3454" spans="1:7" x14ac:dyDescent="0.25">
      <c r="A3454" s="54">
        <v>43021</v>
      </c>
      <c r="B3454" s="55">
        <v>2.0299999999999998</v>
      </c>
      <c r="C3454" s="51">
        <f t="shared" si="174"/>
        <v>2.1030000000000002</v>
      </c>
      <c r="D3454" s="51">
        <f t="shared" si="175"/>
        <v>1.9831666666666661</v>
      </c>
      <c r="E3454" s="59">
        <f t="shared" si="173"/>
        <v>1.6819920318725099</v>
      </c>
      <c r="F3454" s="59"/>
      <c r="G3454" s="59"/>
    </row>
    <row r="3455" spans="1:7" x14ac:dyDescent="0.25">
      <c r="A3455" s="54">
        <v>43024</v>
      </c>
      <c r="B3455" s="55">
        <v>2.02</v>
      </c>
      <c r="C3455" s="51">
        <f t="shared" si="174"/>
        <v>2.0994999999999999</v>
      </c>
      <c r="D3455" s="51">
        <f t="shared" si="175"/>
        <v>1.9853333333333327</v>
      </c>
      <c r="E3455" s="59">
        <f t="shared" ref="E3455:E3518" si="176">AVERAGE(B3204:B3454)</f>
        <v>1.6852988047808763</v>
      </c>
      <c r="F3455" s="59"/>
      <c r="G3455" s="59"/>
    </row>
    <row r="3456" spans="1:7" x14ac:dyDescent="0.25">
      <c r="A3456" s="54">
        <v>43025</v>
      </c>
      <c r="B3456" s="55">
        <v>2.0099999999999998</v>
      </c>
      <c r="C3456" s="51">
        <f t="shared" si="174"/>
        <v>2.0960000000000001</v>
      </c>
      <c r="D3456" s="51">
        <f t="shared" si="175"/>
        <v>1.9874999999999996</v>
      </c>
      <c r="E3456" s="59">
        <f t="shared" si="176"/>
        <v>1.688645418326693</v>
      </c>
      <c r="F3456" s="59"/>
      <c r="G3456" s="59"/>
    </row>
    <row r="3457" spans="1:7" x14ac:dyDescent="0.25">
      <c r="A3457" s="54">
        <v>43026</v>
      </c>
      <c r="B3457" s="55">
        <v>2.0299999999999998</v>
      </c>
      <c r="C3457" s="51">
        <f t="shared" si="174"/>
        <v>2.0930000000000004</v>
      </c>
      <c r="D3457" s="51">
        <f t="shared" si="175"/>
        <v>1.9899999999999995</v>
      </c>
      <c r="E3457" s="59">
        <f t="shared" si="176"/>
        <v>1.6916733067729079</v>
      </c>
      <c r="F3457" s="59"/>
      <c r="G3457" s="59"/>
    </row>
    <row r="3458" spans="1:7" x14ac:dyDescent="0.25">
      <c r="A3458" s="54">
        <v>43027</v>
      </c>
      <c r="B3458" s="55">
        <v>2.02</v>
      </c>
      <c r="C3458" s="51">
        <f t="shared" si="174"/>
        <v>2.0890000000000004</v>
      </c>
      <c r="D3458" s="51">
        <f t="shared" si="175"/>
        <v>1.9916666666666665</v>
      </c>
      <c r="E3458" s="59">
        <f t="shared" si="176"/>
        <v>1.694900398406374</v>
      </c>
      <c r="F3458" s="59"/>
      <c r="G3458" s="59"/>
    </row>
    <row r="3459" spans="1:7" x14ac:dyDescent="0.25">
      <c r="A3459" s="54">
        <v>43028</v>
      </c>
      <c r="B3459" s="55">
        <v>2.0299999999999998</v>
      </c>
      <c r="C3459" s="51">
        <f t="shared" si="174"/>
        <v>2.0845000000000007</v>
      </c>
      <c r="D3459" s="51">
        <f t="shared" si="175"/>
        <v>1.9918333333333329</v>
      </c>
      <c r="E3459" s="59">
        <f t="shared" si="176"/>
        <v>1.6981673306772902</v>
      </c>
      <c r="F3459" s="59"/>
      <c r="G3459" s="59"/>
    </row>
    <row r="3460" spans="1:7" x14ac:dyDescent="0.25">
      <c r="A3460" s="54">
        <v>43031</v>
      </c>
      <c r="B3460" s="55">
        <v>2.02</v>
      </c>
      <c r="C3460" s="51">
        <f t="shared" si="174"/>
        <v>2.080000000000001</v>
      </c>
      <c r="D3460" s="51">
        <f t="shared" si="175"/>
        <v>1.992833333333333</v>
      </c>
      <c r="E3460" s="59">
        <f t="shared" si="176"/>
        <v>1.7014741035856564</v>
      </c>
      <c r="F3460" s="59"/>
      <c r="G3460" s="59"/>
    </row>
    <row r="3461" spans="1:7" x14ac:dyDescent="0.25">
      <c r="A3461" s="54">
        <v>43032</v>
      </c>
      <c r="B3461" s="55">
        <v>2.06</v>
      </c>
      <c r="C3461" s="51">
        <f t="shared" si="174"/>
        <v>2.0785000000000009</v>
      </c>
      <c r="D3461" s="51">
        <f t="shared" si="175"/>
        <v>1.9938333333333331</v>
      </c>
      <c r="E3461" s="59">
        <f t="shared" si="176"/>
        <v>1.7048605577689233</v>
      </c>
      <c r="F3461" s="59"/>
      <c r="G3461" s="59"/>
    </row>
    <row r="3462" spans="1:7" x14ac:dyDescent="0.25">
      <c r="A3462" s="54">
        <v>43033</v>
      </c>
      <c r="B3462" s="55">
        <v>2.04</v>
      </c>
      <c r="C3462" s="51">
        <f t="shared" si="174"/>
        <v>2.0750000000000006</v>
      </c>
      <c r="D3462" s="51">
        <f t="shared" si="175"/>
        <v>1.9939999999999998</v>
      </c>
      <c r="E3462" s="59">
        <f t="shared" si="176"/>
        <v>1.7085657370517917</v>
      </c>
      <c r="F3462" s="59"/>
      <c r="G3462" s="59"/>
    </row>
    <row r="3463" spans="1:7" x14ac:dyDescent="0.25">
      <c r="A3463" s="54">
        <v>43034</v>
      </c>
      <c r="B3463" s="55">
        <v>2.0299999999999998</v>
      </c>
      <c r="C3463" s="51">
        <f t="shared" si="174"/>
        <v>2.0700000000000007</v>
      </c>
      <c r="D3463" s="51">
        <f t="shared" si="175"/>
        <v>1.9934999999999998</v>
      </c>
      <c r="E3463" s="59">
        <f t="shared" si="176"/>
        <v>1.7121513944223101</v>
      </c>
      <c r="F3463" s="59"/>
      <c r="G3463" s="59"/>
    </row>
    <row r="3464" spans="1:7" x14ac:dyDescent="0.25">
      <c r="A3464" s="54">
        <v>43035</v>
      </c>
      <c r="B3464" s="55">
        <v>1.98</v>
      </c>
      <c r="C3464" s="51">
        <f t="shared" si="174"/>
        <v>2.0630000000000002</v>
      </c>
      <c r="D3464" s="51">
        <f t="shared" si="175"/>
        <v>1.9938333333333333</v>
      </c>
      <c r="E3464" s="59">
        <f t="shared" si="176"/>
        <v>1.7156972111553777</v>
      </c>
      <c r="F3464" s="59"/>
      <c r="G3464" s="59"/>
    </row>
    <row r="3465" spans="1:7" x14ac:dyDescent="0.25">
      <c r="A3465" s="54">
        <v>43038</v>
      </c>
      <c r="B3465" s="55">
        <v>1.96</v>
      </c>
      <c r="C3465" s="51">
        <f t="shared" si="174"/>
        <v>2.056</v>
      </c>
      <c r="D3465" s="51">
        <f t="shared" si="175"/>
        <v>1.9943333333333331</v>
      </c>
      <c r="E3465" s="59">
        <f t="shared" si="176"/>
        <v>1.7190039840637446</v>
      </c>
      <c r="F3465" s="59"/>
      <c r="G3465" s="59"/>
    </row>
    <row r="3466" spans="1:7" x14ac:dyDescent="0.25">
      <c r="A3466" s="54">
        <v>43039</v>
      </c>
      <c r="B3466" s="55">
        <v>1.95</v>
      </c>
      <c r="C3466" s="51">
        <f t="shared" si="174"/>
        <v>2.0470000000000002</v>
      </c>
      <c r="D3466" s="51">
        <f t="shared" si="175"/>
        <v>1.9953333333333332</v>
      </c>
      <c r="E3466" s="59">
        <f t="shared" si="176"/>
        <v>1.7219123505976088</v>
      </c>
      <c r="F3466" s="59"/>
      <c r="G3466" s="59"/>
    </row>
    <row r="3467" spans="1:7" x14ac:dyDescent="0.25">
      <c r="A3467" s="54">
        <v>43040</v>
      </c>
      <c r="B3467" s="55">
        <v>1.97</v>
      </c>
      <c r="C3467" s="51">
        <f t="shared" si="174"/>
        <v>2.04</v>
      </c>
      <c r="D3467" s="51">
        <f t="shared" si="175"/>
        <v>1.9961666666666664</v>
      </c>
      <c r="E3467" s="59">
        <f t="shared" si="176"/>
        <v>1.7247808764940231</v>
      </c>
      <c r="F3467" s="59"/>
      <c r="G3467" s="59"/>
    </row>
    <row r="3468" spans="1:7" x14ac:dyDescent="0.25">
      <c r="A3468" s="54">
        <v>43041</v>
      </c>
      <c r="B3468" s="55">
        <v>1.96</v>
      </c>
      <c r="C3468" s="51">
        <f t="shared" si="174"/>
        <v>2.032</v>
      </c>
      <c r="D3468" s="51">
        <f t="shared" si="175"/>
        <v>1.9964999999999997</v>
      </c>
      <c r="E3468" s="59">
        <f t="shared" si="176"/>
        <v>1.7278486055776883</v>
      </c>
      <c r="F3468" s="59"/>
      <c r="G3468" s="59"/>
    </row>
    <row r="3469" spans="1:7" x14ac:dyDescent="0.25">
      <c r="A3469" s="54">
        <v>43042</v>
      </c>
      <c r="B3469" s="55">
        <v>1.95</v>
      </c>
      <c r="C3469" s="51">
        <f t="shared" si="174"/>
        <v>2.0245000000000002</v>
      </c>
      <c r="D3469" s="51">
        <f t="shared" si="175"/>
        <v>1.9971666666666663</v>
      </c>
      <c r="E3469" s="59">
        <f t="shared" si="176"/>
        <v>1.7308366533864534</v>
      </c>
      <c r="F3469" s="59"/>
      <c r="G3469" s="59"/>
    </row>
    <row r="3470" spans="1:7" x14ac:dyDescent="0.25">
      <c r="A3470" s="54">
        <v>43045</v>
      </c>
      <c r="B3470" s="55">
        <v>1.92</v>
      </c>
      <c r="C3470" s="51">
        <f t="shared" si="174"/>
        <v>2.0140000000000002</v>
      </c>
      <c r="D3470" s="51">
        <f t="shared" si="175"/>
        <v>1.9983333333333333</v>
      </c>
      <c r="E3470" s="59">
        <f t="shared" si="176"/>
        <v>1.7339043824701186</v>
      </c>
      <c r="F3470" s="59"/>
      <c r="G3470" s="59"/>
    </row>
    <row r="3471" spans="1:7" x14ac:dyDescent="0.25">
      <c r="A3471" s="54">
        <v>43046</v>
      </c>
      <c r="B3471" s="55">
        <v>1.89</v>
      </c>
      <c r="C3471" s="51">
        <f t="shared" si="174"/>
        <v>2.0025000000000004</v>
      </c>
      <c r="D3471" s="51">
        <f t="shared" si="175"/>
        <v>1.9989999999999999</v>
      </c>
      <c r="E3471" s="59">
        <f t="shared" si="176"/>
        <v>1.7367729083665331</v>
      </c>
      <c r="F3471" s="59"/>
      <c r="G3471" s="59"/>
    </row>
    <row r="3472" spans="1:7" x14ac:dyDescent="0.25">
      <c r="A3472" s="54">
        <v>43047</v>
      </c>
      <c r="B3472" s="55">
        <v>1.91</v>
      </c>
      <c r="C3472" s="51">
        <f t="shared" si="174"/>
        <v>1.9929999999999999</v>
      </c>
      <c r="D3472" s="51">
        <f t="shared" si="175"/>
        <v>1.9995000000000001</v>
      </c>
      <c r="E3472" s="59">
        <f t="shared" si="176"/>
        <v>1.7396812749003976</v>
      </c>
      <c r="F3472" s="59"/>
      <c r="G3472" s="59"/>
    </row>
    <row r="3473" spans="1:7" x14ac:dyDescent="0.25">
      <c r="A3473" s="54">
        <v>43048</v>
      </c>
      <c r="B3473" s="55">
        <v>1.93</v>
      </c>
      <c r="C3473" s="51">
        <f t="shared" si="174"/>
        <v>1.9855</v>
      </c>
      <c r="D3473" s="51">
        <f t="shared" si="175"/>
        <v>2.0000000000000004</v>
      </c>
      <c r="E3473" s="59">
        <f t="shared" si="176"/>
        <v>1.7424302788844617</v>
      </c>
      <c r="F3473" s="59"/>
      <c r="G3473" s="59"/>
    </row>
    <row r="3474" spans="1:7" x14ac:dyDescent="0.25">
      <c r="A3474" s="54">
        <v>43049</v>
      </c>
      <c r="B3474" s="55">
        <v>1.96</v>
      </c>
      <c r="C3474" s="51">
        <f t="shared" si="174"/>
        <v>1.9819999999999998</v>
      </c>
      <c r="D3474" s="51">
        <f t="shared" si="175"/>
        <v>2.0015000000000001</v>
      </c>
      <c r="E3474" s="59">
        <f t="shared" si="176"/>
        <v>1.7450597609561747</v>
      </c>
      <c r="F3474" s="59"/>
      <c r="G3474" s="59"/>
    </row>
    <row r="3475" spans="1:7" x14ac:dyDescent="0.25">
      <c r="A3475" s="54">
        <v>43053</v>
      </c>
      <c r="B3475" s="55">
        <v>1.95</v>
      </c>
      <c r="C3475" s="51">
        <f t="shared" si="174"/>
        <v>1.9784999999999999</v>
      </c>
      <c r="D3475" s="51">
        <f t="shared" si="175"/>
        <v>2.0031666666666665</v>
      </c>
      <c r="E3475" s="59">
        <f t="shared" si="176"/>
        <v>1.7473705179282861</v>
      </c>
      <c r="F3475" s="59"/>
      <c r="G3475" s="59"/>
    </row>
    <row r="3476" spans="1:7" x14ac:dyDescent="0.25">
      <c r="A3476" s="54">
        <v>43054</v>
      </c>
      <c r="B3476" s="55">
        <v>1.91</v>
      </c>
      <c r="C3476" s="51">
        <f t="shared" si="174"/>
        <v>1.9735</v>
      </c>
      <c r="D3476" s="51">
        <f t="shared" si="175"/>
        <v>2.0038333333333336</v>
      </c>
      <c r="E3476" s="59">
        <f t="shared" si="176"/>
        <v>1.7494422310756965</v>
      </c>
      <c r="F3476" s="59"/>
      <c r="G3476" s="59"/>
    </row>
    <row r="3477" spans="1:7" x14ac:dyDescent="0.25">
      <c r="A3477" s="54">
        <v>43055</v>
      </c>
      <c r="B3477" s="55">
        <v>1.97</v>
      </c>
      <c r="C3477" s="51">
        <f t="shared" si="174"/>
        <v>1.9704999999999999</v>
      </c>
      <c r="D3477" s="51">
        <f t="shared" si="175"/>
        <v>2.0053333333333332</v>
      </c>
      <c r="E3477" s="59">
        <f t="shared" si="176"/>
        <v>1.7509163346613539</v>
      </c>
      <c r="F3477" s="59"/>
      <c r="G3477" s="59"/>
    </row>
    <row r="3478" spans="1:7" x14ac:dyDescent="0.25">
      <c r="A3478" s="54">
        <v>43056</v>
      </c>
      <c r="B3478" s="55">
        <v>1.94</v>
      </c>
      <c r="C3478" s="51">
        <f t="shared" si="174"/>
        <v>1.9664999999999995</v>
      </c>
      <c r="D3478" s="51">
        <f t="shared" si="175"/>
        <v>2.0056666666666665</v>
      </c>
      <c r="E3478" s="59">
        <f t="shared" si="176"/>
        <v>1.7525896414342625</v>
      </c>
      <c r="F3478" s="59"/>
      <c r="G3478" s="59"/>
    </row>
    <row r="3479" spans="1:7" x14ac:dyDescent="0.25">
      <c r="A3479" s="54">
        <v>43059</v>
      </c>
      <c r="B3479" s="55">
        <v>1.96</v>
      </c>
      <c r="C3479" s="51">
        <f t="shared" si="174"/>
        <v>1.9629999999999996</v>
      </c>
      <c r="D3479" s="51">
        <f t="shared" si="175"/>
        <v>2.0069999999999997</v>
      </c>
      <c r="E3479" s="59">
        <f t="shared" si="176"/>
        <v>1.7543426294820714</v>
      </c>
      <c r="F3479" s="59"/>
      <c r="G3479" s="59"/>
    </row>
    <row r="3480" spans="1:7" x14ac:dyDescent="0.25">
      <c r="A3480" s="54">
        <v>43060</v>
      </c>
      <c r="B3480" s="55">
        <v>1.92</v>
      </c>
      <c r="C3480" s="51">
        <f t="shared" si="174"/>
        <v>1.9580000000000002</v>
      </c>
      <c r="D3480" s="51">
        <f t="shared" si="175"/>
        <v>2.0074999999999998</v>
      </c>
      <c r="E3480" s="59">
        <f t="shared" si="176"/>
        <v>1.7559760956175294</v>
      </c>
      <c r="F3480" s="59"/>
      <c r="G3480" s="59"/>
    </row>
    <row r="3481" spans="1:7" x14ac:dyDescent="0.25">
      <c r="A3481" s="49">
        <v>43061</v>
      </c>
      <c r="B3481" s="55">
        <v>1.9</v>
      </c>
      <c r="C3481" s="51">
        <f t="shared" ref="C3481:C3544" si="177">AVERAGE(B3462:B3481)</f>
        <v>1.95</v>
      </c>
      <c r="D3481" s="51">
        <f t="shared" si="175"/>
        <v>2.008</v>
      </c>
      <c r="E3481" s="59">
        <f t="shared" si="176"/>
        <v>1.7573705179282868</v>
      </c>
      <c r="F3481" s="59"/>
      <c r="G3481" s="59"/>
    </row>
    <row r="3482" spans="1:7" x14ac:dyDescent="0.25">
      <c r="A3482" s="49">
        <v>43062</v>
      </c>
      <c r="B3482" s="55">
        <v>1.89</v>
      </c>
      <c r="C3482" s="51">
        <f t="shared" si="177"/>
        <v>1.9425000000000001</v>
      </c>
      <c r="D3482" s="51">
        <f t="shared" si="175"/>
        <v>2.0084999999999997</v>
      </c>
      <c r="E3482" s="59">
        <f t="shared" si="176"/>
        <v>1.7586852589641433</v>
      </c>
      <c r="F3482" s="59"/>
      <c r="G3482" s="59"/>
    </row>
    <row r="3483" spans="1:7" x14ac:dyDescent="0.25">
      <c r="A3483" s="49">
        <v>43063</v>
      </c>
      <c r="B3483" s="55">
        <v>1.89</v>
      </c>
      <c r="C3483" s="51">
        <f t="shared" si="177"/>
        <v>1.9355</v>
      </c>
      <c r="D3483" s="51">
        <f t="shared" si="175"/>
        <v>2.0095000000000001</v>
      </c>
      <c r="E3483" s="59">
        <f t="shared" si="176"/>
        <v>1.7600796812749</v>
      </c>
      <c r="F3483" s="59"/>
      <c r="G3483" s="59"/>
    </row>
    <row r="3484" spans="1:7" x14ac:dyDescent="0.25">
      <c r="A3484" s="49">
        <v>43066</v>
      </c>
      <c r="B3484" s="55">
        <v>1.86</v>
      </c>
      <c r="C3484" s="51">
        <f t="shared" si="177"/>
        <v>1.9295000000000002</v>
      </c>
      <c r="D3484" s="51">
        <f t="shared" si="175"/>
        <v>2.0098333333333334</v>
      </c>
      <c r="E3484" s="59">
        <f t="shared" si="176"/>
        <v>1.7614342629482065</v>
      </c>
      <c r="F3484" s="59"/>
      <c r="G3484" s="59"/>
    </row>
    <row r="3485" spans="1:7" x14ac:dyDescent="0.25">
      <c r="A3485" s="49">
        <v>43067</v>
      </c>
      <c r="B3485" s="55">
        <v>1.84</v>
      </c>
      <c r="C3485" s="51">
        <f t="shared" si="177"/>
        <v>1.9235000000000002</v>
      </c>
      <c r="D3485" s="51">
        <f t="shared" si="175"/>
        <v>2.0096666666666665</v>
      </c>
      <c r="E3485" s="59">
        <f t="shared" si="176"/>
        <v>1.7625099601593623</v>
      </c>
      <c r="F3485" s="59"/>
      <c r="G3485" s="59"/>
    </row>
    <row r="3486" spans="1:7" x14ac:dyDescent="0.25">
      <c r="A3486" s="49">
        <v>43068</v>
      </c>
      <c r="B3486" s="55">
        <v>1.88</v>
      </c>
      <c r="C3486" s="51">
        <f t="shared" si="177"/>
        <v>1.9200000000000004</v>
      </c>
      <c r="D3486" s="51">
        <f t="shared" si="175"/>
        <v>2.0091666666666668</v>
      </c>
      <c r="E3486" s="59">
        <f t="shared" si="176"/>
        <v>1.7635856573705173</v>
      </c>
      <c r="F3486" s="59"/>
      <c r="G3486" s="59"/>
    </row>
    <row r="3487" spans="1:7" x14ac:dyDescent="0.25">
      <c r="A3487" s="49">
        <v>43069</v>
      </c>
      <c r="B3487" s="55">
        <v>1.89</v>
      </c>
      <c r="C3487" s="51">
        <f t="shared" si="177"/>
        <v>1.9160000000000004</v>
      </c>
      <c r="D3487" s="51">
        <f t="shared" si="175"/>
        <v>2.0096666666666665</v>
      </c>
      <c r="E3487" s="59">
        <f t="shared" si="176"/>
        <v>1.7650199203187247</v>
      </c>
      <c r="F3487" s="59"/>
      <c r="G3487" s="59"/>
    </row>
    <row r="3488" spans="1:7" x14ac:dyDescent="0.25">
      <c r="A3488" s="49">
        <v>43070</v>
      </c>
      <c r="B3488" s="55">
        <v>1.9</v>
      </c>
      <c r="C3488" s="51">
        <f t="shared" si="177"/>
        <v>1.9130000000000003</v>
      </c>
      <c r="D3488" s="51">
        <f t="shared" si="175"/>
        <v>2.0089999999999999</v>
      </c>
      <c r="E3488" s="59">
        <f t="shared" si="176"/>
        <v>1.766533864541832</v>
      </c>
      <c r="F3488" s="59"/>
      <c r="G3488" s="59"/>
    </row>
    <row r="3489" spans="1:7" x14ac:dyDescent="0.25">
      <c r="A3489" s="49">
        <v>43073</v>
      </c>
      <c r="B3489" s="55">
        <v>1.93</v>
      </c>
      <c r="C3489" s="51">
        <f t="shared" si="177"/>
        <v>1.9119999999999997</v>
      </c>
      <c r="D3489" s="51">
        <f t="shared" si="175"/>
        <v>2.0088333333333339</v>
      </c>
      <c r="E3489" s="59">
        <f t="shared" si="176"/>
        <v>1.7678087649402385</v>
      </c>
      <c r="F3489" s="59"/>
      <c r="G3489" s="59"/>
    </row>
    <row r="3490" spans="1:7" x14ac:dyDescent="0.25">
      <c r="A3490" s="49">
        <v>43074</v>
      </c>
      <c r="B3490" s="55">
        <v>1.9</v>
      </c>
      <c r="C3490" s="51">
        <f t="shared" si="177"/>
        <v>1.9109999999999996</v>
      </c>
      <c r="D3490" s="51">
        <f t="shared" si="175"/>
        <v>2.0073333333333339</v>
      </c>
      <c r="E3490" s="59">
        <f t="shared" si="176"/>
        <v>1.7688844621513937</v>
      </c>
      <c r="F3490" s="59"/>
      <c r="G3490" s="59"/>
    </row>
    <row r="3491" spans="1:7" x14ac:dyDescent="0.25">
      <c r="A3491" s="49">
        <v>43075</v>
      </c>
      <c r="B3491" s="55">
        <v>1.84</v>
      </c>
      <c r="C3491" s="51">
        <f t="shared" si="177"/>
        <v>1.9085000000000001</v>
      </c>
      <c r="D3491" s="51">
        <f t="shared" si="175"/>
        <v>2.0043333333333337</v>
      </c>
      <c r="E3491" s="59">
        <f t="shared" si="176"/>
        <v>1.7699601593625491</v>
      </c>
      <c r="F3491" s="59"/>
      <c r="G3491" s="59"/>
    </row>
    <row r="3492" spans="1:7" x14ac:dyDescent="0.25">
      <c r="A3492" s="49">
        <v>43076</v>
      </c>
      <c r="B3492" s="55">
        <v>1.85</v>
      </c>
      <c r="C3492" s="51">
        <f t="shared" si="177"/>
        <v>1.9055000000000004</v>
      </c>
      <c r="D3492" s="51">
        <f t="shared" si="175"/>
        <v>2.0010000000000003</v>
      </c>
      <c r="E3492" s="59">
        <f t="shared" si="176"/>
        <v>1.7708366533864532</v>
      </c>
      <c r="F3492" s="59"/>
      <c r="G3492" s="59"/>
    </row>
    <row r="3493" spans="1:7" x14ac:dyDescent="0.25">
      <c r="A3493" s="49">
        <v>43077</v>
      </c>
      <c r="B3493" s="55">
        <v>1.85</v>
      </c>
      <c r="C3493" s="51">
        <f t="shared" si="177"/>
        <v>1.9015000000000004</v>
      </c>
      <c r="D3493" s="51">
        <f t="shared" si="175"/>
        <v>1.9973333333333336</v>
      </c>
      <c r="E3493" s="59">
        <f t="shared" si="176"/>
        <v>1.7717131474103578</v>
      </c>
      <c r="F3493" s="59"/>
      <c r="G3493" s="59"/>
    </row>
    <row r="3494" spans="1:7" x14ac:dyDescent="0.25">
      <c r="A3494" s="49">
        <v>43080</v>
      </c>
      <c r="B3494" s="55">
        <v>1.86</v>
      </c>
      <c r="C3494" s="51">
        <f t="shared" si="177"/>
        <v>1.8965000000000001</v>
      </c>
      <c r="D3494" s="51">
        <f t="shared" si="175"/>
        <v>1.9938333333333336</v>
      </c>
      <c r="E3494" s="59">
        <f t="shared" si="176"/>
        <v>1.772749003984063</v>
      </c>
      <c r="F3494" s="59"/>
      <c r="G3494" s="59"/>
    </row>
    <row r="3495" spans="1:7" x14ac:dyDescent="0.25">
      <c r="A3495" s="49">
        <v>43081</v>
      </c>
      <c r="B3495" s="55">
        <v>1.86</v>
      </c>
      <c r="C3495" s="51">
        <f t="shared" si="177"/>
        <v>1.8919999999999999</v>
      </c>
      <c r="D3495" s="51">
        <f t="shared" si="175"/>
        <v>1.99</v>
      </c>
      <c r="E3495" s="59">
        <f t="shared" si="176"/>
        <v>1.7735856573705173</v>
      </c>
      <c r="F3495" s="59"/>
      <c r="G3495" s="59"/>
    </row>
    <row r="3496" spans="1:7" x14ac:dyDescent="0.25">
      <c r="A3496" s="49">
        <v>43082</v>
      </c>
      <c r="B3496" s="55">
        <v>1.84</v>
      </c>
      <c r="C3496" s="51">
        <f t="shared" si="177"/>
        <v>1.8885000000000001</v>
      </c>
      <c r="D3496" s="51">
        <f t="shared" ref="D3496:D3559" si="178">AVERAGE(B3437:B3496)</f>
        <v>1.9860000000000004</v>
      </c>
      <c r="E3496" s="59">
        <f t="shared" si="176"/>
        <v>1.7741035856573699</v>
      </c>
      <c r="F3496" s="59"/>
      <c r="G3496" s="59"/>
    </row>
    <row r="3497" spans="1:7" x14ac:dyDescent="0.25">
      <c r="A3497" s="49">
        <v>43083</v>
      </c>
      <c r="B3497" s="55">
        <v>1.86</v>
      </c>
      <c r="C3497" s="51">
        <f t="shared" si="177"/>
        <v>1.8830000000000002</v>
      </c>
      <c r="D3497" s="51">
        <f t="shared" si="178"/>
        <v>1.9821666666666671</v>
      </c>
      <c r="E3497" s="59">
        <f t="shared" si="176"/>
        <v>1.7744621513944219</v>
      </c>
      <c r="F3497" s="59"/>
      <c r="G3497" s="59"/>
    </row>
    <row r="3498" spans="1:7" x14ac:dyDescent="0.25">
      <c r="A3498" s="49">
        <v>43084</v>
      </c>
      <c r="B3498" s="55">
        <v>1.83</v>
      </c>
      <c r="C3498" s="51">
        <f t="shared" si="177"/>
        <v>1.8774999999999999</v>
      </c>
      <c r="D3498" s="51">
        <f t="shared" si="178"/>
        <v>1.9776666666666671</v>
      </c>
      <c r="E3498" s="59">
        <f t="shared" si="176"/>
        <v>1.774900398406374</v>
      </c>
      <c r="F3498" s="59"/>
      <c r="G3498" s="59"/>
    </row>
    <row r="3499" spans="1:7" x14ac:dyDescent="0.25">
      <c r="A3499" s="49">
        <v>43087</v>
      </c>
      <c r="B3499" s="55">
        <v>1.86</v>
      </c>
      <c r="C3499" s="51">
        <f t="shared" si="177"/>
        <v>1.8724999999999998</v>
      </c>
      <c r="D3499" s="51">
        <f t="shared" si="178"/>
        <v>1.9733333333333336</v>
      </c>
      <c r="E3499" s="59">
        <f t="shared" si="176"/>
        <v>1.7750996015936251</v>
      </c>
      <c r="F3499" s="59"/>
      <c r="G3499" s="59"/>
    </row>
    <row r="3500" spans="1:7" x14ac:dyDescent="0.25">
      <c r="A3500" s="49">
        <v>43088</v>
      </c>
      <c r="B3500" s="55">
        <v>1.93</v>
      </c>
      <c r="C3500" s="51">
        <f t="shared" si="177"/>
        <v>1.873</v>
      </c>
      <c r="D3500" s="51">
        <f t="shared" si="178"/>
        <v>1.9703333333333339</v>
      </c>
      <c r="E3500" s="59">
        <f t="shared" si="176"/>
        <v>1.7751792828685253</v>
      </c>
      <c r="F3500" s="59"/>
      <c r="G3500" s="59"/>
    </row>
    <row r="3501" spans="1:7" x14ac:dyDescent="0.25">
      <c r="A3501" s="49">
        <v>43089</v>
      </c>
      <c r="B3501" s="55">
        <v>1.98</v>
      </c>
      <c r="C3501" s="51">
        <f t="shared" si="177"/>
        <v>1.877</v>
      </c>
      <c r="D3501" s="51">
        <f t="shared" si="178"/>
        <v>1.9685000000000004</v>
      </c>
      <c r="E3501" s="59">
        <f t="shared" si="176"/>
        <v>1.7755776892430275</v>
      </c>
      <c r="F3501" s="59"/>
      <c r="G3501" s="59"/>
    </row>
    <row r="3502" spans="1:7" x14ac:dyDescent="0.25">
      <c r="A3502" s="49">
        <v>43090</v>
      </c>
      <c r="B3502" s="55">
        <v>2.0299999999999998</v>
      </c>
      <c r="C3502" s="51">
        <f t="shared" si="177"/>
        <v>1.8839999999999999</v>
      </c>
      <c r="D3502" s="51">
        <f t="shared" si="178"/>
        <v>1.9671666666666672</v>
      </c>
      <c r="E3502" s="59">
        <f t="shared" si="176"/>
        <v>1.7763745019920314</v>
      </c>
      <c r="F3502" s="59"/>
      <c r="G3502" s="59"/>
    </row>
    <row r="3503" spans="1:7" x14ac:dyDescent="0.25">
      <c r="A3503" s="49">
        <v>43091</v>
      </c>
      <c r="B3503" s="55">
        <v>2.02</v>
      </c>
      <c r="C3503" s="51">
        <f t="shared" si="177"/>
        <v>1.8905000000000001</v>
      </c>
      <c r="D3503" s="51">
        <f t="shared" si="178"/>
        <v>1.9653333333333338</v>
      </c>
      <c r="E3503" s="59">
        <f t="shared" si="176"/>
        <v>1.7772509960159357</v>
      </c>
      <c r="F3503" s="59"/>
      <c r="G3503" s="59"/>
    </row>
    <row r="3504" spans="1:7" x14ac:dyDescent="0.25">
      <c r="A3504" s="49">
        <v>43096</v>
      </c>
      <c r="B3504" s="55">
        <v>1.98</v>
      </c>
      <c r="C3504" s="51">
        <f t="shared" si="177"/>
        <v>1.8964999999999996</v>
      </c>
      <c r="D3504" s="51">
        <f t="shared" si="178"/>
        <v>1.9630000000000005</v>
      </c>
      <c r="E3504" s="59">
        <f t="shared" si="176"/>
        <v>1.7780876494023898</v>
      </c>
      <c r="F3504" s="59"/>
      <c r="G3504" s="59"/>
    </row>
    <row r="3505" spans="1:7" x14ac:dyDescent="0.25">
      <c r="A3505" s="49">
        <v>43097</v>
      </c>
      <c r="B3505" s="55">
        <v>2.0299999999999998</v>
      </c>
      <c r="C3505" s="51">
        <f t="shared" si="177"/>
        <v>1.9059999999999999</v>
      </c>
      <c r="D3505" s="51">
        <f t="shared" si="178"/>
        <v>1.961833333333334</v>
      </c>
      <c r="E3505" s="59">
        <f t="shared" si="176"/>
        <v>1.7787250996015929</v>
      </c>
      <c r="F3505" s="59"/>
      <c r="G3505" s="59"/>
    </row>
    <row r="3506" spans="1:7" x14ac:dyDescent="0.25">
      <c r="A3506" s="49">
        <v>43098</v>
      </c>
      <c r="B3506" s="55">
        <v>2.04</v>
      </c>
      <c r="C3506" s="51">
        <f t="shared" si="177"/>
        <v>1.9139999999999997</v>
      </c>
      <c r="D3506" s="51">
        <f t="shared" si="178"/>
        <v>1.9603333333333339</v>
      </c>
      <c r="E3506" s="59">
        <f t="shared" si="176"/>
        <v>1.7796812749003976</v>
      </c>
      <c r="F3506" s="59"/>
      <c r="G3506" s="59"/>
    </row>
    <row r="3507" spans="1:7" x14ac:dyDescent="0.25">
      <c r="A3507" s="49">
        <v>43102</v>
      </c>
      <c r="B3507" s="55">
        <v>2.08</v>
      </c>
      <c r="C3507" s="51">
        <f t="shared" si="177"/>
        <v>1.9234999999999995</v>
      </c>
      <c r="D3507" s="51">
        <f t="shared" si="178"/>
        <v>1.9598333333333338</v>
      </c>
      <c r="E3507" s="59">
        <f t="shared" si="176"/>
        <v>1.7809163346613539</v>
      </c>
      <c r="F3507" s="59"/>
      <c r="G3507" s="59"/>
    </row>
    <row r="3508" spans="1:7" x14ac:dyDescent="0.25">
      <c r="A3508" s="49">
        <v>43103</v>
      </c>
      <c r="B3508" s="55">
        <v>2.0499999999999998</v>
      </c>
      <c r="C3508" s="51">
        <f t="shared" si="177"/>
        <v>1.9309999999999996</v>
      </c>
      <c r="D3508" s="51">
        <f t="shared" si="178"/>
        <v>1.958666666666667</v>
      </c>
      <c r="E3508" s="59">
        <f t="shared" si="176"/>
        <v>1.7823505976095606</v>
      </c>
      <c r="F3508" s="59"/>
      <c r="G3508" s="59"/>
    </row>
    <row r="3509" spans="1:7" x14ac:dyDescent="0.25">
      <c r="A3509" s="49">
        <v>43104</v>
      </c>
      <c r="B3509" s="55">
        <v>2.08</v>
      </c>
      <c r="C3509" s="51">
        <f t="shared" si="177"/>
        <v>1.9384999999999999</v>
      </c>
      <c r="D3509" s="51">
        <f t="shared" si="178"/>
        <v>1.9583333333333335</v>
      </c>
      <c r="E3509" s="59">
        <f t="shared" si="176"/>
        <v>1.7836653386454171</v>
      </c>
      <c r="F3509" s="59"/>
      <c r="G3509" s="59"/>
    </row>
    <row r="3510" spans="1:7" x14ac:dyDescent="0.25">
      <c r="A3510" s="49">
        <v>43105</v>
      </c>
      <c r="B3510" s="55">
        <v>2.15</v>
      </c>
      <c r="C3510" s="51">
        <f t="shared" si="177"/>
        <v>1.9509999999999998</v>
      </c>
      <c r="D3510" s="51">
        <f t="shared" si="178"/>
        <v>1.958666666666667</v>
      </c>
      <c r="E3510" s="59">
        <f t="shared" si="176"/>
        <v>1.785019920318724</v>
      </c>
      <c r="F3510" s="59"/>
      <c r="G3510" s="59"/>
    </row>
    <row r="3511" spans="1:7" x14ac:dyDescent="0.25">
      <c r="A3511" s="49">
        <v>43108</v>
      </c>
      <c r="B3511" s="55">
        <v>2.16</v>
      </c>
      <c r="C3511" s="51">
        <f t="shared" si="177"/>
        <v>1.9670000000000001</v>
      </c>
      <c r="D3511" s="51">
        <f t="shared" si="178"/>
        <v>1.9593333333333338</v>
      </c>
      <c r="E3511" s="59">
        <f t="shared" si="176"/>
        <v>1.7867729083665327</v>
      </c>
      <c r="F3511" s="59"/>
      <c r="G3511" s="59"/>
    </row>
    <row r="3512" spans="1:7" x14ac:dyDescent="0.25">
      <c r="A3512" s="49">
        <v>43109</v>
      </c>
      <c r="B3512" s="55">
        <v>2.2000000000000002</v>
      </c>
      <c r="C3512" s="51">
        <f t="shared" si="177"/>
        <v>1.9844999999999999</v>
      </c>
      <c r="D3512" s="51">
        <f t="shared" si="178"/>
        <v>1.9610000000000005</v>
      </c>
      <c r="E3512" s="59">
        <f t="shared" si="176"/>
        <v>1.7887250996015924</v>
      </c>
      <c r="F3512" s="59"/>
      <c r="G3512" s="59"/>
    </row>
    <row r="3513" spans="1:7" x14ac:dyDescent="0.25">
      <c r="A3513" s="49">
        <v>43110</v>
      </c>
      <c r="B3513" s="55">
        <v>2.16</v>
      </c>
      <c r="C3513" s="51">
        <f t="shared" si="177"/>
        <v>2</v>
      </c>
      <c r="D3513" s="51">
        <f t="shared" si="178"/>
        <v>1.9623333333333337</v>
      </c>
      <c r="E3513" s="59">
        <f t="shared" si="176"/>
        <v>1.790597609561752</v>
      </c>
      <c r="F3513" s="59"/>
      <c r="G3513" s="59"/>
    </row>
    <row r="3514" spans="1:7" x14ac:dyDescent="0.25">
      <c r="A3514" s="49">
        <v>43111</v>
      </c>
      <c r="B3514" s="55">
        <v>2.17</v>
      </c>
      <c r="C3514" s="51">
        <f t="shared" si="177"/>
        <v>2.0155000000000003</v>
      </c>
      <c r="D3514" s="51">
        <f t="shared" si="178"/>
        <v>1.964666666666667</v>
      </c>
      <c r="E3514" s="59">
        <f t="shared" si="176"/>
        <v>1.7924701195219113</v>
      </c>
      <c r="F3514" s="59"/>
      <c r="G3514" s="59"/>
    </row>
    <row r="3515" spans="1:7" x14ac:dyDescent="0.25">
      <c r="A3515" s="49">
        <v>43112</v>
      </c>
      <c r="B3515" s="55">
        <v>2.1800000000000002</v>
      </c>
      <c r="C3515" s="51">
        <f t="shared" si="177"/>
        <v>2.0315000000000003</v>
      </c>
      <c r="D3515" s="51">
        <f t="shared" si="178"/>
        <v>1.9673333333333338</v>
      </c>
      <c r="E3515" s="59">
        <f t="shared" si="176"/>
        <v>1.794382470119521</v>
      </c>
      <c r="F3515" s="59"/>
      <c r="G3515" s="59"/>
    </row>
    <row r="3516" spans="1:7" x14ac:dyDescent="0.25">
      <c r="A3516" s="49">
        <v>43115</v>
      </c>
      <c r="B3516" s="55">
        <v>2.19</v>
      </c>
      <c r="C3516" s="51">
        <f t="shared" si="177"/>
        <v>2.0489999999999999</v>
      </c>
      <c r="D3516" s="51">
        <f t="shared" si="178"/>
        <v>1.9703333333333337</v>
      </c>
      <c r="E3516" s="59">
        <f t="shared" si="176"/>
        <v>1.796374501992031</v>
      </c>
      <c r="F3516" s="59"/>
      <c r="G3516" s="59"/>
    </row>
    <row r="3517" spans="1:7" x14ac:dyDescent="0.25">
      <c r="A3517" s="49">
        <v>43116</v>
      </c>
      <c r="B3517" s="55">
        <v>2.1800000000000002</v>
      </c>
      <c r="C3517" s="51">
        <f t="shared" si="177"/>
        <v>2.0649999999999999</v>
      </c>
      <c r="D3517" s="51">
        <f t="shared" si="178"/>
        <v>1.9728333333333337</v>
      </c>
      <c r="E3517" s="59">
        <f t="shared" si="176"/>
        <v>1.7985258964143416</v>
      </c>
      <c r="F3517" s="59"/>
      <c r="G3517" s="59"/>
    </row>
    <row r="3518" spans="1:7" x14ac:dyDescent="0.25">
      <c r="A3518" s="49">
        <v>43117</v>
      </c>
      <c r="B3518" s="55">
        <v>2.2000000000000002</v>
      </c>
      <c r="C3518" s="51">
        <f t="shared" si="177"/>
        <v>2.0834999999999999</v>
      </c>
      <c r="D3518" s="51">
        <f t="shared" si="178"/>
        <v>1.9758333333333338</v>
      </c>
      <c r="E3518" s="59">
        <f t="shared" si="176"/>
        <v>1.8003984063745011</v>
      </c>
      <c r="F3518" s="59"/>
      <c r="G3518" s="59"/>
    </row>
    <row r="3519" spans="1:7" x14ac:dyDescent="0.25">
      <c r="A3519" s="49">
        <v>43118</v>
      </c>
      <c r="B3519" s="55">
        <v>2.23</v>
      </c>
      <c r="C3519" s="51">
        <f t="shared" si="177"/>
        <v>2.1019999999999994</v>
      </c>
      <c r="D3519" s="51">
        <f t="shared" si="178"/>
        <v>1.9791666666666672</v>
      </c>
      <c r="E3519" s="59">
        <f t="shared" ref="E3519:E3582" si="179">AVERAGE(B3268:B3518)</f>
        <v>1.8024701195219115</v>
      </c>
      <c r="F3519" s="59"/>
      <c r="G3519" s="59"/>
    </row>
    <row r="3520" spans="1:7" x14ac:dyDescent="0.25">
      <c r="A3520" s="49">
        <v>43119</v>
      </c>
      <c r="B3520" s="55">
        <v>2.23</v>
      </c>
      <c r="C3520" s="51">
        <f t="shared" si="177"/>
        <v>2.1169999999999995</v>
      </c>
      <c r="D3520" s="51">
        <f t="shared" si="178"/>
        <v>1.9826666666666675</v>
      </c>
      <c r="E3520" s="59">
        <f t="shared" si="179"/>
        <v>1.8047410358565725</v>
      </c>
      <c r="F3520" s="59"/>
      <c r="G3520" s="59"/>
    </row>
    <row r="3521" spans="1:7" x14ac:dyDescent="0.25">
      <c r="A3521" s="49">
        <v>43122</v>
      </c>
      <c r="B3521" s="55">
        <v>2.2400000000000002</v>
      </c>
      <c r="C3521" s="51">
        <f t="shared" si="177"/>
        <v>2.13</v>
      </c>
      <c r="D3521" s="51">
        <f t="shared" si="178"/>
        <v>1.9856666666666674</v>
      </c>
      <c r="E3521" s="59">
        <f t="shared" si="179"/>
        <v>1.8068525896414334</v>
      </c>
      <c r="F3521" s="59"/>
      <c r="G3521" s="59"/>
    </row>
    <row r="3522" spans="1:7" x14ac:dyDescent="0.25">
      <c r="A3522" s="49">
        <v>43123</v>
      </c>
      <c r="B3522" s="55">
        <v>2.23</v>
      </c>
      <c r="C3522" s="51">
        <f t="shared" si="177"/>
        <v>2.1399999999999997</v>
      </c>
      <c r="D3522" s="51">
        <f t="shared" si="178"/>
        <v>1.9888333333333341</v>
      </c>
      <c r="E3522" s="59">
        <f t="shared" si="179"/>
        <v>1.8088047808764933</v>
      </c>
      <c r="F3522" s="59"/>
      <c r="G3522" s="59"/>
    </row>
    <row r="3523" spans="1:7" x14ac:dyDescent="0.25">
      <c r="A3523" s="49">
        <v>43124</v>
      </c>
      <c r="B3523" s="55">
        <v>2.2599999999999998</v>
      </c>
      <c r="C3523" s="51">
        <f t="shared" si="177"/>
        <v>2.1519999999999997</v>
      </c>
      <c r="D3523" s="51">
        <f t="shared" si="178"/>
        <v>1.9926666666666677</v>
      </c>
      <c r="E3523" s="59">
        <f t="shared" si="179"/>
        <v>1.8107569721115531</v>
      </c>
      <c r="F3523" s="59"/>
      <c r="G3523" s="59"/>
    </row>
    <row r="3524" spans="1:7" x14ac:dyDescent="0.25">
      <c r="A3524" s="49">
        <v>43125</v>
      </c>
      <c r="B3524" s="55">
        <v>2.2400000000000002</v>
      </c>
      <c r="C3524" s="51">
        <f t="shared" si="177"/>
        <v>2.1649999999999996</v>
      </c>
      <c r="D3524" s="51">
        <f t="shared" si="178"/>
        <v>1.9970000000000008</v>
      </c>
      <c r="E3524" s="59">
        <f t="shared" si="179"/>
        <v>1.8130677290836645</v>
      </c>
      <c r="F3524" s="59"/>
      <c r="G3524" s="59"/>
    </row>
    <row r="3525" spans="1:7" x14ac:dyDescent="0.25">
      <c r="A3525" s="49">
        <v>43126</v>
      </c>
      <c r="B3525" s="55">
        <v>2.2599999999999998</v>
      </c>
      <c r="C3525" s="51">
        <f t="shared" si="177"/>
        <v>2.1764999999999999</v>
      </c>
      <c r="D3525" s="51">
        <f t="shared" si="178"/>
        <v>2.0020000000000011</v>
      </c>
      <c r="E3525" s="59">
        <f t="shared" si="179"/>
        <v>1.8150199203187245</v>
      </c>
      <c r="F3525" s="59"/>
      <c r="G3525" s="59"/>
    </row>
    <row r="3526" spans="1:7" x14ac:dyDescent="0.25">
      <c r="A3526" s="49">
        <v>43129</v>
      </c>
      <c r="B3526" s="55">
        <v>2.2799999999999998</v>
      </c>
      <c r="C3526" s="51">
        <f t="shared" si="177"/>
        <v>2.1884999999999999</v>
      </c>
      <c r="D3526" s="51">
        <f t="shared" si="178"/>
        <v>2.0075000000000007</v>
      </c>
      <c r="E3526" s="59">
        <f t="shared" si="179"/>
        <v>1.8167729083665329</v>
      </c>
      <c r="F3526" s="59"/>
      <c r="G3526" s="59"/>
    </row>
    <row r="3527" spans="1:7" x14ac:dyDescent="0.25">
      <c r="A3527" s="49">
        <v>43130</v>
      </c>
      <c r="B3527" s="55">
        <v>2.2999999999999998</v>
      </c>
      <c r="C3527" s="51">
        <f t="shared" si="177"/>
        <v>2.1994999999999996</v>
      </c>
      <c r="D3527" s="51">
        <f t="shared" si="178"/>
        <v>2.0130000000000008</v>
      </c>
      <c r="E3527" s="59">
        <f t="shared" si="179"/>
        <v>1.8186454183266925</v>
      </c>
      <c r="F3527" s="59"/>
      <c r="G3527" s="59"/>
    </row>
    <row r="3528" spans="1:7" x14ac:dyDescent="0.25">
      <c r="A3528" s="49">
        <v>43131</v>
      </c>
      <c r="B3528" s="55">
        <v>2.29</v>
      </c>
      <c r="C3528" s="51">
        <f t="shared" si="177"/>
        <v>2.2115</v>
      </c>
      <c r="D3528" s="51">
        <f t="shared" si="178"/>
        <v>2.0185000000000008</v>
      </c>
      <c r="E3528" s="59">
        <f t="shared" si="179"/>
        <v>1.8207171314741026</v>
      </c>
      <c r="F3528" s="59"/>
      <c r="G3528" s="59"/>
    </row>
    <row r="3529" spans="1:7" x14ac:dyDescent="0.25">
      <c r="A3529" s="49">
        <v>43132</v>
      </c>
      <c r="B3529" s="55">
        <v>2.37</v>
      </c>
      <c r="C3529" s="51">
        <f t="shared" si="177"/>
        <v>2.226</v>
      </c>
      <c r="D3529" s="51">
        <f t="shared" si="178"/>
        <v>2.0255000000000005</v>
      </c>
      <c r="E3529" s="59">
        <f t="shared" si="179"/>
        <v>1.8227490039840628</v>
      </c>
      <c r="F3529" s="59"/>
      <c r="G3529" s="59"/>
    </row>
    <row r="3530" spans="1:7" x14ac:dyDescent="0.25">
      <c r="A3530" s="49">
        <v>43133</v>
      </c>
      <c r="B3530" s="55">
        <v>2.36</v>
      </c>
      <c r="C3530" s="51">
        <f t="shared" si="177"/>
        <v>2.2364999999999999</v>
      </c>
      <c r="D3530" s="51">
        <f t="shared" si="178"/>
        <v>2.0328333333333339</v>
      </c>
      <c r="E3530" s="59">
        <f t="shared" si="179"/>
        <v>1.8252191235059751</v>
      </c>
      <c r="F3530" s="59"/>
      <c r="G3530" s="59"/>
    </row>
    <row r="3531" spans="1:7" x14ac:dyDescent="0.25">
      <c r="A3531" s="49">
        <v>43136</v>
      </c>
      <c r="B3531" s="55">
        <v>2.3199999999999998</v>
      </c>
      <c r="C3531" s="51">
        <f t="shared" si="177"/>
        <v>2.2444999999999999</v>
      </c>
      <c r="D3531" s="51">
        <f t="shared" si="178"/>
        <v>2.0400000000000005</v>
      </c>
      <c r="E3531" s="59">
        <f t="shared" si="179"/>
        <v>1.8276095617529875</v>
      </c>
      <c r="F3531" s="59"/>
      <c r="G3531" s="59"/>
    </row>
    <row r="3532" spans="1:7" x14ac:dyDescent="0.25">
      <c r="A3532" s="49">
        <v>43137</v>
      </c>
      <c r="B3532" s="55">
        <v>2.36</v>
      </c>
      <c r="C3532" s="51">
        <f t="shared" si="177"/>
        <v>2.2524999999999999</v>
      </c>
      <c r="D3532" s="51">
        <f t="shared" si="178"/>
        <v>2.0475000000000008</v>
      </c>
      <c r="E3532" s="59">
        <f t="shared" si="179"/>
        <v>1.8298406374501983</v>
      </c>
      <c r="F3532" s="59"/>
      <c r="G3532" s="59"/>
    </row>
    <row r="3533" spans="1:7" x14ac:dyDescent="0.25">
      <c r="A3533" s="49">
        <v>43138</v>
      </c>
      <c r="B3533" s="55">
        <v>2.38</v>
      </c>
      <c r="C3533" s="51">
        <f t="shared" si="177"/>
        <v>2.2635000000000001</v>
      </c>
      <c r="D3533" s="51">
        <f t="shared" si="178"/>
        <v>2.0550000000000006</v>
      </c>
      <c r="E3533" s="59">
        <f t="shared" si="179"/>
        <v>1.8321912350597602</v>
      </c>
      <c r="F3533" s="59"/>
      <c r="G3533" s="59"/>
    </row>
    <row r="3534" spans="1:7" x14ac:dyDescent="0.25">
      <c r="A3534" s="49">
        <v>43139</v>
      </c>
      <c r="B3534" s="55">
        <v>2.36</v>
      </c>
      <c r="C3534" s="51">
        <f t="shared" si="177"/>
        <v>2.2730000000000001</v>
      </c>
      <c r="D3534" s="51">
        <f t="shared" si="178"/>
        <v>2.061666666666667</v>
      </c>
      <c r="E3534" s="59">
        <f t="shared" si="179"/>
        <v>1.8349003984063739</v>
      </c>
      <c r="F3534" s="59"/>
      <c r="G3534" s="59"/>
    </row>
    <row r="3535" spans="1:7" x14ac:dyDescent="0.25">
      <c r="A3535" s="49">
        <v>43140</v>
      </c>
      <c r="B3535" s="55">
        <v>2.35</v>
      </c>
      <c r="C3535" s="51">
        <f t="shared" si="177"/>
        <v>2.2815000000000003</v>
      </c>
      <c r="D3535" s="51">
        <f t="shared" si="178"/>
        <v>2.0683333333333334</v>
      </c>
      <c r="E3535" s="59">
        <f t="shared" si="179"/>
        <v>1.8375697211155373</v>
      </c>
      <c r="F3535" s="59"/>
      <c r="G3535" s="59"/>
    </row>
    <row r="3536" spans="1:7" x14ac:dyDescent="0.25">
      <c r="A3536" s="49">
        <v>43143</v>
      </c>
      <c r="B3536" s="55">
        <v>2.34</v>
      </c>
      <c r="C3536" s="51">
        <f t="shared" si="177"/>
        <v>2.2890000000000001</v>
      </c>
      <c r="D3536" s="51">
        <f t="shared" si="178"/>
        <v>2.0755000000000003</v>
      </c>
      <c r="E3536" s="59">
        <f t="shared" si="179"/>
        <v>1.8404780876494018</v>
      </c>
      <c r="F3536" s="59"/>
      <c r="G3536" s="59"/>
    </row>
    <row r="3537" spans="1:7" x14ac:dyDescent="0.25">
      <c r="A3537" s="49">
        <v>43144</v>
      </c>
      <c r="B3537" s="55">
        <v>2.3199999999999998</v>
      </c>
      <c r="C3537" s="51">
        <f t="shared" si="177"/>
        <v>2.2960000000000003</v>
      </c>
      <c r="D3537" s="51">
        <f t="shared" si="178"/>
        <v>2.0813333333333337</v>
      </c>
      <c r="E3537" s="59">
        <f t="shared" si="179"/>
        <v>1.843107569721115</v>
      </c>
      <c r="F3537" s="59"/>
      <c r="G3537" s="59"/>
    </row>
    <row r="3538" spans="1:7" x14ac:dyDescent="0.25">
      <c r="A3538" s="49">
        <v>43145</v>
      </c>
      <c r="B3538" s="55">
        <v>2.37</v>
      </c>
      <c r="C3538" s="51">
        <f t="shared" si="177"/>
        <v>2.3045</v>
      </c>
      <c r="D3538" s="51">
        <f t="shared" si="178"/>
        <v>2.0885000000000002</v>
      </c>
      <c r="E3538" s="59">
        <f t="shared" si="179"/>
        <v>1.8456175298804778</v>
      </c>
      <c r="F3538" s="59"/>
      <c r="G3538" s="59"/>
    </row>
    <row r="3539" spans="1:7" x14ac:dyDescent="0.25">
      <c r="A3539" s="49">
        <v>43146</v>
      </c>
      <c r="B3539" s="55">
        <v>2.37</v>
      </c>
      <c r="C3539" s="51">
        <f t="shared" si="177"/>
        <v>2.3114999999999997</v>
      </c>
      <c r="D3539" s="51">
        <f t="shared" si="178"/>
        <v>2.0953333333333335</v>
      </c>
      <c r="E3539" s="59">
        <f t="shared" si="179"/>
        <v>1.8481673306772906</v>
      </c>
      <c r="F3539" s="59"/>
      <c r="G3539" s="59"/>
    </row>
    <row r="3540" spans="1:7" x14ac:dyDescent="0.25">
      <c r="A3540" s="49">
        <v>43147</v>
      </c>
      <c r="B3540" s="55">
        <v>2.31</v>
      </c>
      <c r="C3540" s="51">
        <f t="shared" si="177"/>
        <v>2.3154999999999997</v>
      </c>
      <c r="D3540" s="51">
        <f t="shared" si="178"/>
        <v>2.1018333333333334</v>
      </c>
      <c r="E3540" s="59">
        <f t="shared" si="179"/>
        <v>1.8505976095617527</v>
      </c>
      <c r="F3540" s="59"/>
      <c r="G3540" s="59"/>
    </row>
    <row r="3541" spans="1:7" x14ac:dyDescent="0.25">
      <c r="A3541" s="49">
        <v>43151</v>
      </c>
      <c r="B3541" s="55">
        <v>2.3199999999999998</v>
      </c>
      <c r="C3541" s="51">
        <f t="shared" si="177"/>
        <v>2.3195000000000001</v>
      </c>
      <c r="D3541" s="51">
        <f t="shared" si="178"/>
        <v>2.1088333333333336</v>
      </c>
      <c r="E3541" s="59">
        <f t="shared" si="179"/>
        <v>1.8527091633466135</v>
      </c>
      <c r="F3541" s="59"/>
      <c r="G3541" s="59"/>
    </row>
    <row r="3542" spans="1:7" x14ac:dyDescent="0.25">
      <c r="A3542" s="49">
        <v>43152</v>
      </c>
      <c r="B3542" s="55">
        <v>2.34</v>
      </c>
      <c r="C3542" s="51">
        <f t="shared" si="177"/>
        <v>2.3250000000000002</v>
      </c>
      <c r="D3542" s="51">
        <f t="shared" si="178"/>
        <v>2.1163333333333338</v>
      </c>
      <c r="E3542" s="59">
        <f t="shared" si="179"/>
        <v>1.855019920318725</v>
      </c>
      <c r="F3542" s="59"/>
      <c r="G3542" s="59"/>
    </row>
    <row r="3543" spans="1:7" x14ac:dyDescent="0.25">
      <c r="A3543" s="49">
        <v>43153</v>
      </c>
      <c r="B3543" s="55">
        <v>2.2999999999999998</v>
      </c>
      <c r="C3543" s="51">
        <f t="shared" si="177"/>
        <v>2.3269999999999995</v>
      </c>
      <c r="D3543" s="51">
        <f t="shared" si="178"/>
        <v>2.1231666666666671</v>
      </c>
      <c r="E3543" s="59">
        <f t="shared" si="179"/>
        <v>1.8575697211155375</v>
      </c>
      <c r="F3543" s="59"/>
      <c r="G3543" s="59"/>
    </row>
    <row r="3544" spans="1:7" x14ac:dyDescent="0.25">
      <c r="A3544" s="49">
        <v>43154</v>
      </c>
      <c r="B3544" s="55">
        <v>2.25</v>
      </c>
      <c r="C3544" s="51">
        <f t="shared" si="177"/>
        <v>2.3274999999999997</v>
      </c>
      <c r="D3544" s="51">
        <f t="shared" si="178"/>
        <v>2.1296666666666666</v>
      </c>
      <c r="E3544" s="59">
        <f t="shared" si="179"/>
        <v>1.8598804780876494</v>
      </c>
      <c r="F3544" s="59"/>
      <c r="G3544" s="59"/>
    </row>
    <row r="3545" spans="1:7" x14ac:dyDescent="0.25">
      <c r="A3545" s="49">
        <v>43157</v>
      </c>
      <c r="B3545" s="55">
        <v>2.2400000000000002</v>
      </c>
      <c r="C3545" s="51">
        <f t="shared" ref="C3545:C3608" si="180">AVERAGE(B3526:B3545)</f>
        <v>2.3265000000000002</v>
      </c>
      <c r="D3545" s="51">
        <f t="shared" si="178"/>
        <v>2.1363333333333334</v>
      </c>
      <c r="E3545" s="59">
        <f t="shared" si="179"/>
        <v>1.8620318725099603</v>
      </c>
      <c r="F3545" s="59"/>
      <c r="G3545" s="59"/>
    </row>
    <row r="3546" spans="1:7" x14ac:dyDescent="0.25">
      <c r="A3546" s="49">
        <v>43158</v>
      </c>
      <c r="B3546" s="55">
        <v>2.27</v>
      </c>
      <c r="C3546" s="51">
        <f t="shared" si="180"/>
        <v>2.3260000000000005</v>
      </c>
      <c r="D3546" s="51">
        <f t="shared" si="178"/>
        <v>2.1428333333333334</v>
      </c>
      <c r="E3546" s="59">
        <f t="shared" si="179"/>
        <v>1.8643027888446215</v>
      </c>
      <c r="F3546" s="59"/>
      <c r="G3546" s="59"/>
    </row>
    <row r="3547" spans="1:7" x14ac:dyDescent="0.25">
      <c r="A3547" s="49">
        <v>43159</v>
      </c>
      <c r="B3547" s="55">
        <v>2.23</v>
      </c>
      <c r="C3547" s="51">
        <f t="shared" si="180"/>
        <v>2.3224999999999998</v>
      </c>
      <c r="D3547" s="51">
        <f t="shared" si="178"/>
        <v>2.1484999999999994</v>
      </c>
      <c r="E3547" s="59">
        <f t="shared" si="179"/>
        <v>1.8669721115537847</v>
      </c>
      <c r="F3547" s="59"/>
      <c r="G3547" s="59"/>
    </row>
    <row r="3548" spans="1:7" x14ac:dyDescent="0.25">
      <c r="A3548" s="49">
        <v>43160</v>
      </c>
      <c r="B3548" s="55">
        <v>2.17</v>
      </c>
      <c r="C3548" s="51">
        <f t="shared" si="180"/>
        <v>2.3165000000000004</v>
      </c>
      <c r="D3548" s="51">
        <f t="shared" si="178"/>
        <v>2.1529999999999996</v>
      </c>
      <c r="E3548" s="59">
        <f t="shared" si="179"/>
        <v>1.8693227091633466</v>
      </c>
      <c r="F3548" s="59"/>
      <c r="G3548" s="59"/>
    </row>
    <row r="3549" spans="1:7" x14ac:dyDescent="0.25">
      <c r="A3549" s="49">
        <v>43161</v>
      </c>
      <c r="B3549" s="55">
        <v>2.2000000000000002</v>
      </c>
      <c r="C3549" s="51">
        <f t="shared" si="180"/>
        <v>2.3080000000000003</v>
      </c>
      <c r="D3549" s="51">
        <f t="shared" si="178"/>
        <v>2.1574999999999998</v>
      </c>
      <c r="E3549" s="59">
        <f t="shared" si="179"/>
        <v>1.8715139442231075</v>
      </c>
      <c r="F3549" s="59"/>
      <c r="G3549" s="59"/>
    </row>
    <row r="3550" spans="1:7" x14ac:dyDescent="0.25">
      <c r="A3550" s="49">
        <v>43164</v>
      </c>
      <c r="B3550" s="55">
        <v>2.19</v>
      </c>
      <c r="C3550" s="51">
        <f t="shared" si="180"/>
        <v>2.2995000000000001</v>
      </c>
      <c r="D3550" s="51">
        <f t="shared" si="178"/>
        <v>2.1623333333333332</v>
      </c>
      <c r="E3550" s="59">
        <f t="shared" si="179"/>
        <v>1.8735856573705176</v>
      </c>
      <c r="F3550" s="59"/>
      <c r="G3550" s="59"/>
    </row>
    <row r="3551" spans="1:7" x14ac:dyDescent="0.25">
      <c r="A3551" s="49">
        <v>43165</v>
      </c>
      <c r="B3551" s="55">
        <v>2.23</v>
      </c>
      <c r="C3551" s="51">
        <f t="shared" si="180"/>
        <v>2.2949999999999999</v>
      </c>
      <c r="D3551" s="51">
        <f t="shared" si="178"/>
        <v>2.1688333333333332</v>
      </c>
      <c r="E3551" s="59">
        <f t="shared" si="179"/>
        <v>1.8755378486055774</v>
      </c>
      <c r="F3551" s="59"/>
      <c r="G3551" s="59"/>
    </row>
    <row r="3552" spans="1:7" x14ac:dyDescent="0.25">
      <c r="A3552" s="49">
        <v>43166</v>
      </c>
      <c r="B3552" s="55">
        <v>2.23</v>
      </c>
      <c r="C3552" s="51">
        <f t="shared" si="180"/>
        <v>2.2885</v>
      </c>
      <c r="D3552" s="51">
        <f t="shared" si="178"/>
        <v>2.1751666666666662</v>
      </c>
      <c r="E3552" s="59">
        <f t="shared" si="179"/>
        <v>1.8776494023904382</v>
      </c>
      <c r="F3552" s="59"/>
      <c r="G3552" s="59"/>
    </row>
    <row r="3553" spans="1:7" x14ac:dyDescent="0.25">
      <c r="A3553" s="49">
        <v>43167</v>
      </c>
      <c r="B3553" s="55">
        <v>2.23</v>
      </c>
      <c r="C3553" s="51">
        <f t="shared" si="180"/>
        <v>2.2809999999999997</v>
      </c>
      <c r="D3553" s="51">
        <f t="shared" si="178"/>
        <v>2.1814999999999998</v>
      </c>
      <c r="E3553" s="59">
        <f t="shared" si="179"/>
        <v>1.8797609561752988</v>
      </c>
      <c r="F3553" s="59"/>
      <c r="G3553" s="59"/>
    </row>
    <row r="3554" spans="1:7" x14ac:dyDescent="0.25">
      <c r="A3554" s="49">
        <v>43168</v>
      </c>
      <c r="B3554" s="55">
        <v>2.27</v>
      </c>
      <c r="C3554" s="51">
        <f t="shared" si="180"/>
        <v>2.2764999999999995</v>
      </c>
      <c r="D3554" s="51">
        <f t="shared" si="178"/>
        <v>2.1883333333333335</v>
      </c>
      <c r="E3554" s="59">
        <f t="shared" si="179"/>
        <v>1.8817529880478088</v>
      </c>
      <c r="F3554" s="59"/>
      <c r="G3554" s="59"/>
    </row>
    <row r="3555" spans="1:7" x14ac:dyDescent="0.25">
      <c r="A3555" s="49">
        <v>43171</v>
      </c>
      <c r="B3555" s="55">
        <v>2.2400000000000002</v>
      </c>
      <c r="C3555" s="51">
        <f t="shared" si="180"/>
        <v>2.2709999999999999</v>
      </c>
      <c r="D3555" s="51">
        <f t="shared" si="178"/>
        <v>2.194666666666667</v>
      </c>
      <c r="E3555" s="59">
        <f t="shared" si="179"/>
        <v>1.8837051792828681</v>
      </c>
      <c r="F3555" s="59"/>
      <c r="G3555" s="59"/>
    </row>
    <row r="3556" spans="1:7" x14ac:dyDescent="0.25">
      <c r="A3556" s="49">
        <v>43172</v>
      </c>
      <c r="B3556" s="55">
        <v>2.2000000000000002</v>
      </c>
      <c r="C3556" s="51">
        <f t="shared" si="180"/>
        <v>2.2640000000000002</v>
      </c>
      <c r="D3556" s="51">
        <f t="shared" si="178"/>
        <v>2.2006666666666663</v>
      </c>
      <c r="E3556" s="59">
        <f t="shared" si="179"/>
        <v>1.8854183266932267</v>
      </c>
      <c r="F3556" s="59"/>
      <c r="G3556" s="59"/>
    </row>
    <row r="3557" spans="1:7" x14ac:dyDescent="0.25">
      <c r="A3557" s="49">
        <v>43173</v>
      </c>
      <c r="B3557" s="55">
        <v>2.16</v>
      </c>
      <c r="C3557" s="51">
        <f t="shared" si="180"/>
        <v>2.2560000000000002</v>
      </c>
      <c r="D3557" s="51">
        <f t="shared" si="178"/>
        <v>2.2056666666666662</v>
      </c>
      <c r="E3557" s="59">
        <f t="shared" si="179"/>
        <v>1.8869721115537845</v>
      </c>
      <c r="F3557" s="59"/>
      <c r="G3557" s="59"/>
    </row>
    <row r="3558" spans="1:7" x14ac:dyDescent="0.25">
      <c r="A3558" s="49">
        <v>43174</v>
      </c>
      <c r="B3558" s="55">
        <v>2.14</v>
      </c>
      <c r="C3558" s="51">
        <f t="shared" si="180"/>
        <v>2.2445000000000008</v>
      </c>
      <c r="D3558" s="51">
        <f t="shared" si="178"/>
        <v>2.2108333333333325</v>
      </c>
      <c r="E3558" s="59">
        <f t="shared" si="179"/>
        <v>1.8881274900398402</v>
      </c>
      <c r="F3558" s="59"/>
      <c r="G3558" s="59"/>
    </row>
    <row r="3559" spans="1:7" x14ac:dyDescent="0.25">
      <c r="A3559" s="49">
        <v>43175</v>
      </c>
      <c r="B3559" s="55">
        <v>2.14</v>
      </c>
      <c r="C3559" s="51">
        <f t="shared" si="180"/>
        <v>2.2330000000000005</v>
      </c>
      <c r="D3559" s="51">
        <f t="shared" si="178"/>
        <v>2.2154999999999991</v>
      </c>
      <c r="E3559" s="59">
        <f t="shared" si="179"/>
        <v>1.8893625498007967</v>
      </c>
      <c r="F3559" s="59"/>
      <c r="G3559" s="59"/>
    </row>
    <row r="3560" spans="1:7" x14ac:dyDescent="0.25">
      <c r="A3560" s="49">
        <v>43178</v>
      </c>
      <c r="B3560" s="55">
        <v>2.17</v>
      </c>
      <c r="C3560" s="51">
        <f t="shared" si="180"/>
        <v>2.2260000000000004</v>
      </c>
      <c r="D3560" s="51">
        <f t="shared" ref="D3560:D3623" si="181">AVERAGE(B3501:B3560)</f>
        <v>2.2194999999999987</v>
      </c>
      <c r="E3560" s="59">
        <f t="shared" si="179"/>
        <v>1.8908764940239042</v>
      </c>
      <c r="F3560" s="59"/>
      <c r="G3560" s="59"/>
    </row>
    <row r="3561" spans="1:7" x14ac:dyDescent="0.25">
      <c r="A3561" s="49">
        <v>43179</v>
      </c>
      <c r="B3561" s="55">
        <v>2.2000000000000002</v>
      </c>
      <c r="C3561" s="51">
        <f t="shared" si="180"/>
        <v>2.2200000000000002</v>
      </c>
      <c r="D3561" s="51">
        <f t="shared" si="181"/>
        <v>2.2231666666666654</v>
      </c>
      <c r="E3561" s="59">
        <f t="shared" si="179"/>
        <v>1.8923505976095618</v>
      </c>
      <c r="F3561" s="59"/>
      <c r="G3561" s="59"/>
    </row>
    <row r="3562" spans="1:7" x14ac:dyDescent="0.25">
      <c r="A3562" s="49">
        <v>43180</v>
      </c>
      <c r="B3562" s="55">
        <v>2.2599999999999998</v>
      </c>
      <c r="C3562" s="51">
        <f t="shared" si="180"/>
        <v>2.2160000000000002</v>
      </c>
      <c r="D3562" s="51">
        <f t="shared" si="181"/>
        <v>2.226999999999999</v>
      </c>
      <c r="E3562" s="59">
        <f t="shared" si="179"/>
        <v>1.8941035856573707</v>
      </c>
      <c r="F3562" s="59"/>
      <c r="G3562" s="59"/>
    </row>
    <row r="3563" spans="1:7" x14ac:dyDescent="0.25">
      <c r="A3563" s="49">
        <v>43181</v>
      </c>
      <c r="B3563" s="55">
        <v>2.17</v>
      </c>
      <c r="C3563" s="51">
        <f t="shared" si="180"/>
        <v>2.2095000000000002</v>
      </c>
      <c r="D3563" s="51">
        <f t="shared" si="181"/>
        <v>2.2294999999999994</v>
      </c>
      <c r="E3563" s="59">
        <f t="shared" si="179"/>
        <v>1.8962151394422313</v>
      </c>
      <c r="F3563" s="59"/>
      <c r="G3563" s="59"/>
    </row>
    <row r="3564" spans="1:7" x14ac:dyDescent="0.25">
      <c r="A3564" s="49">
        <v>43182</v>
      </c>
      <c r="B3564" s="55">
        <v>2.19</v>
      </c>
      <c r="C3564" s="51">
        <f t="shared" si="180"/>
        <v>2.2065000000000001</v>
      </c>
      <c r="D3564" s="51">
        <f t="shared" si="181"/>
        <v>2.2329999999999992</v>
      </c>
      <c r="E3564" s="59">
        <f t="shared" si="179"/>
        <v>1.8980478087649406</v>
      </c>
      <c r="F3564" s="59"/>
      <c r="G3564" s="59"/>
    </row>
    <row r="3565" spans="1:7" x14ac:dyDescent="0.25">
      <c r="A3565" s="49">
        <v>43185</v>
      </c>
      <c r="B3565" s="55">
        <v>2.23</v>
      </c>
      <c r="C3565" s="51">
        <f t="shared" si="180"/>
        <v>2.206</v>
      </c>
      <c r="D3565" s="51">
        <f t="shared" si="181"/>
        <v>2.2363333333333331</v>
      </c>
      <c r="E3565" s="59">
        <f t="shared" si="179"/>
        <v>1.9000796812749008</v>
      </c>
      <c r="F3565" s="59"/>
      <c r="G3565" s="59"/>
    </row>
    <row r="3566" spans="1:7" x14ac:dyDescent="0.25">
      <c r="A3566" s="49">
        <v>43186</v>
      </c>
      <c r="B3566" s="55">
        <v>2.14</v>
      </c>
      <c r="C3566" s="51">
        <f t="shared" si="180"/>
        <v>2.1995</v>
      </c>
      <c r="D3566" s="51">
        <f t="shared" si="181"/>
        <v>2.2379999999999995</v>
      </c>
      <c r="E3566" s="59">
        <f t="shared" si="179"/>
        <v>1.9022709163346618</v>
      </c>
      <c r="F3566" s="59"/>
      <c r="G3566" s="59"/>
    </row>
    <row r="3567" spans="1:7" x14ac:dyDescent="0.25">
      <c r="A3567" s="49">
        <v>43187</v>
      </c>
      <c r="B3567" s="55">
        <v>2.11</v>
      </c>
      <c r="C3567" s="51">
        <f t="shared" si="180"/>
        <v>2.1934999999999998</v>
      </c>
      <c r="D3567" s="51">
        <f t="shared" si="181"/>
        <v>2.2385000000000002</v>
      </c>
      <c r="E3567" s="59">
        <f t="shared" si="179"/>
        <v>1.904302788844622</v>
      </c>
      <c r="F3567" s="59"/>
      <c r="G3567" s="59"/>
    </row>
    <row r="3568" spans="1:7" x14ac:dyDescent="0.25">
      <c r="A3568" s="49">
        <v>43188</v>
      </c>
      <c r="B3568" s="55">
        <v>2.09</v>
      </c>
      <c r="C3568" s="51">
        <f t="shared" si="180"/>
        <v>2.1895000000000002</v>
      </c>
      <c r="D3568" s="51">
        <f t="shared" si="181"/>
        <v>2.2391666666666667</v>
      </c>
      <c r="E3568" s="59">
        <f t="shared" si="179"/>
        <v>1.9063346613545822</v>
      </c>
      <c r="F3568" s="59"/>
      <c r="G3568" s="59"/>
    </row>
    <row r="3569" spans="1:7" x14ac:dyDescent="0.25">
      <c r="A3569" s="49">
        <v>43192</v>
      </c>
      <c r="B3569" s="55">
        <v>2.11</v>
      </c>
      <c r="C3569" s="51">
        <f t="shared" si="180"/>
        <v>2.1850000000000001</v>
      </c>
      <c r="D3569" s="51">
        <f t="shared" si="181"/>
        <v>2.2396666666666669</v>
      </c>
      <c r="E3569" s="59">
        <f t="shared" si="179"/>
        <v>1.9082071713147415</v>
      </c>
      <c r="F3569" s="59"/>
      <c r="G3569" s="59"/>
    </row>
    <row r="3570" spans="1:7" x14ac:dyDescent="0.25">
      <c r="A3570" s="49">
        <v>43193</v>
      </c>
      <c r="B3570" s="55">
        <v>2.14</v>
      </c>
      <c r="C3570" s="51">
        <f t="shared" si="180"/>
        <v>2.1825000000000001</v>
      </c>
      <c r="D3570" s="51">
        <f t="shared" si="181"/>
        <v>2.2395000000000005</v>
      </c>
      <c r="E3570" s="59">
        <f t="shared" si="179"/>
        <v>1.9102788844621519</v>
      </c>
      <c r="F3570" s="59"/>
      <c r="G3570" s="59"/>
    </row>
    <row r="3571" spans="1:7" x14ac:dyDescent="0.25">
      <c r="A3571" s="49">
        <v>43194</v>
      </c>
      <c r="B3571" s="55">
        <v>2.17</v>
      </c>
      <c r="C3571" s="51">
        <f t="shared" si="180"/>
        <v>2.1795</v>
      </c>
      <c r="D3571" s="51">
        <f t="shared" si="181"/>
        <v>2.2396666666666665</v>
      </c>
      <c r="E3571" s="59">
        <f t="shared" si="179"/>
        <v>1.9123107569721118</v>
      </c>
      <c r="F3571" s="59"/>
      <c r="G3571" s="59"/>
    </row>
    <row r="3572" spans="1:7" x14ac:dyDescent="0.25">
      <c r="A3572" s="49">
        <v>43195</v>
      </c>
      <c r="B3572" s="55">
        <v>2.1800000000000002</v>
      </c>
      <c r="C3572" s="51">
        <f t="shared" si="180"/>
        <v>2.1770000000000005</v>
      </c>
      <c r="D3572" s="51">
        <f t="shared" si="181"/>
        <v>2.2393333333333336</v>
      </c>
      <c r="E3572" s="59">
        <f t="shared" si="179"/>
        <v>1.9144621513944227</v>
      </c>
      <c r="F3572" s="59"/>
      <c r="G3572" s="59"/>
    </row>
    <row r="3573" spans="1:7" x14ac:dyDescent="0.25">
      <c r="A3573" s="49">
        <v>43196</v>
      </c>
      <c r="B3573" s="55">
        <v>2.14</v>
      </c>
      <c r="C3573" s="51">
        <f t="shared" si="180"/>
        <v>2.1725000000000003</v>
      </c>
      <c r="D3573" s="51">
        <f t="shared" si="181"/>
        <v>2.2389999999999999</v>
      </c>
      <c r="E3573" s="59">
        <f t="shared" si="179"/>
        <v>1.9168525896414348</v>
      </c>
      <c r="F3573" s="59"/>
      <c r="G3573" s="59"/>
    </row>
    <row r="3574" spans="1:7" x14ac:dyDescent="0.25">
      <c r="A3574" s="49">
        <v>43199</v>
      </c>
      <c r="B3574" s="55">
        <v>2.14</v>
      </c>
      <c r="C3574" s="51">
        <f t="shared" si="180"/>
        <v>2.1660000000000004</v>
      </c>
      <c r="D3574" s="51">
        <f t="shared" si="181"/>
        <v>2.2385000000000002</v>
      </c>
      <c r="E3574" s="59">
        <f t="shared" si="179"/>
        <v>1.919123505976096</v>
      </c>
      <c r="F3574" s="59"/>
      <c r="G3574" s="59"/>
    </row>
    <row r="3575" spans="1:7" x14ac:dyDescent="0.25">
      <c r="A3575" s="49">
        <v>43200</v>
      </c>
      <c r="B3575" s="55">
        <v>2.1800000000000002</v>
      </c>
      <c r="C3575" s="51">
        <f t="shared" si="180"/>
        <v>2.1630000000000003</v>
      </c>
      <c r="D3575" s="51">
        <f t="shared" si="181"/>
        <v>2.2385000000000002</v>
      </c>
      <c r="E3575" s="59">
        <f t="shared" si="179"/>
        <v>1.9214741035856577</v>
      </c>
      <c r="F3575" s="59"/>
      <c r="G3575" s="59"/>
    </row>
    <row r="3576" spans="1:7" x14ac:dyDescent="0.25">
      <c r="A3576" s="49">
        <v>43201</v>
      </c>
      <c r="B3576" s="55">
        <v>2.2000000000000002</v>
      </c>
      <c r="C3576" s="51">
        <f t="shared" si="180"/>
        <v>2.1630000000000003</v>
      </c>
      <c r="D3576" s="51">
        <f t="shared" si="181"/>
        <v>2.238666666666667</v>
      </c>
      <c r="E3576" s="59">
        <f t="shared" si="179"/>
        <v>1.9239840637450203</v>
      </c>
      <c r="F3576" s="59"/>
      <c r="G3576" s="59"/>
    </row>
    <row r="3577" spans="1:7" x14ac:dyDescent="0.25">
      <c r="A3577" s="49">
        <v>43202</v>
      </c>
      <c r="B3577" s="55">
        <v>2.27</v>
      </c>
      <c r="C3577" s="51">
        <f t="shared" si="180"/>
        <v>2.1685000000000003</v>
      </c>
      <c r="D3577" s="51">
        <f t="shared" si="181"/>
        <v>2.2401666666666671</v>
      </c>
      <c r="E3577" s="59">
        <f t="shared" si="179"/>
        <v>1.9264143426294824</v>
      </c>
      <c r="F3577" s="59"/>
      <c r="G3577" s="59"/>
    </row>
    <row r="3578" spans="1:7" x14ac:dyDescent="0.25">
      <c r="A3578" s="49">
        <v>43203</v>
      </c>
      <c r="B3578" s="55">
        <v>2.23</v>
      </c>
      <c r="C3578" s="51">
        <f t="shared" si="180"/>
        <v>2.173</v>
      </c>
      <c r="D3578" s="51">
        <f t="shared" si="181"/>
        <v>2.2406666666666677</v>
      </c>
      <c r="E3578" s="59">
        <f t="shared" si="179"/>
        <v>1.9290836653386456</v>
      </c>
      <c r="F3578" s="59"/>
      <c r="G3578" s="59"/>
    </row>
    <row r="3579" spans="1:7" x14ac:dyDescent="0.25">
      <c r="A3579" s="49">
        <v>43206</v>
      </c>
      <c r="B3579" s="55">
        <v>2.27</v>
      </c>
      <c r="C3579" s="51">
        <f t="shared" si="180"/>
        <v>2.1795000000000004</v>
      </c>
      <c r="D3579" s="51">
        <f t="shared" si="181"/>
        <v>2.2413333333333343</v>
      </c>
      <c r="E3579" s="59">
        <f t="shared" si="179"/>
        <v>1.9317928286852593</v>
      </c>
      <c r="F3579" s="59"/>
      <c r="G3579" s="59"/>
    </row>
    <row r="3580" spans="1:7" x14ac:dyDescent="0.25">
      <c r="A3580" s="49">
        <v>43207</v>
      </c>
      <c r="B3580" s="55">
        <v>2.2400000000000002</v>
      </c>
      <c r="C3580" s="51">
        <f t="shared" si="180"/>
        <v>2.1830000000000007</v>
      </c>
      <c r="D3580" s="51">
        <f t="shared" si="181"/>
        <v>2.2415000000000007</v>
      </c>
      <c r="E3580" s="59">
        <f t="shared" si="179"/>
        <v>1.9347808764940242</v>
      </c>
      <c r="F3580" s="59"/>
      <c r="G3580" s="59"/>
    </row>
    <row r="3581" spans="1:7" x14ac:dyDescent="0.25">
      <c r="A3581" s="49">
        <v>43208</v>
      </c>
      <c r="B3581" s="55">
        <v>2.2799999999999998</v>
      </c>
      <c r="C3581" s="51">
        <f t="shared" si="180"/>
        <v>2.1870000000000003</v>
      </c>
      <c r="D3581" s="51">
        <f t="shared" si="181"/>
        <v>2.2421666666666678</v>
      </c>
      <c r="E3581" s="59">
        <f t="shared" si="179"/>
        <v>1.9377689243027891</v>
      </c>
      <c r="F3581" s="59"/>
      <c r="G3581" s="59"/>
    </row>
    <row r="3582" spans="1:7" x14ac:dyDescent="0.25">
      <c r="A3582" s="49">
        <v>43209</v>
      </c>
      <c r="B3582" s="55">
        <v>2.3199999999999998</v>
      </c>
      <c r="C3582" s="51">
        <f t="shared" si="180"/>
        <v>2.1900000000000004</v>
      </c>
      <c r="D3582" s="51">
        <f t="shared" si="181"/>
        <v>2.2436666666666674</v>
      </c>
      <c r="E3582" s="59">
        <f t="shared" si="179"/>
        <v>1.9408366533864541</v>
      </c>
      <c r="F3582" s="59"/>
      <c r="G3582" s="59"/>
    </row>
    <row r="3583" spans="1:7" x14ac:dyDescent="0.25">
      <c r="A3583" s="49">
        <v>43210</v>
      </c>
      <c r="B3583" s="55">
        <v>2.33</v>
      </c>
      <c r="C3583" s="51">
        <f t="shared" si="180"/>
        <v>2.198</v>
      </c>
      <c r="D3583" s="51">
        <f t="shared" si="181"/>
        <v>2.2448333333333337</v>
      </c>
      <c r="E3583" s="59">
        <f t="shared" ref="E3583:E3646" si="182">AVERAGE(B3332:B3582)</f>
        <v>1.9443426294820718</v>
      </c>
      <c r="F3583" s="59"/>
      <c r="G3583" s="59"/>
    </row>
    <row r="3584" spans="1:7" x14ac:dyDescent="0.25">
      <c r="A3584" s="49">
        <v>43213</v>
      </c>
      <c r="B3584" s="55">
        <v>2.35</v>
      </c>
      <c r="C3584" s="51">
        <f t="shared" si="180"/>
        <v>2.2060000000000004</v>
      </c>
      <c r="D3584" s="51">
        <f t="shared" si="181"/>
        <v>2.2466666666666675</v>
      </c>
      <c r="E3584" s="59">
        <f t="shared" si="182"/>
        <v>1.9478087649402389</v>
      </c>
      <c r="F3584" s="59"/>
      <c r="G3584" s="59"/>
    </row>
    <row r="3585" spans="1:7" x14ac:dyDescent="0.25">
      <c r="A3585" s="49">
        <v>43214</v>
      </c>
      <c r="B3585" s="55">
        <v>2.34</v>
      </c>
      <c r="C3585" s="51">
        <f t="shared" si="180"/>
        <v>2.2115</v>
      </c>
      <c r="D3585" s="51">
        <f t="shared" si="181"/>
        <v>2.2480000000000002</v>
      </c>
      <c r="E3585" s="59">
        <f t="shared" si="182"/>
        <v>1.9512749003984065</v>
      </c>
      <c r="F3585" s="59"/>
      <c r="G3585" s="59"/>
    </row>
    <row r="3586" spans="1:7" x14ac:dyDescent="0.25">
      <c r="A3586" s="49">
        <v>43215</v>
      </c>
      <c r="B3586" s="55">
        <v>2.37</v>
      </c>
      <c r="C3586" s="51">
        <f t="shared" si="180"/>
        <v>2.2229999999999999</v>
      </c>
      <c r="D3586" s="51">
        <f t="shared" si="181"/>
        <v>2.2495000000000003</v>
      </c>
      <c r="E3586" s="59">
        <f t="shared" si="182"/>
        <v>1.9547808764940238</v>
      </c>
      <c r="F3586" s="59"/>
      <c r="G3586" s="59"/>
    </row>
    <row r="3587" spans="1:7" x14ac:dyDescent="0.25">
      <c r="A3587" s="49">
        <v>43216</v>
      </c>
      <c r="B3587" s="55">
        <v>2.35</v>
      </c>
      <c r="C3587" s="51">
        <f t="shared" si="180"/>
        <v>2.2350000000000003</v>
      </c>
      <c r="D3587" s="51">
        <f t="shared" si="181"/>
        <v>2.2503333333333333</v>
      </c>
      <c r="E3587" s="59">
        <f t="shared" si="182"/>
        <v>1.9583266932270915</v>
      </c>
      <c r="F3587" s="59"/>
      <c r="G3587" s="59"/>
    </row>
    <row r="3588" spans="1:7" x14ac:dyDescent="0.25">
      <c r="A3588" s="49">
        <v>43217</v>
      </c>
      <c r="B3588" s="55">
        <v>2.3199999999999998</v>
      </c>
      <c r="C3588" s="51">
        <f t="shared" si="180"/>
        <v>2.2465000000000002</v>
      </c>
      <c r="D3588" s="51">
        <f t="shared" si="181"/>
        <v>2.2508333333333335</v>
      </c>
      <c r="E3588" s="59">
        <f t="shared" si="182"/>
        <v>1.9616334661354582</v>
      </c>
      <c r="F3588" s="59"/>
      <c r="G3588" s="59"/>
    </row>
    <row r="3589" spans="1:7" x14ac:dyDescent="0.25">
      <c r="A3589" s="49">
        <v>43220</v>
      </c>
      <c r="B3589" s="55">
        <v>2.2999999999999998</v>
      </c>
      <c r="C3589" s="51">
        <f t="shared" si="180"/>
        <v>2.2559999999999998</v>
      </c>
      <c r="D3589" s="51">
        <f t="shared" si="181"/>
        <v>2.2496666666666671</v>
      </c>
      <c r="E3589" s="59">
        <f t="shared" si="182"/>
        <v>1.9649800796812749</v>
      </c>
      <c r="F3589" s="59"/>
      <c r="G3589" s="59"/>
    </row>
    <row r="3590" spans="1:7" x14ac:dyDescent="0.25">
      <c r="A3590" s="49">
        <v>43221</v>
      </c>
      <c r="B3590" s="55">
        <v>2.35</v>
      </c>
      <c r="C3590" s="51">
        <f t="shared" si="180"/>
        <v>2.2664999999999997</v>
      </c>
      <c r="D3590" s="51">
        <f t="shared" si="181"/>
        <v>2.2495000000000003</v>
      </c>
      <c r="E3590" s="59">
        <f t="shared" si="182"/>
        <v>1.9678884462151394</v>
      </c>
      <c r="F3590" s="59"/>
      <c r="G3590" s="59"/>
    </row>
    <row r="3591" spans="1:7" x14ac:dyDescent="0.25">
      <c r="A3591" s="49">
        <v>43222</v>
      </c>
      <c r="B3591" s="55">
        <v>2.36</v>
      </c>
      <c r="C3591" s="51">
        <f t="shared" si="180"/>
        <v>2.2760000000000002</v>
      </c>
      <c r="D3591" s="51">
        <f t="shared" si="181"/>
        <v>2.2501666666666673</v>
      </c>
      <c r="E3591" s="59">
        <f t="shared" si="182"/>
        <v>1.9711155378486056</v>
      </c>
      <c r="F3591" s="59"/>
      <c r="G3591" s="59"/>
    </row>
    <row r="3592" spans="1:7" x14ac:dyDescent="0.25">
      <c r="A3592" s="49">
        <v>43223</v>
      </c>
      <c r="B3592" s="55">
        <v>2.3199999999999998</v>
      </c>
      <c r="C3592" s="51">
        <f t="shared" si="180"/>
        <v>2.2830000000000004</v>
      </c>
      <c r="D3592" s="51">
        <f t="shared" si="181"/>
        <v>2.2495000000000003</v>
      </c>
      <c r="E3592" s="59">
        <f t="shared" si="182"/>
        <v>1.9742629482071716</v>
      </c>
      <c r="F3592" s="59"/>
      <c r="G3592" s="59"/>
    </row>
    <row r="3593" spans="1:7" x14ac:dyDescent="0.25">
      <c r="A3593" s="49">
        <v>43224</v>
      </c>
      <c r="B3593" s="55">
        <v>2.33</v>
      </c>
      <c r="C3593" s="51">
        <f t="shared" si="180"/>
        <v>2.2925</v>
      </c>
      <c r="D3593" s="51">
        <f t="shared" si="181"/>
        <v>2.2486666666666668</v>
      </c>
      <c r="E3593" s="59">
        <f t="shared" si="182"/>
        <v>1.9774900398406379</v>
      </c>
      <c r="F3593" s="59"/>
      <c r="G3593" s="59"/>
    </row>
    <row r="3594" spans="1:7" x14ac:dyDescent="0.25">
      <c r="A3594" s="49">
        <v>43227</v>
      </c>
      <c r="B3594" s="55">
        <v>2.3199999999999998</v>
      </c>
      <c r="C3594" s="51">
        <f t="shared" si="180"/>
        <v>2.3014999999999999</v>
      </c>
      <c r="D3594" s="51">
        <f t="shared" si="181"/>
        <v>2.2479999999999998</v>
      </c>
      <c r="E3594" s="59">
        <f t="shared" si="182"/>
        <v>1.9806772908366537</v>
      </c>
      <c r="F3594" s="59"/>
      <c r="G3594" s="59"/>
    </row>
    <row r="3595" spans="1:7" x14ac:dyDescent="0.25">
      <c r="A3595" s="49">
        <v>43228</v>
      </c>
      <c r="B3595" s="55">
        <v>2.35</v>
      </c>
      <c r="C3595" s="51">
        <f t="shared" si="180"/>
        <v>2.31</v>
      </c>
      <c r="D3595" s="51">
        <f t="shared" si="181"/>
        <v>2.2479999999999998</v>
      </c>
      <c r="E3595" s="59">
        <f t="shared" si="182"/>
        <v>1.9838247011952193</v>
      </c>
      <c r="F3595" s="59"/>
      <c r="G3595" s="59"/>
    </row>
    <row r="3596" spans="1:7" x14ac:dyDescent="0.25">
      <c r="A3596" s="49">
        <v>43229</v>
      </c>
      <c r="B3596" s="55">
        <v>2.39</v>
      </c>
      <c r="C3596" s="51">
        <f t="shared" si="180"/>
        <v>2.3195000000000001</v>
      </c>
      <c r="D3596" s="51">
        <f t="shared" si="181"/>
        <v>2.2488333333333324</v>
      </c>
      <c r="E3596" s="59">
        <f t="shared" si="182"/>
        <v>1.9870517928286855</v>
      </c>
      <c r="F3596" s="59"/>
      <c r="G3596" s="59"/>
    </row>
    <row r="3597" spans="1:7" x14ac:dyDescent="0.25">
      <c r="A3597" s="49">
        <v>43230</v>
      </c>
      <c r="B3597" s="55">
        <v>2.4</v>
      </c>
      <c r="C3597" s="51">
        <f t="shared" si="180"/>
        <v>2.3260000000000001</v>
      </c>
      <c r="D3597" s="51">
        <f t="shared" si="181"/>
        <v>2.250166666666666</v>
      </c>
      <c r="E3597" s="59">
        <f t="shared" si="182"/>
        <v>1.9903187250996019</v>
      </c>
      <c r="F3597" s="59"/>
      <c r="G3597" s="59"/>
    </row>
    <row r="3598" spans="1:7" x14ac:dyDescent="0.25">
      <c r="A3598" s="49">
        <v>43231</v>
      </c>
      <c r="B3598" s="55">
        <v>2.38</v>
      </c>
      <c r="C3598" s="51">
        <f t="shared" si="180"/>
        <v>2.3334999999999999</v>
      </c>
      <c r="D3598" s="51">
        <f t="shared" si="181"/>
        <v>2.2503333333333329</v>
      </c>
      <c r="E3598" s="59">
        <f t="shared" si="182"/>
        <v>1.9934661354581678</v>
      </c>
      <c r="F3598" s="59"/>
      <c r="G3598" s="59"/>
    </row>
    <row r="3599" spans="1:7" x14ac:dyDescent="0.25">
      <c r="A3599" s="49">
        <v>43234</v>
      </c>
      <c r="B3599" s="55">
        <v>2.42</v>
      </c>
      <c r="C3599" s="51">
        <f t="shared" si="180"/>
        <v>2.3410000000000002</v>
      </c>
      <c r="D3599" s="51">
        <f t="shared" si="181"/>
        <v>2.2511666666666659</v>
      </c>
      <c r="E3599" s="59">
        <f t="shared" si="182"/>
        <v>1.9964541832669325</v>
      </c>
      <c r="F3599" s="59"/>
      <c r="G3599" s="59"/>
    </row>
    <row r="3600" spans="1:7" x14ac:dyDescent="0.25">
      <c r="A3600" s="49">
        <v>43235</v>
      </c>
      <c r="B3600" s="55">
        <v>2.48</v>
      </c>
      <c r="C3600" s="51">
        <f t="shared" si="180"/>
        <v>2.3530000000000002</v>
      </c>
      <c r="D3600" s="51">
        <f t="shared" si="181"/>
        <v>2.2539999999999991</v>
      </c>
      <c r="E3600" s="59">
        <f t="shared" si="182"/>
        <v>1.9997211155378491</v>
      </c>
      <c r="F3600" s="59"/>
      <c r="G3600" s="59"/>
    </row>
    <row r="3601" spans="1:7" x14ac:dyDescent="0.25">
      <c r="A3601" s="49">
        <v>43236</v>
      </c>
      <c r="B3601" s="55">
        <v>2.5</v>
      </c>
      <c r="C3601" s="51">
        <f t="shared" si="180"/>
        <v>2.3639999999999999</v>
      </c>
      <c r="D3601" s="51">
        <f t="shared" si="181"/>
        <v>2.2569999999999992</v>
      </c>
      <c r="E3601" s="59">
        <f t="shared" si="182"/>
        <v>2.0033466135458169</v>
      </c>
      <c r="F3601" s="59"/>
      <c r="G3601" s="59"/>
    </row>
    <row r="3602" spans="1:7" x14ac:dyDescent="0.25">
      <c r="A3602" s="49">
        <v>43237</v>
      </c>
      <c r="B3602" s="55">
        <v>2.52</v>
      </c>
      <c r="C3602" s="51">
        <f t="shared" si="180"/>
        <v>2.3740000000000001</v>
      </c>
      <c r="D3602" s="51">
        <f t="shared" si="181"/>
        <v>2.2599999999999993</v>
      </c>
      <c r="E3602" s="59">
        <f t="shared" si="182"/>
        <v>2.0069721115537855</v>
      </c>
      <c r="F3602" s="59"/>
      <c r="G3602" s="59"/>
    </row>
    <row r="3603" spans="1:7" x14ac:dyDescent="0.25">
      <c r="A3603" s="49">
        <v>43238</v>
      </c>
      <c r="B3603" s="55">
        <v>2.48</v>
      </c>
      <c r="C3603" s="51">
        <f t="shared" si="180"/>
        <v>2.3815</v>
      </c>
      <c r="D3603" s="51">
        <f t="shared" si="181"/>
        <v>2.262999999999999</v>
      </c>
      <c r="E3603" s="59">
        <f t="shared" si="182"/>
        <v>2.0107569721115541</v>
      </c>
      <c r="F3603" s="59"/>
      <c r="G3603" s="59"/>
    </row>
    <row r="3604" spans="1:7" x14ac:dyDescent="0.25">
      <c r="A3604" s="49">
        <v>43242</v>
      </c>
      <c r="B3604" s="55">
        <v>2.48</v>
      </c>
      <c r="C3604" s="51">
        <f t="shared" si="180"/>
        <v>2.3879999999999999</v>
      </c>
      <c r="D3604" s="51">
        <f t="shared" si="181"/>
        <v>2.2668333333333326</v>
      </c>
      <c r="E3604" s="59">
        <f t="shared" si="182"/>
        <v>2.0148605577689249</v>
      </c>
      <c r="F3604" s="59"/>
      <c r="G3604" s="59"/>
    </row>
    <row r="3605" spans="1:7" x14ac:dyDescent="0.25">
      <c r="A3605" s="49">
        <v>43243</v>
      </c>
      <c r="B3605" s="55">
        <v>2.4500000000000002</v>
      </c>
      <c r="C3605" s="51">
        <f t="shared" si="180"/>
        <v>2.3934999999999995</v>
      </c>
      <c r="D3605" s="51">
        <f t="shared" si="181"/>
        <v>2.270333333333332</v>
      </c>
      <c r="E3605" s="59">
        <f t="shared" si="182"/>
        <v>2.0190039840637457</v>
      </c>
      <c r="F3605" s="59"/>
      <c r="G3605" s="59"/>
    </row>
    <row r="3606" spans="1:7" x14ac:dyDescent="0.25">
      <c r="A3606" s="49">
        <v>43244</v>
      </c>
      <c r="B3606" s="55">
        <v>2.41</v>
      </c>
      <c r="C3606" s="51">
        <f t="shared" si="180"/>
        <v>2.3954999999999997</v>
      </c>
      <c r="D3606" s="51">
        <f t="shared" si="181"/>
        <v>2.2726666666666655</v>
      </c>
      <c r="E3606" s="59">
        <f t="shared" si="182"/>
        <v>2.0229083665338652</v>
      </c>
      <c r="F3606" s="59"/>
      <c r="G3606" s="59"/>
    </row>
    <row r="3607" spans="1:7" x14ac:dyDescent="0.25">
      <c r="A3607" s="49">
        <v>43245</v>
      </c>
      <c r="B3607" s="55">
        <v>2.35</v>
      </c>
      <c r="C3607" s="51">
        <f t="shared" si="180"/>
        <v>2.3955000000000002</v>
      </c>
      <c r="D3607" s="51">
        <f t="shared" si="181"/>
        <v>2.2746666666666657</v>
      </c>
      <c r="E3607" s="59">
        <f t="shared" si="182"/>
        <v>2.0265338645418334</v>
      </c>
      <c r="F3607" s="59"/>
      <c r="G3607" s="59"/>
    </row>
    <row r="3608" spans="1:7" x14ac:dyDescent="0.25">
      <c r="A3608" s="49">
        <v>43248</v>
      </c>
      <c r="B3608" s="55">
        <v>2.2999999999999998</v>
      </c>
      <c r="C3608" s="51">
        <f t="shared" si="180"/>
        <v>2.3944999999999999</v>
      </c>
      <c r="D3608" s="51">
        <f t="shared" si="181"/>
        <v>2.2768333333333328</v>
      </c>
      <c r="E3608" s="59">
        <f t="shared" si="182"/>
        <v>2.0300000000000007</v>
      </c>
      <c r="F3608" s="59"/>
      <c r="G3608" s="59"/>
    </row>
    <row r="3609" spans="1:7" x14ac:dyDescent="0.25">
      <c r="A3609" s="49">
        <v>43249</v>
      </c>
      <c r="B3609" s="55">
        <v>2.19</v>
      </c>
      <c r="C3609" s="51">
        <f t="shared" ref="C3609:C3672" si="183">AVERAGE(B3590:B3609)</f>
        <v>2.3889999999999998</v>
      </c>
      <c r="D3609" s="51">
        <f t="shared" si="181"/>
        <v>2.276666666666666</v>
      </c>
      <c r="E3609" s="59">
        <f t="shared" si="182"/>
        <v>2.0333466135458176</v>
      </c>
      <c r="F3609" s="59"/>
      <c r="G3609" s="59"/>
    </row>
    <row r="3610" spans="1:7" x14ac:dyDescent="0.25">
      <c r="A3610" s="49">
        <v>43250</v>
      </c>
      <c r="B3610" s="55">
        <v>2.25</v>
      </c>
      <c r="C3610" s="51">
        <f t="shared" si="183"/>
        <v>2.3839999999999999</v>
      </c>
      <c r="D3610" s="51">
        <f t="shared" si="181"/>
        <v>2.2776666666666667</v>
      </c>
      <c r="E3610" s="59">
        <f t="shared" si="182"/>
        <v>2.0363346613545823</v>
      </c>
      <c r="F3610" s="59"/>
      <c r="G3610" s="59"/>
    </row>
    <row r="3611" spans="1:7" x14ac:dyDescent="0.25">
      <c r="A3611" s="49">
        <v>43251</v>
      </c>
      <c r="B3611" s="55">
        <v>2.23</v>
      </c>
      <c r="C3611" s="51">
        <f t="shared" si="183"/>
        <v>2.3774999999999999</v>
      </c>
      <c r="D3611" s="51">
        <f t="shared" si="181"/>
        <v>2.2776666666666663</v>
      </c>
      <c r="E3611" s="59">
        <f t="shared" si="182"/>
        <v>2.0396812749003992</v>
      </c>
      <c r="F3611" s="59"/>
      <c r="G3611" s="59"/>
    </row>
    <row r="3612" spans="1:7" x14ac:dyDescent="0.25">
      <c r="A3612" s="49">
        <v>43252</v>
      </c>
      <c r="B3612" s="55">
        <v>2.2400000000000002</v>
      </c>
      <c r="C3612" s="51">
        <f t="shared" si="183"/>
        <v>2.3734999999999999</v>
      </c>
      <c r="D3612" s="51">
        <f t="shared" si="181"/>
        <v>2.2778333333333332</v>
      </c>
      <c r="E3612" s="59">
        <f t="shared" si="182"/>
        <v>2.0429482071713156</v>
      </c>
      <c r="F3612" s="59"/>
      <c r="G3612" s="59"/>
    </row>
    <row r="3613" spans="1:7" x14ac:dyDescent="0.25">
      <c r="A3613" s="49">
        <v>43255</v>
      </c>
      <c r="B3613" s="55">
        <v>2.27</v>
      </c>
      <c r="C3613" s="51">
        <f t="shared" si="183"/>
        <v>2.3704999999999998</v>
      </c>
      <c r="D3613" s="51">
        <f t="shared" si="181"/>
        <v>2.2784999999999997</v>
      </c>
      <c r="E3613" s="59">
        <f t="shared" si="182"/>
        <v>2.0462549800796821</v>
      </c>
      <c r="F3613" s="59"/>
      <c r="G3613" s="59"/>
    </row>
    <row r="3614" spans="1:7" x14ac:dyDescent="0.25">
      <c r="A3614" s="49">
        <v>43256</v>
      </c>
      <c r="B3614" s="55">
        <v>2.2400000000000002</v>
      </c>
      <c r="C3614" s="51">
        <f t="shared" si="183"/>
        <v>2.3665000000000003</v>
      </c>
      <c r="D3614" s="51">
        <f t="shared" si="181"/>
        <v>2.278</v>
      </c>
      <c r="E3614" s="59">
        <f t="shared" si="182"/>
        <v>2.0496015936254985</v>
      </c>
      <c r="F3614" s="59"/>
      <c r="G3614" s="59"/>
    </row>
    <row r="3615" spans="1:7" x14ac:dyDescent="0.25">
      <c r="A3615" s="49">
        <v>43257</v>
      </c>
      <c r="B3615" s="55">
        <v>2.2999999999999998</v>
      </c>
      <c r="C3615" s="51">
        <f t="shared" si="183"/>
        <v>2.3639999999999999</v>
      </c>
      <c r="D3615" s="51">
        <f t="shared" si="181"/>
        <v>2.2790000000000004</v>
      </c>
      <c r="E3615" s="59">
        <f t="shared" si="182"/>
        <v>2.0529482071713154</v>
      </c>
      <c r="F3615" s="59"/>
      <c r="G3615" s="59"/>
    </row>
    <row r="3616" spans="1:7" x14ac:dyDescent="0.25">
      <c r="A3616" s="49">
        <v>43258</v>
      </c>
      <c r="B3616" s="55">
        <v>2.27</v>
      </c>
      <c r="C3616" s="51">
        <f t="shared" si="183"/>
        <v>2.3580000000000001</v>
      </c>
      <c r="D3616" s="51">
        <f t="shared" si="181"/>
        <v>2.2801666666666667</v>
      </c>
      <c r="E3616" s="59">
        <f t="shared" si="182"/>
        <v>2.0564940239043832</v>
      </c>
      <c r="F3616" s="59"/>
      <c r="G3616" s="59"/>
    </row>
    <row r="3617" spans="1:7" x14ac:dyDescent="0.25">
      <c r="A3617" s="49">
        <v>43259</v>
      </c>
      <c r="B3617" s="55">
        <v>2.31</v>
      </c>
      <c r="C3617" s="51">
        <f t="shared" si="183"/>
        <v>2.3535000000000004</v>
      </c>
      <c r="D3617" s="51">
        <f t="shared" si="181"/>
        <v>2.2826666666666662</v>
      </c>
      <c r="E3617" s="59">
        <f t="shared" si="182"/>
        <v>2.0600000000000005</v>
      </c>
      <c r="F3617" s="59"/>
      <c r="G3617" s="59"/>
    </row>
    <row r="3618" spans="1:7" x14ac:dyDescent="0.25">
      <c r="A3618" s="49">
        <v>43262</v>
      </c>
      <c r="B3618" s="55">
        <v>2.31</v>
      </c>
      <c r="C3618" s="51">
        <f t="shared" si="183"/>
        <v>2.3500000000000005</v>
      </c>
      <c r="D3618" s="51">
        <f t="shared" si="181"/>
        <v>2.2854999999999994</v>
      </c>
      <c r="E3618" s="59">
        <f t="shared" si="182"/>
        <v>2.0635856573705187</v>
      </c>
      <c r="F3618" s="59"/>
      <c r="G3618" s="59"/>
    </row>
    <row r="3619" spans="1:7" x14ac:dyDescent="0.25">
      <c r="A3619" s="49">
        <v>43263</v>
      </c>
      <c r="B3619" s="55">
        <v>2.2999999999999998</v>
      </c>
      <c r="C3619" s="51">
        <f t="shared" si="183"/>
        <v>2.3440000000000003</v>
      </c>
      <c r="D3619" s="51">
        <f t="shared" si="181"/>
        <v>2.2881666666666667</v>
      </c>
      <c r="E3619" s="59">
        <f t="shared" si="182"/>
        <v>2.067131474103586</v>
      </c>
      <c r="F3619" s="59"/>
      <c r="G3619" s="59"/>
    </row>
    <row r="3620" spans="1:7" x14ac:dyDescent="0.25">
      <c r="A3620" s="49">
        <v>43264</v>
      </c>
      <c r="B3620" s="55">
        <v>2.3199999999999998</v>
      </c>
      <c r="C3620" s="51">
        <f t="shared" si="183"/>
        <v>2.3360000000000003</v>
      </c>
      <c r="D3620" s="51">
        <f t="shared" si="181"/>
        <v>2.2906666666666666</v>
      </c>
      <c r="E3620" s="59">
        <f t="shared" si="182"/>
        <v>2.0706374501992038</v>
      </c>
      <c r="F3620" s="59"/>
      <c r="G3620" s="59"/>
    </row>
    <row r="3621" spans="1:7" x14ac:dyDescent="0.25">
      <c r="A3621" s="49">
        <v>43265</v>
      </c>
      <c r="B3621" s="55">
        <v>2.27</v>
      </c>
      <c r="C3621" s="51">
        <f t="shared" si="183"/>
        <v>2.3245</v>
      </c>
      <c r="D3621" s="51">
        <f t="shared" si="181"/>
        <v>2.2918333333333334</v>
      </c>
      <c r="E3621" s="59">
        <f t="shared" si="182"/>
        <v>2.0739840637450206</v>
      </c>
      <c r="F3621" s="59"/>
      <c r="G3621" s="59"/>
    </row>
    <row r="3622" spans="1:7" x14ac:dyDescent="0.25">
      <c r="A3622" s="49">
        <v>43266</v>
      </c>
      <c r="B3622" s="55">
        <v>2.2200000000000002</v>
      </c>
      <c r="C3622" s="51">
        <f t="shared" si="183"/>
        <v>2.3095000000000003</v>
      </c>
      <c r="D3622" s="51">
        <f t="shared" si="181"/>
        <v>2.2911666666666664</v>
      </c>
      <c r="E3622" s="59">
        <f t="shared" si="182"/>
        <v>2.0768127490039845</v>
      </c>
      <c r="F3622" s="59"/>
      <c r="G3622" s="59"/>
    </row>
    <row r="3623" spans="1:7" x14ac:dyDescent="0.25">
      <c r="A3623" s="49">
        <v>43269</v>
      </c>
      <c r="B3623" s="55">
        <v>2.2000000000000002</v>
      </c>
      <c r="C3623" s="51">
        <f t="shared" si="183"/>
        <v>2.2955000000000001</v>
      </c>
      <c r="D3623" s="51">
        <f t="shared" si="181"/>
        <v>2.2916666666666661</v>
      </c>
      <c r="E3623" s="59">
        <f t="shared" si="182"/>
        <v>2.0797211155378497</v>
      </c>
      <c r="F3623" s="59"/>
      <c r="G3623" s="59"/>
    </row>
    <row r="3624" spans="1:7" x14ac:dyDescent="0.25">
      <c r="A3624" s="49">
        <v>43270</v>
      </c>
      <c r="B3624" s="55">
        <v>2.15</v>
      </c>
      <c r="C3624" s="51">
        <f t="shared" si="183"/>
        <v>2.2789999999999999</v>
      </c>
      <c r="D3624" s="51">
        <f t="shared" ref="D3624:D3687" si="184">AVERAGE(B3565:B3624)</f>
        <v>2.2909999999999995</v>
      </c>
      <c r="E3624" s="59">
        <f t="shared" si="182"/>
        <v>2.0823904382470131</v>
      </c>
      <c r="F3624" s="59"/>
      <c r="G3624" s="59"/>
    </row>
    <row r="3625" spans="1:7" x14ac:dyDescent="0.25">
      <c r="A3625" s="49">
        <v>43271</v>
      </c>
      <c r="B3625" s="55">
        <v>2.1800000000000002</v>
      </c>
      <c r="C3625" s="51">
        <f t="shared" si="183"/>
        <v>2.2655000000000003</v>
      </c>
      <c r="D3625" s="51">
        <f t="shared" si="184"/>
        <v>2.290166666666666</v>
      </c>
      <c r="E3625" s="59">
        <f t="shared" si="182"/>
        <v>2.0849003984063756</v>
      </c>
      <c r="F3625" s="59"/>
      <c r="G3625" s="59"/>
    </row>
    <row r="3626" spans="1:7" x14ac:dyDescent="0.25">
      <c r="A3626" s="49">
        <v>43272</v>
      </c>
      <c r="B3626" s="55">
        <v>2.14</v>
      </c>
      <c r="C3626" s="51">
        <f t="shared" si="183"/>
        <v>2.2519999999999998</v>
      </c>
      <c r="D3626" s="51">
        <f t="shared" si="184"/>
        <v>2.290166666666666</v>
      </c>
      <c r="E3626" s="59">
        <f t="shared" si="182"/>
        <v>2.0874501992031882</v>
      </c>
      <c r="F3626" s="59"/>
      <c r="G3626" s="59"/>
    </row>
    <row r="3627" spans="1:7" x14ac:dyDescent="0.25">
      <c r="A3627" s="49">
        <v>43273</v>
      </c>
      <c r="B3627" s="55">
        <v>2.12</v>
      </c>
      <c r="C3627" s="51">
        <f t="shared" si="183"/>
        <v>2.2404999999999999</v>
      </c>
      <c r="D3627" s="51">
        <f t="shared" si="184"/>
        <v>2.2903333333333324</v>
      </c>
      <c r="E3627" s="59">
        <f t="shared" si="182"/>
        <v>2.0900000000000012</v>
      </c>
      <c r="F3627" s="59"/>
      <c r="G3627" s="59"/>
    </row>
    <row r="3628" spans="1:7" x14ac:dyDescent="0.25">
      <c r="A3628" s="49">
        <v>43276</v>
      </c>
      <c r="B3628" s="55">
        <v>2.09</v>
      </c>
      <c r="C3628" s="51">
        <f t="shared" si="183"/>
        <v>2.2299999999999995</v>
      </c>
      <c r="D3628" s="51">
        <f t="shared" si="184"/>
        <v>2.2903333333333324</v>
      </c>
      <c r="E3628" s="59">
        <f t="shared" si="182"/>
        <v>2.0925099601593637</v>
      </c>
      <c r="F3628" s="59"/>
      <c r="G3628" s="59"/>
    </row>
    <row r="3629" spans="1:7" x14ac:dyDescent="0.25">
      <c r="A3629" s="49">
        <v>43277</v>
      </c>
      <c r="B3629" s="55">
        <v>2.1</v>
      </c>
      <c r="C3629" s="51">
        <f t="shared" si="183"/>
        <v>2.2254999999999998</v>
      </c>
      <c r="D3629" s="51">
        <f t="shared" si="184"/>
        <v>2.290166666666666</v>
      </c>
      <c r="E3629" s="59">
        <f t="shared" si="182"/>
        <v>2.094860557768925</v>
      </c>
      <c r="F3629" s="59"/>
      <c r="G3629" s="59"/>
    </row>
    <row r="3630" spans="1:7" x14ac:dyDescent="0.25">
      <c r="A3630" s="49">
        <v>43278</v>
      </c>
      <c r="B3630" s="55">
        <v>2.06</v>
      </c>
      <c r="C3630" s="51">
        <f t="shared" si="183"/>
        <v>2.2160000000000002</v>
      </c>
      <c r="D3630" s="51">
        <f t="shared" si="184"/>
        <v>2.2888333333333333</v>
      </c>
      <c r="E3630" s="59">
        <f t="shared" si="182"/>
        <v>2.097330677290838</v>
      </c>
      <c r="F3630" s="59"/>
      <c r="G3630" s="59"/>
    </row>
    <row r="3631" spans="1:7" x14ac:dyDescent="0.25">
      <c r="A3631" s="49">
        <v>43279</v>
      </c>
      <c r="B3631" s="55">
        <v>2.13</v>
      </c>
      <c r="C3631" s="51">
        <f t="shared" si="183"/>
        <v>2.2109999999999999</v>
      </c>
      <c r="D3631" s="51">
        <f t="shared" si="184"/>
        <v>2.2881666666666667</v>
      </c>
      <c r="E3631" s="59">
        <f t="shared" si="182"/>
        <v>2.0997211155378492</v>
      </c>
      <c r="F3631" s="59"/>
      <c r="G3631" s="59"/>
    </row>
    <row r="3632" spans="1:7" x14ac:dyDescent="0.25">
      <c r="A3632" s="49">
        <v>43280</v>
      </c>
      <c r="B3632" s="55">
        <v>2.17</v>
      </c>
      <c r="C3632" s="51">
        <f t="shared" si="183"/>
        <v>2.2075000000000005</v>
      </c>
      <c r="D3632" s="51">
        <f t="shared" si="184"/>
        <v>2.2879999999999994</v>
      </c>
      <c r="E3632" s="59">
        <f t="shared" si="182"/>
        <v>2.1019521912350605</v>
      </c>
      <c r="F3632" s="59"/>
      <c r="G3632" s="59"/>
    </row>
    <row r="3633" spans="1:7" x14ac:dyDescent="0.25">
      <c r="A3633" s="49">
        <v>43284</v>
      </c>
      <c r="B3633" s="55">
        <v>2.14</v>
      </c>
      <c r="C3633" s="51">
        <f t="shared" si="183"/>
        <v>2.2010000000000005</v>
      </c>
      <c r="D3633" s="51">
        <f t="shared" si="184"/>
        <v>2.2879999999999994</v>
      </c>
      <c r="E3633" s="59">
        <f t="shared" si="182"/>
        <v>2.1041832669322718</v>
      </c>
      <c r="F3633" s="59"/>
      <c r="G3633" s="59"/>
    </row>
    <row r="3634" spans="1:7" x14ac:dyDescent="0.25">
      <c r="A3634" s="49">
        <v>43285</v>
      </c>
      <c r="B3634" s="55">
        <v>2.16</v>
      </c>
      <c r="C3634" s="51">
        <f t="shared" si="183"/>
        <v>2.1970000000000005</v>
      </c>
      <c r="D3634" s="51">
        <f t="shared" si="184"/>
        <v>2.2883333333333327</v>
      </c>
      <c r="E3634" s="59">
        <f t="shared" si="182"/>
        <v>2.1059362549800804</v>
      </c>
      <c r="F3634" s="59"/>
      <c r="G3634" s="59"/>
    </row>
    <row r="3635" spans="1:7" x14ac:dyDescent="0.25">
      <c r="A3635" s="49">
        <v>43286</v>
      </c>
      <c r="B3635" s="55">
        <v>2.14</v>
      </c>
      <c r="C3635" s="51">
        <f t="shared" si="183"/>
        <v>2.1890000000000001</v>
      </c>
      <c r="D3635" s="51">
        <f t="shared" si="184"/>
        <v>2.2876666666666661</v>
      </c>
      <c r="E3635" s="59">
        <f t="shared" si="182"/>
        <v>2.1075697211155382</v>
      </c>
      <c r="F3635" s="59"/>
      <c r="G3635" s="59"/>
    </row>
    <row r="3636" spans="1:7" x14ac:dyDescent="0.25">
      <c r="A3636" s="49">
        <v>43287</v>
      </c>
      <c r="B3636" s="55">
        <v>2.13</v>
      </c>
      <c r="C3636" s="51">
        <f t="shared" si="183"/>
        <v>2.1820000000000004</v>
      </c>
      <c r="D3636" s="51">
        <f t="shared" si="184"/>
        <v>2.2864999999999989</v>
      </c>
      <c r="E3636" s="59">
        <f t="shared" si="182"/>
        <v>2.1088047808764943</v>
      </c>
      <c r="F3636" s="59"/>
      <c r="G3636" s="59"/>
    </row>
    <row r="3637" spans="1:7" x14ac:dyDescent="0.25">
      <c r="A3637" s="49">
        <v>43290</v>
      </c>
      <c r="B3637" s="55">
        <v>2.16</v>
      </c>
      <c r="C3637" s="51">
        <f t="shared" si="183"/>
        <v>2.1745000000000005</v>
      </c>
      <c r="D3637" s="51">
        <f t="shared" si="184"/>
        <v>2.284666666666666</v>
      </c>
      <c r="E3637" s="59">
        <f t="shared" si="182"/>
        <v>2.1101195219123507</v>
      </c>
      <c r="F3637" s="59"/>
      <c r="G3637" s="59"/>
    </row>
    <row r="3638" spans="1:7" x14ac:dyDescent="0.25">
      <c r="A3638" s="49">
        <v>43291</v>
      </c>
      <c r="B3638" s="55">
        <v>2.16</v>
      </c>
      <c r="C3638" s="51">
        <f t="shared" si="183"/>
        <v>2.1670000000000003</v>
      </c>
      <c r="D3638" s="51">
        <f t="shared" si="184"/>
        <v>2.2834999999999992</v>
      </c>
      <c r="E3638" s="59">
        <f t="shared" si="182"/>
        <v>2.1114342629482068</v>
      </c>
      <c r="F3638" s="59"/>
      <c r="G3638" s="59"/>
    </row>
    <row r="3639" spans="1:7" x14ac:dyDescent="0.25">
      <c r="A3639" s="49">
        <v>43292</v>
      </c>
      <c r="B3639" s="55">
        <v>2.14</v>
      </c>
      <c r="C3639" s="51">
        <f t="shared" si="183"/>
        <v>2.1590000000000003</v>
      </c>
      <c r="D3639" s="51">
        <f t="shared" si="184"/>
        <v>2.2813333333333321</v>
      </c>
      <c r="E3639" s="59">
        <f t="shared" si="182"/>
        <v>2.1125498007968129</v>
      </c>
      <c r="F3639" s="59"/>
      <c r="G3639" s="59"/>
    </row>
    <row r="3640" spans="1:7" x14ac:dyDescent="0.25">
      <c r="A3640" s="49">
        <v>43293</v>
      </c>
      <c r="B3640" s="55">
        <v>2.16</v>
      </c>
      <c r="C3640" s="51">
        <f t="shared" si="183"/>
        <v>2.1509999999999998</v>
      </c>
      <c r="D3640" s="51">
        <f t="shared" si="184"/>
        <v>2.2799999999999994</v>
      </c>
      <c r="E3640" s="59">
        <f t="shared" si="182"/>
        <v>2.1135856573705181</v>
      </c>
      <c r="F3640" s="59"/>
      <c r="G3640" s="59"/>
    </row>
    <row r="3641" spans="1:7" x14ac:dyDescent="0.25">
      <c r="A3641" s="49">
        <v>43294</v>
      </c>
      <c r="B3641" s="55">
        <v>2.14</v>
      </c>
      <c r="C3641" s="51">
        <f t="shared" si="183"/>
        <v>2.1444999999999999</v>
      </c>
      <c r="D3641" s="51">
        <f t="shared" si="184"/>
        <v>2.2776666666666663</v>
      </c>
      <c r="E3641" s="59">
        <f t="shared" si="182"/>
        <v>2.1147808764940237</v>
      </c>
      <c r="F3641" s="59"/>
      <c r="G3641" s="59"/>
    </row>
    <row r="3642" spans="1:7" x14ac:dyDescent="0.25">
      <c r="A3642" s="49">
        <v>43297</v>
      </c>
      <c r="B3642" s="55">
        <v>2.14</v>
      </c>
      <c r="C3642" s="51">
        <f t="shared" si="183"/>
        <v>2.1404999999999994</v>
      </c>
      <c r="D3642" s="51">
        <f t="shared" si="184"/>
        <v>2.2746666666666657</v>
      </c>
      <c r="E3642" s="59">
        <f t="shared" si="182"/>
        <v>2.1158167330677289</v>
      </c>
      <c r="F3642" s="59"/>
      <c r="G3642" s="59"/>
    </row>
    <row r="3643" spans="1:7" x14ac:dyDescent="0.25">
      <c r="A3643" s="49">
        <v>43298</v>
      </c>
      <c r="B3643" s="55">
        <v>2.12</v>
      </c>
      <c r="C3643" s="51">
        <f t="shared" si="183"/>
        <v>2.1364999999999998</v>
      </c>
      <c r="D3643" s="51">
        <f t="shared" si="184"/>
        <v>2.2711666666666659</v>
      </c>
      <c r="E3643" s="59">
        <f t="shared" si="182"/>
        <v>2.1166932270916328</v>
      </c>
      <c r="F3643" s="59"/>
      <c r="G3643" s="59"/>
    </row>
    <row r="3644" spans="1:7" x14ac:dyDescent="0.25">
      <c r="A3644" s="49">
        <v>43299</v>
      </c>
      <c r="B3644" s="55">
        <v>2.14</v>
      </c>
      <c r="C3644" s="51">
        <f t="shared" si="183"/>
        <v>2.1360000000000001</v>
      </c>
      <c r="D3644" s="51">
        <f t="shared" si="184"/>
        <v>2.2676666666666656</v>
      </c>
      <c r="E3644" s="59">
        <f t="shared" si="182"/>
        <v>2.1175697211155375</v>
      </c>
      <c r="F3644" s="59"/>
      <c r="G3644" s="59"/>
    </row>
    <row r="3645" spans="1:7" x14ac:dyDescent="0.25">
      <c r="A3645" s="49">
        <v>43300</v>
      </c>
      <c r="B3645" s="55">
        <v>2.11</v>
      </c>
      <c r="C3645" s="51">
        <f t="shared" si="183"/>
        <v>2.1324999999999998</v>
      </c>
      <c r="D3645" s="51">
        <f t="shared" si="184"/>
        <v>2.2638333333333325</v>
      </c>
      <c r="E3645" s="59">
        <f t="shared" si="182"/>
        <v>2.1186055776892427</v>
      </c>
      <c r="F3645" s="59"/>
      <c r="G3645" s="59"/>
    </row>
    <row r="3646" spans="1:7" x14ac:dyDescent="0.25">
      <c r="A3646" s="49">
        <v>43301</v>
      </c>
      <c r="B3646" s="55">
        <v>2.1800000000000002</v>
      </c>
      <c r="C3646" s="51">
        <f t="shared" si="183"/>
        <v>2.1345000000000001</v>
      </c>
      <c r="D3646" s="51">
        <f t="shared" si="184"/>
        <v>2.2606666666666664</v>
      </c>
      <c r="E3646" s="59">
        <f t="shared" si="182"/>
        <v>2.1196015936254979</v>
      </c>
      <c r="F3646" s="59"/>
      <c r="G3646" s="59"/>
    </row>
    <row r="3647" spans="1:7" x14ac:dyDescent="0.25">
      <c r="A3647" s="49">
        <v>43304</v>
      </c>
      <c r="B3647" s="55">
        <v>2.23</v>
      </c>
      <c r="C3647" s="51">
        <f t="shared" si="183"/>
        <v>2.1399999999999997</v>
      </c>
      <c r="D3647" s="51">
        <f t="shared" si="184"/>
        <v>2.258666666666667</v>
      </c>
      <c r="E3647" s="59">
        <f t="shared" ref="E3647:E3710" si="185">AVERAGE(B3396:B3646)</f>
        <v>2.1207569721115531</v>
      </c>
      <c r="F3647" s="59"/>
      <c r="G3647" s="59"/>
    </row>
    <row r="3648" spans="1:7" x14ac:dyDescent="0.25">
      <c r="A3648" s="49">
        <v>43305</v>
      </c>
      <c r="B3648" s="55">
        <v>2.2200000000000002</v>
      </c>
      <c r="C3648" s="51">
        <f t="shared" si="183"/>
        <v>2.1465000000000001</v>
      </c>
      <c r="D3648" s="51">
        <f t="shared" si="184"/>
        <v>2.2569999999999997</v>
      </c>
      <c r="E3648" s="59">
        <f t="shared" si="185"/>
        <v>2.1221513944223105</v>
      </c>
      <c r="F3648" s="59"/>
      <c r="G3648" s="59"/>
    </row>
    <row r="3649" spans="1:7" x14ac:dyDescent="0.25">
      <c r="A3649" s="49">
        <v>43306</v>
      </c>
      <c r="B3649" s="55">
        <v>2.2799999999999998</v>
      </c>
      <c r="C3649" s="51">
        <f t="shared" si="183"/>
        <v>2.1555</v>
      </c>
      <c r="D3649" s="51">
        <f t="shared" si="184"/>
        <v>2.2566666666666664</v>
      </c>
      <c r="E3649" s="59">
        <f t="shared" si="185"/>
        <v>2.1235059760956179</v>
      </c>
      <c r="F3649" s="59"/>
      <c r="G3649" s="59"/>
    </row>
    <row r="3650" spans="1:7" x14ac:dyDescent="0.25">
      <c r="A3650" s="49">
        <v>43307</v>
      </c>
      <c r="B3650" s="55">
        <v>2.2799999999999998</v>
      </c>
      <c r="C3650" s="51">
        <f t="shared" si="183"/>
        <v>2.1665000000000001</v>
      </c>
      <c r="D3650" s="51">
        <f t="shared" si="184"/>
        <v>2.2555000000000001</v>
      </c>
      <c r="E3650" s="59">
        <f t="shared" si="185"/>
        <v>2.1249402390438248</v>
      </c>
      <c r="F3650" s="59"/>
      <c r="G3650" s="59"/>
    </row>
    <row r="3651" spans="1:7" x14ac:dyDescent="0.25">
      <c r="A3651" s="49">
        <v>43308</v>
      </c>
      <c r="B3651" s="55">
        <v>2.29</v>
      </c>
      <c r="C3651" s="51">
        <f t="shared" si="183"/>
        <v>2.1745000000000001</v>
      </c>
      <c r="D3651" s="51">
        <f t="shared" si="184"/>
        <v>2.2543333333333337</v>
      </c>
      <c r="E3651" s="59">
        <f t="shared" si="185"/>
        <v>2.1259760956175304</v>
      </c>
      <c r="F3651" s="59"/>
      <c r="G3651" s="59"/>
    </row>
    <row r="3652" spans="1:7" x14ac:dyDescent="0.25">
      <c r="A3652" s="49">
        <v>43311</v>
      </c>
      <c r="B3652" s="55">
        <v>2.2999999999999998</v>
      </c>
      <c r="C3652" s="51">
        <f t="shared" si="183"/>
        <v>2.181</v>
      </c>
      <c r="D3652" s="51">
        <f t="shared" si="184"/>
        <v>2.254</v>
      </c>
      <c r="E3652" s="59">
        <f t="shared" si="185"/>
        <v>2.1272908366533865</v>
      </c>
      <c r="F3652" s="59"/>
      <c r="G3652" s="59"/>
    </row>
    <row r="3653" spans="1:7" x14ac:dyDescent="0.25">
      <c r="A3653" s="49">
        <v>43312</v>
      </c>
      <c r="B3653" s="55">
        <v>2.31</v>
      </c>
      <c r="C3653" s="51">
        <f t="shared" si="183"/>
        <v>2.1895000000000002</v>
      </c>
      <c r="D3653" s="51">
        <f t="shared" si="184"/>
        <v>2.2536666666666672</v>
      </c>
      <c r="E3653" s="59">
        <f t="shared" si="185"/>
        <v>2.1284860557768925</v>
      </c>
      <c r="F3653" s="59"/>
      <c r="G3653" s="59"/>
    </row>
    <row r="3654" spans="1:7" x14ac:dyDescent="0.25">
      <c r="A3654" s="49">
        <v>43313</v>
      </c>
      <c r="B3654" s="55">
        <v>2.36</v>
      </c>
      <c r="C3654" s="51">
        <f t="shared" si="183"/>
        <v>2.1995</v>
      </c>
      <c r="D3654" s="51">
        <f t="shared" si="184"/>
        <v>2.2543333333333342</v>
      </c>
      <c r="E3654" s="59">
        <f t="shared" si="185"/>
        <v>2.1296015936254973</v>
      </c>
      <c r="F3654" s="59"/>
      <c r="G3654" s="59"/>
    </row>
    <row r="3655" spans="1:7" x14ac:dyDescent="0.25">
      <c r="A3655" s="49">
        <v>43314</v>
      </c>
      <c r="B3655" s="55">
        <v>2.36</v>
      </c>
      <c r="C3655" s="51">
        <f t="shared" si="183"/>
        <v>2.2105000000000001</v>
      </c>
      <c r="D3655" s="51">
        <f t="shared" si="184"/>
        <v>2.2545000000000011</v>
      </c>
      <c r="E3655" s="59">
        <f t="shared" si="185"/>
        <v>2.1307968127490038</v>
      </c>
      <c r="F3655" s="59"/>
      <c r="G3655" s="59"/>
    </row>
    <row r="3656" spans="1:7" x14ac:dyDescent="0.25">
      <c r="A3656" s="49">
        <v>43315</v>
      </c>
      <c r="B3656" s="55">
        <v>2.35</v>
      </c>
      <c r="C3656" s="51">
        <f t="shared" si="183"/>
        <v>2.2215000000000003</v>
      </c>
      <c r="D3656" s="51">
        <f t="shared" si="184"/>
        <v>2.253833333333334</v>
      </c>
      <c r="E3656" s="59">
        <f t="shared" si="185"/>
        <v>2.1323904382470116</v>
      </c>
      <c r="F3656" s="59"/>
      <c r="G3656" s="59"/>
    </row>
    <row r="3657" spans="1:7" x14ac:dyDescent="0.25">
      <c r="A3657" s="49">
        <v>43319</v>
      </c>
      <c r="B3657" s="55">
        <v>2.37</v>
      </c>
      <c r="C3657" s="51">
        <f t="shared" si="183"/>
        <v>2.2320000000000002</v>
      </c>
      <c r="D3657" s="51">
        <f t="shared" si="184"/>
        <v>2.2533333333333343</v>
      </c>
      <c r="E3657" s="59">
        <f t="shared" si="185"/>
        <v>2.1340637450199202</v>
      </c>
      <c r="F3657" s="59"/>
      <c r="G3657" s="59"/>
    </row>
    <row r="3658" spans="1:7" x14ac:dyDescent="0.25">
      <c r="A3658" s="49">
        <v>43320</v>
      </c>
      <c r="B3658" s="55">
        <v>2.36</v>
      </c>
      <c r="C3658" s="51">
        <f t="shared" si="183"/>
        <v>2.242</v>
      </c>
      <c r="D3658" s="51">
        <f t="shared" si="184"/>
        <v>2.2530000000000006</v>
      </c>
      <c r="E3658" s="59">
        <f t="shared" si="185"/>
        <v>2.1359760956175298</v>
      </c>
      <c r="F3658" s="59"/>
      <c r="G3658" s="59"/>
    </row>
    <row r="3659" spans="1:7" x14ac:dyDescent="0.25">
      <c r="A3659" s="49">
        <v>43321</v>
      </c>
      <c r="B3659" s="55">
        <v>2.33</v>
      </c>
      <c r="C3659" s="51">
        <f t="shared" si="183"/>
        <v>2.2515000000000001</v>
      </c>
      <c r="D3659" s="51">
        <f t="shared" si="184"/>
        <v>2.2515000000000009</v>
      </c>
      <c r="E3659" s="59">
        <f t="shared" si="185"/>
        <v>2.1377290836653389</v>
      </c>
      <c r="F3659" s="59"/>
      <c r="G3659" s="59"/>
    </row>
    <row r="3660" spans="1:7" x14ac:dyDescent="0.25">
      <c r="A3660" s="49">
        <v>43322</v>
      </c>
      <c r="B3660" s="55">
        <v>2.29</v>
      </c>
      <c r="C3660" s="51">
        <f t="shared" si="183"/>
        <v>2.258</v>
      </c>
      <c r="D3660" s="51">
        <f t="shared" si="184"/>
        <v>2.2483333333333335</v>
      </c>
      <c r="E3660" s="59">
        <f t="shared" si="185"/>
        <v>2.1392828685258971</v>
      </c>
      <c r="F3660" s="59"/>
      <c r="G3660" s="59"/>
    </row>
    <row r="3661" spans="1:7" x14ac:dyDescent="0.25">
      <c r="A3661" s="49">
        <v>43325</v>
      </c>
      <c r="B3661" s="55">
        <v>2.2999999999999998</v>
      </c>
      <c r="C3661" s="51">
        <f t="shared" si="183"/>
        <v>2.2659999999999996</v>
      </c>
      <c r="D3661" s="51">
        <f t="shared" si="184"/>
        <v>2.2450000000000001</v>
      </c>
      <c r="E3661" s="59">
        <f t="shared" si="185"/>
        <v>2.1407968127490045</v>
      </c>
      <c r="F3661" s="59"/>
      <c r="G3661" s="59"/>
    </row>
    <row r="3662" spans="1:7" x14ac:dyDescent="0.25">
      <c r="A3662" s="49">
        <v>43326</v>
      </c>
      <c r="B3662" s="55">
        <v>2.31</v>
      </c>
      <c r="C3662" s="51">
        <f t="shared" si="183"/>
        <v>2.2744999999999997</v>
      </c>
      <c r="D3662" s="51">
        <f t="shared" si="184"/>
        <v>2.2415000000000007</v>
      </c>
      <c r="E3662" s="59">
        <f t="shared" si="185"/>
        <v>2.1425896414342631</v>
      </c>
      <c r="F3662" s="59"/>
      <c r="G3662" s="59"/>
    </row>
    <row r="3663" spans="1:7" x14ac:dyDescent="0.25">
      <c r="A3663" s="49">
        <v>43327</v>
      </c>
      <c r="B3663" s="55">
        <v>2.27</v>
      </c>
      <c r="C3663" s="51">
        <f t="shared" si="183"/>
        <v>2.282</v>
      </c>
      <c r="D3663" s="51">
        <f t="shared" si="184"/>
        <v>2.2380000000000004</v>
      </c>
      <c r="E3663" s="59">
        <f t="shared" si="185"/>
        <v>2.1444223107569722</v>
      </c>
      <c r="F3663" s="59"/>
      <c r="G3663" s="59"/>
    </row>
    <row r="3664" spans="1:7" x14ac:dyDescent="0.25">
      <c r="A3664" s="49">
        <v>43328</v>
      </c>
      <c r="B3664" s="55">
        <v>2.25</v>
      </c>
      <c r="C3664" s="51">
        <f t="shared" si="183"/>
        <v>2.2875000000000001</v>
      </c>
      <c r="D3664" s="51">
        <f t="shared" si="184"/>
        <v>2.2341666666666669</v>
      </c>
      <c r="E3664" s="59">
        <f t="shared" si="185"/>
        <v>2.1459760956175304</v>
      </c>
      <c r="F3664" s="59"/>
      <c r="G3664" s="59"/>
    </row>
    <row r="3665" spans="1:7" x14ac:dyDescent="0.25">
      <c r="A3665" s="49">
        <v>43329</v>
      </c>
      <c r="B3665" s="55">
        <v>2.2599999999999998</v>
      </c>
      <c r="C3665" s="51">
        <f t="shared" si="183"/>
        <v>2.2949999999999999</v>
      </c>
      <c r="D3665" s="51">
        <f t="shared" si="184"/>
        <v>2.2310000000000003</v>
      </c>
      <c r="E3665" s="59">
        <f t="shared" si="185"/>
        <v>2.1473705179282874</v>
      </c>
      <c r="F3665" s="59"/>
      <c r="G3665" s="59"/>
    </row>
    <row r="3666" spans="1:7" x14ac:dyDescent="0.25">
      <c r="A3666" s="49">
        <v>43332</v>
      </c>
      <c r="B3666" s="55">
        <v>2.25</v>
      </c>
      <c r="C3666" s="51">
        <f t="shared" si="183"/>
        <v>2.2985000000000002</v>
      </c>
      <c r="D3666" s="51">
        <f t="shared" si="184"/>
        <v>2.2283333333333331</v>
      </c>
      <c r="E3666" s="59">
        <f t="shared" si="185"/>
        <v>2.1489243027888452</v>
      </c>
      <c r="F3666" s="59"/>
      <c r="G3666" s="59"/>
    </row>
    <row r="3667" spans="1:7" x14ac:dyDescent="0.25">
      <c r="A3667" s="49">
        <v>43333</v>
      </c>
      <c r="B3667" s="55">
        <v>2.2599999999999998</v>
      </c>
      <c r="C3667" s="51">
        <f t="shared" si="183"/>
        <v>2.2999999999999998</v>
      </c>
      <c r="D3667" s="51">
        <f t="shared" si="184"/>
        <v>2.2268333333333334</v>
      </c>
      <c r="E3667" s="59">
        <f t="shared" si="185"/>
        <v>2.150517928286853</v>
      </c>
      <c r="F3667" s="59"/>
      <c r="G3667" s="59"/>
    </row>
    <row r="3668" spans="1:7" x14ac:dyDescent="0.25">
      <c r="A3668" s="49">
        <v>43334</v>
      </c>
      <c r="B3668" s="55">
        <v>2.25</v>
      </c>
      <c r="C3668" s="51">
        <f t="shared" si="183"/>
        <v>2.3014999999999999</v>
      </c>
      <c r="D3668" s="51">
        <f t="shared" si="184"/>
        <v>2.226</v>
      </c>
      <c r="E3668" s="59">
        <f t="shared" si="185"/>
        <v>2.1520717131474107</v>
      </c>
      <c r="F3668" s="59"/>
      <c r="G3668" s="59"/>
    </row>
    <row r="3669" spans="1:7" x14ac:dyDescent="0.25">
      <c r="A3669" s="49">
        <v>43335</v>
      </c>
      <c r="B3669" s="55">
        <v>2.25</v>
      </c>
      <c r="C3669" s="51">
        <f t="shared" si="183"/>
        <v>2.2999999999999998</v>
      </c>
      <c r="D3669" s="51">
        <f t="shared" si="184"/>
        <v>2.2270000000000008</v>
      </c>
      <c r="E3669" s="59">
        <f t="shared" si="185"/>
        <v>2.1535458167330681</v>
      </c>
      <c r="F3669" s="59"/>
      <c r="G3669" s="59"/>
    </row>
    <row r="3670" spans="1:7" x14ac:dyDescent="0.25">
      <c r="A3670" s="49">
        <v>43336</v>
      </c>
      <c r="B3670" s="55">
        <v>2.2599999999999998</v>
      </c>
      <c r="C3670" s="51">
        <f t="shared" si="183"/>
        <v>2.2989999999999999</v>
      </c>
      <c r="D3670" s="51">
        <f t="shared" si="184"/>
        <v>2.2271666666666672</v>
      </c>
      <c r="E3670" s="59">
        <f t="shared" si="185"/>
        <v>2.1548605577689246</v>
      </c>
      <c r="F3670" s="59"/>
      <c r="G3670" s="59"/>
    </row>
    <row r="3671" spans="1:7" x14ac:dyDescent="0.25">
      <c r="A3671" s="49">
        <v>43339</v>
      </c>
      <c r="B3671" s="55">
        <v>2.29</v>
      </c>
      <c r="C3671" s="51">
        <f t="shared" si="183"/>
        <v>2.2989999999999995</v>
      </c>
      <c r="D3671" s="51">
        <f t="shared" si="184"/>
        <v>2.2281666666666671</v>
      </c>
      <c r="E3671" s="59">
        <f t="shared" si="185"/>
        <v>2.1563745019920324</v>
      </c>
      <c r="F3671" s="59"/>
      <c r="G3671" s="59"/>
    </row>
    <row r="3672" spans="1:7" x14ac:dyDescent="0.25">
      <c r="A3672" s="49">
        <v>43340</v>
      </c>
      <c r="B3672" s="55">
        <v>2.31</v>
      </c>
      <c r="C3672" s="51">
        <f t="shared" si="183"/>
        <v>2.2994999999999997</v>
      </c>
      <c r="D3672" s="51">
        <f t="shared" si="184"/>
        <v>2.2293333333333338</v>
      </c>
      <c r="E3672" s="59">
        <f t="shared" si="185"/>
        <v>2.1579681274900402</v>
      </c>
      <c r="F3672" s="59"/>
      <c r="G3672" s="59"/>
    </row>
    <row r="3673" spans="1:7" x14ac:dyDescent="0.25">
      <c r="A3673" s="49">
        <v>43341</v>
      </c>
      <c r="B3673" s="55">
        <v>2.3199999999999998</v>
      </c>
      <c r="C3673" s="51">
        <f t="shared" ref="C3673:C3736" si="186">AVERAGE(B3654:B3673)</f>
        <v>2.2999999999999998</v>
      </c>
      <c r="D3673" s="51">
        <f t="shared" si="184"/>
        <v>2.2301666666666673</v>
      </c>
      <c r="E3673" s="59">
        <f t="shared" si="185"/>
        <v>2.1597211155378488</v>
      </c>
      <c r="F3673" s="59"/>
      <c r="G3673" s="59"/>
    </row>
    <row r="3674" spans="1:7" x14ac:dyDescent="0.25">
      <c r="A3674" s="49">
        <v>43342</v>
      </c>
      <c r="B3674" s="55">
        <v>2.2799999999999998</v>
      </c>
      <c r="C3674" s="51">
        <f t="shared" si="186"/>
        <v>2.2959999999999998</v>
      </c>
      <c r="D3674" s="51">
        <f t="shared" si="184"/>
        <v>2.2308333333333339</v>
      </c>
      <c r="E3674" s="59">
        <f t="shared" si="185"/>
        <v>2.1615537848605579</v>
      </c>
      <c r="F3674" s="59"/>
      <c r="G3674" s="59"/>
    </row>
    <row r="3675" spans="1:7" x14ac:dyDescent="0.25">
      <c r="A3675" s="49">
        <v>43343</v>
      </c>
      <c r="B3675" s="55">
        <v>2.2200000000000002</v>
      </c>
      <c r="C3675" s="51">
        <f t="shared" si="186"/>
        <v>2.2889999999999997</v>
      </c>
      <c r="D3675" s="51">
        <f t="shared" si="184"/>
        <v>2.2295000000000007</v>
      </c>
      <c r="E3675" s="59">
        <f t="shared" si="185"/>
        <v>2.163346613545817</v>
      </c>
      <c r="F3675" s="59"/>
      <c r="G3675" s="59"/>
    </row>
    <row r="3676" spans="1:7" x14ac:dyDescent="0.25">
      <c r="A3676" s="49">
        <v>43347</v>
      </c>
      <c r="B3676" s="55">
        <v>2.23</v>
      </c>
      <c r="C3676" s="51">
        <f t="shared" si="186"/>
        <v>2.2829999999999999</v>
      </c>
      <c r="D3676" s="51">
        <f t="shared" si="184"/>
        <v>2.2288333333333337</v>
      </c>
      <c r="E3676" s="59">
        <f t="shared" si="185"/>
        <v>2.1648605577689253</v>
      </c>
      <c r="F3676" s="59"/>
      <c r="G3676" s="59"/>
    </row>
    <row r="3677" spans="1:7" x14ac:dyDescent="0.25">
      <c r="A3677" s="49">
        <v>43348</v>
      </c>
      <c r="B3677" s="55">
        <v>2.2400000000000002</v>
      </c>
      <c r="C3677" s="51">
        <f t="shared" si="186"/>
        <v>2.2764999999999995</v>
      </c>
      <c r="D3677" s="51">
        <f t="shared" si="184"/>
        <v>2.2276666666666669</v>
      </c>
      <c r="E3677" s="59">
        <f t="shared" si="185"/>
        <v>2.1663745019920326</v>
      </c>
      <c r="F3677" s="59"/>
      <c r="G3677" s="59"/>
    </row>
    <row r="3678" spans="1:7" x14ac:dyDescent="0.25">
      <c r="A3678" s="49">
        <v>43349</v>
      </c>
      <c r="B3678" s="55">
        <v>2.23</v>
      </c>
      <c r="C3678" s="51">
        <f t="shared" si="186"/>
        <v>2.2699999999999991</v>
      </c>
      <c r="D3678" s="51">
        <f t="shared" si="184"/>
        <v>2.2263333333333337</v>
      </c>
      <c r="E3678" s="59">
        <f t="shared" si="185"/>
        <v>2.1676892430278896</v>
      </c>
      <c r="F3678" s="59"/>
      <c r="G3678" s="59"/>
    </row>
    <row r="3679" spans="1:7" x14ac:dyDescent="0.25">
      <c r="A3679" s="49">
        <v>43350</v>
      </c>
      <c r="B3679" s="55">
        <v>2.29</v>
      </c>
      <c r="C3679" s="51">
        <f t="shared" si="186"/>
        <v>2.2679999999999993</v>
      </c>
      <c r="D3679" s="51">
        <f t="shared" si="184"/>
        <v>2.2261666666666664</v>
      </c>
      <c r="E3679" s="59">
        <f t="shared" si="185"/>
        <v>2.1691633466135469</v>
      </c>
      <c r="F3679" s="59"/>
      <c r="G3679" s="59"/>
    </row>
    <row r="3680" spans="1:7" x14ac:dyDescent="0.25">
      <c r="A3680" s="49">
        <v>43353</v>
      </c>
      <c r="B3680" s="55">
        <v>2.2799999999999998</v>
      </c>
      <c r="C3680" s="51">
        <f t="shared" si="186"/>
        <v>2.2674999999999996</v>
      </c>
      <c r="D3680" s="51">
        <f t="shared" si="184"/>
        <v>2.2254999999999998</v>
      </c>
      <c r="E3680" s="59">
        <f t="shared" si="185"/>
        <v>2.1705577689243039</v>
      </c>
      <c r="F3680" s="59"/>
      <c r="G3680" s="59"/>
    </row>
    <row r="3681" spans="1:7" x14ac:dyDescent="0.25">
      <c r="A3681" s="49">
        <v>43354</v>
      </c>
      <c r="B3681" s="55">
        <v>2.3199999999999998</v>
      </c>
      <c r="C3681" s="51">
        <f t="shared" si="186"/>
        <v>2.2685</v>
      </c>
      <c r="D3681" s="51">
        <f t="shared" si="184"/>
        <v>2.2263333333333337</v>
      </c>
      <c r="E3681" s="59">
        <f t="shared" si="185"/>
        <v>2.1719123505976103</v>
      </c>
      <c r="F3681" s="59"/>
      <c r="G3681" s="59"/>
    </row>
    <row r="3682" spans="1:7" x14ac:dyDescent="0.25">
      <c r="A3682" s="49">
        <v>43355</v>
      </c>
      <c r="B3682" s="55">
        <v>2.33</v>
      </c>
      <c r="C3682" s="51">
        <f t="shared" si="186"/>
        <v>2.2694999999999999</v>
      </c>
      <c r="D3682" s="51">
        <f t="shared" si="184"/>
        <v>2.2281666666666666</v>
      </c>
      <c r="E3682" s="59">
        <f t="shared" si="185"/>
        <v>2.1732270916334673</v>
      </c>
      <c r="F3682" s="59"/>
      <c r="G3682" s="59"/>
    </row>
    <row r="3683" spans="1:7" x14ac:dyDescent="0.25">
      <c r="A3683" s="49">
        <v>43356</v>
      </c>
      <c r="B3683" s="55">
        <v>2.3199999999999998</v>
      </c>
      <c r="C3683" s="51">
        <f t="shared" si="186"/>
        <v>2.2719999999999998</v>
      </c>
      <c r="D3683" s="51">
        <f t="shared" si="184"/>
        <v>2.2301666666666673</v>
      </c>
      <c r="E3683" s="59">
        <f t="shared" si="185"/>
        <v>2.1744621513944229</v>
      </c>
      <c r="F3683" s="59"/>
      <c r="G3683" s="59"/>
    </row>
    <row r="3684" spans="1:7" x14ac:dyDescent="0.25">
      <c r="A3684" s="49">
        <v>43357</v>
      </c>
      <c r="B3684" s="55">
        <v>2.34</v>
      </c>
      <c r="C3684" s="51">
        <f t="shared" si="186"/>
        <v>2.2765</v>
      </c>
      <c r="D3684" s="51">
        <f t="shared" si="184"/>
        <v>2.2333333333333338</v>
      </c>
      <c r="E3684" s="59">
        <f t="shared" si="185"/>
        <v>2.1755378486055785</v>
      </c>
      <c r="F3684" s="59"/>
      <c r="G3684" s="59"/>
    </row>
    <row r="3685" spans="1:7" x14ac:dyDescent="0.25">
      <c r="A3685" s="49">
        <v>43360</v>
      </c>
      <c r="B3685" s="55">
        <v>2.34</v>
      </c>
      <c r="C3685" s="51">
        <f t="shared" si="186"/>
        <v>2.2805</v>
      </c>
      <c r="D3685" s="51">
        <f t="shared" si="184"/>
        <v>2.2360000000000002</v>
      </c>
      <c r="E3685" s="59">
        <f t="shared" si="185"/>
        <v>2.1766135458167342</v>
      </c>
      <c r="F3685" s="59"/>
      <c r="G3685" s="59"/>
    </row>
    <row r="3686" spans="1:7" x14ac:dyDescent="0.25">
      <c r="A3686" s="49">
        <v>43361</v>
      </c>
      <c r="B3686" s="55">
        <v>2.38</v>
      </c>
      <c r="C3686" s="51">
        <f t="shared" si="186"/>
        <v>2.2869999999999999</v>
      </c>
      <c r="D3686" s="51">
        <f t="shared" si="184"/>
        <v>2.2400000000000002</v>
      </c>
      <c r="E3686" s="59">
        <f t="shared" si="185"/>
        <v>2.1776892430278898</v>
      </c>
      <c r="F3686" s="59"/>
      <c r="G3686" s="59"/>
    </row>
    <row r="3687" spans="1:7" x14ac:dyDescent="0.25">
      <c r="A3687" s="49">
        <v>43362</v>
      </c>
      <c r="B3687" s="55">
        <v>2.42</v>
      </c>
      <c r="C3687" s="51">
        <f t="shared" si="186"/>
        <v>2.2950000000000008</v>
      </c>
      <c r="D3687" s="51">
        <f t="shared" si="184"/>
        <v>2.2449999999999997</v>
      </c>
      <c r="E3687" s="59">
        <f t="shared" si="185"/>
        <v>2.1788446215139454</v>
      </c>
      <c r="F3687" s="59"/>
      <c r="G3687" s="59"/>
    </row>
    <row r="3688" spans="1:7" x14ac:dyDescent="0.25">
      <c r="A3688" s="49">
        <v>43363</v>
      </c>
      <c r="B3688" s="55">
        <v>2.42</v>
      </c>
      <c r="C3688" s="51">
        <f t="shared" si="186"/>
        <v>2.3035000000000005</v>
      </c>
      <c r="D3688" s="51">
        <f t="shared" ref="D3688:D3751" si="187">AVERAGE(B3629:B3688)</f>
        <v>2.2505000000000002</v>
      </c>
      <c r="E3688" s="59">
        <f t="shared" si="185"/>
        <v>2.1801992031872524</v>
      </c>
      <c r="F3688" s="59"/>
      <c r="G3688" s="59"/>
    </row>
    <row r="3689" spans="1:7" x14ac:dyDescent="0.25">
      <c r="A3689" s="49">
        <v>43364</v>
      </c>
      <c r="B3689" s="55">
        <v>2.4300000000000002</v>
      </c>
      <c r="C3689" s="51">
        <f t="shared" si="186"/>
        <v>2.3125000000000009</v>
      </c>
      <c r="D3689" s="51">
        <f t="shared" si="187"/>
        <v>2.2560000000000002</v>
      </c>
      <c r="E3689" s="59">
        <f t="shared" si="185"/>
        <v>2.1815139442231088</v>
      </c>
      <c r="F3689" s="59"/>
      <c r="G3689" s="59"/>
    </row>
    <row r="3690" spans="1:7" x14ac:dyDescent="0.25">
      <c r="A3690" s="49">
        <v>43367</v>
      </c>
      <c r="B3690" s="55">
        <v>2.44</v>
      </c>
      <c r="C3690" s="51">
        <f t="shared" si="186"/>
        <v>2.3215000000000003</v>
      </c>
      <c r="D3690" s="51">
        <f t="shared" si="187"/>
        <v>2.2623333333333333</v>
      </c>
      <c r="E3690" s="59">
        <f t="shared" si="185"/>
        <v>2.1828286852589649</v>
      </c>
      <c r="F3690" s="59"/>
      <c r="G3690" s="59"/>
    </row>
    <row r="3691" spans="1:7" x14ac:dyDescent="0.25">
      <c r="A3691" s="49">
        <v>43368</v>
      </c>
      <c r="B3691" s="55">
        <v>2.46</v>
      </c>
      <c r="C3691" s="51">
        <f t="shared" si="186"/>
        <v>2.3300000000000005</v>
      </c>
      <c r="D3691" s="51">
        <f t="shared" si="187"/>
        <v>2.2678333333333338</v>
      </c>
      <c r="E3691" s="59">
        <f t="shared" si="185"/>
        <v>2.1841035856573714</v>
      </c>
      <c r="F3691" s="59"/>
      <c r="G3691" s="59"/>
    </row>
    <row r="3692" spans="1:7" x14ac:dyDescent="0.25">
      <c r="A3692" s="49">
        <v>43369</v>
      </c>
      <c r="B3692" s="55">
        <v>2.42</v>
      </c>
      <c r="C3692" s="51">
        <f t="shared" si="186"/>
        <v>2.3355000000000006</v>
      </c>
      <c r="D3692" s="51">
        <f t="shared" si="187"/>
        <v>2.2719999999999998</v>
      </c>
      <c r="E3692" s="59">
        <f t="shared" si="185"/>
        <v>2.1854980079681288</v>
      </c>
      <c r="F3692" s="59"/>
      <c r="G3692" s="59"/>
    </row>
    <row r="3693" spans="1:7" x14ac:dyDescent="0.25">
      <c r="A3693" s="49">
        <v>43370</v>
      </c>
      <c r="B3693" s="55">
        <v>2.41</v>
      </c>
      <c r="C3693" s="51">
        <f t="shared" si="186"/>
        <v>2.34</v>
      </c>
      <c r="D3693" s="51">
        <f t="shared" si="187"/>
        <v>2.2765</v>
      </c>
      <c r="E3693" s="59">
        <f t="shared" si="185"/>
        <v>2.1868127490039848</v>
      </c>
      <c r="F3693" s="59"/>
      <c r="G3693" s="59"/>
    </row>
    <row r="3694" spans="1:7" x14ac:dyDescent="0.25">
      <c r="A3694" s="49">
        <v>43371</v>
      </c>
      <c r="B3694" s="55">
        <v>2.42</v>
      </c>
      <c r="C3694" s="51">
        <f t="shared" si="186"/>
        <v>2.347</v>
      </c>
      <c r="D3694" s="51">
        <f t="shared" si="187"/>
        <v>2.2808333333333333</v>
      </c>
      <c r="E3694" s="59">
        <f t="shared" si="185"/>
        <v>2.1880079681274909</v>
      </c>
      <c r="F3694" s="59"/>
      <c r="G3694" s="59"/>
    </row>
    <row r="3695" spans="1:7" x14ac:dyDescent="0.25">
      <c r="A3695" s="49">
        <v>43374</v>
      </c>
      <c r="B3695" s="55">
        <v>2.5099999999999998</v>
      </c>
      <c r="C3695" s="51">
        <f t="shared" si="186"/>
        <v>2.3614999999999999</v>
      </c>
      <c r="D3695" s="51">
        <f t="shared" si="187"/>
        <v>2.2869999999999995</v>
      </c>
      <c r="E3695" s="59">
        <f t="shared" si="185"/>
        <v>2.1891633466135465</v>
      </c>
      <c r="F3695" s="59"/>
      <c r="G3695" s="59"/>
    </row>
    <row r="3696" spans="1:7" x14ac:dyDescent="0.25">
      <c r="A3696" s="49">
        <v>43375</v>
      </c>
      <c r="B3696" s="55">
        <v>2.46</v>
      </c>
      <c r="C3696" s="51">
        <f t="shared" si="186"/>
        <v>2.3730000000000002</v>
      </c>
      <c r="D3696" s="51">
        <f t="shared" si="187"/>
        <v>2.2925</v>
      </c>
      <c r="E3696" s="59">
        <f t="shared" si="185"/>
        <v>2.1907171314741039</v>
      </c>
      <c r="F3696" s="59"/>
      <c r="G3696" s="59"/>
    </row>
    <row r="3697" spans="1:7" x14ac:dyDescent="0.25">
      <c r="A3697" s="49">
        <v>43376</v>
      </c>
      <c r="B3697" s="55">
        <v>2.5299999999999998</v>
      </c>
      <c r="C3697" s="51">
        <f t="shared" si="186"/>
        <v>2.3875000000000002</v>
      </c>
      <c r="D3697" s="51">
        <f t="shared" si="187"/>
        <v>2.2986666666666666</v>
      </c>
      <c r="E3697" s="59">
        <f t="shared" si="185"/>
        <v>2.1921513944223112</v>
      </c>
      <c r="F3697" s="59"/>
      <c r="G3697" s="59"/>
    </row>
    <row r="3698" spans="1:7" x14ac:dyDescent="0.25">
      <c r="A3698" s="49">
        <v>43377</v>
      </c>
      <c r="B3698" s="55">
        <v>2.5499999999999998</v>
      </c>
      <c r="C3698" s="51">
        <f t="shared" si="186"/>
        <v>2.4034999999999997</v>
      </c>
      <c r="D3698" s="51">
        <f t="shared" si="187"/>
        <v>2.3051666666666666</v>
      </c>
      <c r="E3698" s="59">
        <f t="shared" si="185"/>
        <v>2.193745019920319</v>
      </c>
      <c r="F3698" s="59"/>
      <c r="G3698" s="59"/>
    </row>
    <row r="3699" spans="1:7" x14ac:dyDescent="0.25">
      <c r="A3699" s="49">
        <v>43378</v>
      </c>
      <c r="B3699" s="55">
        <v>2.6</v>
      </c>
      <c r="C3699" s="51">
        <f t="shared" si="186"/>
        <v>2.419</v>
      </c>
      <c r="D3699" s="51">
        <f t="shared" si="187"/>
        <v>2.3128333333333333</v>
      </c>
      <c r="E3699" s="59">
        <f t="shared" si="185"/>
        <v>2.1954980079681277</v>
      </c>
      <c r="F3699" s="59"/>
      <c r="G3699" s="59"/>
    </row>
    <row r="3700" spans="1:7" x14ac:dyDescent="0.25">
      <c r="A3700" s="49">
        <v>43382</v>
      </c>
      <c r="B3700" s="55">
        <v>2.57</v>
      </c>
      <c r="C3700" s="51">
        <f t="shared" si="186"/>
        <v>2.4335</v>
      </c>
      <c r="D3700" s="51">
        <f t="shared" si="187"/>
        <v>2.319666666666667</v>
      </c>
      <c r="E3700" s="59">
        <f t="shared" si="185"/>
        <v>2.1974103585657372</v>
      </c>
      <c r="F3700" s="59"/>
      <c r="G3700" s="59"/>
    </row>
    <row r="3701" spans="1:7" x14ac:dyDescent="0.25">
      <c r="A3701" s="49">
        <v>43383</v>
      </c>
      <c r="B3701" s="55">
        <v>2.5499999999999998</v>
      </c>
      <c r="C3701" s="51">
        <f t="shared" si="186"/>
        <v>2.4449999999999998</v>
      </c>
      <c r="D3701" s="51">
        <f t="shared" si="187"/>
        <v>2.3265000000000002</v>
      </c>
      <c r="E3701" s="59">
        <f t="shared" si="185"/>
        <v>2.1992828685258963</v>
      </c>
      <c r="F3701" s="59"/>
      <c r="G3701" s="59"/>
    </row>
    <row r="3702" spans="1:7" x14ac:dyDescent="0.25">
      <c r="A3702" s="49">
        <v>43384</v>
      </c>
      <c r="B3702" s="55">
        <v>2.4900000000000002</v>
      </c>
      <c r="C3702" s="51">
        <f t="shared" si="186"/>
        <v>2.4529999999999998</v>
      </c>
      <c r="D3702" s="51">
        <f t="shared" si="187"/>
        <v>2.3323333333333331</v>
      </c>
      <c r="E3702" s="59">
        <f t="shared" si="185"/>
        <v>2.2009561752988041</v>
      </c>
      <c r="F3702" s="59"/>
      <c r="G3702" s="59"/>
    </row>
    <row r="3703" spans="1:7" x14ac:dyDescent="0.25">
      <c r="A3703" s="49">
        <v>43385</v>
      </c>
      <c r="B3703" s="55">
        <v>2.4900000000000002</v>
      </c>
      <c r="C3703" s="51">
        <f t="shared" si="186"/>
        <v>2.4615</v>
      </c>
      <c r="D3703" s="51">
        <f t="shared" si="187"/>
        <v>2.3385000000000002</v>
      </c>
      <c r="E3703" s="59">
        <f t="shared" si="185"/>
        <v>2.2024302788844619</v>
      </c>
      <c r="F3703" s="59"/>
      <c r="G3703" s="59"/>
    </row>
    <row r="3704" spans="1:7" x14ac:dyDescent="0.25">
      <c r="A3704" s="49">
        <v>43388</v>
      </c>
      <c r="B3704" s="55">
        <v>2.5</v>
      </c>
      <c r="C3704" s="51">
        <f t="shared" si="186"/>
        <v>2.4694999999999996</v>
      </c>
      <c r="D3704" s="51">
        <f t="shared" si="187"/>
        <v>2.3445000000000005</v>
      </c>
      <c r="E3704" s="59">
        <f t="shared" si="185"/>
        <v>2.2039840637450197</v>
      </c>
      <c r="F3704" s="59"/>
      <c r="G3704" s="59"/>
    </row>
    <row r="3705" spans="1:7" x14ac:dyDescent="0.25">
      <c r="A3705" s="49">
        <v>43389</v>
      </c>
      <c r="B3705" s="55">
        <v>2.4900000000000002</v>
      </c>
      <c r="C3705" s="51">
        <f t="shared" si="186"/>
        <v>2.4769999999999999</v>
      </c>
      <c r="D3705" s="51">
        <f t="shared" si="187"/>
        <v>2.3508333333333336</v>
      </c>
      <c r="E3705" s="59">
        <f t="shared" si="185"/>
        <v>2.2056573705179279</v>
      </c>
      <c r="F3705" s="59"/>
      <c r="G3705" s="59"/>
    </row>
    <row r="3706" spans="1:7" x14ac:dyDescent="0.25">
      <c r="A3706" s="49">
        <v>43390</v>
      </c>
      <c r="B3706" s="55">
        <v>2.5099999999999998</v>
      </c>
      <c r="C3706" s="51">
        <f t="shared" si="186"/>
        <v>2.4835000000000003</v>
      </c>
      <c r="D3706" s="51">
        <f t="shared" si="187"/>
        <v>2.3563333333333332</v>
      </c>
      <c r="E3706" s="59">
        <f t="shared" si="185"/>
        <v>2.2074900398406374</v>
      </c>
      <c r="F3706" s="59"/>
      <c r="G3706" s="59"/>
    </row>
    <row r="3707" spans="1:7" x14ac:dyDescent="0.25">
      <c r="A3707" s="49">
        <v>43391</v>
      </c>
      <c r="B3707" s="55">
        <v>2.4900000000000002</v>
      </c>
      <c r="C3707" s="51">
        <f t="shared" si="186"/>
        <v>2.4870000000000001</v>
      </c>
      <c r="D3707" s="51">
        <f t="shared" si="187"/>
        <v>2.3606666666666669</v>
      </c>
      <c r="E3707" s="59">
        <f t="shared" si="185"/>
        <v>2.2094422310756974</v>
      </c>
      <c r="F3707" s="59"/>
      <c r="G3707" s="59"/>
    </row>
    <row r="3708" spans="1:7" x14ac:dyDescent="0.25">
      <c r="A3708" s="49">
        <v>43392</v>
      </c>
      <c r="B3708" s="55">
        <v>2.4900000000000002</v>
      </c>
      <c r="C3708" s="51">
        <f t="shared" si="186"/>
        <v>2.4905000000000004</v>
      </c>
      <c r="D3708" s="51">
        <f t="shared" si="187"/>
        <v>2.3651666666666666</v>
      </c>
      <c r="E3708" s="59">
        <f t="shared" si="185"/>
        <v>2.2113545816733069</v>
      </c>
      <c r="F3708" s="59"/>
      <c r="G3708" s="59"/>
    </row>
    <row r="3709" spans="1:7" x14ac:dyDescent="0.25">
      <c r="A3709" s="49">
        <v>43395</v>
      </c>
      <c r="B3709" s="55">
        <v>2.48</v>
      </c>
      <c r="C3709" s="51">
        <f t="shared" si="186"/>
        <v>2.4930000000000003</v>
      </c>
      <c r="D3709" s="51">
        <f t="shared" si="187"/>
        <v>2.3684999999999996</v>
      </c>
      <c r="E3709" s="59">
        <f t="shared" si="185"/>
        <v>2.213187250996016</v>
      </c>
      <c r="F3709" s="59"/>
      <c r="G3709" s="59"/>
    </row>
    <row r="3710" spans="1:7" x14ac:dyDescent="0.25">
      <c r="A3710" s="49">
        <v>43396</v>
      </c>
      <c r="B3710" s="55">
        <v>2.4500000000000002</v>
      </c>
      <c r="C3710" s="51">
        <f t="shared" si="186"/>
        <v>2.4935000000000005</v>
      </c>
      <c r="D3710" s="51">
        <f t="shared" si="187"/>
        <v>2.3713333333333324</v>
      </c>
      <c r="E3710" s="59">
        <f t="shared" si="185"/>
        <v>2.2150199203187251</v>
      </c>
      <c r="F3710" s="59"/>
      <c r="G3710" s="59"/>
    </row>
    <row r="3711" spans="1:7" x14ac:dyDescent="0.25">
      <c r="A3711" s="49">
        <v>43397</v>
      </c>
      <c r="B3711" s="55">
        <v>2.4300000000000002</v>
      </c>
      <c r="C3711" s="51">
        <f t="shared" si="186"/>
        <v>2.492</v>
      </c>
      <c r="D3711" s="51">
        <f t="shared" si="187"/>
        <v>2.3736666666666659</v>
      </c>
      <c r="E3711" s="59">
        <f t="shared" ref="E3711:E3774" si="188">AVERAGE(B3460:B3710)</f>
        <v>2.2166932270916342</v>
      </c>
      <c r="F3711" s="59"/>
      <c r="G3711" s="59"/>
    </row>
    <row r="3712" spans="1:7" x14ac:dyDescent="0.25">
      <c r="A3712" s="49">
        <v>43398</v>
      </c>
      <c r="B3712" s="55">
        <v>2.4500000000000002</v>
      </c>
      <c r="C3712" s="51">
        <f t="shared" si="186"/>
        <v>2.4935000000000005</v>
      </c>
      <c r="D3712" s="51">
        <f t="shared" si="187"/>
        <v>2.3761666666666654</v>
      </c>
      <c r="E3712" s="59">
        <f t="shared" si="188"/>
        <v>2.2183266932270924</v>
      </c>
      <c r="F3712" s="59"/>
      <c r="G3712" s="59"/>
    </row>
    <row r="3713" spans="1:7" x14ac:dyDescent="0.25">
      <c r="A3713" s="49">
        <v>43399</v>
      </c>
      <c r="B3713" s="55">
        <v>2.39</v>
      </c>
      <c r="C3713" s="51">
        <f t="shared" si="186"/>
        <v>2.4925000000000006</v>
      </c>
      <c r="D3713" s="51">
        <f t="shared" si="187"/>
        <v>2.3774999999999986</v>
      </c>
      <c r="E3713" s="59">
        <f t="shared" si="188"/>
        <v>2.2198804780876507</v>
      </c>
      <c r="F3713" s="59"/>
      <c r="G3713" s="59"/>
    </row>
    <row r="3714" spans="1:7" x14ac:dyDescent="0.25">
      <c r="A3714" s="49">
        <v>43402</v>
      </c>
      <c r="B3714" s="55">
        <v>2.39</v>
      </c>
      <c r="C3714" s="51">
        <f t="shared" si="186"/>
        <v>2.4910000000000005</v>
      </c>
      <c r="D3714" s="51">
        <f t="shared" si="187"/>
        <v>2.3779999999999983</v>
      </c>
      <c r="E3714" s="59">
        <f t="shared" si="188"/>
        <v>2.2212749003984076</v>
      </c>
      <c r="F3714" s="59"/>
      <c r="G3714" s="59"/>
    </row>
    <row r="3715" spans="1:7" x14ac:dyDescent="0.25">
      <c r="A3715" s="49">
        <v>43403</v>
      </c>
      <c r="B3715" s="55">
        <v>2.44</v>
      </c>
      <c r="C3715" s="51">
        <f t="shared" si="186"/>
        <v>2.4875000000000003</v>
      </c>
      <c r="D3715" s="51">
        <f t="shared" si="187"/>
        <v>2.379333333333332</v>
      </c>
      <c r="E3715" s="59">
        <f t="shared" si="188"/>
        <v>2.2227091633466145</v>
      </c>
      <c r="F3715" s="59"/>
      <c r="G3715" s="59"/>
    </row>
    <row r="3716" spans="1:7" x14ac:dyDescent="0.25">
      <c r="A3716" s="49">
        <v>43404</v>
      </c>
      <c r="B3716" s="55">
        <v>2.4900000000000002</v>
      </c>
      <c r="C3716" s="51">
        <f t="shared" si="186"/>
        <v>2.4890000000000003</v>
      </c>
      <c r="D3716" s="51">
        <f t="shared" si="187"/>
        <v>2.3816666666666655</v>
      </c>
      <c r="E3716" s="59">
        <f t="shared" si="188"/>
        <v>2.2245418326693236</v>
      </c>
      <c r="F3716" s="59"/>
      <c r="G3716" s="59"/>
    </row>
    <row r="3717" spans="1:7" x14ac:dyDescent="0.25">
      <c r="A3717" s="49">
        <v>43405</v>
      </c>
      <c r="B3717" s="55">
        <v>2.48</v>
      </c>
      <c r="C3717" s="51">
        <f t="shared" si="186"/>
        <v>2.4865000000000004</v>
      </c>
      <c r="D3717" s="51">
        <f t="shared" si="187"/>
        <v>2.3834999999999984</v>
      </c>
      <c r="E3717" s="59">
        <f t="shared" si="188"/>
        <v>2.2266533864541844</v>
      </c>
      <c r="F3717" s="59"/>
      <c r="G3717" s="59"/>
    </row>
    <row r="3718" spans="1:7" x14ac:dyDescent="0.25">
      <c r="A3718" s="49">
        <v>43406</v>
      </c>
      <c r="B3718" s="55">
        <v>2.5299999999999998</v>
      </c>
      <c r="C3718" s="51">
        <f t="shared" si="186"/>
        <v>2.4855000000000005</v>
      </c>
      <c r="D3718" s="51">
        <f t="shared" si="187"/>
        <v>2.3863333333333321</v>
      </c>
      <c r="E3718" s="59">
        <f t="shared" si="188"/>
        <v>2.2287649402390448</v>
      </c>
      <c r="F3718" s="59"/>
      <c r="G3718" s="59"/>
    </row>
    <row r="3719" spans="1:7" x14ac:dyDescent="0.25">
      <c r="A3719" s="49">
        <v>43409</v>
      </c>
      <c r="B3719" s="55">
        <v>2.52</v>
      </c>
      <c r="C3719" s="51">
        <f t="shared" si="186"/>
        <v>2.4815000000000005</v>
      </c>
      <c r="D3719" s="51">
        <f t="shared" si="187"/>
        <v>2.3894999999999991</v>
      </c>
      <c r="E3719" s="59">
        <f t="shared" si="188"/>
        <v>2.2309960159362561</v>
      </c>
      <c r="F3719" s="59"/>
      <c r="G3719" s="59"/>
    </row>
    <row r="3720" spans="1:7" x14ac:dyDescent="0.25">
      <c r="A3720" s="49">
        <v>43410</v>
      </c>
      <c r="B3720" s="55">
        <v>2.5299999999999998</v>
      </c>
      <c r="C3720" s="51">
        <f t="shared" si="186"/>
        <v>2.4795000000000003</v>
      </c>
      <c r="D3720" s="51">
        <f t="shared" si="187"/>
        <v>2.3935</v>
      </c>
      <c r="E3720" s="59">
        <f t="shared" si="188"/>
        <v>2.2332270916334673</v>
      </c>
      <c r="F3720" s="59"/>
      <c r="G3720" s="59"/>
    </row>
    <row r="3721" spans="1:7" x14ac:dyDescent="0.25">
      <c r="A3721" s="49">
        <v>43411</v>
      </c>
      <c r="B3721" s="55">
        <v>2.52</v>
      </c>
      <c r="C3721" s="51">
        <f t="shared" si="186"/>
        <v>2.4780000000000002</v>
      </c>
      <c r="D3721" s="51">
        <f t="shared" si="187"/>
        <v>2.3971666666666667</v>
      </c>
      <c r="E3721" s="59">
        <f t="shared" si="188"/>
        <v>2.2355378486055786</v>
      </c>
      <c r="F3721" s="59"/>
      <c r="G3721" s="59"/>
    </row>
    <row r="3722" spans="1:7" x14ac:dyDescent="0.25">
      <c r="A3722" s="49">
        <v>43412</v>
      </c>
      <c r="B3722" s="55">
        <v>2.54</v>
      </c>
      <c r="C3722" s="51">
        <f t="shared" si="186"/>
        <v>2.4805000000000001</v>
      </c>
      <c r="D3722" s="51">
        <f t="shared" si="187"/>
        <v>2.4009999999999994</v>
      </c>
      <c r="E3722" s="59">
        <f t="shared" si="188"/>
        <v>2.2379282868525903</v>
      </c>
      <c r="F3722" s="59"/>
      <c r="G3722" s="59"/>
    </row>
    <row r="3723" spans="1:7" x14ac:dyDescent="0.25">
      <c r="A3723" s="49">
        <v>43413</v>
      </c>
      <c r="B3723" s="55">
        <v>2.5</v>
      </c>
      <c r="C3723" s="51">
        <f t="shared" si="186"/>
        <v>2.4810000000000003</v>
      </c>
      <c r="D3723" s="51">
        <f t="shared" si="187"/>
        <v>2.4048333333333334</v>
      </c>
      <c r="E3723" s="59">
        <f t="shared" si="188"/>
        <v>2.2405179282868533</v>
      </c>
      <c r="F3723" s="59"/>
      <c r="G3723" s="59"/>
    </row>
    <row r="3724" spans="1:7" x14ac:dyDescent="0.25">
      <c r="A3724" s="49">
        <v>43417</v>
      </c>
      <c r="B3724" s="55">
        <v>2.46</v>
      </c>
      <c r="C3724" s="51">
        <f t="shared" si="186"/>
        <v>2.4790000000000001</v>
      </c>
      <c r="D3724" s="51">
        <f t="shared" si="187"/>
        <v>2.4083333333333332</v>
      </c>
      <c r="E3724" s="59">
        <f t="shared" si="188"/>
        <v>2.2428685258964149</v>
      </c>
      <c r="F3724" s="59"/>
      <c r="G3724" s="59"/>
    </row>
    <row r="3725" spans="1:7" x14ac:dyDescent="0.25">
      <c r="A3725" s="49">
        <v>43418</v>
      </c>
      <c r="B3725" s="55">
        <v>2.42</v>
      </c>
      <c r="C3725" s="51">
        <f t="shared" si="186"/>
        <v>2.4755000000000007</v>
      </c>
      <c r="D3725" s="51">
        <f t="shared" si="187"/>
        <v>2.411</v>
      </c>
      <c r="E3725" s="59">
        <f t="shared" si="188"/>
        <v>2.2449800796812753</v>
      </c>
      <c r="F3725" s="59"/>
      <c r="G3725" s="59"/>
    </row>
    <row r="3726" spans="1:7" x14ac:dyDescent="0.25">
      <c r="A3726" s="49">
        <v>43419</v>
      </c>
      <c r="B3726" s="55">
        <v>2.38</v>
      </c>
      <c r="C3726" s="51">
        <f t="shared" si="186"/>
        <v>2.4690000000000003</v>
      </c>
      <c r="D3726" s="51">
        <f t="shared" si="187"/>
        <v>2.4131666666666662</v>
      </c>
      <c r="E3726" s="59">
        <f t="shared" si="188"/>
        <v>2.2468127490039844</v>
      </c>
      <c r="F3726" s="59"/>
      <c r="G3726" s="59"/>
    </row>
    <row r="3727" spans="1:7" x14ac:dyDescent="0.25">
      <c r="A3727" s="49">
        <v>43420</v>
      </c>
      <c r="B3727" s="55">
        <v>2.36</v>
      </c>
      <c r="C3727" s="51">
        <f t="shared" si="186"/>
        <v>2.4625000000000008</v>
      </c>
      <c r="D3727" s="51">
        <f t="shared" si="187"/>
        <v>2.4148333333333332</v>
      </c>
      <c r="E3727" s="59">
        <f t="shared" si="188"/>
        <v>2.2485258964143431</v>
      </c>
      <c r="F3727" s="59"/>
      <c r="G3727" s="59"/>
    </row>
    <row r="3728" spans="1:7" x14ac:dyDescent="0.25">
      <c r="A3728" s="49">
        <v>43423</v>
      </c>
      <c r="B3728" s="55">
        <v>2.35</v>
      </c>
      <c r="C3728" s="51">
        <f t="shared" si="186"/>
        <v>2.4555000000000007</v>
      </c>
      <c r="D3728" s="51">
        <f t="shared" si="187"/>
        <v>2.4164999999999996</v>
      </c>
      <c r="E3728" s="59">
        <f t="shared" si="188"/>
        <v>2.2503187250996022</v>
      </c>
      <c r="F3728" s="59"/>
      <c r="G3728" s="59"/>
    </row>
    <row r="3729" spans="1:7" x14ac:dyDescent="0.25">
      <c r="A3729" s="49">
        <v>43424</v>
      </c>
      <c r="B3729" s="55">
        <v>2.34</v>
      </c>
      <c r="C3729" s="51">
        <f t="shared" si="186"/>
        <v>2.4485000000000006</v>
      </c>
      <c r="D3729" s="51">
        <f t="shared" si="187"/>
        <v>2.4179999999999997</v>
      </c>
      <c r="E3729" s="59">
        <f t="shared" si="188"/>
        <v>2.25183266932271</v>
      </c>
      <c r="F3729" s="59"/>
      <c r="G3729" s="59"/>
    </row>
    <row r="3730" spans="1:7" x14ac:dyDescent="0.25">
      <c r="A3730" s="49">
        <v>43425</v>
      </c>
      <c r="B3730" s="55">
        <v>2.35</v>
      </c>
      <c r="C3730" s="51">
        <f t="shared" si="186"/>
        <v>2.4435000000000007</v>
      </c>
      <c r="D3730" s="51">
        <f t="shared" si="187"/>
        <v>2.4194999999999998</v>
      </c>
      <c r="E3730" s="59">
        <f t="shared" si="188"/>
        <v>2.2534262948207178</v>
      </c>
      <c r="F3730" s="59"/>
      <c r="G3730" s="59"/>
    </row>
    <row r="3731" spans="1:7" x14ac:dyDescent="0.25">
      <c r="A3731" s="49">
        <v>43426</v>
      </c>
      <c r="B3731" s="55">
        <v>2.36</v>
      </c>
      <c r="C3731" s="51">
        <f t="shared" si="186"/>
        <v>2.4400000000000004</v>
      </c>
      <c r="D3731" s="51">
        <f t="shared" si="187"/>
        <v>2.4206666666666665</v>
      </c>
      <c r="E3731" s="59">
        <f t="shared" si="188"/>
        <v>2.254980079681276</v>
      </c>
      <c r="F3731" s="59"/>
      <c r="G3731" s="59"/>
    </row>
    <row r="3732" spans="1:7" x14ac:dyDescent="0.25">
      <c r="A3732" s="49">
        <v>43427</v>
      </c>
      <c r="B3732" s="55">
        <v>2.34</v>
      </c>
      <c r="C3732" s="51">
        <f t="shared" si="186"/>
        <v>2.4344999999999999</v>
      </c>
      <c r="D3732" s="51">
        <f t="shared" si="187"/>
        <v>2.4211666666666662</v>
      </c>
      <c r="E3732" s="59">
        <f t="shared" si="188"/>
        <v>2.2567330677290842</v>
      </c>
      <c r="F3732" s="59"/>
      <c r="G3732" s="59"/>
    </row>
    <row r="3733" spans="1:7" x14ac:dyDescent="0.25">
      <c r="A3733" s="49">
        <v>43430</v>
      </c>
      <c r="B3733" s="55">
        <v>2.35</v>
      </c>
      <c r="C3733" s="51">
        <f t="shared" si="186"/>
        <v>2.4325000000000001</v>
      </c>
      <c r="D3733" s="51">
        <f t="shared" si="187"/>
        <v>2.4216666666666669</v>
      </c>
      <c r="E3733" s="59">
        <f t="shared" si="188"/>
        <v>2.2584860557768933</v>
      </c>
      <c r="F3733" s="59"/>
      <c r="G3733" s="59"/>
    </row>
    <row r="3734" spans="1:7" x14ac:dyDescent="0.25">
      <c r="A3734" s="49">
        <v>43431</v>
      </c>
      <c r="B3734" s="55">
        <v>2.33</v>
      </c>
      <c r="C3734" s="51">
        <f t="shared" si="186"/>
        <v>2.4295</v>
      </c>
      <c r="D3734" s="51">
        <f t="shared" si="187"/>
        <v>2.4224999999999999</v>
      </c>
      <c r="E3734" s="59">
        <f t="shared" si="188"/>
        <v>2.2603187250996024</v>
      </c>
      <c r="F3734" s="59"/>
      <c r="G3734" s="59"/>
    </row>
    <row r="3735" spans="1:7" x14ac:dyDescent="0.25">
      <c r="A3735" s="49">
        <v>43432</v>
      </c>
      <c r="B3735" s="55">
        <v>2.33</v>
      </c>
      <c r="C3735" s="51">
        <f t="shared" si="186"/>
        <v>2.4239999999999999</v>
      </c>
      <c r="D3735" s="51">
        <f t="shared" si="187"/>
        <v>2.4243333333333337</v>
      </c>
      <c r="E3735" s="59">
        <f t="shared" si="188"/>
        <v>2.2620717131474111</v>
      </c>
      <c r="F3735" s="59"/>
      <c r="G3735" s="59"/>
    </row>
    <row r="3736" spans="1:7" x14ac:dyDescent="0.25">
      <c r="A3736" s="49">
        <v>43433</v>
      </c>
      <c r="B3736" s="55">
        <v>2.2999999999999998</v>
      </c>
      <c r="C3736" s="51">
        <f t="shared" si="186"/>
        <v>2.4144999999999999</v>
      </c>
      <c r="D3736" s="51">
        <f t="shared" si="187"/>
        <v>2.4255000000000004</v>
      </c>
      <c r="E3736" s="59">
        <f t="shared" si="188"/>
        <v>2.2639442231075706</v>
      </c>
      <c r="F3736" s="59"/>
      <c r="G3736" s="59"/>
    </row>
    <row r="3737" spans="1:7" x14ac:dyDescent="0.25">
      <c r="A3737" s="49">
        <v>43434</v>
      </c>
      <c r="B3737" s="55">
        <v>2.27</v>
      </c>
      <c r="C3737" s="51">
        <f t="shared" ref="C3737:C3800" si="189">AVERAGE(B3718:B3737)</f>
        <v>2.4039999999999999</v>
      </c>
      <c r="D3737" s="51">
        <f t="shared" si="187"/>
        <v>2.426000000000001</v>
      </c>
      <c r="E3737" s="59">
        <f t="shared" si="188"/>
        <v>2.2657768924302801</v>
      </c>
      <c r="F3737" s="59"/>
      <c r="G3737" s="59"/>
    </row>
    <row r="3738" spans="1:7" x14ac:dyDescent="0.25">
      <c r="A3738" s="49">
        <v>43437</v>
      </c>
      <c r="B3738" s="55">
        <v>2.2400000000000002</v>
      </c>
      <c r="C3738" s="51">
        <f t="shared" si="189"/>
        <v>2.3895</v>
      </c>
      <c r="D3738" s="51">
        <f t="shared" si="187"/>
        <v>2.4261666666666675</v>
      </c>
      <c r="E3738" s="59">
        <f t="shared" si="188"/>
        <v>2.267330677290837</v>
      </c>
      <c r="F3738" s="59"/>
      <c r="G3738" s="59"/>
    </row>
    <row r="3739" spans="1:7" x14ac:dyDescent="0.25">
      <c r="A3739" s="49">
        <v>43438</v>
      </c>
      <c r="B3739" s="55">
        <v>2.1800000000000002</v>
      </c>
      <c r="C3739" s="51">
        <f t="shared" si="189"/>
        <v>2.3725000000000001</v>
      </c>
      <c r="D3739" s="51">
        <f t="shared" si="187"/>
        <v>2.4243333333333341</v>
      </c>
      <c r="E3739" s="59">
        <f t="shared" si="188"/>
        <v>2.268725099601594</v>
      </c>
      <c r="F3739" s="59"/>
      <c r="G3739" s="59"/>
    </row>
    <row r="3740" spans="1:7" x14ac:dyDescent="0.25">
      <c r="A3740" s="49">
        <v>43439</v>
      </c>
      <c r="B3740" s="55">
        <v>2.12</v>
      </c>
      <c r="C3740" s="51">
        <f t="shared" si="189"/>
        <v>2.3519999999999999</v>
      </c>
      <c r="D3740" s="51">
        <f t="shared" si="187"/>
        <v>2.4216666666666677</v>
      </c>
      <c r="E3740" s="59">
        <f t="shared" si="188"/>
        <v>2.2698406374501992</v>
      </c>
      <c r="F3740" s="59"/>
      <c r="G3740" s="59"/>
    </row>
    <row r="3741" spans="1:7" x14ac:dyDescent="0.25">
      <c r="A3741" s="49">
        <v>43440</v>
      </c>
      <c r="B3741" s="55">
        <v>2.08</v>
      </c>
      <c r="C3741" s="51">
        <f t="shared" si="189"/>
        <v>2.33</v>
      </c>
      <c r="D3741" s="51">
        <f t="shared" si="187"/>
        <v>2.4176666666666677</v>
      </c>
      <c r="E3741" s="59">
        <f t="shared" si="188"/>
        <v>2.2705976095617535</v>
      </c>
      <c r="F3741" s="59"/>
      <c r="G3741" s="59"/>
    </row>
    <row r="3742" spans="1:7" x14ac:dyDescent="0.25">
      <c r="A3742" s="49">
        <v>43441</v>
      </c>
      <c r="B3742" s="55">
        <v>2.0699999999999998</v>
      </c>
      <c r="C3742" s="51">
        <f t="shared" si="189"/>
        <v>2.3064999999999998</v>
      </c>
      <c r="D3742" s="51">
        <f t="shared" si="187"/>
        <v>2.413333333333334</v>
      </c>
      <c r="E3742" s="59">
        <f t="shared" si="188"/>
        <v>2.2713147410358565</v>
      </c>
      <c r="F3742" s="59"/>
      <c r="G3742" s="59"/>
    </row>
    <row r="3743" spans="1:7" x14ac:dyDescent="0.25">
      <c r="A3743" s="49">
        <v>43444</v>
      </c>
      <c r="B3743" s="55">
        <v>2.0499999999999998</v>
      </c>
      <c r="C3743" s="51">
        <f t="shared" si="189"/>
        <v>2.2839999999999998</v>
      </c>
      <c r="D3743" s="51">
        <f t="shared" si="187"/>
        <v>2.4088333333333338</v>
      </c>
      <c r="E3743" s="59">
        <f t="shared" si="188"/>
        <v>2.2722310756972117</v>
      </c>
      <c r="F3743" s="59"/>
      <c r="G3743" s="59"/>
    </row>
    <row r="3744" spans="1:7" x14ac:dyDescent="0.25">
      <c r="A3744" s="49">
        <v>43445</v>
      </c>
      <c r="B3744" s="55">
        <v>2.0699999999999998</v>
      </c>
      <c r="C3744" s="51">
        <f t="shared" si="189"/>
        <v>2.2644999999999995</v>
      </c>
      <c r="D3744" s="51">
        <f t="shared" si="187"/>
        <v>2.4043333333333337</v>
      </c>
      <c r="E3744" s="59">
        <f t="shared" si="188"/>
        <v>2.2730278884462156</v>
      </c>
      <c r="F3744" s="59"/>
      <c r="G3744" s="59"/>
    </row>
    <row r="3745" spans="1:7" x14ac:dyDescent="0.25">
      <c r="A3745" s="49">
        <v>43446</v>
      </c>
      <c r="B3745" s="55">
        <v>2.12</v>
      </c>
      <c r="C3745" s="51">
        <f t="shared" si="189"/>
        <v>2.2494999999999994</v>
      </c>
      <c r="D3745" s="51">
        <f t="shared" si="187"/>
        <v>2.4006666666666665</v>
      </c>
      <c r="E3745" s="59">
        <f t="shared" si="188"/>
        <v>2.2739043824701199</v>
      </c>
      <c r="F3745" s="59"/>
      <c r="G3745" s="59"/>
    </row>
    <row r="3746" spans="1:7" x14ac:dyDescent="0.25">
      <c r="A3746" s="49">
        <v>43447</v>
      </c>
      <c r="B3746" s="55">
        <v>2.15</v>
      </c>
      <c r="C3746" s="51">
        <f t="shared" si="189"/>
        <v>2.2379999999999995</v>
      </c>
      <c r="D3746" s="51">
        <f t="shared" si="187"/>
        <v>2.3968333333333334</v>
      </c>
      <c r="E3746" s="59">
        <f t="shared" si="188"/>
        <v>2.2749402390438256</v>
      </c>
      <c r="F3746" s="59"/>
      <c r="G3746" s="59"/>
    </row>
    <row r="3747" spans="1:7" x14ac:dyDescent="0.25">
      <c r="A3747" s="49">
        <v>43448</v>
      </c>
      <c r="B3747" s="55">
        <v>2.1</v>
      </c>
      <c r="C3747" s="51">
        <f t="shared" si="189"/>
        <v>2.2250000000000001</v>
      </c>
      <c r="D3747" s="51">
        <f t="shared" si="187"/>
        <v>2.3914999999999997</v>
      </c>
      <c r="E3747" s="59">
        <f t="shared" si="188"/>
        <v>2.2760956175298812</v>
      </c>
      <c r="F3747" s="59"/>
      <c r="G3747" s="59"/>
    </row>
    <row r="3748" spans="1:7" x14ac:dyDescent="0.25">
      <c r="A3748" s="49">
        <v>43451</v>
      </c>
      <c r="B3748" s="55">
        <v>2.0499999999999998</v>
      </c>
      <c r="C3748" s="51">
        <f t="shared" si="189"/>
        <v>2.21</v>
      </c>
      <c r="D3748" s="51">
        <f t="shared" si="187"/>
        <v>2.3853333333333335</v>
      </c>
      <c r="E3748" s="59">
        <f t="shared" si="188"/>
        <v>2.2771314741035864</v>
      </c>
      <c r="F3748" s="59"/>
      <c r="G3748" s="59"/>
    </row>
    <row r="3749" spans="1:7" x14ac:dyDescent="0.25">
      <c r="A3749" s="49">
        <v>43452</v>
      </c>
      <c r="B3749" s="55">
        <v>2.0099999999999998</v>
      </c>
      <c r="C3749" s="51">
        <f t="shared" si="189"/>
        <v>2.1934999999999993</v>
      </c>
      <c r="D3749" s="51">
        <f t="shared" si="187"/>
        <v>2.378333333333333</v>
      </c>
      <c r="E3749" s="59">
        <f t="shared" si="188"/>
        <v>2.2778884462151394</v>
      </c>
      <c r="F3749" s="59"/>
      <c r="G3749" s="59"/>
    </row>
    <row r="3750" spans="1:7" x14ac:dyDescent="0.25">
      <c r="A3750" s="49">
        <v>43453</v>
      </c>
      <c r="B3750" s="55">
        <v>1.97</v>
      </c>
      <c r="C3750" s="51">
        <f t="shared" si="189"/>
        <v>2.1744999999999997</v>
      </c>
      <c r="D3750" s="51">
        <f t="shared" si="187"/>
        <v>2.3704999999999998</v>
      </c>
      <c r="E3750" s="59">
        <f t="shared" si="188"/>
        <v>2.2786055776892433</v>
      </c>
      <c r="F3750" s="59"/>
      <c r="G3750" s="59"/>
    </row>
    <row r="3751" spans="1:7" x14ac:dyDescent="0.25">
      <c r="A3751" s="49">
        <v>43454</v>
      </c>
      <c r="B3751" s="55">
        <v>1.99</v>
      </c>
      <c r="C3751" s="51">
        <f t="shared" si="189"/>
        <v>2.1559999999999997</v>
      </c>
      <c r="D3751" s="51">
        <f t="shared" si="187"/>
        <v>2.3626666666666662</v>
      </c>
      <c r="E3751" s="59">
        <f t="shared" si="188"/>
        <v>2.2790438247011955</v>
      </c>
      <c r="F3751" s="59"/>
      <c r="G3751" s="59"/>
    </row>
    <row r="3752" spans="1:7" x14ac:dyDescent="0.25">
      <c r="A3752" s="49">
        <v>43455</v>
      </c>
      <c r="B3752" s="55">
        <v>2.02</v>
      </c>
      <c r="C3752" s="51">
        <f t="shared" si="189"/>
        <v>2.1399999999999997</v>
      </c>
      <c r="D3752" s="51">
        <f t="shared" ref="D3752:D3815" si="190">AVERAGE(B3693:B3752)</f>
        <v>2.3559999999999999</v>
      </c>
      <c r="E3752" s="59">
        <f t="shared" si="188"/>
        <v>2.2792828685258968</v>
      </c>
      <c r="F3752" s="59"/>
      <c r="G3752" s="59"/>
    </row>
    <row r="3753" spans="1:7" x14ac:dyDescent="0.25">
      <c r="A3753" s="49">
        <v>43458</v>
      </c>
      <c r="B3753" s="55">
        <v>1.98</v>
      </c>
      <c r="C3753" s="51">
        <f t="shared" si="189"/>
        <v>2.1215000000000002</v>
      </c>
      <c r="D3753" s="51">
        <f t="shared" si="190"/>
        <v>2.3488333333333329</v>
      </c>
      <c r="E3753" s="59">
        <f t="shared" si="188"/>
        <v>2.2794422310756977</v>
      </c>
      <c r="F3753" s="59"/>
      <c r="G3753" s="59"/>
    </row>
    <row r="3754" spans="1:7" x14ac:dyDescent="0.25">
      <c r="A3754" s="49">
        <v>43461</v>
      </c>
      <c r="B3754" s="55">
        <v>1.99</v>
      </c>
      <c r="C3754" s="51">
        <f t="shared" si="189"/>
        <v>2.1045000000000003</v>
      </c>
      <c r="D3754" s="51">
        <f t="shared" si="190"/>
        <v>2.3416666666666663</v>
      </c>
      <c r="E3754" s="59">
        <f t="shared" si="188"/>
        <v>2.2792430278884472</v>
      </c>
      <c r="F3754" s="59"/>
      <c r="G3754" s="59"/>
    </row>
    <row r="3755" spans="1:7" x14ac:dyDescent="0.25">
      <c r="A3755" s="49">
        <v>43462</v>
      </c>
      <c r="B3755" s="55">
        <v>1.95</v>
      </c>
      <c r="C3755" s="51">
        <f t="shared" si="189"/>
        <v>2.0855000000000006</v>
      </c>
      <c r="D3755" s="51">
        <f t="shared" si="190"/>
        <v>2.3323333333333327</v>
      </c>
      <c r="E3755" s="59">
        <f t="shared" si="188"/>
        <v>2.2791235059760964</v>
      </c>
      <c r="F3755" s="59"/>
      <c r="G3755" s="59"/>
    </row>
    <row r="3756" spans="1:7" x14ac:dyDescent="0.25">
      <c r="A3756" s="49">
        <v>43465</v>
      </c>
      <c r="B3756" s="55">
        <v>1.96</v>
      </c>
      <c r="C3756" s="51">
        <f t="shared" si="189"/>
        <v>2.0684999999999998</v>
      </c>
      <c r="D3756" s="51">
        <f t="shared" si="190"/>
        <v>2.3239999999999998</v>
      </c>
      <c r="E3756" s="59">
        <f t="shared" si="188"/>
        <v>2.2790039840637459</v>
      </c>
      <c r="F3756" s="59"/>
      <c r="G3756" s="59"/>
    </row>
    <row r="3757" spans="1:7" x14ac:dyDescent="0.25">
      <c r="A3757" s="49">
        <v>43467</v>
      </c>
      <c r="B3757" s="55">
        <v>1.92</v>
      </c>
      <c r="C3757" s="51">
        <f t="shared" si="189"/>
        <v>2.0510000000000002</v>
      </c>
      <c r="D3757" s="51">
        <f t="shared" si="190"/>
        <v>2.3138333333333327</v>
      </c>
      <c r="E3757" s="59">
        <f t="shared" si="188"/>
        <v>2.2787250996015946</v>
      </c>
      <c r="F3757" s="59"/>
      <c r="G3757" s="59"/>
    </row>
    <row r="3758" spans="1:7" x14ac:dyDescent="0.25">
      <c r="A3758" s="49">
        <v>43468</v>
      </c>
      <c r="B3758" s="55">
        <v>1.83</v>
      </c>
      <c r="C3758" s="51">
        <f t="shared" si="189"/>
        <v>2.0305</v>
      </c>
      <c r="D3758" s="51">
        <f t="shared" si="190"/>
        <v>2.3018333333333332</v>
      </c>
      <c r="E3758" s="59">
        <f t="shared" si="188"/>
        <v>2.2782470119521925</v>
      </c>
      <c r="F3758" s="59"/>
      <c r="G3758" s="59"/>
    </row>
    <row r="3759" spans="1:7" x14ac:dyDescent="0.25">
      <c r="A3759" s="49">
        <v>43469</v>
      </c>
      <c r="B3759" s="55">
        <v>1.92</v>
      </c>
      <c r="C3759" s="51">
        <f t="shared" si="189"/>
        <v>2.0175000000000001</v>
      </c>
      <c r="D3759" s="51">
        <f t="shared" si="190"/>
        <v>2.2904999999999993</v>
      </c>
      <c r="E3759" s="59">
        <f t="shared" si="188"/>
        <v>2.2772509960159373</v>
      </c>
      <c r="F3759" s="59"/>
      <c r="G3759" s="59"/>
    </row>
    <row r="3760" spans="1:7" x14ac:dyDescent="0.25">
      <c r="A3760" s="49">
        <v>43472</v>
      </c>
      <c r="B3760" s="55">
        <v>1.95</v>
      </c>
      <c r="C3760" s="51">
        <f t="shared" si="189"/>
        <v>2.0089999999999999</v>
      </c>
      <c r="D3760" s="51">
        <f t="shared" si="190"/>
        <v>2.2801666666666658</v>
      </c>
      <c r="E3760" s="59">
        <f t="shared" si="188"/>
        <v>2.2767330677290847</v>
      </c>
      <c r="F3760" s="59"/>
      <c r="G3760" s="59"/>
    </row>
    <row r="3761" spans="1:7" x14ac:dyDescent="0.25">
      <c r="A3761" s="49">
        <v>43473</v>
      </c>
      <c r="B3761" s="55">
        <v>1.96</v>
      </c>
      <c r="C3761" s="51">
        <f t="shared" si="189"/>
        <v>2.0029999999999997</v>
      </c>
      <c r="D3761" s="51">
        <f t="shared" si="190"/>
        <v>2.2703333333333329</v>
      </c>
      <c r="E3761" s="59">
        <f t="shared" si="188"/>
        <v>2.2762151394422321</v>
      </c>
      <c r="F3761" s="59"/>
      <c r="G3761" s="59"/>
    </row>
    <row r="3762" spans="1:7" x14ac:dyDescent="0.25">
      <c r="A3762" s="49">
        <v>43474</v>
      </c>
      <c r="B3762" s="55">
        <v>1.98</v>
      </c>
      <c r="C3762" s="51">
        <f t="shared" si="189"/>
        <v>1.9984999999999999</v>
      </c>
      <c r="D3762" s="51">
        <f t="shared" si="190"/>
        <v>2.2618333333333327</v>
      </c>
      <c r="E3762" s="59">
        <f t="shared" si="188"/>
        <v>2.2754581673306786</v>
      </c>
      <c r="F3762" s="59"/>
      <c r="G3762" s="59"/>
    </row>
    <row r="3763" spans="1:7" x14ac:dyDescent="0.25">
      <c r="A3763" s="49">
        <v>43475</v>
      </c>
      <c r="B3763" s="55">
        <v>1.98</v>
      </c>
      <c r="C3763" s="51">
        <f t="shared" si="189"/>
        <v>1.9949999999999997</v>
      </c>
      <c r="D3763" s="51">
        <f t="shared" si="190"/>
        <v>2.2533333333333325</v>
      </c>
      <c r="E3763" s="59">
        <f t="shared" si="188"/>
        <v>2.2747410358565747</v>
      </c>
      <c r="F3763" s="59"/>
      <c r="G3763" s="59"/>
    </row>
    <row r="3764" spans="1:7" x14ac:dyDescent="0.25">
      <c r="A3764" s="49">
        <v>43476</v>
      </c>
      <c r="B3764" s="55">
        <v>1.95</v>
      </c>
      <c r="C3764" s="51">
        <f t="shared" si="189"/>
        <v>1.9889999999999997</v>
      </c>
      <c r="D3764" s="51">
        <f t="shared" si="190"/>
        <v>2.2441666666666658</v>
      </c>
      <c r="E3764" s="59">
        <f t="shared" si="188"/>
        <v>2.2738645418326704</v>
      </c>
      <c r="F3764" s="59"/>
      <c r="G3764" s="59"/>
    </row>
    <row r="3765" spans="1:7" x14ac:dyDescent="0.25">
      <c r="A3765" s="49">
        <v>43479</v>
      </c>
      <c r="B3765" s="55">
        <v>1.96</v>
      </c>
      <c r="C3765" s="51">
        <f t="shared" si="189"/>
        <v>1.9809999999999999</v>
      </c>
      <c r="D3765" s="51">
        <f t="shared" si="190"/>
        <v>2.2353333333333323</v>
      </c>
      <c r="E3765" s="59">
        <f t="shared" si="188"/>
        <v>2.2730278884462165</v>
      </c>
      <c r="F3765" s="59"/>
      <c r="G3765" s="59"/>
    </row>
    <row r="3766" spans="1:7" x14ac:dyDescent="0.25">
      <c r="A3766" s="49">
        <v>43480</v>
      </c>
      <c r="B3766" s="55">
        <v>1.97</v>
      </c>
      <c r="C3766" s="51">
        <f t="shared" si="189"/>
        <v>1.972</v>
      </c>
      <c r="D3766" s="51">
        <f t="shared" si="190"/>
        <v>2.2263333333333333</v>
      </c>
      <c r="E3766" s="59">
        <f t="shared" si="188"/>
        <v>2.2721912350597626</v>
      </c>
      <c r="F3766" s="59"/>
      <c r="G3766" s="59"/>
    </row>
    <row r="3767" spans="1:7" x14ac:dyDescent="0.25">
      <c r="A3767" s="49">
        <v>43481</v>
      </c>
      <c r="B3767" s="55">
        <v>1.99</v>
      </c>
      <c r="C3767" s="51">
        <f t="shared" si="189"/>
        <v>1.9664999999999999</v>
      </c>
      <c r="D3767" s="51">
        <f t="shared" si="190"/>
        <v>2.2180000000000004</v>
      </c>
      <c r="E3767" s="59">
        <f t="shared" si="188"/>
        <v>2.2713545816733087</v>
      </c>
      <c r="F3767" s="59"/>
      <c r="G3767" s="59"/>
    </row>
    <row r="3768" spans="1:7" x14ac:dyDescent="0.25">
      <c r="A3768" s="49">
        <v>43482</v>
      </c>
      <c r="B3768" s="55">
        <v>1.99</v>
      </c>
      <c r="C3768" s="51">
        <f t="shared" si="189"/>
        <v>1.9635000000000002</v>
      </c>
      <c r="D3768" s="51">
        <f t="shared" si="190"/>
        <v>2.2096666666666667</v>
      </c>
      <c r="E3768" s="59">
        <f t="shared" si="188"/>
        <v>2.2705577689243048</v>
      </c>
      <c r="F3768" s="59"/>
      <c r="G3768" s="59"/>
    </row>
    <row r="3769" spans="1:7" x14ac:dyDescent="0.25">
      <c r="A3769" s="49">
        <v>43483</v>
      </c>
      <c r="B3769" s="55">
        <v>2.0299999999999998</v>
      </c>
      <c r="C3769" s="51">
        <f t="shared" si="189"/>
        <v>1.9645000000000004</v>
      </c>
      <c r="D3769" s="51">
        <f t="shared" si="190"/>
        <v>2.2021666666666664</v>
      </c>
      <c r="E3769" s="59">
        <f t="shared" si="188"/>
        <v>2.2698007968127509</v>
      </c>
      <c r="F3769" s="59"/>
      <c r="G3769" s="59"/>
    </row>
    <row r="3770" spans="1:7" x14ac:dyDescent="0.25">
      <c r="A3770" s="49">
        <v>43486</v>
      </c>
      <c r="B3770" s="55">
        <v>2.02</v>
      </c>
      <c r="C3770" s="51">
        <f t="shared" si="189"/>
        <v>1.9670000000000005</v>
      </c>
      <c r="D3770" s="51">
        <f t="shared" si="190"/>
        <v>2.1949999999999998</v>
      </c>
      <c r="E3770" s="59">
        <f t="shared" si="188"/>
        <v>2.2691235059760979</v>
      </c>
      <c r="F3770" s="59"/>
      <c r="G3770" s="59"/>
    </row>
    <row r="3771" spans="1:7" x14ac:dyDescent="0.25">
      <c r="A3771" s="49">
        <v>43487</v>
      </c>
      <c r="B3771" s="55">
        <v>1.96</v>
      </c>
      <c r="C3771" s="51">
        <f t="shared" si="189"/>
        <v>1.9655</v>
      </c>
      <c r="D3771" s="51">
        <f t="shared" si="190"/>
        <v>2.1871666666666667</v>
      </c>
      <c r="E3771" s="59">
        <f t="shared" si="188"/>
        <v>2.2682868525896431</v>
      </c>
      <c r="F3771" s="59"/>
      <c r="G3771" s="59"/>
    </row>
    <row r="3772" spans="1:7" x14ac:dyDescent="0.25">
      <c r="A3772" s="49">
        <v>43488</v>
      </c>
      <c r="B3772" s="55">
        <v>1.97</v>
      </c>
      <c r="C3772" s="51">
        <f t="shared" si="189"/>
        <v>1.9629999999999999</v>
      </c>
      <c r="D3772" s="51">
        <f t="shared" si="190"/>
        <v>2.1791666666666663</v>
      </c>
      <c r="E3772" s="59">
        <f t="shared" si="188"/>
        <v>2.2672111553784875</v>
      </c>
      <c r="F3772" s="59"/>
      <c r="G3772" s="59"/>
    </row>
    <row r="3773" spans="1:7" x14ac:dyDescent="0.25">
      <c r="A3773" s="49">
        <v>43489</v>
      </c>
      <c r="B3773" s="55">
        <v>1.93</v>
      </c>
      <c r="C3773" s="51">
        <f t="shared" si="189"/>
        <v>1.9605000000000001</v>
      </c>
      <c r="D3773" s="51">
        <f t="shared" si="190"/>
        <v>2.1714999999999995</v>
      </c>
      <c r="E3773" s="59">
        <f t="shared" si="188"/>
        <v>2.2661354581673323</v>
      </c>
      <c r="F3773" s="59"/>
      <c r="G3773" s="59"/>
    </row>
    <row r="3774" spans="1:7" x14ac:dyDescent="0.25">
      <c r="A3774" s="49">
        <v>43490</v>
      </c>
      <c r="B3774" s="55">
        <v>1.97</v>
      </c>
      <c r="C3774" s="51">
        <f t="shared" si="189"/>
        <v>1.9594999999999996</v>
      </c>
      <c r="D3774" s="51">
        <f t="shared" si="190"/>
        <v>2.1644999999999994</v>
      </c>
      <c r="E3774" s="59">
        <f t="shared" si="188"/>
        <v>2.2649402390438262</v>
      </c>
      <c r="F3774" s="59"/>
      <c r="G3774" s="59"/>
    </row>
    <row r="3775" spans="1:7" x14ac:dyDescent="0.25">
      <c r="A3775" s="49">
        <v>43493</v>
      </c>
      <c r="B3775" s="55">
        <v>1.96</v>
      </c>
      <c r="C3775" s="51">
        <f t="shared" si="189"/>
        <v>1.9599999999999997</v>
      </c>
      <c r="D3775" s="51">
        <f t="shared" si="190"/>
        <v>2.1564999999999994</v>
      </c>
      <c r="E3775" s="59">
        <f t="shared" ref="E3775:E3838" si="191">AVERAGE(B3524:B3774)</f>
        <v>2.2637848605577706</v>
      </c>
      <c r="F3775" s="59"/>
      <c r="G3775" s="59"/>
    </row>
    <row r="3776" spans="1:7" x14ac:dyDescent="0.25">
      <c r="A3776" s="49">
        <v>43494</v>
      </c>
      <c r="B3776" s="55">
        <v>1.94</v>
      </c>
      <c r="C3776" s="51">
        <f t="shared" si="189"/>
        <v>1.9589999999999996</v>
      </c>
      <c r="D3776" s="51">
        <f t="shared" si="190"/>
        <v>2.1473333333333331</v>
      </c>
      <c r="E3776" s="59">
        <f t="shared" si="191"/>
        <v>2.2626693227091645</v>
      </c>
      <c r="F3776" s="59"/>
      <c r="G3776" s="59"/>
    </row>
    <row r="3777" spans="1:7" x14ac:dyDescent="0.25">
      <c r="A3777" s="49">
        <v>43495</v>
      </c>
      <c r="B3777" s="55">
        <v>1.92</v>
      </c>
      <c r="C3777" s="51">
        <f t="shared" si="189"/>
        <v>1.9590000000000001</v>
      </c>
      <c r="D3777" s="51">
        <f t="shared" si="190"/>
        <v>2.137999999999999</v>
      </c>
      <c r="E3777" s="59">
        <f t="shared" si="191"/>
        <v>2.2613944223107589</v>
      </c>
      <c r="F3777" s="59"/>
      <c r="G3777" s="59"/>
    </row>
    <row r="3778" spans="1:7" x14ac:dyDescent="0.25">
      <c r="A3778" s="49">
        <v>43496</v>
      </c>
      <c r="B3778" s="55">
        <v>1.88</v>
      </c>
      <c r="C3778" s="51">
        <f t="shared" si="189"/>
        <v>1.9614999999999998</v>
      </c>
      <c r="D3778" s="51">
        <f t="shared" si="190"/>
        <v>2.1271666666666658</v>
      </c>
      <c r="E3778" s="59">
        <f t="shared" si="191"/>
        <v>2.2599601593625516</v>
      </c>
      <c r="F3778" s="59"/>
      <c r="G3778" s="59"/>
    </row>
    <row r="3779" spans="1:7" x14ac:dyDescent="0.25">
      <c r="A3779" s="49">
        <v>43497</v>
      </c>
      <c r="B3779" s="55">
        <v>1.96</v>
      </c>
      <c r="C3779" s="51">
        <f t="shared" si="189"/>
        <v>1.9635000000000002</v>
      </c>
      <c r="D3779" s="51">
        <f t="shared" si="190"/>
        <v>2.1178333333333326</v>
      </c>
      <c r="E3779" s="59">
        <f t="shared" si="191"/>
        <v>2.2582868525896429</v>
      </c>
      <c r="F3779" s="59"/>
      <c r="G3779" s="59"/>
    </row>
    <row r="3780" spans="1:7" x14ac:dyDescent="0.25">
      <c r="A3780" s="49">
        <v>43500</v>
      </c>
      <c r="B3780" s="55">
        <v>1.96</v>
      </c>
      <c r="C3780" s="51">
        <f t="shared" si="189"/>
        <v>1.9640000000000004</v>
      </c>
      <c r="D3780" s="51">
        <f t="shared" si="190"/>
        <v>2.1083333333333325</v>
      </c>
      <c r="E3780" s="59">
        <f t="shared" si="191"/>
        <v>2.2569721115537869</v>
      </c>
      <c r="F3780" s="59"/>
      <c r="G3780" s="59"/>
    </row>
    <row r="3781" spans="1:7" x14ac:dyDescent="0.25">
      <c r="A3781" s="49">
        <v>43501</v>
      </c>
      <c r="B3781" s="55">
        <v>1.94</v>
      </c>
      <c r="C3781" s="51">
        <f t="shared" si="189"/>
        <v>1.9630000000000003</v>
      </c>
      <c r="D3781" s="51">
        <f t="shared" si="190"/>
        <v>2.0986666666666656</v>
      </c>
      <c r="E3781" s="59">
        <f t="shared" si="191"/>
        <v>2.2553386454183282</v>
      </c>
      <c r="F3781" s="59"/>
      <c r="G3781" s="59"/>
    </row>
    <row r="3782" spans="1:7" x14ac:dyDescent="0.25">
      <c r="A3782" s="49">
        <v>43502</v>
      </c>
      <c r="B3782" s="55">
        <v>1.92</v>
      </c>
      <c r="C3782" s="51">
        <f t="shared" si="189"/>
        <v>1.9599999999999997</v>
      </c>
      <c r="D3782" s="51">
        <f t="shared" si="190"/>
        <v>2.0883333333333325</v>
      </c>
      <c r="E3782" s="59">
        <f t="shared" si="191"/>
        <v>2.2536653386454204</v>
      </c>
      <c r="F3782" s="59"/>
      <c r="G3782" s="59"/>
    </row>
    <row r="3783" spans="1:7" x14ac:dyDescent="0.25">
      <c r="A3783" s="49">
        <v>43503</v>
      </c>
      <c r="B3783" s="55">
        <v>1.87</v>
      </c>
      <c r="C3783" s="51">
        <f t="shared" si="189"/>
        <v>1.9544999999999995</v>
      </c>
      <c r="D3783" s="51">
        <f t="shared" si="190"/>
        <v>2.0778333333333325</v>
      </c>
      <c r="E3783" s="59">
        <f t="shared" si="191"/>
        <v>2.2520717131474122</v>
      </c>
      <c r="F3783" s="59"/>
      <c r="G3783" s="59"/>
    </row>
    <row r="3784" spans="1:7" x14ac:dyDescent="0.25">
      <c r="A3784" s="49">
        <v>43504</v>
      </c>
      <c r="B3784" s="55">
        <v>1.88</v>
      </c>
      <c r="C3784" s="51">
        <f t="shared" si="189"/>
        <v>1.9510000000000001</v>
      </c>
      <c r="D3784" s="51">
        <f t="shared" si="190"/>
        <v>2.0681666666666656</v>
      </c>
      <c r="E3784" s="59">
        <f t="shared" si="191"/>
        <v>2.2501195219123518</v>
      </c>
      <c r="F3784" s="59"/>
      <c r="G3784" s="59"/>
    </row>
    <row r="3785" spans="1:7" x14ac:dyDescent="0.25">
      <c r="A3785" s="49">
        <v>43507</v>
      </c>
      <c r="B3785" s="55">
        <v>1.91</v>
      </c>
      <c r="C3785" s="51">
        <f t="shared" si="189"/>
        <v>1.9485000000000003</v>
      </c>
      <c r="D3785" s="51">
        <f t="shared" si="190"/>
        <v>2.0596666666666659</v>
      </c>
      <c r="E3785" s="59">
        <f t="shared" si="191"/>
        <v>2.2481274900398418</v>
      </c>
      <c r="F3785" s="59"/>
      <c r="G3785" s="59"/>
    </row>
    <row r="3786" spans="1:7" x14ac:dyDescent="0.25">
      <c r="A3786" s="49">
        <v>43508</v>
      </c>
      <c r="B3786" s="55">
        <v>1.92</v>
      </c>
      <c r="C3786" s="51">
        <f t="shared" si="189"/>
        <v>1.9460000000000002</v>
      </c>
      <c r="D3786" s="51">
        <f t="shared" si="190"/>
        <v>2.0519999999999992</v>
      </c>
      <c r="E3786" s="59">
        <f t="shared" si="191"/>
        <v>2.2463346613545827</v>
      </c>
      <c r="F3786" s="59"/>
      <c r="G3786" s="59"/>
    </row>
    <row r="3787" spans="1:7" x14ac:dyDescent="0.25">
      <c r="A3787" s="49">
        <v>43509</v>
      </c>
      <c r="B3787" s="55">
        <v>1.93</v>
      </c>
      <c r="C3787" s="51">
        <f t="shared" si="189"/>
        <v>1.9430000000000001</v>
      </c>
      <c r="D3787" s="51">
        <f t="shared" si="190"/>
        <v>2.0448333333333326</v>
      </c>
      <c r="E3787" s="59">
        <f t="shared" si="191"/>
        <v>2.244621513944224</v>
      </c>
      <c r="F3787" s="59"/>
      <c r="G3787" s="59"/>
    </row>
    <row r="3788" spans="1:7" x14ac:dyDescent="0.25">
      <c r="A3788" s="49">
        <v>43510</v>
      </c>
      <c r="B3788" s="55">
        <v>1.88</v>
      </c>
      <c r="C3788" s="51">
        <f t="shared" si="189"/>
        <v>1.9375</v>
      </c>
      <c r="D3788" s="51">
        <f t="shared" si="190"/>
        <v>2.0369999999999995</v>
      </c>
      <c r="E3788" s="59">
        <f t="shared" si="191"/>
        <v>2.2429880478087654</v>
      </c>
      <c r="F3788" s="59"/>
      <c r="G3788" s="59"/>
    </row>
    <row r="3789" spans="1:7" x14ac:dyDescent="0.25">
      <c r="A3789" s="49">
        <v>43511</v>
      </c>
      <c r="B3789" s="55">
        <v>1.89</v>
      </c>
      <c r="C3789" s="51">
        <f t="shared" si="189"/>
        <v>1.9304999999999999</v>
      </c>
      <c r="D3789" s="51">
        <f t="shared" si="190"/>
        <v>2.0294999999999992</v>
      </c>
      <c r="E3789" s="59">
        <f t="shared" si="191"/>
        <v>2.2412350597609563</v>
      </c>
      <c r="F3789" s="59"/>
      <c r="G3789" s="59"/>
    </row>
    <row r="3790" spans="1:7" x14ac:dyDescent="0.25">
      <c r="A3790" s="49">
        <v>43515</v>
      </c>
      <c r="B3790" s="55">
        <v>1.89</v>
      </c>
      <c r="C3790" s="51">
        <f t="shared" si="189"/>
        <v>1.9240000000000002</v>
      </c>
      <c r="D3790" s="51">
        <f t="shared" si="190"/>
        <v>2.0218333333333329</v>
      </c>
      <c r="E3790" s="59">
        <f t="shared" si="191"/>
        <v>2.2393227091633467</v>
      </c>
      <c r="F3790" s="59"/>
      <c r="G3790" s="59"/>
    </row>
    <row r="3791" spans="1:7" x14ac:dyDescent="0.25">
      <c r="A3791" s="49">
        <v>43516</v>
      </c>
      <c r="B3791" s="55">
        <v>1.89</v>
      </c>
      <c r="C3791" s="51">
        <f t="shared" si="189"/>
        <v>1.9205000000000001</v>
      </c>
      <c r="D3791" s="51">
        <f t="shared" si="190"/>
        <v>2.0139999999999998</v>
      </c>
      <c r="E3791" s="59">
        <f t="shared" si="191"/>
        <v>2.2374103585657368</v>
      </c>
      <c r="F3791" s="59"/>
      <c r="G3791" s="59"/>
    </row>
    <row r="3792" spans="1:7" x14ac:dyDescent="0.25">
      <c r="A3792" s="49">
        <v>43517</v>
      </c>
      <c r="B3792" s="55">
        <v>1.91</v>
      </c>
      <c r="C3792" s="51">
        <f t="shared" si="189"/>
        <v>1.9174999999999998</v>
      </c>
      <c r="D3792" s="51">
        <f t="shared" si="190"/>
        <v>2.0068333333333324</v>
      </c>
      <c r="E3792" s="59">
        <f t="shared" si="191"/>
        <v>2.2357370517928281</v>
      </c>
      <c r="F3792" s="59"/>
      <c r="G3792" s="59"/>
    </row>
    <row r="3793" spans="1:7" x14ac:dyDescent="0.25">
      <c r="A3793" s="49">
        <v>43518</v>
      </c>
      <c r="B3793" s="55">
        <v>1.89</v>
      </c>
      <c r="C3793" s="51">
        <f t="shared" si="189"/>
        <v>1.9154999999999998</v>
      </c>
      <c r="D3793" s="51">
        <f t="shared" si="190"/>
        <v>1.9991666666666661</v>
      </c>
      <c r="E3793" s="59">
        <f t="shared" si="191"/>
        <v>2.2341035856573699</v>
      </c>
      <c r="F3793" s="59"/>
      <c r="G3793" s="59"/>
    </row>
    <row r="3794" spans="1:7" x14ac:dyDescent="0.25">
      <c r="A3794" s="49">
        <v>43521</v>
      </c>
      <c r="B3794" s="55">
        <v>1.89</v>
      </c>
      <c r="C3794" s="51">
        <f t="shared" si="189"/>
        <v>1.9114999999999998</v>
      </c>
      <c r="D3794" s="51">
        <f t="shared" si="190"/>
        <v>1.9918333333333329</v>
      </c>
      <c r="E3794" s="59">
        <f t="shared" si="191"/>
        <v>2.2323107569721108</v>
      </c>
      <c r="F3794" s="59"/>
      <c r="G3794" s="59"/>
    </row>
    <row r="3795" spans="1:7" x14ac:dyDescent="0.25">
      <c r="A3795" s="49">
        <v>43522</v>
      </c>
      <c r="B3795" s="55">
        <v>1.86</v>
      </c>
      <c r="C3795" s="51">
        <f t="shared" si="189"/>
        <v>1.9065000000000001</v>
      </c>
      <c r="D3795" s="51">
        <f t="shared" si="190"/>
        <v>1.9839999999999995</v>
      </c>
      <c r="E3795" s="59">
        <f t="shared" si="191"/>
        <v>2.230677290836653</v>
      </c>
      <c r="F3795" s="59"/>
      <c r="G3795" s="59"/>
    </row>
    <row r="3796" spans="1:7" x14ac:dyDescent="0.25">
      <c r="A3796" s="49">
        <v>43523</v>
      </c>
      <c r="B3796" s="55">
        <v>1.91</v>
      </c>
      <c r="C3796" s="51">
        <f t="shared" si="189"/>
        <v>1.9049999999999998</v>
      </c>
      <c r="D3796" s="51">
        <f t="shared" si="190"/>
        <v>1.9774999999999994</v>
      </c>
      <c r="E3796" s="59">
        <f t="shared" si="191"/>
        <v>2.2291235059760952</v>
      </c>
      <c r="F3796" s="59"/>
      <c r="G3796" s="59"/>
    </row>
    <row r="3797" spans="1:7" x14ac:dyDescent="0.25">
      <c r="A3797" s="49">
        <v>43524</v>
      </c>
      <c r="B3797" s="55">
        <v>1.94</v>
      </c>
      <c r="C3797" s="51">
        <f t="shared" si="189"/>
        <v>1.9059999999999999</v>
      </c>
      <c r="D3797" s="51">
        <f t="shared" si="190"/>
        <v>1.9719999999999993</v>
      </c>
      <c r="E3797" s="59">
        <f t="shared" si="191"/>
        <v>2.2278087649402378</v>
      </c>
      <c r="F3797" s="59"/>
      <c r="G3797" s="59"/>
    </row>
    <row r="3798" spans="1:7" x14ac:dyDescent="0.25">
      <c r="A3798" s="49">
        <v>43525</v>
      </c>
      <c r="B3798" s="55">
        <v>1.94</v>
      </c>
      <c r="C3798" s="51">
        <f t="shared" si="189"/>
        <v>1.9089999999999996</v>
      </c>
      <c r="D3798" s="51">
        <f t="shared" si="190"/>
        <v>1.9669999999999994</v>
      </c>
      <c r="E3798" s="59">
        <f t="shared" si="191"/>
        <v>2.2264940239043822</v>
      </c>
      <c r="F3798" s="59"/>
      <c r="G3798" s="59"/>
    </row>
    <row r="3799" spans="1:7" x14ac:dyDescent="0.25">
      <c r="A3799" s="49">
        <v>43528</v>
      </c>
      <c r="B3799" s="55">
        <v>1.89</v>
      </c>
      <c r="C3799" s="51">
        <f t="shared" si="189"/>
        <v>1.9055</v>
      </c>
      <c r="D3799" s="51">
        <f t="shared" si="190"/>
        <v>1.9621666666666662</v>
      </c>
      <c r="E3799" s="59">
        <f t="shared" si="191"/>
        <v>2.2253386454183266</v>
      </c>
      <c r="F3799" s="59"/>
      <c r="G3799" s="59"/>
    </row>
    <row r="3800" spans="1:7" x14ac:dyDescent="0.25">
      <c r="A3800" s="49">
        <v>43529</v>
      </c>
      <c r="B3800" s="55">
        <v>1.88</v>
      </c>
      <c r="C3800" s="51">
        <f t="shared" si="189"/>
        <v>1.9015</v>
      </c>
      <c r="D3800" s="51">
        <f t="shared" si="190"/>
        <v>1.9581666666666662</v>
      </c>
      <c r="E3800" s="59">
        <f t="shared" si="191"/>
        <v>2.2242231075697205</v>
      </c>
      <c r="F3800" s="59"/>
      <c r="G3800" s="59"/>
    </row>
    <row r="3801" spans="1:7" x14ac:dyDescent="0.25">
      <c r="A3801" s="49">
        <v>43530</v>
      </c>
      <c r="B3801" s="55">
        <v>1.82</v>
      </c>
      <c r="C3801" s="51">
        <f t="shared" ref="C3801:C3864" si="192">AVERAGE(B3782:B3801)</f>
        <v>1.8955000000000002</v>
      </c>
      <c r="D3801" s="51">
        <f t="shared" si="190"/>
        <v>1.9538333333333326</v>
      </c>
      <c r="E3801" s="59">
        <f t="shared" si="191"/>
        <v>2.2229482071713145</v>
      </c>
      <c r="F3801" s="59"/>
      <c r="G3801" s="59"/>
    </row>
    <row r="3802" spans="1:7" x14ac:dyDescent="0.25">
      <c r="A3802" s="49">
        <v>43531</v>
      </c>
      <c r="B3802" s="55">
        <v>1.76</v>
      </c>
      <c r="C3802" s="51">
        <f t="shared" si="192"/>
        <v>1.8875000000000004</v>
      </c>
      <c r="D3802" s="51">
        <f t="shared" si="190"/>
        <v>1.9486666666666663</v>
      </c>
      <c r="E3802" s="59">
        <f t="shared" si="191"/>
        <v>2.2214741035856576</v>
      </c>
      <c r="F3802" s="59"/>
      <c r="G3802" s="59"/>
    </row>
    <row r="3803" spans="1:7" x14ac:dyDescent="0.25">
      <c r="A3803" s="49">
        <v>43532</v>
      </c>
      <c r="B3803" s="55">
        <v>1.76</v>
      </c>
      <c r="C3803" s="51">
        <f t="shared" si="192"/>
        <v>1.8820000000000001</v>
      </c>
      <c r="D3803" s="51">
        <f t="shared" si="190"/>
        <v>1.9438333333333331</v>
      </c>
      <c r="E3803" s="59">
        <f t="shared" si="191"/>
        <v>2.219601593625498</v>
      </c>
      <c r="F3803" s="59"/>
      <c r="G3803" s="59"/>
    </row>
    <row r="3804" spans="1:7" x14ac:dyDescent="0.25">
      <c r="A3804" s="49">
        <v>43535</v>
      </c>
      <c r="B3804" s="55">
        <v>1.75</v>
      </c>
      <c r="C3804" s="51">
        <f t="shared" si="192"/>
        <v>1.8754999999999999</v>
      </c>
      <c r="D3804" s="51">
        <f t="shared" si="190"/>
        <v>1.9384999999999997</v>
      </c>
      <c r="E3804" s="59">
        <f t="shared" si="191"/>
        <v>2.2177290836653381</v>
      </c>
      <c r="F3804" s="59"/>
      <c r="G3804" s="59"/>
    </row>
    <row r="3805" spans="1:7" x14ac:dyDescent="0.25">
      <c r="A3805" s="49">
        <v>43536</v>
      </c>
      <c r="B3805" s="55">
        <v>1.73</v>
      </c>
      <c r="C3805" s="51">
        <f t="shared" si="192"/>
        <v>1.8664999999999998</v>
      </c>
      <c r="D3805" s="51">
        <f t="shared" si="190"/>
        <v>1.9319999999999997</v>
      </c>
      <c r="E3805" s="59">
        <f t="shared" si="191"/>
        <v>2.2158167330677285</v>
      </c>
      <c r="F3805" s="59"/>
      <c r="G3805" s="59"/>
    </row>
    <row r="3806" spans="1:7" x14ac:dyDescent="0.25">
      <c r="A3806" s="49">
        <v>43537</v>
      </c>
      <c r="B3806" s="55">
        <v>1.76</v>
      </c>
      <c r="C3806" s="51">
        <f t="shared" si="192"/>
        <v>1.8585</v>
      </c>
      <c r="D3806" s="51">
        <f t="shared" si="190"/>
        <v>1.9255</v>
      </c>
      <c r="E3806" s="59">
        <f t="shared" si="191"/>
        <v>2.2136653386454177</v>
      </c>
      <c r="F3806" s="59"/>
      <c r="G3806" s="59"/>
    </row>
    <row r="3807" spans="1:7" x14ac:dyDescent="0.25">
      <c r="A3807" s="49">
        <v>43538</v>
      </c>
      <c r="B3807" s="55">
        <v>1.76</v>
      </c>
      <c r="C3807" s="51">
        <f t="shared" si="192"/>
        <v>1.85</v>
      </c>
      <c r="D3807" s="51">
        <f t="shared" si="190"/>
        <v>1.9198333333333335</v>
      </c>
      <c r="E3807" s="59">
        <f t="shared" si="191"/>
        <v>2.2117529880478082</v>
      </c>
      <c r="F3807" s="59"/>
      <c r="G3807" s="59"/>
    </row>
    <row r="3808" spans="1:7" x14ac:dyDescent="0.25">
      <c r="A3808" s="49">
        <v>43539</v>
      </c>
      <c r="B3808" s="55">
        <v>1.71</v>
      </c>
      <c r="C3808" s="51">
        <f t="shared" si="192"/>
        <v>1.8415000000000004</v>
      </c>
      <c r="D3808" s="51">
        <f t="shared" si="190"/>
        <v>1.9141666666666668</v>
      </c>
      <c r="E3808" s="59">
        <f t="shared" si="191"/>
        <v>2.2099999999999995</v>
      </c>
      <c r="F3808" s="59"/>
      <c r="G3808" s="59"/>
    </row>
    <row r="3809" spans="1:7" x14ac:dyDescent="0.25">
      <c r="A3809" s="49">
        <v>43542</v>
      </c>
      <c r="B3809" s="55">
        <v>1.71</v>
      </c>
      <c r="C3809" s="51">
        <f t="shared" si="192"/>
        <v>1.8325000000000002</v>
      </c>
      <c r="D3809" s="51">
        <f t="shared" si="190"/>
        <v>1.9091666666666667</v>
      </c>
      <c r="E3809" s="59">
        <f t="shared" si="191"/>
        <v>2.2082071713147404</v>
      </c>
      <c r="F3809" s="59"/>
      <c r="G3809" s="59"/>
    </row>
    <row r="3810" spans="1:7" x14ac:dyDescent="0.25">
      <c r="A3810" s="49">
        <v>43543</v>
      </c>
      <c r="B3810" s="55">
        <v>1.72</v>
      </c>
      <c r="C3810" s="51">
        <f t="shared" si="192"/>
        <v>1.8240000000000003</v>
      </c>
      <c r="D3810" s="51">
        <f t="shared" si="190"/>
        <v>1.905</v>
      </c>
      <c r="E3810" s="59">
        <f t="shared" si="191"/>
        <v>2.2064940239043822</v>
      </c>
      <c r="F3810" s="59"/>
      <c r="G3810" s="59"/>
    </row>
    <row r="3811" spans="1:7" x14ac:dyDescent="0.25">
      <c r="A3811" s="49">
        <v>43544</v>
      </c>
      <c r="B3811" s="55">
        <v>1.67</v>
      </c>
      <c r="C3811" s="51">
        <f t="shared" si="192"/>
        <v>1.8130000000000002</v>
      </c>
      <c r="D3811" s="51">
        <f t="shared" si="190"/>
        <v>1.8996666666666664</v>
      </c>
      <c r="E3811" s="59">
        <f t="shared" si="191"/>
        <v>2.2048207171314744</v>
      </c>
      <c r="F3811" s="59"/>
      <c r="G3811" s="59"/>
    </row>
    <row r="3812" spans="1:7" x14ac:dyDescent="0.25">
      <c r="A3812" s="49">
        <v>43545</v>
      </c>
      <c r="B3812" s="55">
        <v>1.67</v>
      </c>
      <c r="C3812" s="51">
        <f t="shared" si="192"/>
        <v>1.8010000000000006</v>
      </c>
      <c r="D3812" s="51">
        <f t="shared" si="190"/>
        <v>1.8938333333333333</v>
      </c>
      <c r="E3812" s="59">
        <f t="shared" si="191"/>
        <v>2.2028286852589645</v>
      </c>
      <c r="F3812" s="59"/>
      <c r="G3812" s="59"/>
    </row>
    <row r="3813" spans="1:7" x14ac:dyDescent="0.25">
      <c r="A3813" s="49">
        <v>43546</v>
      </c>
      <c r="B3813" s="55">
        <v>1.6</v>
      </c>
      <c r="C3813" s="51">
        <f t="shared" si="192"/>
        <v>1.7865000000000006</v>
      </c>
      <c r="D3813" s="51">
        <f t="shared" si="190"/>
        <v>1.8874999999999997</v>
      </c>
      <c r="E3813" s="59">
        <f t="shared" si="191"/>
        <v>2.2007171314741036</v>
      </c>
      <c r="F3813" s="59"/>
      <c r="G3813" s="59"/>
    </row>
    <row r="3814" spans="1:7" x14ac:dyDescent="0.25">
      <c r="A3814" s="49">
        <v>43549</v>
      </c>
      <c r="B3814" s="55">
        <v>1.55</v>
      </c>
      <c r="C3814" s="51">
        <f t="shared" si="192"/>
        <v>1.7695000000000003</v>
      </c>
      <c r="D3814" s="51">
        <f t="shared" si="190"/>
        <v>1.8801666666666663</v>
      </c>
      <c r="E3814" s="59">
        <f t="shared" si="191"/>
        <v>2.1980876494023907</v>
      </c>
      <c r="F3814" s="59"/>
      <c r="G3814" s="59"/>
    </row>
    <row r="3815" spans="1:7" x14ac:dyDescent="0.25">
      <c r="A3815" s="49">
        <v>43550</v>
      </c>
      <c r="B3815" s="55">
        <v>1.57</v>
      </c>
      <c r="C3815" s="51">
        <f t="shared" si="192"/>
        <v>1.7550000000000001</v>
      </c>
      <c r="D3815" s="51">
        <f t="shared" si="190"/>
        <v>1.873833333333333</v>
      </c>
      <c r="E3815" s="59">
        <f t="shared" si="191"/>
        <v>2.1956175298804781</v>
      </c>
      <c r="F3815" s="59"/>
      <c r="G3815" s="59"/>
    </row>
    <row r="3816" spans="1:7" x14ac:dyDescent="0.25">
      <c r="A3816" s="49">
        <v>43551</v>
      </c>
      <c r="B3816" s="55">
        <v>1.54</v>
      </c>
      <c r="C3816" s="51">
        <f t="shared" si="192"/>
        <v>1.7365000000000002</v>
      </c>
      <c r="D3816" s="51">
        <f t="shared" ref="D3816:D3879" si="193">AVERAGE(B3757:B3816)</f>
        <v>1.8668333333333329</v>
      </c>
      <c r="E3816" s="59">
        <f t="shared" si="191"/>
        <v>2.193147410358566</v>
      </c>
      <c r="F3816" s="59"/>
      <c r="G3816" s="59"/>
    </row>
    <row r="3817" spans="1:7" x14ac:dyDescent="0.25">
      <c r="A3817" s="49">
        <v>43552</v>
      </c>
      <c r="B3817" s="55">
        <v>1.55</v>
      </c>
      <c r="C3817" s="51">
        <f t="shared" si="192"/>
        <v>1.7170000000000005</v>
      </c>
      <c r="D3817" s="51">
        <f t="shared" si="193"/>
        <v>1.8606666666666665</v>
      </c>
      <c r="E3817" s="59">
        <f t="shared" si="191"/>
        <v>2.1903984063745012</v>
      </c>
      <c r="F3817" s="59"/>
      <c r="G3817" s="59"/>
    </row>
    <row r="3818" spans="1:7" x14ac:dyDescent="0.25">
      <c r="A3818" s="49">
        <v>43553</v>
      </c>
      <c r="B3818" s="55">
        <v>1.62</v>
      </c>
      <c r="C3818" s="51">
        <f t="shared" si="192"/>
        <v>1.7010000000000001</v>
      </c>
      <c r="D3818" s="51">
        <f t="shared" si="193"/>
        <v>1.8571666666666664</v>
      </c>
      <c r="E3818" s="59">
        <f t="shared" si="191"/>
        <v>2.18804780876494</v>
      </c>
      <c r="F3818" s="59"/>
      <c r="G3818" s="59"/>
    </row>
    <row r="3819" spans="1:7" x14ac:dyDescent="0.25">
      <c r="A3819" s="49">
        <v>43556</v>
      </c>
      <c r="B3819" s="55">
        <v>1.7</v>
      </c>
      <c r="C3819" s="51">
        <f t="shared" si="192"/>
        <v>1.6915000000000002</v>
      </c>
      <c r="D3819" s="51">
        <f t="shared" si="193"/>
        <v>1.8534999999999999</v>
      </c>
      <c r="E3819" s="59">
        <f t="shared" si="191"/>
        <v>2.18609561752988</v>
      </c>
      <c r="F3819" s="59"/>
      <c r="G3819" s="59"/>
    </row>
    <row r="3820" spans="1:7" x14ac:dyDescent="0.25">
      <c r="A3820" s="49">
        <v>43557</v>
      </c>
      <c r="B3820" s="55">
        <v>1.66</v>
      </c>
      <c r="C3820" s="51">
        <f t="shared" si="192"/>
        <v>1.6804999999999999</v>
      </c>
      <c r="D3820" s="51">
        <f t="shared" si="193"/>
        <v>1.8486666666666665</v>
      </c>
      <c r="E3820" s="59">
        <f t="shared" si="191"/>
        <v>2.1845418326693227</v>
      </c>
      <c r="F3820" s="59"/>
      <c r="G3820" s="59"/>
    </row>
    <row r="3821" spans="1:7" x14ac:dyDescent="0.25">
      <c r="A3821" s="49">
        <v>43558</v>
      </c>
      <c r="B3821" s="55">
        <v>1.7</v>
      </c>
      <c r="C3821" s="51">
        <f t="shared" si="192"/>
        <v>1.6745000000000001</v>
      </c>
      <c r="D3821" s="51">
        <f t="shared" si="193"/>
        <v>1.8443333333333334</v>
      </c>
      <c r="E3821" s="59">
        <f t="shared" si="191"/>
        <v>2.1827490039840631</v>
      </c>
      <c r="F3821" s="59"/>
      <c r="G3821" s="59"/>
    </row>
    <row r="3822" spans="1:7" x14ac:dyDescent="0.25">
      <c r="A3822" s="49">
        <v>43559</v>
      </c>
      <c r="B3822" s="55">
        <v>1.69</v>
      </c>
      <c r="C3822" s="51">
        <f t="shared" si="192"/>
        <v>1.671</v>
      </c>
      <c r="D3822" s="51">
        <f t="shared" si="193"/>
        <v>1.8394999999999999</v>
      </c>
      <c r="E3822" s="59">
        <f t="shared" si="191"/>
        <v>2.1809960159362549</v>
      </c>
      <c r="F3822" s="59"/>
      <c r="G3822" s="59"/>
    </row>
    <row r="3823" spans="1:7" x14ac:dyDescent="0.25">
      <c r="A3823" s="49">
        <v>43560</v>
      </c>
      <c r="B3823" s="55">
        <v>1.7</v>
      </c>
      <c r="C3823" s="51">
        <f t="shared" si="192"/>
        <v>1.6680000000000004</v>
      </c>
      <c r="D3823" s="51">
        <f t="shared" si="193"/>
        <v>1.8348333333333331</v>
      </c>
      <c r="E3823" s="59">
        <f t="shared" si="191"/>
        <v>2.1790836653386454</v>
      </c>
      <c r="F3823" s="59"/>
      <c r="G3823" s="59"/>
    </row>
    <row r="3824" spans="1:7" x14ac:dyDescent="0.25">
      <c r="A3824" s="49">
        <v>43563</v>
      </c>
      <c r="B3824" s="55">
        <v>1.73</v>
      </c>
      <c r="C3824" s="51">
        <f t="shared" si="192"/>
        <v>1.6669999999999998</v>
      </c>
      <c r="D3824" s="51">
        <f t="shared" si="193"/>
        <v>1.8311666666666668</v>
      </c>
      <c r="E3824" s="59">
        <f t="shared" si="191"/>
        <v>2.1771713147410359</v>
      </c>
      <c r="F3824" s="59"/>
      <c r="G3824" s="59"/>
    </row>
    <row r="3825" spans="1:7" x14ac:dyDescent="0.25">
      <c r="A3825" s="49">
        <v>43564</v>
      </c>
      <c r="B3825" s="55">
        <v>1.72</v>
      </c>
      <c r="C3825" s="51">
        <f t="shared" si="192"/>
        <v>1.6664999999999999</v>
      </c>
      <c r="D3825" s="51">
        <f t="shared" si="193"/>
        <v>1.8271666666666666</v>
      </c>
      <c r="E3825" s="59">
        <f t="shared" si="191"/>
        <v>2.1755378486055785</v>
      </c>
      <c r="F3825" s="59"/>
      <c r="G3825" s="59"/>
    </row>
    <row r="3826" spans="1:7" x14ac:dyDescent="0.25">
      <c r="A3826" s="49">
        <v>43565</v>
      </c>
      <c r="B3826" s="55">
        <v>1.68</v>
      </c>
      <c r="C3826" s="51">
        <f t="shared" si="192"/>
        <v>1.6625000000000001</v>
      </c>
      <c r="D3826" s="51">
        <f t="shared" si="193"/>
        <v>1.8223333333333334</v>
      </c>
      <c r="E3826" s="59">
        <f t="shared" si="191"/>
        <v>2.1738645418326699</v>
      </c>
      <c r="F3826" s="59"/>
      <c r="G3826" s="59"/>
    </row>
    <row r="3827" spans="1:7" x14ac:dyDescent="0.25">
      <c r="A3827" s="49">
        <v>43566</v>
      </c>
      <c r="B3827" s="55">
        <v>1.72</v>
      </c>
      <c r="C3827" s="51">
        <f t="shared" si="192"/>
        <v>1.6605000000000001</v>
      </c>
      <c r="D3827" s="51">
        <f t="shared" si="193"/>
        <v>1.8178333333333334</v>
      </c>
      <c r="E3827" s="59">
        <f t="shared" si="191"/>
        <v>2.1718725099601599</v>
      </c>
      <c r="F3827" s="59"/>
      <c r="G3827" s="59"/>
    </row>
    <row r="3828" spans="1:7" x14ac:dyDescent="0.25">
      <c r="A3828" s="49">
        <v>43567</v>
      </c>
      <c r="B3828" s="55">
        <v>1.78</v>
      </c>
      <c r="C3828" s="51">
        <f t="shared" si="192"/>
        <v>1.6640000000000001</v>
      </c>
      <c r="D3828" s="51">
        <f t="shared" si="193"/>
        <v>1.8143333333333336</v>
      </c>
      <c r="E3828" s="59">
        <f t="shared" si="191"/>
        <v>2.1699601593625495</v>
      </c>
      <c r="F3828" s="59"/>
      <c r="G3828" s="59"/>
    </row>
    <row r="3829" spans="1:7" x14ac:dyDescent="0.25">
      <c r="A3829" s="49">
        <v>43570</v>
      </c>
      <c r="B3829" s="55">
        <v>1.75</v>
      </c>
      <c r="C3829" s="51">
        <f t="shared" si="192"/>
        <v>1.6659999999999999</v>
      </c>
      <c r="D3829" s="51">
        <f t="shared" si="193"/>
        <v>1.8096666666666665</v>
      </c>
      <c r="E3829" s="59">
        <f t="shared" si="191"/>
        <v>2.16800796812749</v>
      </c>
      <c r="F3829" s="59"/>
      <c r="G3829" s="59"/>
    </row>
    <row r="3830" spans="1:7" x14ac:dyDescent="0.25">
      <c r="A3830" s="49">
        <v>43571</v>
      </c>
      <c r="B3830" s="55">
        <v>1.78</v>
      </c>
      <c r="C3830" s="51">
        <f t="shared" si="192"/>
        <v>1.6689999999999998</v>
      </c>
      <c r="D3830" s="51">
        <f t="shared" si="193"/>
        <v>1.8056666666666668</v>
      </c>
      <c r="E3830" s="59">
        <f t="shared" si="191"/>
        <v>2.1660956175298804</v>
      </c>
      <c r="F3830" s="59"/>
      <c r="G3830" s="59"/>
    </row>
    <row r="3831" spans="1:7" x14ac:dyDescent="0.25">
      <c r="A3831" s="49">
        <v>43572</v>
      </c>
      <c r="B3831" s="55">
        <v>1.8</v>
      </c>
      <c r="C3831" s="51">
        <f t="shared" si="192"/>
        <v>1.6755</v>
      </c>
      <c r="D3831" s="51">
        <f t="shared" si="193"/>
        <v>1.8029999999999999</v>
      </c>
      <c r="E3831" s="59">
        <f t="shared" si="191"/>
        <v>2.1641434262948205</v>
      </c>
      <c r="F3831" s="59"/>
      <c r="G3831" s="59"/>
    </row>
    <row r="3832" spans="1:7" x14ac:dyDescent="0.25">
      <c r="A3832" s="49">
        <v>43573</v>
      </c>
      <c r="B3832" s="55">
        <v>1.77</v>
      </c>
      <c r="C3832" s="51">
        <f t="shared" si="192"/>
        <v>1.6804999999999999</v>
      </c>
      <c r="D3832" s="51">
        <f t="shared" si="193"/>
        <v>1.7996666666666663</v>
      </c>
      <c r="E3832" s="59">
        <f t="shared" si="191"/>
        <v>2.1623904382470114</v>
      </c>
      <c r="F3832" s="59"/>
      <c r="G3832" s="59"/>
    </row>
    <row r="3833" spans="1:7" x14ac:dyDescent="0.25">
      <c r="A3833" s="49">
        <v>43577</v>
      </c>
      <c r="B3833" s="55">
        <v>1.79</v>
      </c>
      <c r="C3833" s="51">
        <f t="shared" si="192"/>
        <v>1.69</v>
      </c>
      <c r="D3833" s="51">
        <f t="shared" si="193"/>
        <v>1.797333333333333</v>
      </c>
      <c r="E3833" s="59">
        <f t="shared" si="191"/>
        <v>2.1603585657370519</v>
      </c>
      <c r="F3833" s="59"/>
      <c r="G3833" s="59"/>
    </row>
    <row r="3834" spans="1:7" x14ac:dyDescent="0.25">
      <c r="A3834" s="49">
        <v>43578</v>
      </c>
      <c r="B3834" s="55">
        <v>1.75</v>
      </c>
      <c r="C3834" s="51">
        <f t="shared" si="192"/>
        <v>1.7</v>
      </c>
      <c r="D3834" s="51">
        <f t="shared" si="193"/>
        <v>1.7936666666666665</v>
      </c>
      <c r="E3834" s="59">
        <f t="shared" si="191"/>
        <v>2.158247011952191</v>
      </c>
      <c r="F3834" s="59"/>
      <c r="G3834" s="59"/>
    </row>
    <row r="3835" spans="1:7" x14ac:dyDescent="0.25">
      <c r="A3835" s="49">
        <v>43579</v>
      </c>
      <c r="B3835" s="55">
        <v>1.67</v>
      </c>
      <c r="C3835" s="51">
        <f t="shared" si="192"/>
        <v>1.7050000000000001</v>
      </c>
      <c r="D3835" s="51">
        <f t="shared" si="193"/>
        <v>1.7888333333333333</v>
      </c>
      <c r="E3835" s="59">
        <f t="shared" si="191"/>
        <v>2.1559362549800798</v>
      </c>
      <c r="F3835" s="59"/>
      <c r="G3835" s="59"/>
    </row>
    <row r="3836" spans="1:7" x14ac:dyDescent="0.25">
      <c r="A3836" s="49">
        <v>43580</v>
      </c>
      <c r="B3836" s="55">
        <v>1.7</v>
      </c>
      <c r="C3836" s="51">
        <f t="shared" si="192"/>
        <v>1.7130000000000003</v>
      </c>
      <c r="D3836" s="51">
        <f t="shared" si="193"/>
        <v>1.784833333333333</v>
      </c>
      <c r="E3836" s="59">
        <f t="shared" si="191"/>
        <v>2.1532270916334659</v>
      </c>
      <c r="F3836" s="59"/>
      <c r="G3836" s="59"/>
    </row>
    <row r="3837" spans="1:7" x14ac:dyDescent="0.25">
      <c r="A3837" s="49">
        <v>43581</v>
      </c>
      <c r="B3837" s="55">
        <v>1.69</v>
      </c>
      <c r="C3837" s="51">
        <f t="shared" si="192"/>
        <v>1.7200000000000002</v>
      </c>
      <c r="D3837" s="51">
        <f t="shared" si="193"/>
        <v>1.7809999999999999</v>
      </c>
      <c r="E3837" s="59">
        <f t="shared" si="191"/>
        <v>2.1506772908366534</v>
      </c>
      <c r="F3837" s="59"/>
      <c r="G3837" s="59"/>
    </row>
    <row r="3838" spans="1:7" x14ac:dyDescent="0.25">
      <c r="A3838" s="49">
        <v>43584</v>
      </c>
      <c r="B3838" s="55">
        <v>1.72</v>
      </c>
      <c r="C3838" s="51">
        <f t="shared" si="192"/>
        <v>1.7250000000000001</v>
      </c>
      <c r="D3838" s="51">
        <f t="shared" si="193"/>
        <v>1.7783333333333333</v>
      </c>
      <c r="E3838" s="59">
        <f t="shared" si="191"/>
        <v>2.14796812749004</v>
      </c>
      <c r="F3838" s="59"/>
      <c r="G3838" s="59"/>
    </row>
    <row r="3839" spans="1:7" x14ac:dyDescent="0.25">
      <c r="A3839" s="49">
        <v>43585</v>
      </c>
      <c r="B3839" s="55">
        <v>1.71</v>
      </c>
      <c r="C3839" s="51">
        <f t="shared" si="192"/>
        <v>1.7255000000000003</v>
      </c>
      <c r="D3839" s="51">
        <f t="shared" si="193"/>
        <v>1.7741666666666667</v>
      </c>
      <c r="E3839" s="59">
        <f t="shared" ref="E3839:E3902" si="194">AVERAGE(B3588:B3838)</f>
        <v>2.1454581673306774</v>
      </c>
      <c r="F3839" s="59"/>
      <c r="G3839" s="59"/>
    </row>
    <row r="3840" spans="1:7" x14ac:dyDescent="0.25">
      <c r="A3840" s="49">
        <v>43586</v>
      </c>
      <c r="B3840" s="55">
        <v>1.7</v>
      </c>
      <c r="C3840" s="51">
        <f t="shared" si="192"/>
        <v>1.7275000000000003</v>
      </c>
      <c r="D3840" s="51">
        <f t="shared" si="193"/>
        <v>1.7698333333333336</v>
      </c>
      <c r="E3840" s="59">
        <f t="shared" si="194"/>
        <v>2.1430278884462148</v>
      </c>
      <c r="F3840" s="59"/>
      <c r="G3840" s="59"/>
    </row>
    <row r="3841" spans="1:7" x14ac:dyDescent="0.25">
      <c r="A3841" s="49">
        <v>43587</v>
      </c>
      <c r="B3841" s="55">
        <v>1.76</v>
      </c>
      <c r="C3841" s="51">
        <f t="shared" si="192"/>
        <v>1.7304999999999999</v>
      </c>
      <c r="D3841" s="51">
        <f t="shared" si="193"/>
        <v>1.7668333333333337</v>
      </c>
      <c r="E3841" s="59">
        <f t="shared" si="194"/>
        <v>2.1406374501992036</v>
      </c>
      <c r="F3841" s="59"/>
      <c r="G3841" s="59"/>
    </row>
    <row r="3842" spans="1:7" x14ac:dyDescent="0.25">
      <c r="A3842" s="49">
        <v>43588</v>
      </c>
      <c r="B3842" s="55">
        <v>1.77</v>
      </c>
      <c r="C3842" s="51">
        <f t="shared" si="192"/>
        <v>1.7345000000000002</v>
      </c>
      <c r="D3842" s="51">
        <f t="shared" si="193"/>
        <v>1.7643333333333335</v>
      </c>
      <c r="E3842" s="59">
        <f t="shared" si="194"/>
        <v>2.1382868525896415</v>
      </c>
      <c r="F3842" s="59"/>
      <c r="G3842" s="59"/>
    </row>
    <row r="3843" spans="1:7" x14ac:dyDescent="0.25">
      <c r="A3843" s="49">
        <v>43591</v>
      </c>
      <c r="B3843" s="55">
        <v>1.73</v>
      </c>
      <c r="C3843" s="51">
        <f t="shared" si="192"/>
        <v>1.736</v>
      </c>
      <c r="D3843" s="51">
        <f t="shared" si="193"/>
        <v>1.762</v>
      </c>
      <c r="E3843" s="59">
        <f t="shared" si="194"/>
        <v>2.1359362549800802</v>
      </c>
      <c r="F3843" s="59"/>
      <c r="G3843" s="59"/>
    </row>
    <row r="3844" spans="1:7" x14ac:dyDescent="0.25">
      <c r="A3844" s="49">
        <v>43592</v>
      </c>
      <c r="B3844" s="55">
        <v>1.68</v>
      </c>
      <c r="C3844" s="51">
        <f t="shared" si="192"/>
        <v>1.7335</v>
      </c>
      <c r="D3844" s="51">
        <f t="shared" si="193"/>
        <v>1.7586666666666668</v>
      </c>
      <c r="E3844" s="59">
        <f t="shared" si="194"/>
        <v>2.1335856573705181</v>
      </c>
      <c r="F3844" s="59"/>
      <c r="G3844" s="59"/>
    </row>
    <row r="3845" spans="1:7" x14ac:dyDescent="0.25">
      <c r="A3845" s="49">
        <v>43593</v>
      </c>
      <c r="B3845" s="55">
        <v>1.7</v>
      </c>
      <c r="C3845" s="51">
        <f t="shared" si="192"/>
        <v>1.7325000000000004</v>
      </c>
      <c r="D3845" s="51">
        <f t="shared" si="193"/>
        <v>1.755166666666667</v>
      </c>
      <c r="E3845" s="59">
        <f t="shared" si="194"/>
        <v>2.1309960159362555</v>
      </c>
      <c r="F3845" s="59"/>
      <c r="G3845" s="59"/>
    </row>
    <row r="3846" spans="1:7" x14ac:dyDescent="0.25">
      <c r="A3846" s="49">
        <v>43594</v>
      </c>
      <c r="B3846" s="55">
        <v>1.68</v>
      </c>
      <c r="C3846" s="51">
        <f t="shared" si="192"/>
        <v>1.7325000000000004</v>
      </c>
      <c r="D3846" s="51">
        <f t="shared" si="193"/>
        <v>1.751166666666667</v>
      </c>
      <c r="E3846" s="59">
        <f t="shared" si="194"/>
        <v>2.1285258964143434</v>
      </c>
      <c r="F3846" s="59"/>
      <c r="G3846" s="59"/>
    </row>
    <row r="3847" spans="1:7" x14ac:dyDescent="0.25">
      <c r="A3847" s="49">
        <v>43595</v>
      </c>
      <c r="B3847" s="55">
        <v>1.73</v>
      </c>
      <c r="C3847" s="51">
        <f t="shared" si="192"/>
        <v>1.7329999999999999</v>
      </c>
      <c r="D3847" s="51">
        <f t="shared" si="193"/>
        <v>1.7478333333333338</v>
      </c>
      <c r="E3847" s="59">
        <f t="shared" si="194"/>
        <v>2.1258565737051804</v>
      </c>
      <c r="F3847" s="59"/>
      <c r="G3847" s="59"/>
    </row>
    <row r="3848" spans="1:7" x14ac:dyDescent="0.25">
      <c r="A3848" s="49">
        <v>43598</v>
      </c>
      <c r="B3848" s="55">
        <v>1.66</v>
      </c>
      <c r="C3848" s="51">
        <f t="shared" si="192"/>
        <v>1.7269999999999996</v>
      </c>
      <c r="D3848" s="51">
        <f t="shared" si="193"/>
        <v>1.7441666666666673</v>
      </c>
      <c r="E3848" s="59">
        <f t="shared" si="194"/>
        <v>2.123227091633467</v>
      </c>
      <c r="F3848" s="59"/>
      <c r="G3848" s="59"/>
    </row>
    <row r="3849" spans="1:7" x14ac:dyDescent="0.25">
      <c r="A3849" s="49">
        <v>43599</v>
      </c>
      <c r="B3849" s="55">
        <v>1.69</v>
      </c>
      <c r="C3849" s="51">
        <f t="shared" si="192"/>
        <v>1.7239999999999998</v>
      </c>
      <c r="D3849" s="51">
        <f t="shared" si="193"/>
        <v>1.7408333333333337</v>
      </c>
      <c r="E3849" s="59">
        <f t="shared" si="194"/>
        <v>2.1202788844621518</v>
      </c>
      <c r="F3849" s="59"/>
      <c r="G3849" s="59"/>
    </row>
    <row r="3850" spans="1:7" x14ac:dyDescent="0.25">
      <c r="A3850" s="49">
        <v>43600</v>
      </c>
      <c r="B3850" s="55">
        <v>1.66</v>
      </c>
      <c r="C3850" s="51">
        <f t="shared" si="192"/>
        <v>1.718</v>
      </c>
      <c r="D3850" s="51">
        <f t="shared" si="193"/>
        <v>1.7370000000000003</v>
      </c>
      <c r="E3850" s="59">
        <f t="shared" si="194"/>
        <v>2.117529880478088</v>
      </c>
      <c r="F3850" s="59"/>
      <c r="G3850" s="59"/>
    </row>
    <row r="3851" spans="1:7" x14ac:dyDescent="0.25">
      <c r="A3851" s="49">
        <v>43601</v>
      </c>
      <c r="B3851" s="55">
        <v>1.68</v>
      </c>
      <c r="C3851" s="51">
        <f t="shared" si="192"/>
        <v>1.7120000000000002</v>
      </c>
      <c r="D3851" s="51">
        <f t="shared" si="193"/>
        <v>1.7335000000000003</v>
      </c>
      <c r="E3851" s="59">
        <f t="shared" si="194"/>
        <v>2.1145019920318724</v>
      </c>
      <c r="F3851" s="59"/>
      <c r="G3851" s="59"/>
    </row>
    <row r="3852" spans="1:7" x14ac:dyDescent="0.25">
      <c r="A3852" s="49">
        <v>43602</v>
      </c>
      <c r="B3852" s="55">
        <v>1.69</v>
      </c>
      <c r="C3852" s="51">
        <f t="shared" si="192"/>
        <v>1.7080000000000002</v>
      </c>
      <c r="D3852" s="51">
        <f t="shared" si="193"/>
        <v>1.7298333333333338</v>
      </c>
      <c r="E3852" s="59">
        <f t="shared" si="194"/>
        <v>2.1113147410358564</v>
      </c>
      <c r="F3852" s="59"/>
      <c r="G3852" s="59"/>
    </row>
    <row r="3853" spans="1:7" x14ac:dyDescent="0.25">
      <c r="A3853" s="49">
        <v>43606</v>
      </c>
      <c r="B3853" s="55">
        <v>1.75</v>
      </c>
      <c r="C3853" s="51">
        <f t="shared" si="192"/>
        <v>1.706</v>
      </c>
      <c r="D3853" s="51">
        <f t="shared" si="193"/>
        <v>1.7275000000000003</v>
      </c>
      <c r="E3853" s="59">
        <f t="shared" si="194"/>
        <v>2.1080876494023904</v>
      </c>
      <c r="F3853" s="59"/>
      <c r="G3853" s="59"/>
    </row>
    <row r="3854" spans="1:7" x14ac:dyDescent="0.25">
      <c r="A3854" s="49">
        <v>43607</v>
      </c>
      <c r="B3854" s="55">
        <v>1.72</v>
      </c>
      <c r="C3854" s="51">
        <f t="shared" si="192"/>
        <v>1.7045000000000001</v>
      </c>
      <c r="D3854" s="51">
        <f t="shared" si="193"/>
        <v>1.724666666666667</v>
      </c>
      <c r="E3854" s="59">
        <f t="shared" si="194"/>
        <v>2.1050199203187252</v>
      </c>
      <c r="F3854" s="59"/>
      <c r="G3854" s="59"/>
    </row>
    <row r="3855" spans="1:7" x14ac:dyDescent="0.25">
      <c r="A3855" s="49">
        <v>43608</v>
      </c>
      <c r="B3855" s="55">
        <v>1.64</v>
      </c>
      <c r="C3855" s="51">
        <f t="shared" si="192"/>
        <v>1.7030000000000001</v>
      </c>
      <c r="D3855" s="51">
        <f t="shared" si="193"/>
        <v>1.7210000000000003</v>
      </c>
      <c r="E3855" s="59">
        <f t="shared" si="194"/>
        <v>2.10199203187251</v>
      </c>
      <c r="F3855" s="59"/>
      <c r="G3855" s="59"/>
    </row>
    <row r="3856" spans="1:7" x14ac:dyDescent="0.25">
      <c r="A3856" s="49">
        <v>43609</v>
      </c>
      <c r="B3856" s="55">
        <v>1.61</v>
      </c>
      <c r="C3856" s="51">
        <f t="shared" si="192"/>
        <v>1.6984999999999999</v>
      </c>
      <c r="D3856" s="51">
        <f t="shared" si="193"/>
        <v>1.7160000000000004</v>
      </c>
      <c r="E3856" s="59">
        <f t="shared" si="194"/>
        <v>2.0986454183266932</v>
      </c>
      <c r="F3856" s="59"/>
      <c r="G3856" s="59"/>
    </row>
    <row r="3857" spans="1:7" x14ac:dyDescent="0.25">
      <c r="A3857" s="49">
        <v>43612</v>
      </c>
      <c r="B3857" s="55">
        <v>1.59</v>
      </c>
      <c r="C3857" s="51">
        <f t="shared" si="192"/>
        <v>1.6935000000000002</v>
      </c>
      <c r="D3857" s="51">
        <f t="shared" si="193"/>
        <v>1.7101666666666671</v>
      </c>
      <c r="E3857" s="59">
        <f t="shared" si="194"/>
        <v>2.0952988047808767</v>
      </c>
      <c r="F3857" s="59"/>
      <c r="G3857" s="59"/>
    </row>
    <row r="3858" spans="1:7" x14ac:dyDescent="0.25">
      <c r="A3858" s="49">
        <v>43613</v>
      </c>
      <c r="B3858" s="55">
        <v>1.57</v>
      </c>
      <c r="C3858" s="51">
        <f t="shared" si="192"/>
        <v>1.6859999999999999</v>
      </c>
      <c r="D3858" s="51">
        <f t="shared" si="193"/>
        <v>1.7040000000000002</v>
      </c>
      <c r="E3858" s="59">
        <f t="shared" si="194"/>
        <v>2.0920318725099603</v>
      </c>
      <c r="F3858" s="59"/>
      <c r="G3858" s="59"/>
    </row>
    <row r="3859" spans="1:7" x14ac:dyDescent="0.25">
      <c r="A3859" s="49">
        <v>43614</v>
      </c>
      <c r="B3859" s="55">
        <v>1.57</v>
      </c>
      <c r="C3859" s="51">
        <f t="shared" si="192"/>
        <v>1.6789999999999998</v>
      </c>
      <c r="D3859" s="51">
        <f t="shared" si="193"/>
        <v>1.698666666666667</v>
      </c>
      <c r="E3859" s="59">
        <f t="shared" si="194"/>
        <v>2.0889243027888451</v>
      </c>
      <c r="F3859" s="59"/>
      <c r="G3859" s="59"/>
    </row>
    <row r="3860" spans="1:7" x14ac:dyDescent="0.25">
      <c r="A3860" s="49">
        <v>43615</v>
      </c>
      <c r="B3860" s="55">
        <v>1.55</v>
      </c>
      <c r="C3860" s="51">
        <f t="shared" si="192"/>
        <v>1.6715</v>
      </c>
      <c r="D3860" s="51">
        <f t="shared" si="193"/>
        <v>1.6931666666666667</v>
      </c>
      <c r="E3860" s="59">
        <f t="shared" si="194"/>
        <v>2.0860159362549813</v>
      </c>
      <c r="F3860" s="59"/>
      <c r="G3860" s="59"/>
    </row>
    <row r="3861" spans="1:7" x14ac:dyDescent="0.25">
      <c r="A3861" s="49">
        <v>43616</v>
      </c>
      <c r="B3861" s="55">
        <v>1.49</v>
      </c>
      <c r="C3861" s="51">
        <f t="shared" si="192"/>
        <v>1.6580000000000001</v>
      </c>
      <c r="D3861" s="51">
        <f t="shared" si="193"/>
        <v>1.6876666666666666</v>
      </c>
      <c r="E3861" s="59">
        <f t="shared" si="194"/>
        <v>2.0834661354581678</v>
      </c>
      <c r="F3861" s="59"/>
      <c r="G3861" s="59"/>
    </row>
    <row r="3862" spans="1:7" x14ac:dyDescent="0.25">
      <c r="A3862" s="49">
        <v>43619</v>
      </c>
      <c r="B3862" s="55">
        <v>1.42</v>
      </c>
      <c r="C3862" s="51">
        <f t="shared" si="192"/>
        <v>1.6404999999999998</v>
      </c>
      <c r="D3862" s="51">
        <f t="shared" si="193"/>
        <v>1.6819999999999999</v>
      </c>
      <c r="E3862" s="59">
        <f t="shared" si="194"/>
        <v>2.0804382470119531</v>
      </c>
      <c r="F3862" s="59"/>
      <c r="G3862" s="59"/>
    </row>
    <row r="3863" spans="1:7" x14ac:dyDescent="0.25">
      <c r="A3863" s="49">
        <v>43620</v>
      </c>
      <c r="B3863" s="55">
        <v>1.47</v>
      </c>
      <c r="C3863" s="51">
        <f t="shared" si="192"/>
        <v>1.6274999999999999</v>
      </c>
      <c r="D3863" s="51">
        <f t="shared" si="193"/>
        <v>1.6771666666666669</v>
      </c>
      <c r="E3863" s="59">
        <f t="shared" si="194"/>
        <v>2.0772111553784871</v>
      </c>
      <c r="F3863" s="59"/>
      <c r="G3863" s="59"/>
    </row>
    <row r="3864" spans="1:7" x14ac:dyDescent="0.25">
      <c r="A3864" s="49">
        <v>43621</v>
      </c>
      <c r="B3864" s="55">
        <v>1.44</v>
      </c>
      <c r="C3864" s="51">
        <f t="shared" si="192"/>
        <v>1.6154999999999997</v>
      </c>
      <c r="D3864" s="51">
        <f t="shared" si="193"/>
        <v>1.6719999999999999</v>
      </c>
      <c r="E3864" s="59">
        <f t="shared" si="194"/>
        <v>2.0741434262948211</v>
      </c>
      <c r="F3864" s="59"/>
      <c r="G3864" s="59"/>
    </row>
    <row r="3865" spans="1:7" x14ac:dyDescent="0.25">
      <c r="A3865" s="49">
        <v>43622</v>
      </c>
      <c r="B3865" s="55">
        <v>1.46</v>
      </c>
      <c r="C3865" s="51">
        <f t="shared" ref="C3865:C3928" si="195">AVERAGE(B3846:B3865)</f>
        <v>1.6034999999999997</v>
      </c>
      <c r="D3865" s="51">
        <f t="shared" si="193"/>
        <v>1.6675</v>
      </c>
      <c r="E3865" s="59">
        <f t="shared" si="194"/>
        <v>2.0708366533864551</v>
      </c>
      <c r="F3865" s="59"/>
      <c r="G3865" s="59"/>
    </row>
    <row r="3866" spans="1:7" x14ac:dyDescent="0.25">
      <c r="A3866" s="49">
        <v>43623</v>
      </c>
      <c r="B3866" s="55">
        <v>1.46</v>
      </c>
      <c r="C3866" s="51">
        <f t="shared" si="195"/>
        <v>1.5925000000000002</v>
      </c>
      <c r="D3866" s="51">
        <f t="shared" si="193"/>
        <v>1.6624999999999999</v>
      </c>
      <c r="E3866" s="59">
        <f t="shared" si="194"/>
        <v>2.0677290836653395</v>
      </c>
      <c r="F3866" s="59"/>
      <c r="G3866" s="59"/>
    </row>
    <row r="3867" spans="1:7" x14ac:dyDescent="0.25">
      <c r="A3867" s="49">
        <v>43626</v>
      </c>
      <c r="B3867" s="55">
        <v>1.52</v>
      </c>
      <c r="C3867" s="51">
        <f t="shared" si="195"/>
        <v>1.5820000000000001</v>
      </c>
      <c r="D3867" s="51">
        <f t="shared" si="193"/>
        <v>1.6584999999999996</v>
      </c>
      <c r="E3867" s="59">
        <f t="shared" si="194"/>
        <v>2.064382470119523</v>
      </c>
      <c r="F3867" s="59"/>
      <c r="G3867" s="59"/>
    </row>
    <row r="3868" spans="1:7" x14ac:dyDescent="0.25">
      <c r="A3868" s="49">
        <v>43627</v>
      </c>
      <c r="B3868" s="55">
        <v>1.53</v>
      </c>
      <c r="C3868" s="51">
        <f t="shared" si="195"/>
        <v>1.5754999999999999</v>
      </c>
      <c r="D3868" s="51">
        <f t="shared" si="193"/>
        <v>1.6554999999999995</v>
      </c>
      <c r="E3868" s="59">
        <f t="shared" si="194"/>
        <v>2.0613944223107583</v>
      </c>
      <c r="F3868" s="59"/>
      <c r="G3868" s="59"/>
    </row>
    <row r="3869" spans="1:7" x14ac:dyDescent="0.25">
      <c r="A3869" s="49">
        <v>43628</v>
      </c>
      <c r="B3869" s="55">
        <v>1.5</v>
      </c>
      <c r="C3869" s="51">
        <f t="shared" si="195"/>
        <v>1.5660000000000001</v>
      </c>
      <c r="D3869" s="51">
        <f t="shared" si="193"/>
        <v>1.6519999999999995</v>
      </c>
      <c r="E3869" s="59">
        <f t="shared" si="194"/>
        <v>2.0582868525896423</v>
      </c>
      <c r="F3869" s="59"/>
      <c r="G3869" s="59"/>
    </row>
    <row r="3870" spans="1:7" x14ac:dyDescent="0.25">
      <c r="A3870" s="49">
        <v>43629</v>
      </c>
      <c r="B3870" s="55">
        <v>1.45</v>
      </c>
      <c r="C3870" s="51">
        <f t="shared" si="195"/>
        <v>1.5555000000000001</v>
      </c>
      <c r="D3870" s="51">
        <f t="shared" si="193"/>
        <v>1.6474999999999995</v>
      </c>
      <c r="E3870" s="59">
        <f t="shared" si="194"/>
        <v>2.0550597609561758</v>
      </c>
      <c r="F3870" s="59"/>
      <c r="G3870" s="59"/>
    </row>
    <row r="3871" spans="1:7" x14ac:dyDescent="0.25">
      <c r="A3871" s="49">
        <v>43630</v>
      </c>
      <c r="B3871" s="55">
        <v>1.44</v>
      </c>
      <c r="C3871" s="51">
        <f t="shared" si="195"/>
        <v>1.5435000000000003</v>
      </c>
      <c r="D3871" s="51">
        <f t="shared" si="193"/>
        <v>1.6436666666666659</v>
      </c>
      <c r="E3871" s="59">
        <f t="shared" si="194"/>
        <v>2.0516733067729089</v>
      </c>
      <c r="F3871" s="59"/>
      <c r="G3871" s="59"/>
    </row>
    <row r="3872" spans="1:7" x14ac:dyDescent="0.25">
      <c r="A3872" s="49">
        <v>43633</v>
      </c>
      <c r="B3872" s="55">
        <v>1.44</v>
      </c>
      <c r="C3872" s="51">
        <f t="shared" si="195"/>
        <v>1.5310000000000004</v>
      </c>
      <c r="D3872" s="51">
        <f t="shared" si="193"/>
        <v>1.6398333333333326</v>
      </c>
      <c r="E3872" s="59">
        <f t="shared" si="194"/>
        <v>2.0481673306772916</v>
      </c>
      <c r="F3872" s="59"/>
      <c r="G3872" s="59"/>
    </row>
    <row r="3873" spans="1:7" x14ac:dyDescent="0.25">
      <c r="A3873" s="49">
        <v>43634</v>
      </c>
      <c r="B3873" s="55">
        <v>1.42</v>
      </c>
      <c r="C3873" s="51">
        <f t="shared" si="195"/>
        <v>1.5145000000000004</v>
      </c>
      <c r="D3873" s="51">
        <f t="shared" si="193"/>
        <v>1.6368333333333325</v>
      </c>
      <c r="E3873" s="59">
        <f t="shared" si="194"/>
        <v>2.0448605577689247</v>
      </c>
      <c r="F3873" s="59"/>
      <c r="G3873" s="59"/>
    </row>
    <row r="3874" spans="1:7" x14ac:dyDescent="0.25">
      <c r="A3874" s="49">
        <v>43635</v>
      </c>
      <c r="B3874" s="55">
        <v>1.44</v>
      </c>
      <c r="C3874" s="51">
        <f t="shared" si="195"/>
        <v>1.5005000000000004</v>
      </c>
      <c r="D3874" s="51">
        <f t="shared" si="193"/>
        <v>1.6349999999999991</v>
      </c>
      <c r="E3874" s="59">
        <f t="shared" si="194"/>
        <v>2.0416733067729087</v>
      </c>
      <c r="F3874" s="59"/>
      <c r="G3874" s="59"/>
    </row>
    <row r="3875" spans="1:7" x14ac:dyDescent="0.25">
      <c r="A3875" s="49">
        <v>43636</v>
      </c>
      <c r="B3875" s="55">
        <v>1.45</v>
      </c>
      <c r="C3875" s="51">
        <f t="shared" si="195"/>
        <v>1.4910000000000003</v>
      </c>
      <c r="D3875" s="51">
        <f t="shared" si="193"/>
        <v>1.6329999999999991</v>
      </c>
      <c r="E3875" s="59">
        <f t="shared" si="194"/>
        <v>2.0386454183266935</v>
      </c>
      <c r="F3875" s="59"/>
      <c r="G3875" s="59"/>
    </row>
    <row r="3876" spans="1:7" x14ac:dyDescent="0.25">
      <c r="A3876" s="49">
        <v>43637</v>
      </c>
      <c r="B3876" s="55">
        <v>1.48</v>
      </c>
      <c r="C3876" s="51">
        <f t="shared" si="195"/>
        <v>1.4845000000000004</v>
      </c>
      <c r="D3876" s="51">
        <f t="shared" si="193"/>
        <v>1.6319999999999992</v>
      </c>
      <c r="E3876" s="59">
        <f t="shared" si="194"/>
        <v>2.0358565737051797</v>
      </c>
      <c r="F3876" s="59"/>
      <c r="G3876" s="59"/>
    </row>
    <row r="3877" spans="1:7" x14ac:dyDescent="0.25">
      <c r="A3877" s="49">
        <v>43640</v>
      </c>
      <c r="B3877" s="55">
        <v>1.46</v>
      </c>
      <c r="C3877" s="51">
        <f t="shared" si="195"/>
        <v>1.4780000000000002</v>
      </c>
      <c r="D3877" s="51">
        <f t="shared" si="193"/>
        <v>1.6304999999999992</v>
      </c>
      <c r="E3877" s="59">
        <f t="shared" si="194"/>
        <v>2.0330677290836658</v>
      </c>
      <c r="F3877" s="59"/>
      <c r="G3877" s="59"/>
    </row>
    <row r="3878" spans="1:7" x14ac:dyDescent="0.25">
      <c r="A3878" s="49">
        <v>43641</v>
      </c>
      <c r="B3878" s="55">
        <v>1.44</v>
      </c>
      <c r="C3878" s="51">
        <f t="shared" si="195"/>
        <v>1.4715</v>
      </c>
      <c r="D3878" s="51">
        <f t="shared" si="193"/>
        <v>1.6274999999999991</v>
      </c>
      <c r="E3878" s="59">
        <f t="shared" si="194"/>
        <v>2.0303585657370524</v>
      </c>
      <c r="F3878" s="59"/>
      <c r="G3878" s="59"/>
    </row>
    <row r="3879" spans="1:7" x14ac:dyDescent="0.25">
      <c r="A3879" s="49">
        <v>43642</v>
      </c>
      <c r="B3879" s="55">
        <v>1.5</v>
      </c>
      <c r="C3879" s="51">
        <f t="shared" si="195"/>
        <v>1.4680000000000004</v>
      </c>
      <c r="D3879" s="51">
        <f t="shared" si="193"/>
        <v>1.6241666666666659</v>
      </c>
      <c r="E3879" s="59">
        <f t="shared" si="194"/>
        <v>2.0276494023904386</v>
      </c>
      <c r="F3879" s="59"/>
      <c r="G3879" s="59"/>
    </row>
    <row r="3880" spans="1:7" x14ac:dyDescent="0.25">
      <c r="A3880" s="49">
        <v>43643</v>
      </c>
      <c r="B3880" s="55">
        <v>1.47</v>
      </c>
      <c r="C3880" s="51">
        <f t="shared" si="195"/>
        <v>1.464</v>
      </c>
      <c r="D3880" s="51">
        <f t="shared" ref="D3880:D3943" si="196">AVERAGE(B3821:B3880)</f>
        <v>1.6209999999999991</v>
      </c>
      <c r="E3880" s="59">
        <f t="shared" si="194"/>
        <v>2.0252988047808769</v>
      </c>
      <c r="F3880" s="59"/>
      <c r="G3880" s="59"/>
    </row>
    <row r="3881" spans="1:7" x14ac:dyDescent="0.25">
      <c r="A3881" s="49">
        <v>43644</v>
      </c>
      <c r="B3881" s="55">
        <v>1.46</v>
      </c>
      <c r="C3881" s="51">
        <f t="shared" si="195"/>
        <v>1.4624999999999999</v>
      </c>
      <c r="D3881" s="51">
        <f t="shared" si="196"/>
        <v>1.6169999999999993</v>
      </c>
      <c r="E3881" s="59">
        <f t="shared" si="194"/>
        <v>2.0227888446215148</v>
      </c>
      <c r="F3881" s="59"/>
      <c r="G3881" s="59"/>
    </row>
    <row r="3882" spans="1:7" x14ac:dyDescent="0.25">
      <c r="A3882" s="49">
        <v>43648</v>
      </c>
      <c r="B3882" s="55">
        <v>1.47</v>
      </c>
      <c r="C3882" s="51">
        <f t="shared" si="195"/>
        <v>1.4649999999999999</v>
      </c>
      <c r="D3882" s="51">
        <f t="shared" si="196"/>
        <v>1.6133333333333326</v>
      </c>
      <c r="E3882" s="59">
        <f t="shared" si="194"/>
        <v>2.0203984063745026</v>
      </c>
      <c r="F3882" s="59"/>
      <c r="G3882" s="59"/>
    </row>
    <row r="3883" spans="1:7" x14ac:dyDescent="0.25">
      <c r="A3883" s="49">
        <v>43649</v>
      </c>
      <c r="B3883" s="55">
        <v>1.45</v>
      </c>
      <c r="C3883" s="51">
        <f t="shared" si="195"/>
        <v>1.464</v>
      </c>
      <c r="D3883" s="51">
        <f t="shared" si="196"/>
        <v>1.609166666666666</v>
      </c>
      <c r="E3883" s="59">
        <f t="shared" si="194"/>
        <v>2.0177689243027896</v>
      </c>
      <c r="F3883" s="59"/>
      <c r="G3883" s="59"/>
    </row>
    <row r="3884" spans="1:7" x14ac:dyDescent="0.25">
      <c r="A3884" s="49">
        <v>43650</v>
      </c>
      <c r="B3884" s="55">
        <v>1.47</v>
      </c>
      <c r="C3884" s="51">
        <f t="shared" si="195"/>
        <v>1.4655</v>
      </c>
      <c r="D3884" s="51">
        <f t="shared" si="196"/>
        <v>1.6048333333333327</v>
      </c>
      <c r="E3884" s="59">
        <f t="shared" si="194"/>
        <v>2.0149003984063754</v>
      </c>
      <c r="F3884" s="59"/>
      <c r="G3884" s="59"/>
    </row>
    <row r="3885" spans="1:7" x14ac:dyDescent="0.25">
      <c r="A3885" s="49">
        <v>43651</v>
      </c>
      <c r="B3885" s="55">
        <v>1.57</v>
      </c>
      <c r="C3885" s="51">
        <f t="shared" si="195"/>
        <v>1.4709999999999999</v>
      </c>
      <c r="D3885" s="51">
        <f t="shared" si="196"/>
        <v>1.6023333333333327</v>
      </c>
      <c r="E3885" s="59">
        <f t="shared" si="194"/>
        <v>2.0122310756972119</v>
      </c>
      <c r="F3885" s="59"/>
      <c r="G3885" s="59"/>
    </row>
    <row r="3886" spans="1:7" x14ac:dyDescent="0.25">
      <c r="A3886" s="49">
        <v>43654</v>
      </c>
      <c r="B3886" s="55">
        <v>1.59</v>
      </c>
      <c r="C3886" s="51">
        <f t="shared" si="195"/>
        <v>1.4774999999999998</v>
      </c>
      <c r="D3886" s="51">
        <f t="shared" si="196"/>
        <v>1.6008333333333329</v>
      </c>
      <c r="E3886" s="59">
        <f t="shared" si="194"/>
        <v>2.0098804780876502</v>
      </c>
      <c r="F3886" s="59"/>
      <c r="G3886" s="59"/>
    </row>
    <row r="3887" spans="1:7" x14ac:dyDescent="0.25">
      <c r="A3887" s="49">
        <v>43655</v>
      </c>
      <c r="B3887" s="55">
        <v>1.58</v>
      </c>
      <c r="C3887" s="51">
        <f t="shared" si="195"/>
        <v>1.4804999999999999</v>
      </c>
      <c r="D3887" s="51">
        <f t="shared" si="196"/>
        <v>1.5984999999999994</v>
      </c>
      <c r="E3887" s="59">
        <f t="shared" si="194"/>
        <v>2.007689243027889</v>
      </c>
      <c r="F3887" s="59"/>
      <c r="G3887" s="59"/>
    </row>
    <row r="3888" spans="1:7" x14ac:dyDescent="0.25">
      <c r="A3888" s="49">
        <v>43656</v>
      </c>
      <c r="B3888" s="55">
        <v>1.58</v>
      </c>
      <c r="C3888" s="51">
        <f t="shared" si="195"/>
        <v>1.4829999999999994</v>
      </c>
      <c r="D3888" s="51">
        <f t="shared" si="196"/>
        <v>1.5951666666666662</v>
      </c>
      <c r="E3888" s="59">
        <f t="shared" si="194"/>
        <v>2.0054980079681282</v>
      </c>
      <c r="F3888" s="59"/>
      <c r="G3888" s="59"/>
    </row>
    <row r="3889" spans="1:7" x14ac:dyDescent="0.25">
      <c r="A3889" s="49">
        <v>43657</v>
      </c>
      <c r="B3889" s="55">
        <v>1.62</v>
      </c>
      <c r="C3889" s="51">
        <f t="shared" si="195"/>
        <v>1.4889999999999999</v>
      </c>
      <c r="D3889" s="51">
        <f t="shared" si="196"/>
        <v>1.5929999999999997</v>
      </c>
      <c r="E3889" s="59">
        <f t="shared" si="194"/>
        <v>2.0031872509960165</v>
      </c>
      <c r="F3889" s="59"/>
      <c r="G3889" s="59"/>
    </row>
    <row r="3890" spans="1:7" x14ac:dyDescent="0.25">
      <c r="A3890" s="49">
        <v>43658</v>
      </c>
      <c r="B3890" s="55">
        <v>1.6</v>
      </c>
      <c r="C3890" s="51">
        <f t="shared" si="195"/>
        <v>1.4964999999999997</v>
      </c>
      <c r="D3890" s="51">
        <f t="shared" si="196"/>
        <v>1.5899999999999999</v>
      </c>
      <c r="E3890" s="59">
        <f t="shared" si="194"/>
        <v>2.0010358565737056</v>
      </c>
      <c r="F3890" s="59"/>
      <c r="G3890" s="59"/>
    </row>
    <row r="3891" spans="1:7" x14ac:dyDescent="0.25">
      <c r="A3891" s="49">
        <v>43661</v>
      </c>
      <c r="B3891" s="55">
        <v>1.58</v>
      </c>
      <c r="C3891" s="51">
        <f t="shared" si="195"/>
        <v>1.5035000000000001</v>
      </c>
      <c r="D3891" s="51">
        <f t="shared" si="196"/>
        <v>1.5863333333333332</v>
      </c>
      <c r="E3891" s="59">
        <f t="shared" si="194"/>
        <v>1.9988844621513955</v>
      </c>
      <c r="F3891" s="59"/>
      <c r="G3891" s="59"/>
    </row>
    <row r="3892" spans="1:7" x14ac:dyDescent="0.25">
      <c r="A3892" s="49">
        <v>43662</v>
      </c>
      <c r="B3892" s="55">
        <v>1.59</v>
      </c>
      <c r="C3892" s="51">
        <f t="shared" si="195"/>
        <v>1.5110000000000001</v>
      </c>
      <c r="D3892" s="51">
        <f t="shared" si="196"/>
        <v>1.5833333333333333</v>
      </c>
      <c r="E3892" s="59">
        <f t="shared" si="194"/>
        <v>1.9965737051792838</v>
      </c>
      <c r="F3892" s="59"/>
      <c r="G3892" s="59"/>
    </row>
    <row r="3893" spans="1:7" x14ac:dyDescent="0.25">
      <c r="A3893" s="49">
        <v>43663</v>
      </c>
      <c r="B3893" s="55">
        <v>1.53</v>
      </c>
      <c r="C3893" s="51">
        <f t="shared" si="195"/>
        <v>1.5165000000000002</v>
      </c>
      <c r="D3893" s="51">
        <f t="shared" si="196"/>
        <v>1.5789999999999997</v>
      </c>
      <c r="E3893" s="59">
        <f t="shared" si="194"/>
        <v>1.9943824701195225</v>
      </c>
      <c r="F3893" s="59"/>
      <c r="G3893" s="59"/>
    </row>
    <row r="3894" spans="1:7" x14ac:dyDescent="0.25">
      <c r="A3894" s="49">
        <v>43664</v>
      </c>
      <c r="B3894" s="55">
        <v>1.5</v>
      </c>
      <c r="C3894" s="51">
        <f t="shared" si="195"/>
        <v>1.5195000000000003</v>
      </c>
      <c r="D3894" s="51">
        <f t="shared" si="196"/>
        <v>1.5748333333333333</v>
      </c>
      <c r="E3894" s="59">
        <f t="shared" si="194"/>
        <v>1.9919521912350602</v>
      </c>
      <c r="F3894" s="59"/>
      <c r="G3894" s="59"/>
    </row>
    <row r="3895" spans="1:7" x14ac:dyDescent="0.25">
      <c r="A3895" s="49">
        <v>43665</v>
      </c>
      <c r="B3895" s="55">
        <v>1.5</v>
      </c>
      <c r="C3895" s="51">
        <f t="shared" si="195"/>
        <v>1.522</v>
      </c>
      <c r="D3895" s="51">
        <f t="shared" si="196"/>
        <v>1.5719999999999998</v>
      </c>
      <c r="E3895" s="59">
        <f t="shared" si="194"/>
        <v>1.9894820717131478</v>
      </c>
      <c r="F3895" s="59"/>
      <c r="G3895" s="59"/>
    </row>
    <row r="3896" spans="1:7" x14ac:dyDescent="0.25">
      <c r="A3896" s="49">
        <v>43668</v>
      </c>
      <c r="B3896" s="55">
        <v>1.48</v>
      </c>
      <c r="C3896" s="51">
        <f t="shared" si="195"/>
        <v>1.5220000000000002</v>
      </c>
      <c r="D3896" s="51">
        <f t="shared" si="196"/>
        <v>1.5683333333333331</v>
      </c>
      <c r="E3896" s="59">
        <f t="shared" si="194"/>
        <v>1.9869322709163353</v>
      </c>
      <c r="F3896" s="59"/>
      <c r="G3896" s="59"/>
    </row>
    <row r="3897" spans="1:7" x14ac:dyDescent="0.25">
      <c r="A3897" s="49">
        <v>43669</v>
      </c>
      <c r="B3897" s="55">
        <v>1.49</v>
      </c>
      <c r="C3897" s="51">
        <f t="shared" si="195"/>
        <v>1.5235000000000001</v>
      </c>
      <c r="D3897" s="51">
        <f t="shared" si="196"/>
        <v>1.5649999999999999</v>
      </c>
      <c r="E3897" s="59">
        <f t="shared" si="194"/>
        <v>1.9844223107569727</v>
      </c>
      <c r="F3897" s="59"/>
      <c r="G3897" s="59"/>
    </row>
    <row r="3898" spans="1:7" x14ac:dyDescent="0.25">
      <c r="A3898" s="49">
        <v>43670</v>
      </c>
      <c r="B3898" s="55">
        <v>1.45</v>
      </c>
      <c r="C3898" s="51">
        <f t="shared" si="195"/>
        <v>1.5240000000000002</v>
      </c>
      <c r="D3898" s="51">
        <f t="shared" si="196"/>
        <v>1.5605</v>
      </c>
      <c r="E3898" s="59">
        <f t="shared" si="194"/>
        <v>1.9816733067729089</v>
      </c>
      <c r="F3898" s="59"/>
      <c r="G3898" s="59"/>
    </row>
    <row r="3899" spans="1:7" x14ac:dyDescent="0.25">
      <c r="A3899" s="49">
        <v>43671</v>
      </c>
      <c r="B3899" s="55">
        <v>1.46</v>
      </c>
      <c r="C3899" s="51">
        <f t="shared" si="195"/>
        <v>1.5219999999999998</v>
      </c>
      <c r="D3899" s="51">
        <f t="shared" si="196"/>
        <v>1.5563333333333331</v>
      </c>
      <c r="E3899" s="59">
        <f t="shared" si="194"/>
        <v>1.9785657370517933</v>
      </c>
      <c r="F3899" s="59"/>
      <c r="G3899" s="59"/>
    </row>
    <row r="3900" spans="1:7" x14ac:dyDescent="0.25">
      <c r="A3900" s="49">
        <v>43672</v>
      </c>
      <c r="B3900" s="55">
        <v>1.46</v>
      </c>
      <c r="C3900" s="51">
        <f t="shared" si="195"/>
        <v>1.5215000000000001</v>
      </c>
      <c r="D3900" s="51">
        <f t="shared" si="196"/>
        <v>1.5523333333333331</v>
      </c>
      <c r="E3900" s="59">
        <f t="shared" si="194"/>
        <v>1.9755378486055779</v>
      </c>
      <c r="F3900" s="59"/>
      <c r="G3900" s="59"/>
    </row>
    <row r="3901" spans="1:7" x14ac:dyDescent="0.25">
      <c r="A3901" s="49">
        <v>43675</v>
      </c>
      <c r="B3901" s="55">
        <v>1.47</v>
      </c>
      <c r="C3901" s="51">
        <f t="shared" si="195"/>
        <v>1.5219999999999998</v>
      </c>
      <c r="D3901" s="51">
        <f t="shared" si="196"/>
        <v>1.5474999999999997</v>
      </c>
      <c r="E3901" s="59">
        <f t="shared" si="194"/>
        <v>1.9722709163346617</v>
      </c>
      <c r="F3901" s="59"/>
      <c r="G3901" s="59"/>
    </row>
    <row r="3902" spans="1:7" x14ac:dyDescent="0.25">
      <c r="A3902" s="49">
        <v>43676</v>
      </c>
      <c r="B3902" s="55">
        <v>1.49</v>
      </c>
      <c r="C3902" s="51">
        <f t="shared" si="195"/>
        <v>1.5229999999999999</v>
      </c>
      <c r="D3902" s="51">
        <f t="shared" si="196"/>
        <v>1.5428333333333331</v>
      </c>
      <c r="E3902" s="59">
        <f t="shared" si="194"/>
        <v>1.9690438247011954</v>
      </c>
      <c r="F3902" s="59"/>
      <c r="G3902" s="59"/>
    </row>
    <row r="3903" spans="1:7" x14ac:dyDescent="0.25">
      <c r="A3903" s="49">
        <v>43677</v>
      </c>
      <c r="B3903" s="55">
        <v>1.49</v>
      </c>
      <c r="C3903" s="51">
        <f t="shared" si="195"/>
        <v>1.5249999999999999</v>
      </c>
      <c r="D3903" s="51">
        <f t="shared" si="196"/>
        <v>1.5388333333333328</v>
      </c>
      <c r="E3903" s="59">
        <f t="shared" ref="E3903:E3966" si="197">AVERAGE(B3652:B3902)</f>
        <v>1.9658565737051796</v>
      </c>
      <c r="F3903" s="59"/>
      <c r="G3903" s="59"/>
    </row>
    <row r="3904" spans="1:7" x14ac:dyDescent="0.25">
      <c r="A3904" s="49">
        <v>43678</v>
      </c>
      <c r="B3904" s="55">
        <v>1.39</v>
      </c>
      <c r="C3904" s="51">
        <f t="shared" si="195"/>
        <v>1.5209999999999999</v>
      </c>
      <c r="D3904" s="51">
        <f t="shared" si="196"/>
        <v>1.5339999999999996</v>
      </c>
      <c r="E3904" s="59">
        <f t="shared" si="197"/>
        <v>1.9626294820717134</v>
      </c>
      <c r="F3904" s="59"/>
      <c r="G3904" s="59"/>
    </row>
    <row r="3905" spans="1:7" x14ac:dyDescent="0.25">
      <c r="A3905" s="49">
        <v>43679</v>
      </c>
      <c r="B3905" s="55">
        <v>1.37</v>
      </c>
      <c r="C3905" s="51">
        <f t="shared" si="195"/>
        <v>1.5109999999999997</v>
      </c>
      <c r="D3905" s="51">
        <f t="shared" si="196"/>
        <v>1.5284999999999997</v>
      </c>
      <c r="E3905" s="59">
        <f t="shared" si="197"/>
        <v>1.958964143426295</v>
      </c>
      <c r="F3905" s="59"/>
      <c r="G3905" s="59"/>
    </row>
    <row r="3906" spans="1:7" x14ac:dyDescent="0.25">
      <c r="A3906" s="49">
        <v>43683</v>
      </c>
      <c r="B3906" s="55">
        <v>1.24</v>
      </c>
      <c r="C3906" s="51">
        <f t="shared" si="195"/>
        <v>1.4934999999999998</v>
      </c>
      <c r="D3906" s="51">
        <f t="shared" si="196"/>
        <v>1.5211666666666663</v>
      </c>
      <c r="E3906" s="59">
        <f t="shared" si="197"/>
        <v>1.9550199203187253</v>
      </c>
      <c r="F3906" s="59"/>
      <c r="G3906" s="59"/>
    </row>
    <row r="3907" spans="1:7" x14ac:dyDescent="0.25">
      <c r="A3907" s="49">
        <v>43684</v>
      </c>
      <c r="B3907" s="55">
        <v>1.22</v>
      </c>
      <c r="C3907" s="51">
        <f t="shared" si="195"/>
        <v>1.4754999999999998</v>
      </c>
      <c r="D3907" s="51">
        <f t="shared" si="196"/>
        <v>1.5126666666666664</v>
      </c>
      <c r="E3907" s="59">
        <f t="shared" si="197"/>
        <v>1.950557768924303</v>
      </c>
      <c r="F3907" s="59"/>
      <c r="G3907" s="59"/>
    </row>
    <row r="3908" spans="1:7" x14ac:dyDescent="0.25">
      <c r="A3908" s="49">
        <v>43685</v>
      </c>
      <c r="B3908" s="55">
        <v>1.24</v>
      </c>
      <c r="C3908" s="51">
        <f t="shared" si="195"/>
        <v>1.4584999999999997</v>
      </c>
      <c r="D3908" s="51">
        <f t="shared" si="196"/>
        <v>1.505666666666666</v>
      </c>
      <c r="E3908" s="59">
        <f t="shared" si="197"/>
        <v>1.9460557768924307</v>
      </c>
      <c r="F3908" s="59"/>
      <c r="G3908" s="59"/>
    </row>
    <row r="3909" spans="1:7" x14ac:dyDescent="0.25">
      <c r="A3909" s="49">
        <v>43686</v>
      </c>
      <c r="B3909" s="55">
        <v>1.27</v>
      </c>
      <c r="C3909" s="51">
        <f t="shared" si="195"/>
        <v>1.4409999999999996</v>
      </c>
      <c r="D3909" s="51">
        <f t="shared" si="196"/>
        <v>1.4986666666666661</v>
      </c>
      <c r="E3909" s="59">
        <f t="shared" si="197"/>
        <v>1.9415537848605582</v>
      </c>
      <c r="F3909" s="59"/>
      <c r="G3909" s="59"/>
    </row>
    <row r="3910" spans="1:7" x14ac:dyDescent="0.25">
      <c r="A3910" s="49">
        <v>43689</v>
      </c>
      <c r="B3910" s="55">
        <v>1.2</v>
      </c>
      <c r="C3910" s="51">
        <f t="shared" si="195"/>
        <v>1.4209999999999996</v>
      </c>
      <c r="D3910" s="51">
        <f t="shared" si="196"/>
        <v>1.4909999999999994</v>
      </c>
      <c r="E3910" s="59">
        <f t="shared" si="197"/>
        <v>1.9372111553784865</v>
      </c>
      <c r="F3910" s="59"/>
      <c r="G3910" s="59"/>
    </row>
    <row r="3911" spans="1:7" x14ac:dyDescent="0.25">
      <c r="A3911" s="49">
        <v>43690</v>
      </c>
      <c r="B3911" s="55">
        <v>1.23</v>
      </c>
      <c r="C3911" s="51">
        <f t="shared" si="195"/>
        <v>1.4034999999999997</v>
      </c>
      <c r="D3911" s="51">
        <f t="shared" si="196"/>
        <v>1.4834999999999996</v>
      </c>
      <c r="E3911" s="59">
        <f t="shared" si="197"/>
        <v>1.932709163346614</v>
      </c>
      <c r="F3911" s="59"/>
      <c r="G3911" s="59"/>
    </row>
    <row r="3912" spans="1:7" x14ac:dyDescent="0.25">
      <c r="A3912" s="49">
        <v>43691</v>
      </c>
      <c r="B3912" s="55">
        <v>1.1499999999999999</v>
      </c>
      <c r="C3912" s="51">
        <f t="shared" si="195"/>
        <v>1.3814999999999997</v>
      </c>
      <c r="D3912" s="51">
        <f t="shared" si="196"/>
        <v>1.4744999999999997</v>
      </c>
      <c r="E3912" s="59">
        <f t="shared" si="197"/>
        <v>1.9284860557768932</v>
      </c>
      <c r="F3912" s="59"/>
      <c r="G3912" s="59"/>
    </row>
    <row r="3913" spans="1:7" x14ac:dyDescent="0.25">
      <c r="A3913" s="49">
        <v>43692</v>
      </c>
      <c r="B3913" s="55">
        <v>1.0900000000000001</v>
      </c>
      <c r="C3913" s="51">
        <f t="shared" si="195"/>
        <v>1.3594999999999997</v>
      </c>
      <c r="D3913" s="51">
        <f t="shared" si="196"/>
        <v>1.4634999999999998</v>
      </c>
      <c r="E3913" s="59">
        <f t="shared" si="197"/>
        <v>1.9239043824701201</v>
      </c>
      <c r="F3913" s="59"/>
      <c r="G3913" s="59"/>
    </row>
    <row r="3914" spans="1:7" x14ac:dyDescent="0.25">
      <c r="A3914" s="49">
        <v>43693</v>
      </c>
      <c r="B3914" s="55">
        <v>1.1399999999999999</v>
      </c>
      <c r="C3914" s="51">
        <f t="shared" si="195"/>
        <v>1.3414999999999997</v>
      </c>
      <c r="D3914" s="51">
        <f t="shared" si="196"/>
        <v>1.4538333333333331</v>
      </c>
      <c r="E3914" s="59">
        <f t="shared" si="197"/>
        <v>1.9190438247011956</v>
      </c>
      <c r="F3914" s="59"/>
      <c r="G3914" s="59"/>
    </row>
    <row r="3915" spans="1:7" x14ac:dyDescent="0.25">
      <c r="A3915" s="49">
        <v>43696</v>
      </c>
      <c r="B3915" s="55">
        <v>1.18</v>
      </c>
      <c r="C3915" s="51">
        <f t="shared" si="195"/>
        <v>1.3254999999999999</v>
      </c>
      <c r="D3915" s="51">
        <f t="shared" si="196"/>
        <v>1.4461666666666666</v>
      </c>
      <c r="E3915" s="59">
        <f t="shared" si="197"/>
        <v>1.9145418326693233</v>
      </c>
      <c r="F3915" s="59"/>
      <c r="G3915" s="59"/>
    </row>
    <row r="3916" spans="1:7" x14ac:dyDescent="0.25">
      <c r="A3916" s="49">
        <v>43697</v>
      </c>
      <c r="B3916" s="55">
        <v>1.1599999999999999</v>
      </c>
      <c r="C3916" s="51">
        <f t="shared" si="195"/>
        <v>1.3094999999999999</v>
      </c>
      <c r="D3916" s="51">
        <f t="shared" si="196"/>
        <v>1.4386666666666668</v>
      </c>
      <c r="E3916" s="59">
        <f t="shared" si="197"/>
        <v>1.9102788844621519</v>
      </c>
      <c r="F3916" s="59"/>
      <c r="G3916" s="59"/>
    </row>
    <row r="3917" spans="1:7" x14ac:dyDescent="0.25">
      <c r="A3917" s="49">
        <v>43698</v>
      </c>
      <c r="B3917" s="55">
        <v>1.21</v>
      </c>
      <c r="C3917" s="51">
        <f t="shared" si="195"/>
        <v>1.2955000000000001</v>
      </c>
      <c r="D3917" s="51">
        <f t="shared" si="196"/>
        <v>1.4323333333333332</v>
      </c>
      <c r="E3917" s="59">
        <f t="shared" si="197"/>
        <v>1.9058964143426302</v>
      </c>
      <c r="F3917" s="59"/>
      <c r="G3917" s="59"/>
    </row>
    <row r="3918" spans="1:7" x14ac:dyDescent="0.25">
      <c r="A3918" s="49">
        <v>43699</v>
      </c>
      <c r="B3918" s="55">
        <v>1.28</v>
      </c>
      <c r="C3918" s="51">
        <f t="shared" si="195"/>
        <v>1.2870000000000001</v>
      </c>
      <c r="D3918" s="51">
        <f t="shared" si="196"/>
        <v>1.4275</v>
      </c>
      <c r="E3918" s="59">
        <f t="shared" si="197"/>
        <v>1.9017529880478092</v>
      </c>
      <c r="F3918" s="59"/>
      <c r="G3918" s="59"/>
    </row>
    <row r="3919" spans="1:7" x14ac:dyDescent="0.25">
      <c r="A3919" s="49">
        <v>43700</v>
      </c>
      <c r="B3919" s="55">
        <v>1.17</v>
      </c>
      <c r="C3919" s="51">
        <f t="shared" si="195"/>
        <v>1.2725000000000002</v>
      </c>
      <c r="D3919" s="51">
        <f t="shared" si="196"/>
        <v>1.4208333333333336</v>
      </c>
      <c r="E3919" s="59">
        <f t="shared" si="197"/>
        <v>1.8978486055776898</v>
      </c>
      <c r="F3919" s="59"/>
      <c r="G3919" s="59"/>
    </row>
    <row r="3920" spans="1:7" x14ac:dyDescent="0.25">
      <c r="A3920" s="49">
        <v>43703</v>
      </c>
      <c r="B3920" s="55">
        <v>1.21</v>
      </c>
      <c r="C3920" s="51">
        <f t="shared" si="195"/>
        <v>1.2600000000000002</v>
      </c>
      <c r="D3920" s="51">
        <f t="shared" si="196"/>
        <v>1.4151666666666669</v>
      </c>
      <c r="E3920" s="59">
        <f t="shared" si="197"/>
        <v>1.8935458167330681</v>
      </c>
      <c r="F3920" s="59"/>
      <c r="G3920" s="59"/>
    </row>
    <row r="3921" spans="1:7" x14ac:dyDescent="0.25">
      <c r="A3921" s="49">
        <v>43704</v>
      </c>
      <c r="B3921" s="55">
        <v>1.1200000000000001</v>
      </c>
      <c r="C3921" s="51">
        <f t="shared" si="195"/>
        <v>1.2425000000000002</v>
      </c>
      <c r="D3921" s="51">
        <f t="shared" si="196"/>
        <v>1.409</v>
      </c>
      <c r="E3921" s="59">
        <f t="shared" si="197"/>
        <v>1.8894023904382475</v>
      </c>
      <c r="F3921" s="59"/>
      <c r="G3921" s="59"/>
    </row>
    <row r="3922" spans="1:7" x14ac:dyDescent="0.25">
      <c r="A3922" s="49">
        <v>43705</v>
      </c>
      <c r="B3922" s="55">
        <v>1.1299999999999999</v>
      </c>
      <c r="C3922" s="51">
        <f t="shared" si="195"/>
        <v>1.2245000000000001</v>
      </c>
      <c r="D3922" s="51">
        <f t="shared" si="196"/>
        <v>1.4041666666666666</v>
      </c>
      <c r="E3922" s="59">
        <f t="shared" si="197"/>
        <v>1.8848605577689246</v>
      </c>
      <c r="F3922" s="59"/>
      <c r="G3922" s="59"/>
    </row>
    <row r="3923" spans="1:7" x14ac:dyDescent="0.25">
      <c r="A3923" s="49">
        <v>43706</v>
      </c>
      <c r="B3923" s="55">
        <v>1.1499999999999999</v>
      </c>
      <c r="C3923" s="51">
        <f t="shared" si="195"/>
        <v>1.2075</v>
      </c>
      <c r="D3923" s="51">
        <f t="shared" si="196"/>
        <v>1.3988333333333334</v>
      </c>
      <c r="E3923" s="59">
        <f t="shared" si="197"/>
        <v>1.8802390438247014</v>
      </c>
      <c r="F3923" s="59"/>
      <c r="G3923" s="59"/>
    </row>
    <row r="3924" spans="1:7" x14ac:dyDescent="0.25">
      <c r="A3924" s="49">
        <v>43707</v>
      </c>
      <c r="B3924" s="55">
        <v>1.1599999999999999</v>
      </c>
      <c r="C3924" s="51">
        <f t="shared" si="195"/>
        <v>1.196</v>
      </c>
      <c r="D3924" s="51">
        <f t="shared" si="196"/>
        <v>1.3941666666666668</v>
      </c>
      <c r="E3924" s="59">
        <f t="shared" si="197"/>
        <v>1.875617529880478</v>
      </c>
      <c r="F3924" s="59"/>
      <c r="G3924" s="59"/>
    </row>
    <row r="3925" spans="1:7" x14ac:dyDescent="0.25">
      <c r="A3925" s="49">
        <v>43711</v>
      </c>
      <c r="B3925" s="55">
        <v>1.1299999999999999</v>
      </c>
      <c r="C3925" s="51">
        <f t="shared" si="195"/>
        <v>1.1839999999999999</v>
      </c>
      <c r="D3925" s="51">
        <f t="shared" si="196"/>
        <v>1.3886666666666667</v>
      </c>
      <c r="E3925" s="59">
        <f t="shared" si="197"/>
        <v>1.8709960159362553</v>
      </c>
      <c r="F3925" s="59"/>
      <c r="G3925" s="59"/>
    </row>
    <row r="3926" spans="1:7" x14ac:dyDescent="0.25">
      <c r="A3926" s="49">
        <v>43712</v>
      </c>
      <c r="B3926" s="55">
        <v>1.1299999999999999</v>
      </c>
      <c r="C3926" s="51">
        <f t="shared" si="195"/>
        <v>1.1784999999999999</v>
      </c>
      <c r="D3926" s="51">
        <f t="shared" si="196"/>
        <v>1.3831666666666669</v>
      </c>
      <c r="E3926" s="59">
        <f t="shared" si="197"/>
        <v>1.8664143426294821</v>
      </c>
      <c r="F3926" s="59"/>
      <c r="G3926" s="59"/>
    </row>
    <row r="3927" spans="1:7" x14ac:dyDescent="0.25">
      <c r="A3927" s="49">
        <v>43713</v>
      </c>
      <c r="B3927" s="55">
        <v>1.26</v>
      </c>
      <c r="C3927" s="51">
        <f t="shared" si="195"/>
        <v>1.1804999999999999</v>
      </c>
      <c r="D3927" s="51">
        <f t="shared" si="196"/>
        <v>1.3788333333333336</v>
      </c>
      <c r="E3927" s="59">
        <f t="shared" si="197"/>
        <v>1.8620717131474105</v>
      </c>
      <c r="F3927" s="59"/>
      <c r="G3927" s="59"/>
    </row>
    <row r="3928" spans="1:7" x14ac:dyDescent="0.25">
      <c r="A3928" s="49">
        <v>43714</v>
      </c>
      <c r="B3928" s="55">
        <v>1.28</v>
      </c>
      <c r="C3928" s="51">
        <f t="shared" si="195"/>
        <v>1.1824999999999999</v>
      </c>
      <c r="D3928" s="51">
        <f t="shared" si="196"/>
        <v>1.3746666666666665</v>
      </c>
      <c r="E3928" s="59">
        <f t="shared" si="197"/>
        <v>1.8582071713147412</v>
      </c>
      <c r="F3928" s="59"/>
      <c r="G3928" s="59"/>
    </row>
    <row r="3929" spans="1:7" x14ac:dyDescent="0.25">
      <c r="A3929" s="49">
        <v>43717</v>
      </c>
      <c r="B3929" s="55">
        <v>1.34</v>
      </c>
      <c r="C3929" s="51">
        <f t="shared" ref="C3929:C3992" si="198">AVERAGE(B3910:B3929)</f>
        <v>1.1859999999999999</v>
      </c>
      <c r="D3929" s="51">
        <f t="shared" si="196"/>
        <v>1.3720000000000001</v>
      </c>
      <c r="E3929" s="59">
        <f t="shared" si="197"/>
        <v>1.854382470119522</v>
      </c>
      <c r="F3929" s="59"/>
      <c r="G3929" s="59"/>
    </row>
    <row r="3930" spans="1:7" x14ac:dyDescent="0.25">
      <c r="A3930" s="49">
        <v>43718</v>
      </c>
      <c r="B3930" s="55">
        <v>1.43</v>
      </c>
      <c r="C3930" s="51">
        <f t="shared" si="198"/>
        <v>1.1975</v>
      </c>
      <c r="D3930" s="51">
        <f t="shared" si="196"/>
        <v>1.3716666666666668</v>
      </c>
      <c r="E3930" s="59">
        <f t="shared" si="197"/>
        <v>1.850836653386454</v>
      </c>
      <c r="F3930" s="59"/>
      <c r="G3930" s="59"/>
    </row>
    <row r="3931" spans="1:7" x14ac:dyDescent="0.25">
      <c r="A3931" s="49">
        <v>43719</v>
      </c>
      <c r="B3931" s="55">
        <v>1.42</v>
      </c>
      <c r="C3931" s="51">
        <f t="shared" si="198"/>
        <v>1.2070000000000001</v>
      </c>
      <c r="D3931" s="51">
        <f t="shared" si="196"/>
        <v>1.3713333333333335</v>
      </c>
      <c r="E3931" s="59">
        <f t="shared" si="197"/>
        <v>1.8474103585657369</v>
      </c>
      <c r="F3931" s="59"/>
      <c r="G3931" s="59"/>
    </row>
    <row r="3932" spans="1:7" x14ac:dyDescent="0.25">
      <c r="A3932" s="49">
        <v>43720</v>
      </c>
      <c r="B3932" s="55">
        <v>1.45</v>
      </c>
      <c r="C3932" s="51">
        <f t="shared" si="198"/>
        <v>1.222</v>
      </c>
      <c r="D3932" s="51">
        <f t="shared" si="196"/>
        <v>1.3715000000000004</v>
      </c>
      <c r="E3932" s="59">
        <f t="shared" si="197"/>
        <v>1.8439840637450198</v>
      </c>
      <c r="F3932" s="59"/>
      <c r="G3932" s="59"/>
    </row>
    <row r="3933" spans="1:7" x14ac:dyDescent="0.25">
      <c r="A3933" s="49">
        <v>43721</v>
      </c>
      <c r="B3933" s="55">
        <v>1.51</v>
      </c>
      <c r="C3933" s="51">
        <f t="shared" si="198"/>
        <v>1.2429999999999999</v>
      </c>
      <c r="D3933" s="51">
        <f t="shared" si="196"/>
        <v>1.3730000000000004</v>
      </c>
      <c r="E3933" s="59">
        <f t="shared" si="197"/>
        <v>1.8405179282868522</v>
      </c>
      <c r="F3933" s="59"/>
      <c r="G3933" s="59"/>
    </row>
    <row r="3934" spans="1:7" x14ac:dyDescent="0.25">
      <c r="A3934" s="49">
        <v>43724</v>
      </c>
      <c r="B3934" s="55">
        <v>1.48</v>
      </c>
      <c r="C3934" s="51">
        <f t="shared" si="198"/>
        <v>1.26</v>
      </c>
      <c r="D3934" s="51">
        <f t="shared" si="196"/>
        <v>1.3736666666666675</v>
      </c>
      <c r="E3934" s="59">
        <f t="shared" si="197"/>
        <v>1.837250996015936</v>
      </c>
      <c r="F3934" s="59"/>
      <c r="G3934" s="59"/>
    </row>
    <row r="3935" spans="1:7" x14ac:dyDescent="0.25">
      <c r="A3935" s="49">
        <v>43725</v>
      </c>
      <c r="B3935" s="55">
        <v>1.45</v>
      </c>
      <c r="C3935" s="51">
        <f t="shared" si="198"/>
        <v>1.2734999999999999</v>
      </c>
      <c r="D3935" s="51">
        <f t="shared" si="196"/>
        <v>1.3736666666666675</v>
      </c>
      <c r="E3935" s="59">
        <f t="shared" si="197"/>
        <v>1.8339043824701191</v>
      </c>
      <c r="F3935" s="59"/>
      <c r="G3935" s="59"/>
    </row>
    <row r="3936" spans="1:7" x14ac:dyDescent="0.25">
      <c r="A3936" s="49">
        <v>43726</v>
      </c>
      <c r="B3936" s="55">
        <v>1.43</v>
      </c>
      <c r="C3936" s="51">
        <f t="shared" si="198"/>
        <v>1.2869999999999997</v>
      </c>
      <c r="D3936" s="51">
        <f t="shared" si="196"/>
        <v>1.372833333333334</v>
      </c>
      <c r="E3936" s="59">
        <f t="shared" si="197"/>
        <v>1.8303585657370514</v>
      </c>
      <c r="F3936" s="59"/>
      <c r="G3936" s="59"/>
    </row>
    <row r="3937" spans="1:7" x14ac:dyDescent="0.25">
      <c r="A3937" s="49">
        <v>43727</v>
      </c>
      <c r="B3937" s="55">
        <v>1.43</v>
      </c>
      <c r="C3937" s="51">
        <f t="shared" si="198"/>
        <v>1.298</v>
      </c>
      <c r="D3937" s="51">
        <f t="shared" si="196"/>
        <v>1.3723333333333341</v>
      </c>
      <c r="E3937" s="59">
        <f t="shared" si="197"/>
        <v>1.8267330677290832</v>
      </c>
      <c r="F3937" s="59"/>
      <c r="G3937" s="59"/>
    </row>
    <row r="3938" spans="1:7" x14ac:dyDescent="0.25">
      <c r="A3938" s="49">
        <v>43728</v>
      </c>
      <c r="B3938" s="55">
        <v>1.39</v>
      </c>
      <c r="C3938" s="51">
        <f t="shared" si="198"/>
        <v>1.3035000000000001</v>
      </c>
      <c r="D3938" s="51">
        <f t="shared" si="196"/>
        <v>1.3715000000000008</v>
      </c>
      <c r="E3938" s="59">
        <f t="shared" si="197"/>
        <v>1.8229482071713141</v>
      </c>
      <c r="F3938" s="59"/>
      <c r="G3938" s="59"/>
    </row>
    <row r="3939" spans="1:7" x14ac:dyDescent="0.25">
      <c r="A3939" s="49">
        <v>43731</v>
      </c>
      <c r="B3939" s="55">
        <v>1.37</v>
      </c>
      <c r="C3939" s="51">
        <f t="shared" si="198"/>
        <v>1.3134999999999999</v>
      </c>
      <c r="D3939" s="51">
        <f t="shared" si="196"/>
        <v>1.3693333333333342</v>
      </c>
      <c r="E3939" s="59">
        <f t="shared" si="197"/>
        <v>1.8188446215139433</v>
      </c>
      <c r="F3939" s="59"/>
      <c r="G3939" s="59"/>
    </row>
    <row r="3940" spans="1:7" x14ac:dyDescent="0.25">
      <c r="A3940" s="49">
        <v>43732</v>
      </c>
      <c r="B3940" s="55">
        <v>1.3</v>
      </c>
      <c r="C3940" s="51">
        <f t="shared" si="198"/>
        <v>1.3180000000000001</v>
      </c>
      <c r="D3940" s="51">
        <f t="shared" si="196"/>
        <v>1.3665000000000009</v>
      </c>
      <c r="E3940" s="59">
        <f t="shared" si="197"/>
        <v>1.8146613545816728</v>
      </c>
      <c r="F3940" s="59"/>
      <c r="G3940" s="59"/>
    </row>
    <row r="3941" spans="1:7" x14ac:dyDescent="0.25">
      <c r="A3941" s="49">
        <v>43733</v>
      </c>
      <c r="B3941" s="55">
        <v>1.39</v>
      </c>
      <c r="C3941" s="51">
        <f t="shared" si="198"/>
        <v>1.3314999999999999</v>
      </c>
      <c r="D3941" s="51">
        <f t="shared" si="196"/>
        <v>1.3653333333333342</v>
      </c>
      <c r="E3941" s="59">
        <f t="shared" si="197"/>
        <v>1.8101593625498003</v>
      </c>
      <c r="F3941" s="59"/>
      <c r="G3941" s="59"/>
    </row>
    <row r="3942" spans="1:7" x14ac:dyDescent="0.25">
      <c r="A3942" s="49">
        <v>43734</v>
      </c>
      <c r="B3942" s="55">
        <v>1.36</v>
      </c>
      <c r="C3942" s="51">
        <f t="shared" si="198"/>
        <v>1.343</v>
      </c>
      <c r="D3942" s="51">
        <f t="shared" si="196"/>
        <v>1.3635000000000008</v>
      </c>
      <c r="E3942" s="59">
        <f t="shared" si="197"/>
        <v>1.8059760956175293</v>
      </c>
      <c r="F3942" s="59"/>
      <c r="G3942" s="59"/>
    </row>
    <row r="3943" spans="1:7" x14ac:dyDescent="0.25">
      <c r="A3943" s="49">
        <v>43735</v>
      </c>
      <c r="B3943" s="55">
        <v>1.36</v>
      </c>
      <c r="C3943" s="51">
        <f t="shared" si="198"/>
        <v>1.3534999999999999</v>
      </c>
      <c r="D3943" s="51">
        <f t="shared" si="196"/>
        <v>1.3620000000000008</v>
      </c>
      <c r="E3943" s="59">
        <f t="shared" si="197"/>
        <v>1.8015936254980069</v>
      </c>
      <c r="F3943" s="59"/>
      <c r="G3943" s="59"/>
    </row>
    <row r="3944" spans="1:7" x14ac:dyDescent="0.25">
      <c r="A3944" s="49">
        <v>43738</v>
      </c>
      <c r="B3944" s="55">
        <v>1.37</v>
      </c>
      <c r="C3944" s="51">
        <f t="shared" si="198"/>
        <v>1.3640000000000001</v>
      </c>
      <c r="D3944" s="51">
        <f t="shared" ref="D3944:D4007" si="199">AVERAGE(B3885:B3944)</f>
        <v>1.3603333333333341</v>
      </c>
      <c r="E3944" s="59">
        <f t="shared" si="197"/>
        <v>1.7973705179282859</v>
      </c>
      <c r="F3944" s="59"/>
      <c r="G3944" s="59"/>
    </row>
    <row r="3945" spans="1:7" x14ac:dyDescent="0.25">
      <c r="A3945" s="49">
        <v>43739</v>
      </c>
      <c r="B3945" s="55">
        <v>1.35</v>
      </c>
      <c r="C3945" s="51">
        <f t="shared" si="198"/>
        <v>1.3750000000000002</v>
      </c>
      <c r="D3945" s="51">
        <f t="shared" si="199"/>
        <v>1.3566666666666671</v>
      </c>
      <c r="E3945" s="59">
        <f t="shared" si="197"/>
        <v>1.7932270916334654</v>
      </c>
      <c r="F3945" s="59"/>
      <c r="G3945" s="59"/>
    </row>
    <row r="3946" spans="1:7" x14ac:dyDescent="0.25">
      <c r="A3946" s="49">
        <v>43740</v>
      </c>
      <c r="B3946" s="55">
        <v>1.32</v>
      </c>
      <c r="C3946" s="51">
        <f t="shared" si="198"/>
        <v>1.3845000000000001</v>
      </c>
      <c r="D3946" s="51">
        <f t="shared" si="199"/>
        <v>1.352166666666667</v>
      </c>
      <c r="E3946" s="59">
        <f t="shared" si="197"/>
        <v>1.7889641434262937</v>
      </c>
      <c r="F3946" s="59"/>
      <c r="G3946" s="59"/>
    </row>
    <row r="3947" spans="1:7" x14ac:dyDescent="0.25">
      <c r="A3947" s="49">
        <v>43741</v>
      </c>
      <c r="B3947" s="55">
        <v>1.24</v>
      </c>
      <c r="C3947" s="51">
        <f t="shared" si="198"/>
        <v>1.3835000000000002</v>
      </c>
      <c r="D3947" s="51">
        <f t="shared" si="199"/>
        <v>1.3465</v>
      </c>
      <c r="E3947" s="59">
        <f t="shared" si="197"/>
        <v>1.7842231075697201</v>
      </c>
      <c r="F3947" s="59"/>
      <c r="G3947" s="59"/>
    </row>
    <row r="3948" spans="1:7" x14ac:dyDescent="0.25">
      <c r="A3948" s="49">
        <v>43742</v>
      </c>
      <c r="B3948" s="55">
        <v>1.23</v>
      </c>
      <c r="C3948" s="51">
        <f t="shared" si="198"/>
        <v>1.381</v>
      </c>
      <c r="D3948" s="51">
        <f t="shared" si="199"/>
        <v>1.3406666666666667</v>
      </c>
      <c r="E3948" s="59">
        <f t="shared" si="197"/>
        <v>1.7793625498007959</v>
      </c>
      <c r="F3948" s="59"/>
      <c r="G3948" s="59"/>
    </row>
    <row r="3949" spans="1:7" x14ac:dyDescent="0.25">
      <c r="A3949" s="49">
        <v>43745</v>
      </c>
      <c r="B3949" s="55">
        <v>1.29</v>
      </c>
      <c r="C3949" s="51">
        <f t="shared" si="198"/>
        <v>1.3785000000000001</v>
      </c>
      <c r="D3949" s="51">
        <f t="shared" si="199"/>
        <v>1.3351666666666666</v>
      </c>
      <c r="E3949" s="59">
        <f t="shared" si="197"/>
        <v>1.7741832669322699</v>
      </c>
      <c r="F3949" s="59"/>
      <c r="G3949" s="59"/>
    </row>
    <row r="3950" spans="1:7" x14ac:dyDescent="0.25">
      <c r="A3950" s="49">
        <v>43746</v>
      </c>
      <c r="B3950" s="55">
        <v>1.28</v>
      </c>
      <c r="C3950" s="51">
        <f t="shared" si="198"/>
        <v>1.371</v>
      </c>
      <c r="D3950" s="51">
        <f t="shared" si="199"/>
        <v>1.3298333333333332</v>
      </c>
      <c r="E3950" s="59">
        <f t="shared" si="197"/>
        <v>1.769163346613545</v>
      </c>
      <c r="F3950" s="59"/>
      <c r="G3950" s="59"/>
    </row>
    <row r="3951" spans="1:7" x14ac:dyDescent="0.25">
      <c r="A3951" s="49">
        <v>43747</v>
      </c>
      <c r="B3951" s="55">
        <v>1.31</v>
      </c>
      <c r="C3951" s="51">
        <f t="shared" si="198"/>
        <v>1.3655000000000002</v>
      </c>
      <c r="D3951" s="51">
        <f t="shared" si="199"/>
        <v>1.3253333333333333</v>
      </c>
      <c r="E3951" s="59">
        <f t="shared" si="197"/>
        <v>1.7639043824701184</v>
      </c>
      <c r="F3951" s="59"/>
      <c r="G3951" s="59"/>
    </row>
    <row r="3952" spans="1:7" x14ac:dyDescent="0.25">
      <c r="A3952" s="49">
        <v>43748</v>
      </c>
      <c r="B3952" s="55">
        <v>1.4</v>
      </c>
      <c r="C3952" s="51">
        <f t="shared" si="198"/>
        <v>1.363</v>
      </c>
      <c r="D3952" s="51">
        <f t="shared" si="199"/>
        <v>1.3221666666666667</v>
      </c>
      <c r="E3952" s="59">
        <f t="shared" si="197"/>
        <v>1.758884462151393</v>
      </c>
      <c r="F3952" s="59"/>
      <c r="G3952" s="59"/>
    </row>
    <row r="3953" spans="1:7" x14ac:dyDescent="0.25">
      <c r="A3953" s="49">
        <v>43749</v>
      </c>
      <c r="B3953" s="55">
        <v>1.51</v>
      </c>
      <c r="C3953" s="51">
        <f t="shared" si="198"/>
        <v>1.363</v>
      </c>
      <c r="D3953" s="51">
        <f t="shared" si="199"/>
        <v>1.3218333333333336</v>
      </c>
      <c r="E3953" s="59">
        <f t="shared" si="197"/>
        <v>1.7543027888446201</v>
      </c>
      <c r="F3953" s="59"/>
      <c r="G3953" s="59"/>
    </row>
    <row r="3954" spans="1:7" x14ac:dyDescent="0.25">
      <c r="A3954" s="49">
        <v>43753</v>
      </c>
      <c r="B3954" s="55">
        <v>1.56</v>
      </c>
      <c r="C3954" s="51">
        <f t="shared" si="198"/>
        <v>1.3669999999999995</v>
      </c>
      <c r="D3954" s="51">
        <f t="shared" si="199"/>
        <v>1.3228333333333337</v>
      </c>
      <c r="E3954" s="59">
        <f t="shared" si="197"/>
        <v>1.7503984063745004</v>
      </c>
      <c r="F3954" s="59"/>
      <c r="G3954" s="59"/>
    </row>
    <row r="3955" spans="1:7" x14ac:dyDescent="0.25">
      <c r="A3955" s="49">
        <v>43754</v>
      </c>
      <c r="B3955" s="55">
        <v>1.55</v>
      </c>
      <c r="C3955" s="51">
        <f t="shared" si="198"/>
        <v>1.3719999999999999</v>
      </c>
      <c r="D3955" s="51">
        <f t="shared" si="199"/>
        <v>1.3236666666666668</v>
      </c>
      <c r="E3955" s="59">
        <f t="shared" si="197"/>
        <v>1.7466932270916322</v>
      </c>
      <c r="F3955" s="59"/>
      <c r="G3955" s="59"/>
    </row>
    <row r="3956" spans="1:7" x14ac:dyDescent="0.25">
      <c r="A3956" s="49">
        <v>43755</v>
      </c>
      <c r="B3956" s="55">
        <v>1.56</v>
      </c>
      <c r="C3956" s="51">
        <f t="shared" si="198"/>
        <v>1.3784999999999998</v>
      </c>
      <c r="D3956" s="51">
        <f t="shared" si="199"/>
        <v>1.3250000000000002</v>
      </c>
      <c r="E3956" s="59">
        <f t="shared" si="197"/>
        <v>1.7429083665338634</v>
      </c>
      <c r="F3956" s="59"/>
      <c r="G3956" s="59"/>
    </row>
    <row r="3957" spans="1:7" x14ac:dyDescent="0.25">
      <c r="A3957" s="49">
        <v>43756</v>
      </c>
      <c r="B3957" s="55">
        <v>1.54</v>
      </c>
      <c r="C3957" s="51">
        <f t="shared" si="198"/>
        <v>1.3839999999999999</v>
      </c>
      <c r="D3957" s="51">
        <f t="shared" si="199"/>
        <v>1.3258333333333339</v>
      </c>
      <c r="E3957" s="59">
        <f t="shared" si="197"/>
        <v>1.739203187250995</v>
      </c>
      <c r="F3957" s="59"/>
      <c r="G3957" s="59"/>
    </row>
    <row r="3958" spans="1:7" x14ac:dyDescent="0.25">
      <c r="A3958" s="49">
        <v>43759</v>
      </c>
      <c r="B3958" s="55">
        <v>1.56</v>
      </c>
      <c r="C3958" s="51">
        <f t="shared" si="198"/>
        <v>1.3924999999999998</v>
      </c>
      <c r="D3958" s="51">
        <f t="shared" si="199"/>
        <v>1.3276666666666672</v>
      </c>
      <c r="E3958" s="59">
        <f t="shared" si="197"/>
        <v>1.7353386454183257</v>
      </c>
      <c r="F3958" s="59"/>
      <c r="G3958" s="59"/>
    </row>
    <row r="3959" spans="1:7" x14ac:dyDescent="0.25">
      <c r="A3959" s="49">
        <v>43760</v>
      </c>
      <c r="B3959" s="55">
        <v>1.52</v>
      </c>
      <c r="C3959" s="51">
        <f t="shared" si="198"/>
        <v>1.4</v>
      </c>
      <c r="D3959" s="51">
        <f t="shared" si="199"/>
        <v>1.3286666666666671</v>
      </c>
      <c r="E3959" s="59">
        <f t="shared" si="197"/>
        <v>1.7316334661354571</v>
      </c>
      <c r="F3959" s="59"/>
      <c r="G3959" s="59"/>
    </row>
    <row r="3960" spans="1:7" x14ac:dyDescent="0.25">
      <c r="A3960" s="49">
        <v>43761</v>
      </c>
      <c r="B3960" s="55">
        <v>1.52</v>
      </c>
      <c r="C3960" s="51">
        <f t="shared" si="198"/>
        <v>1.4109999999999998</v>
      </c>
      <c r="D3960" s="51">
        <f t="shared" si="199"/>
        <v>1.329666666666667</v>
      </c>
      <c r="E3960" s="59">
        <f t="shared" si="197"/>
        <v>1.7277689243027878</v>
      </c>
      <c r="F3960" s="59"/>
      <c r="G3960" s="59"/>
    </row>
    <row r="3961" spans="1:7" x14ac:dyDescent="0.25">
      <c r="A3961" s="49">
        <v>43762</v>
      </c>
      <c r="B3961" s="55">
        <v>1.52</v>
      </c>
      <c r="C3961" s="51">
        <f t="shared" si="198"/>
        <v>1.4174999999999998</v>
      </c>
      <c r="D3961" s="51">
        <f t="shared" si="199"/>
        <v>1.3305000000000002</v>
      </c>
      <c r="E3961" s="59">
        <f t="shared" si="197"/>
        <v>1.7239442231075686</v>
      </c>
      <c r="F3961" s="59"/>
      <c r="G3961" s="59"/>
    </row>
    <row r="3962" spans="1:7" x14ac:dyDescent="0.25">
      <c r="A3962" s="49">
        <v>43763</v>
      </c>
      <c r="B3962" s="55">
        <v>1.54</v>
      </c>
      <c r="C3962" s="51">
        <f t="shared" si="198"/>
        <v>1.4264999999999997</v>
      </c>
      <c r="D3962" s="51">
        <f t="shared" si="199"/>
        <v>1.3313333333333335</v>
      </c>
      <c r="E3962" s="59">
        <f t="shared" si="197"/>
        <v>1.7202390438246999</v>
      </c>
      <c r="F3962" s="59"/>
      <c r="G3962" s="59"/>
    </row>
    <row r="3963" spans="1:7" x14ac:dyDescent="0.25">
      <c r="A3963" s="49">
        <v>43766</v>
      </c>
      <c r="B3963" s="55">
        <v>1.62</v>
      </c>
      <c r="C3963" s="51">
        <f t="shared" si="198"/>
        <v>1.4394999999999998</v>
      </c>
      <c r="D3963" s="51">
        <f t="shared" si="199"/>
        <v>1.3335000000000001</v>
      </c>
      <c r="E3963" s="59">
        <f t="shared" si="197"/>
        <v>1.7166932270916322</v>
      </c>
      <c r="F3963" s="59"/>
      <c r="G3963" s="59"/>
    </row>
    <row r="3964" spans="1:7" x14ac:dyDescent="0.25">
      <c r="A3964" s="49">
        <v>43767</v>
      </c>
      <c r="B3964" s="55">
        <v>1.6</v>
      </c>
      <c r="C3964" s="51">
        <f t="shared" si="198"/>
        <v>1.4510000000000001</v>
      </c>
      <c r="D3964" s="51">
        <f t="shared" si="199"/>
        <v>1.3369999999999997</v>
      </c>
      <c r="E3964" s="59">
        <f t="shared" si="197"/>
        <v>1.7133864541832655</v>
      </c>
      <c r="F3964" s="59"/>
      <c r="G3964" s="59"/>
    </row>
    <row r="3965" spans="1:7" x14ac:dyDescent="0.25">
      <c r="A3965" s="49">
        <v>43768</v>
      </c>
      <c r="B3965" s="55">
        <v>1.45</v>
      </c>
      <c r="C3965" s="51">
        <f t="shared" si="198"/>
        <v>1.456</v>
      </c>
      <c r="D3965" s="51">
        <f t="shared" si="199"/>
        <v>1.3383333333333334</v>
      </c>
      <c r="E3965" s="59">
        <f t="shared" si="197"/>
        <v>1.7102390438246997</v>
      </c>
      <c r="F3965" s="59"/>
      <c r="G3965" s="59"/>
    </row>
    <row r="3966" spans="1:7" x14ac:dyDescent="0.25">
      <c r="A3966" s="49">
        <v>43769</v>
      </c>
      <c r="B3966" s="55">
        <v>1.42</v>
      </c>
      <c r="C3966" s="51">
        <f t="shared" si="198"/>
        <v>1.4609999999999999</v>
      </c>
      <c r="D3966" s="51">
        <f t="shared" si="199"/>
        <v>1.3413333333333333</v>
      </c>
      <c r="E3966" s="59">
        <f t="shared" si="197"/>
        <v>1.7064940239043813</v>
      </c>
      <c r="F3966" s="59"/>
      <c r="G3966" s="59"/>
    </row>
    <row r="3967" spans="1:7" x14ac:dyDescent="0.25">
      <c r="A3967" s="49">
        <v>43770</v>
      </c>
      <c r="B3967" s="55">
        <v>1.44</v>
      </c>
      <c r="C3967" s="51">
        <f t="shared" si="198"/>
        <v>1.4710000000000003</v>
      </c>
      <c r="D3967" s="51">
        <f t="shared" si="199"/>
        <v>1.3449999999999998</v>
      </c>
      <c r="E3967" s="59">
        <f t="shared" ref="E3967:E4030" si="200">AVERAGE(B3716:B3966)</f>
        <v>1.7024302788844607</v>
      </c>
      <c r="F3967" s="59"/>
      <c r="G3967" s="59"/>
    </row>
    <row r="3968" spans="1:7" x14ac:dyDescent="0.25">
      <c r="A3968" s="49">
        <v>43773</v>
      </c>
      <c r="B3968" s="55">
        <v>1.53</v>
      </c>
      <c r="C3968" s="51">
        <f t="shared" si="198"/>
        <v>1.4860000000000002</v>
      </c>
      <c r="D3968" s="51">
        <f t="shared" si="199"/>
        <v>1.3498333333333332</v>
      </c>
      <c r="E3968" s="59">
        <f t="shared" si="200"/>
        <v>1.6982470119521897</v>
      </c>
      <c r="F3968" s="59"/>
      <c r="G3968" s="59"/>
    </row>
    <row r="3969" spans="1:7" x14ac:dyDescent="0.25">
      <c r="A3969" s="49">
        <v>43774</v>
      </c>
      <c r="B3969" s="55">
        <v>1.6</v>
      </c>
      <c r="C3969" s="51">
        <f t="shared" si="198"/>
        <v>1.5015000000000003</v>
      </c>
      <c r="D3969" s="51">
        <f t="shared" si="199"/>
        <v>1.3553333333333331</v>
      </c>
      <c r="E3969" s="59">
        <f t="shared" si="200"/>
        <v>1.6944621513944205</v>
      </c>
      <c r="F3969" s="59"/>
      <c r="G3969" s="59"/>
    </row>
    <row r="3970" spans="1:7" x14ac:dyDescent="0.25">
      <c r="A3970" s="49">
        <v>43775</v>
      </c>
      <c r="B3970" s="55">
        <v>1.54</v>
      </c>
      <c r="C3970" s="51">
        <f t="shared" si="198"/>
        <v>1.5145000000000002</v>
      </c>
      <c r="D3970" s="51">
        <f t="shared" si="199"/>
        <v>1.361</v>
      </c>
      <c r="E3970" s="59">
        <f t="shared" si="200"/>
        <v>1.6907569721115518</v>
      </c>
      <c r="F3970" s="59"/>
      <c r="G3970" s="59"/>
    </row>
    <row r="3971" spans="1:7" x14ac:dyDescent="0.25">
      <c r="A3971" s="49">
        <v>43776</v>
      </c>
      <c r="B3971" s="55">
        <v>1.61</v>
      </c>
      <c r="C3971" s="51">
        <f t="shared" si="198"/>
        <v>1.5295000000000003</v>
      </c>
      <c r="D3971" s="51">
        <f t="shared" si="199"/>
        <v>1.3673333333333335</v>
      </c>
      <c r="E3971" s="59">
        <f t="shared" si="200"/>
        <v>1.6868525896414326</v>
      </c>
      <c r="F3971" s="59"/>
      <c r="G3971" s="59"/>
    </row>
    <row r="3972" spans="1:7" x14ac:dyDescent="0.25">
      <c r="A3972" s="49">
        <v>43777</v>
      </c>
      <c r="B3972" s="55">
        <v>1.58</v>
      </c>
      <c r="C3972" s="51">
        <f t="shared" si="198"/>
        <v>1.5385000000000002</v>
      </c>
      <c r="D3972" s="51">
        <f t="shared" si="199"/>
        <v>1.3745000000000001</v>
      </c>
      <c r="E3972" s="59">
        <f t="shared" si="200"/>
        <v>1.6831872509960142</v>
      </c>
      <c r="F3972" s="59"/>
      <c r="G3972" s="59"/>
    </row>
    <row r="3973" spans="1:7" x14ac:dyDescent="0.25">
      <c r="A3973" s="49">
        <v>43781</v>
      </c>
      <c r="B3973" s="55">
        <v>1.6</v>
      </c>
      <c r="C3973" s="51">
        <f t="shared" si="198"/>
        <v>1.5430000000000004</v>
      </c>
      <c r="D3973" s="51">
        <f t="shared" si="199"/>
        <v>1.383</v>
      </c>
      <c r="E3973" s="59">
        <f t="shared" si="200"/>
        <v>1.6794422310756956</v>
      </c>
      <c r="F3973" s="59"/>
      <c r="G3973" s="59"/>
    </row>
    <row r="3974" spans="1:7" x14ac:dyDescent="0.25">
      <c r="A3974" s="49">
        <v>43782</v>
      </c>
      <c r="B3974" s="55">
        <v>1.55</v>
      </c>
      <c r="C3974" s="51">
        <f t="shared" si="198"/>
        <v>1.5425000000000002</v>
      </c>
      <c r="D3974" s="51">
        <f t="shared" si="199"/>
        <v>1.3898333333333333</v>
      </c>
      <c r="E3974" s="59">
        <f t="shared" si="200"/>
        <v>1.675697211155377</v>
      </c>
      <c r="F3974" s="59"/>
      <c r="G3974" s="59"/>
    </row>
    <row r="3975" spans="1:7" x14ac:dyDescent="0.25">
      <c r="A3975" s="49">
        <v>43783</v>
      </c>
      <c r="B3975" s="55">
        <v>1.47</v>
      </c>
      <c r="C3975" s="51">
        <f t="shared" si="198"/>
        <v>1.5385</v>
      </c>
      <c r="D3975" s="51">
        <f t="shared" si="199"/>
        <v>1.3946666666666665</v>
      </c>
      <c r="E3975" s="59">
        <f t="shared" si="200"/>
        <v>1.6719123505976081</v>
      </c>
      <c r="F3975" s="59"/>
      <c r="G3975" s="59"/>
    </row>
    <row r="3976" spans="1:7" x14ac:dyDescent="0.25">
      <c r="A3976" s="49">
        <v>43784</v>
      </c>
      <c r="B3976" s="55">
        <v>1.48</v>
      </c>
      <c r="C3976" s="51">
        <f t="shared" si="198"/>
        <v>1.5345000000000002</v>
      </c>
      <c r="D3976" s="51">
        <f t="shared" si="199"/>
        <v>1.4</v>
      </c>
      <c r="E3976" s="59">
        <f t="shared" si="200"/>
        <v>1.6679681274900384</v>
      </c>
      <c r="F3976" s="59"/>
      <c r="G3976" s="59"/>
    </row>
    <row r="3977" spans="1:7" x14ac:dyDescent="0.25">
      <c r="A3977" s="49">
        <v>43787</v>
      </c>
      <c r="B3977" s="55">
        <v>1.48</v>
      </c>
      <c r="C3977" s="51">
        <f t="shared" si="198"/>
        <v>1.5314999999999999</v>
      </c>
      <c r="D3977" s="51">
        <f t="shared" si="199"/>
        <v>1.4045000000000001</v>
      </c>
      <c r="E3977" s="59">
        <f t="shared" si="200"/>
        <v>1.6642231075697198</v>
      </c>
      <c r="F3977" s="59"/>
      <c r="G3977" s="59"/>
    </row>
    <row r="3978" spans="1:7" x14ac:dyDescent="0.25">
      <c r="A3978" s="49">
        <v>43788</v>
      </c>
      <c r="B3978" s="55">
        <v>1.44</v>
      </c>
      <c r="C3978" s="51">
        <f t="shared" si="198"/>
        <v>1.5254999999999999</v>
      </c>
      <c r="D3978" s="51">
        <f t="shared" si="199"/>
        <v>1.4071666666666667</v>
      </c>
      <c r="E3978" s="59">
        <f t="shared" si="200"/>
        <v>1.6606374501992018</v>
      </c>
      <c r="F3978" s="59"/>
      <c r="G3978" s="59"/>
    </row>
    <row r="3979" spans="1:7" x14ac:dyDescent="0.25">
      <c r="A3979" s="49">
        <v>43789</v>
      </c>
      <c r="B3979" s="55">
        <v>1.42</v>
      </c>
      <c r="C3979" s="51">
        <f t="shared" si="198"/>
        <v>1.5205000000000002</v>
      </c>
      <c r="D3979" s="51">
        <f t="shared" si="199"/>
        <v>1.4113333333333336</v>
      </c>
      <c r="E3979" s="59">
        <f t="shared" si="200"/>
        <v>1.6569721115537837</v>
      </c>
      <c r="F3979" s="59"/>
      <c r="G3979" s="59"/>
    </row>
    <row r="3980" spans="1:7" x14ac:dyDescent="0.25">
      <c r="A3980" s="49">
        <v>43790</v>
      </c>
      <c r="B3980" s="55">
        <v>1.48</v>
      </c>
      <c r="C3980" s="51">
        <f t="shared" si="198"/>
        <v>1.5185</v>
      </c>
      <c r="D3980" s="51">
        <f t="shared" si="199"/>
        <v>1.4158333333333337</v>
      </c>
      <c r="E3980" s="59">
        <f t="shared" si="200"/>
        <v>1.6532669322709155</v>
      </c>
      <c r="F3980" s="59"/>
      <c r="G3980" s="59"/>
    </row>
    <row r="3981" spans="1:7" x14ac:dyDescent="0.25">
      <c r="A3981" s="49">
        <v>43791</v>
      </c>
      <c r="B3981" s="55">
        <v>1.47</v>
      </c>
      <c r="C3981" s="51">
        <f t="shared" si="198"/>
        <v>1.5160000000000002</v>
      </c>
      <c r="D3981" s="51">
        <f t="shared" si="199"/>
        <v>1.4216666666666669</v>
      </c>
      <c r="E3981" s="59">
        <f t="shared" si="200"/>
        <v>1.6498406374501986</v>
      </c>
      <c r="F3981" s="59"/>
      <c r="G3981" s="59"/>
    </row>
    <row r="3982" spans="1:7" x14ac:dyDescent="0.25">
      <c r="A3982" s="49">
        <v>43794</v>
      </c>
      <c r="B3982" s="55">
        <v>1.47</v>
      </c>
      <c r="C3982" s="51">
        <f t="shared" si="198"/>
        <v>1.5124999999999997</v>
      </c>
      <c r="D3982" s="51">
        <f t="shared" si="199"/>
        <v>1.4273333333333333</v>
      </c>
      <c r="E3982" s="59">
        <f t="shared" si="200"/>
        <v>1.6463346613545813</v>
      </c>
      <c r="F3982" s="59"/>
      <c r="G3982" s="59"/>
    </row>
    <row r="3983" spans="1:7" x14ac:dyDescent="0.25">
      <c r="A3983" s="49">
        <v>43795</v>
      </c>
      <c r="B3983" s="55">
        <v>1.44</v>
      </c>
      <c r="C3983" s="51">
        <f t="shared" si="198"/>
        <v>1.5035000000000001</v>
      </c>
      <c r="D3983" s="51">
        <f t="shared" si="199"/>
        <v>1.4321666666666668</v>
      </c>
      <c r="E3983" s="59">
        <f t="shared" si="200"/>
        <v>1.6427888446215138</v>
      </c>
      <c r="F3983" s="59"/>
      <c r="G3983" s="59"/>
    </row>
    <row r="3984" spans="1:7" x14ac:dyDescent="0.25">
      <c r="A3984" s="49">
        <v>43796</v>
      </c>
      <c r="B3984" s="55">
        <v>1.47</v>
      </c>
      <c r="C3984" s="51">
        <f t="shared" si="198"/>
        <v>1.4969999999999999</v>
      </c>
      <c r="D3984" s="51">
        <f t="shared" si="199"/>
        <v>1.4373333333333336</v>
      </c>
      <c r="E3984" s="59">
        <f t="shared" si="200"/>
        <v>1.6392031872509956</v>
      </c>
      <c r="F3984" s="59"/>
      <c r="G3984" s="59"/>
    </row>
    <row r="3985" spans="1:7" x14ac:dyDescent="0.25">
      <c r="A3985" s="49">
        <v>43797</v>
      </c>
      <c r="B3985" s="55">
        <v>1.46</v>
      </c>
      <c r="C3985" s="51">
        <f t="shared" si="198"/>
        <v>1.4975000000000001</v>
      </c>
      <c r="D3985" s="51">
        <f t="shared" si="199"/>
        <v>1.4428333333333334</v>
      </c>
      <c r="E3985" s="59">
        <f t="shared" si="200"/>
        <v>1.6356972111553783</v>
      </c>
      <c r="F3985" s="59"/>
      <c r="G3985" s="59"/>
    </row>
    <row r="3986" spans="1:7" x14ac:dyDescent="0.25">
      <c r="A3986" s="49">
        <v>43798</v>
      </c>
      <c r="B3986" s="55">
        <v>1.46</v>
      </c>
      <c r="C3986" s="51">
        <f t="shared" si="198"/>
        <v>1.4995000000000001</v>
      </c>
      <c r="D3986" s="51">
        <f t="shared" si="199"/>
        <v>1.4483333333333333</v>
      </c>
      <c r="E3986" s="59">
        <f t="shared" si="200"/>
        <v>1.6322310756972107</v>
      </c>
      <c r="F3986" s="59"/>
      <c r="G3986" s="59"/>
    </row>
    <row r="3987" spans="1:7" x14ac:dyDescent="0.25">
      <c r="A3987" s="49">
        <v>43801</v>
      </c>
      <c r="B3987" s="55">
        <v>1.53</v>
      </c>
      <c r="C3987" s="51">
        <f t="shared" si="198"/>
        <v>1.5040000000000002</v>
      </c>
      <c r="D3987" s="51">
        <f t="shared" si="199"/>
        <v>1.4528333333333334</v>
      </c>
      <c r="E3987" s="59">
        <f t="shared" si="200"/>
        <v>1.6287649402390436</v>
      </c>
      <c r="F3987" s="59"/>
      <c r="G3987" s="59"/>
    </row>
    <row r="3988" spans="1:7" x14ac:dyDescent="0.25">
      <c r="A3988" s="49">
        <v>43802</v>
      </c>
      <c r="B3988" s="55">
        <v>1.45</v>
      </c>
      <c r="C3988" s="51">
        <f t="shared" si="198"/>
        <v>1.5000000000000002</v>
      </c>
      <c r="D3988" s="51">
        <f t="shared" si="199"/>
        <v>1.4556666666666667</v>
      </c>
      <c r="E3988" s="59">
        <f t="shared" si="200"/>
        <v>1.6256972111553778</v>
      </c>
      <c r="F3988" s="59"/>
      <c r="G3988" s="59"/>
    </row>
    <row r="3989" spans="1:7" x14ac:dyDescent="0.25">
      <c r="A3989" s="49">
        <v>43803</v>
      </c>
      <c r="B3989" s="55">
        <v>1.54</v>
      </c>
      <c r="C3989" s="51">
        <f t="shared" si="198"/>
        <v>1.4969999999999999</v>
      </c>
      <c r="D3989" s="51">
        <f t="shared" si="199"/>
        <v>1.4590000000000003</v>
      </c>
      <c r="E3989" s="59">
        <f t="shared" si="200"/>
        <v>1.6224302788844616</v>
      </c>
      <c r="F3989" s="59"/>
      <c r="G3989" s="59"/>
    </row>
    <row r="3990" spans="1:7" x14ac:dyDescent="0.25">
      <c r="A3990" s="49">
        <v>43804</v>
      </c>
      <c r="B3990" s="55">
        <v>1.6</v>
      </c>
      <c r="C3990" s="51">
        <f t="shared" si="198"/>
        <v>1.5000000000000002</v>
      </c>
      <c r="D3990" s="51">
        <f t="shared" si="199"/>
        <v>1.4618333333333335</v>
      </c>
      <c r="E3990" s="59">
        <f t="shared" si="200"/>
        <v>1.6196414342629479</v>
      </c>
      <c r="F3990" s="59"/>
      <c r="G3990" s="59"/>
    </row>
    <row r="3991" spans="1:7" x14ac:dyDescent="0.25">
      <c r="A3991" s="49">
        <v>43805</v>
      </c>
      <c r="B3991" s="55">
        <v>1.58</v>
      </c>
      <c r="C3991" s="51">
        <f t="shared" si="198"/>
        <v>1.4985000000000004</v>
      </c>
      <c r="D3991" s="51">
        <f t="shared" si="199"/>
        <v>1.4645000000000001</v>
      </c>
      <c r="E3991" s="59">
        <f t="shared" si="200"/>
        <v>1.6173306772908365</v>
      </c>
      <c r="F3991" s="59"/>
      <c r="G3991" s="59"/>
    </row>
    <row r="3992" spans="1:7" x14ac:dyDescent="0.25">
      <c r="A3992" s="49">
        <v>43808</v>
      </c>
      <c r="B3992" s="55">
        <v>1.59</v>
      </c>
      <c r="C3992" s="51">
        <f t="shared" si="198"/>
        <v>1.4990000000000001</v>
      </c>
      <c r="D3992" s="51">
        <f t="shared" si="199"/>
        <v>1.4668333333333334</v>
      </c>
      <c r="E3992" s="59">
        <f t="shared" si="200"/>
        <v>1.6151792828685256</v>
      </c>
      <c r="F3992" s="59"/>
      <c r="G3992" s="59"/>
    </row>
    <row r="3993" spans="1:7" x14ac:dyDescent="0.25">
      <c r="A3993" s="49">
        <v>43809</v>
      </c>
      <c r="B3993" s="55">
        <v>1.6</v>
      </c>
      <c r="C3993" s="51">
        <f t="shared" ref="C3993:C4056" si="201">AVERAGE(B3974:B3993)</f>
        <v>1.4990000000000003</v>
      </c>
      <c r="D3993" s="51">
        <f t="shared" si="199"/>
        <v>1.4683333333333333</v>
      </c>
      <c r="E3993" s="59">
        <f t="shared" si="200"/>
        <v>1.6132270916334657</v>
      </c>
      <c r="F3993" s="59"/>
      <c r="G3993" s="59"/>
    </row>
    <row r="3994" spans="1:7" x14ac:dyDescent="0.25">
      <c r="A3994" s="49">
        <v>43810</v>
      </c>
      <c r="B3994" s="55">
        <v>1.58</v>
      </c>
      <c r="C3994" s="51">
        <f t="shared" si="201"/>
        <v>1.5005000000000002</v>
      </c>
      <c r="D3994" s="51">
        <f t="shared" si="199"/>
        <v>1.4699999999999995</v>
      </c>
      <c r="E3994" s="59">
        <f t="shared" si="200"/>
        <v>1.6113545816733068</v>
      </c>
      <c r="F3994" s="59"/>
      <c r="G3994" s="59"/>
    </row>
    <row r="3995" spans="1:7" x14ac:dyDescent="0.25">
      <c r="A3995" s="49">
        <v>43811</v>
      </c>
      <c r="B3995" s="55">
        <v>1.66</v>
      </c>
      <c r="C3995" s="51">
        <f t="shared" si="201"/>
        <v>1.5100000000000002</v>
      </c>
      <c r="D3995" s="51">
        <f t="shared" si="199"/>
        <v>1.4734999999999994</v>
      </c>
      <c r="E3995" s="59">
        <f t="shared" si="200"/>
        <v>1.6094820717131473</v>
      </c>
      <c r="F3995" s="59"/>
      <c r="G3995" s="59"/>
    </row>
    <row r="3996" spans="1:7" x14ac:dyDescent="0.25">
      <c r="A3996" s="49">
        <v>43812</v>
      </c>
      <c r="B3996" s="55">
        <v>1.58</v>
      </c>
      <c r="C3996" s="51">
        <f t="shared" si="201"/>
        <v>1.5150000000000001</v>
      </c>
      <c r="D3996" s="51">
        <f t="shared" si="199"/>
        <v>1.4759999999999995</v>
      </c>
      <c r="E3996" s="59">
        <f t="shared" si="200"/>
        <v>1.6078486055776893</v>
      </c>
      <c r="F3996" s="59"/>
      <c r="G3996" s="59"/>
    </row>
    <row r="3997" spans="1:7" x14ac:dyDescent="0.25">
      <c r="A3997" s="49">
        <v>43815</v>
      </c>
      <c r="B3997" s="55">
        <v>1.63</v>
      </c>
      <c r="C3997" s="51">
        <f t="shared" si="201"/>
        <v>1.5225000000000004</v>
      </c>
      <c r="D3997" s="51">
        <f t="shared" si="199"/>
        <v>1.4793333333333327</v>
      </c>
      <c r="E3997" s="59">
        <f t="shared" si="200"/>
        <v>1.6056972111553787</v>
      </c>
      <c r="F3997" s="59"/>
      <c r="G3997" s="59"/>
    </row>
    <row r="3998" spans="1:7" x14ac:dyDescent="0.25">
      <c r="A3998" s="49">
        <v>43816</v>
      </c>
      <c r="B3998" s="55">
        <v>1.63</v>
      </c>
      <c r="C3998" s="51">
        <f t="shared" si="201"/>
        <v>1.5320000000000005</v>
      </c>
      <c r="D3998" s="51">
        <f t="shared" si="199"/>
        <v>1.4833333333333327</v>
      </c>
      <c r="E3998" s="59">
        <f t="shared" si="200"/>
        <v>1.6036254980079683</v>
      </c>
      <c r="F3998" s="59"/>
      <c r="G3998" s="59"/>
    </row>
    <row r="3999" spans="1:7" x14ac:dyDescent="0.25">
      <c r="A3999" s="49">
        <v>43817</v>
      </c>
      <c r="B3999" s="55">
        <v>1.69</v>
      </c>
      <c r="C3999" s="51">
        <f t="shared" si="201"/>
        <v>1.5455000000000003</v>
      </c>
      <c r="D3999" s="51">
        <f t="shared" si="199"/>
        <v>1.4886666666666659</v>
      </c>
      <c r="E3999" s="59">
        <f t="shared" si="200"/>
        <v>1.601752988047809</v>
      </c>
      <c r="F3999" s="59"/>
      <c r="G3999" s="59"/>
    </row>
    <row r="4000" spans="1:7" x14ac:dyDescent="0.25">
      <c r="A4000" s="49">
        <v>43818</v>
      </c>
      <c r="B4000" s="55">
        <v>1.65</v>
      </c>
      <c r="C4000" s="51">
        <f t="shared" si="201"/>
        <v>1.554</v>
      </c>
      <c r="D4000" s="51">
        <f t="shared" si="199"/>
        <v>1.4944999999999993</v>
      </c>
      <c r="E4000" s="59">
        <f t="shared" si="200"/>
        <v>1.6003187250996018</v>
      </c>
      <c r="F4000" s="59"/>
      <c r="G4000" s="59"/>
    </row>
    <row r="4001" spans="1:7" x14ac:dyDescent="0.25">
      <c r="A4001" s="49">
        <v>43819</v>
      </c>
      <c r="B4001" s="55">
        <v>1.61</v>
      </c>
      <c r="C4001" s="51">
        <f t="shared" si="201"/>
        <v>1.5610000000000002</v>
      </c>
      <c r="D4001" s="51">
        <f t="shared" si="199"/>
        <v>1.498166666666666</v>
      </c>
      <c r="E4001" s="59">
        <f t="shared" si="200"/>
        <v>1.5988844621513945</v>
      </c>
      <c r="F4001" s="59"/>
      <c r="G4001" s="59"/>
    </row>
    <row r="4002" spans="1:7" x14ac:dyDescent="0.25">
      <c r="A4002" s="49">
        <v>43822</v>
      </c>
      <c r="B4002" s="55">
        <v>1.63</v>
      </c>
      <c r="C4002" s="51">
        <f t="shared" si="201"/>
        <v>1.5690000000000002</v>
      </c>
      <c r="D4002" s="51">
        <f t="shared" si="199"/>
        <v>1.5026666666666659</v>
      </c>
      <c r="E4002" s="59">
        <f t="shared" si="200"/>
        <v>1.5974501992031873</v>
      </c>
      <c r="F4002" s="59"/>
      <c r="G4002" s="59"/>
    </row>
    <row r="4003" spans="1:7" x14ac:dyDescent="0.25">
      <c r="A4003" s="49">
        <v>43823</v>
      </c>
      <c r="B4003" s="55">
        <v>1.61</v>
      </c>
      <c r="C4003" s="51">
        <f t="shared" si="201"/>
        <v>1.5774999999999999</v>
      </c>
      <c r="D4003" s="51">
        <f t="shared" si="199"/>
        <v>1.5068333333333326</v>
      </c>
      <c r="E4003" s="59">
        <f t="shared" si="200"/>
        <v>1.5960159362549804</v>
      </c>
      <c r="F4003" s="59"/>
      <c r="G4003" s="59"/>
    </row>
    <row r="4004" spans="1:7" x14ac:dyDescent="0.25">
      <c r="A4004" s="49">
        <v>43826</v>
      </c>
      <c r="B4004" s="55">
        <v>1.59</v>
      </c>
      <c r="C4004" s="51">
        <f t="shared" si="201"/>
        <v>1.5834999999999999</v>
      </c>
      <c r="D4004" s="51">
        <f t="shared" si="199"/>
        <v>1.5104999999999995</v>
      </c>
      <c r="E4004" s="59">
        <f t="shared" si="200"/>
        <v>1.5943824701195222</v>
      </c>
      <c r="F4004" s="59"/>
      <c r="G4004" s="59"/>
    </row>
    <row r="4005" spans="1:7" x14ac:dyDescent="0.25">
      <c r="A4005" s="49">
        <v>43829</v>
      </c>
      <c r="B4005" s="55">
        <v>1.64</v>
      </c>
      <c r="C4005" s="51">
        <f t="shared" si="201"/>
        <v>1.5924999999999998</v>
      </c>
      <c r="D4005" s="51">
        <f t="shared" si="199"/>
        <v>1.5153333333333328</v>
      </c>
      <c r="E4005" s="59">
        <f t="shared" si="200"/>
        <v>1.5928286852589641</v>
      </c>
      <c r="F4005" s="59"/>
      <c r="G4005" s="59"/>
    </row>
    <row r="4006" spans="1:7" x14ac:dyDescent="0.25">
      <c r="A4006" s="49">
        <v>43830</v>
      </c>
      <c r="B4006" s="55">
        <v>1.7</v>
      </c>
      <c r="C4006" s="51">
        <f t="shared" si="201"/>
        <v>1.6044999999999998</v>
      </c>
      <c r="D4006" s="51">
        <f t="shared" si="199"/>
        <v>1.5216666666666661</v>
      </c>
      <c r="E4006" s="59">
        <f t="shared" si="200"/>
        <v>1.5914342629482074</v>
      </c>
      <c r="F4006" s="59"/>
      <c r="G4006" s="59"/>
    </row>
    <row r="4007" spans="1:7" x14ac:dyDescent="0.25">
      <c r="A4007" s="49">
        <v>43832</v>
      </c>
      <c r="B4007" s="55">
        <v>1.62</v>
      </c>
      <c r="C4007" s="51">
        <f t="shared" si="201"/>
        <v>1.6089999999999995</v>
      </c>
      <c r="D4007" s="51">
        <f t="shared" si="199"/>
        <v>1.5279999999999996</v>
      </c>
      <c r="E4007" s="59">
        <f t="shared" si="200"/>
        <v>1.5904382470119525</v>
      </c>
      <c r="F4007" s="59"/>
      <c r="G4007" s="59"/>
    </row>
    <row r="4008" spans="1:7" x14ac:dyDescent="0.25">
      <c r="A4008" s="49">
        <v>43833</v>
      </c>
      <c r="B4008" s="55">
        <v>1.53</v>
      </c>
      <c r="C4008" s="51">
        <f t="shared" si="201"/>
        <v>1.613</v>
      </c>
      <c r="D4008" s="51">
        <f t="shared" ref="D4008:D4071" si="202">AVERAGE(B3949:B4008)</f>
        <v>1.5329999999999999</v>
      </c>
      <c r="E4008" s="59">
        <f t="shared" si="200"/>
        <v>1.5890836653386455</v>
      </c>
      <c r="F4008" s="59"/>
      <c r="G4008" s="59"/>
    </row>
    <row r="4009" spans="1:7" x14ac:dyDescent="0.25">
      <c r="A4009" s="49">
        <v>43836</v>
      </c>
      <c r="B4009" s="55">
        <v>1.58</v>
      </c>
      <c r="C4009" s="51">
        <f t="shared" si="201"/>
        <v>1.6149999999999998</v>
      </c>
      <c r="D4009" s="51">
        <f t="shared" si="202"/>
        <v>1.5378333333333329</v>
      </c>
      <c r="E4009" s="59">
        <f t="shared" si="200"/>
        <v>1.5875298804780877</v>
      </c>
      <c r="F4009" s="59"/>
      <c r="G4009" s="59"/>
    </row>
    <row r="4010" spans="1:7" x14ac:dyDescent="0.25">
      <c r="A4010" s="49">
        <v>43837</v>
      </c>
      <c r="B4010" s="55">
        <v>1.58</v>
      </c>
      <c r="C4010" s="51">
        <f t="shared" si="201"/>
        <v>1.6139999999999997</v>
      </c>
      <c r="D4010" s="51">
        <f t="shared" si="202"/>
        <v>1.5428333333333331</v>
      </c>
      <c r="E4010" s="59">
        <f t="shared" si="200"/>
        <v>1.5865338645418325</v>
      </c>
      <c r="F4010" s="59"/>
      <c r="G4010" s="59"/>
    </row>
    <row r="4011" spans="1:7" x14ac:dyDescent="0.25">
      <c r="A4011" s="49">
        <v>43838</v>
      </c>
      <c r="B4011" s="55">
        <v>1.62</v>
      </c>
      <c r="C4011" s="51">
        <f t="shared" si="201"/>
        <v>1.6159999999999997</v>
      </c>
      <c r="D4011" s="51">
        <f t="shared" si="202"/>
        <v>1.5479999999999998</v>
      </c>
      <c r="E4011" s="59">
        <f t="shared" si="200"/>
        <v>1.5851792828685258</v>
      </c>
      <c r="F4011" s="59"/>
      <c r="G4011" s="59"/>
    </row>
    <row r="4012" spans="1:7" x14ac:dyDescent="0.25">
      <c r="A4012" s="49">
        <v>43839</v>
      </c>
      <c r="B4012" s="55">
        <v>1.6</v>
      </c>
      <c r="C4012" s="51">
        <f t="shared" si="201"/>
        <v>1.6164999999999998</v>
      </c>
      <c r="D4012" s="51">
        <f t="shared" si="202"/>
        <v>1.551333333333333</v>
      </c>
      <c r="E4012" s="59">
        <f t="shared" si="200"/>
        <v>1.5838645418326693</v>
      </c>
      <c r="F4012" s="59"/>
      <c r="G4012" s="59"/>
    </row>
    <row r="4013" spans="1:7" x14ac:dyDescent="0.25">
      <c r="A4013" s="49">
        <v>43840</v>
      </c>
      <c r="B4013" s="55">
        <v>1.59</v>
      </c>
      <c r="C4013" s="51">
        <f t="shared" si="201"/>
        <v>1.6160000000000001</v>
      </c>
      <c r="D4013" s="51">
        <f t="shared" si="202"/>
        <v>1.5526666666666666</v>
      </c>
      <c r="E4013" s="59">
        <f t="shared" si="200"/>
        <v>1.5824302788844624</v>
      </c>
      <c r="F4013" s="59"/>
      <c r="G4013" s="59"/>
    </row>
    <row r="4014" spans="1:7" x14ac:dyDescent="0.25">
      <c r="A4014" s="49">
        <v>43843</v>
      </c>
      <c r="B4014" s="55">
        <v>1.61</v>
      </c>
      <c r="C4014" s="51">
        <f t="shared" si="201"/>
        <v>1.6175000000000002</v>
      </c>
      <c r="D4014" s="51">
        <f t="shared" si="202"/>
        <v>1.5534999999999999</v>
      </c>
      <c r="E4014" s="59">
        <f t="shared" si="200"/>
        <v>1.5808764940239044</v>
      </c>
      <c r="F4014" s="59"/>
      <c r="G4014" s="59"/>
    </row>
    <row r="4015" spans="1:7" x14ac:dyDescent="0.25">
      <c r="A4015" s="49">
        <v>43844</v>
      </c>
      <c r="B4015" s="55">
        <v>1.58</v>
      </c>
      <c r="C4015" s="51">
        <f t="shared" si="201"/>
        <v>1.6134999999999997</v>
      </c>
      <c r="D4015" s="51">
        <f t="shared" si="202"/>
        <v>1.5539999999999998</v>
      </c>
      <c r="E4015" s="59">
        <f t="shared" si="200"/>
        <v>1.5794023904382473</v>
      </c>
      <c r="F4015" s="59"/>
      <c r="G4015" s="59"/>
    </row>
    <row r="4016" spans="1:7" x14ac:dyDescent="0.25">
      <c r="A4016" s="49">
        <v>43845</v>
      </c>
      <c r="B4016" s="55">
        <v>1.53</v>
      </c>
      <c r="C4016" s="51">
        <f t="shared" si="201"/>
        <v>1.611</v>
      </c>
      <c r="D4016" s="51">
        <f t="shared" si="202"/>
        <v>1.5535000000000001</v>
      </c>
      <c r="E4016" s="59">
        <f t="shared" si="200"/>
        <v>1.5779282868525899</v>
      </c>
      <c r="F4016" s="59"/>
      <c r="G4016" s="59"/>
    </row>
    <row r="4017" spans="1:7" x14ac:dyDescent="0.25">
      <c r="A4017" s="49">
        <v>43846</v>
      </c>
      <c r="B4017" s="55">
        <v>1.55</v>
      </c>
      <c r="C4017" s="51">
        <f t="shared" si="201"/>
        <v>1.607</v>
      </c>
      <c r="D4017" s="51">
        <f t="shared" si="202"/>
        <v>1.553666666666667</v>
      </c>
      <c r="E4017" s="59">
        <f t="shared" si="200"/>
        <v>1.5762151394422312</v>
      </c>
      <c r="F4017" s="59"/>
      <c r="G4017" s="59"/>
    </row>
    <row r="4018" spans="1:7" x14ac:dyDescent="0.25">
      <c r="A4018" s="49">
        <v>43847</v>
      </c>
      <c r="B4018" s="55">
        <v>1.57</v>
      </c>
      <c r="C4018" s="51">
        <f t="shared" si="201"/>
        <v>1.6039999999999999</v>
      </c>
      <c r="D4018" s="51">
        <f t="shared" si="202"/>
        <v>1.5538333333333332</v>
      </c>
      <c r="E4018" s="59">
        <f t="shared" si="200"/>
        <v>1.574541832669323</v>
      </c>
      <c r="F4018" s="59"/>
      <c r="G4018" s="59"/>
    </row>
    <row r="4019" spans="1:7" x14ac:dyDescent="0.25">
      <c r="A4019" s="49">
        <v>43850</v>
      </c>
      <c r="B4019" s="55">
        <v>1.56</v>
      </c>
      <c r="C4019" s="51">
        <f t="shared" si="201"/>
        <v>1.5975000000000001</v>
      </c>
      <c r="D4019" s="51">
        <f t="shared" si="202"/>
        <v>1.5545000000000002</v>
      </c>
      <c r="E4019" s="59">
        <f t="shared" si="200"/>
        <v>1.5728685258964146</v>
      </c>
      <c r="F4019" s="59"/>
      <c r="G4019" s="59"/>
    </row>
    <row r="4020" spans="1:7" x14ac:dyDescent="0.25">
      <c r="A4020" s="49">
        <v>43851</v>
      </c>
      <c r="B4020" s="55">
        <v>1.51</v>
      </c>
      <c r="C4020" s="51">
        <f t="shared" si="201"/>
        <v>1.5905</v>
      </c>
      <c r="D4020" s="51">
        <f t="shared" si="202"/>
        <v>1.5543333333333333</v>
      </c>
      <c r="E4020" s="59">
        <f t="shared" si="200"/>
        <v>1.5711553784860561</v>
      </c>
      <c r="F4020" s="59"/>
      <c r="G4020" s="59"/>
    </row>
    <row r="4021" spans="1:7" x14ac:dyDescent="0.25">
      <c r="A4021" s="49">
        <v>43852</v>
      </c>
      <c r="B4021" s="55">
        <v>1.45</v>
      </c>
      <c r="C4021" s="51">
        <f t="shared" si="201"/>
        <v>1.5825</v>
      </c>
      <c r="D4021" s="51">
        <f t="shared" si="202"/>
        <v>1.553166666666667</v>
      </c>
      <c r="E4021" s="59">
        <f t="shared" si="200"/>
        <v>1.5690836653386457</v>
      </c>
      <c r="F4021" s="59"/>
      <c r="G4021" s="59"/>
    </row>
    <row r="4022" spans="1:7" x14ac:dyDescent="0.25">
      <c r="A4022" s="49">
        <v>43853</v>
      </c>
      <c r="B4022" s="55">
        <v>1.42</v>
      </c>
      <c r="C4022" s="51">
        <f t="shared" si="201"/>
        <v>1.5720000000000003</v>
      </c>
      <c r="D4022" s="51">
        <f t="shared" si="202"/>
        <v>1.5511666666666668</v>
      </c>
      <c r="E4022" s="59">
        <f t="shared" si="200"/>
        <v>1.5668127490039845</v>
      </c>
      <c r="F4022" s="59"/>
      <c r="G4022" s="59"/>
    </row>
    <row r="4023" spans="1:7" x14ac:dyDescent="0.25">
      <c r="A4023" s="49">
        <v>43854</v>
      </c>
      <c r="B4023" s="55">
        <v>1.36</v>
      </c>
      <c r="C4023" s="51">
        <f t="shared" si="201"/>
        <v>1.5595000000000003</v>
      </c>
      <c r="D4023" s="51">
        <f t="shared" si="202"/>
        <v>1.5468333333333335</v>
      </c>
      <c r="E4023" s="59">
        <f t="shared" si="200"/>
        <v>1.5646613545816737</v>
      </c>
      <c r="F4023" s="59"/>
      <c r="G4023" s="59"/>
    </row>
    <row r="4024" spans="1:7" x14ac:dyDescent="0.25">
      <c r="A4024" s="49">
        <v>43857</v>
      </c>
      <c r="B4024" s="55">
        <v>1.3</v>
      </c>
      <c r="C4024" s="51">
        <f t="shared" si="201"/>
        <v>1.5450000000000002</v>
      </c>
      <c r="D4024" s="51">
        <f t="shared" si="202"/>
        <v>1.5418333333333334</v>
      </c>
      <c r="E4024" s="59">
        <f t="shared" si="200"/>
        <v>1.5622310756972113</v>
      </c>
      <c r="F4024" s="59"/>
      <c r="G4024" s="59"/>
    </row>
    <row r="4025" spans="1:7" x14ac:dyDescent="0.25">
      <c r="A4025" s="49">
        <v>43858</v>
      </c>
      <c r="B4025" s="55">
        <v>1.37</v>
      </c>
      <c r="C4025" s="51">
        <f t="shared" si="201"/>
        <v>1.5315000000000001</v>
      </c>
      <c r="D4025" s="51">
        <f t="shared" si="202"/>
        <v>1.5405000000000004</v>
      </c>
      <c r="E4025" s="59">
        <f t="shared" si="200"/>
        <v>1.559721115537849</v>
      </c>
      <c r="F4025" s="59"/>
      <c r="G4025" s="59"/>
    </row>
    <row r="4026" spans="1:7" x14ac:dyDescent="0.25">
      <c r="A4026" s="49">
        <v>43859</v>
      </c>
      <c r="B4026" s="55">
        <v>1.31</v>
      </c>
      <c r="C4026" s="51">
        <f t="shared" si="201"/>
        <v>1.512</v>
      </c>
      <c r="D4026" s="51">
        <f t="shared" si="202"/>
        <v>1.5386666666666668</v>
      </c>
      <c r="E4026" s="59">
        <f t="shared" si="200"/>
        <v>1.5573306772908369</v>
      </c>
      <c r="F4026" s="59"/>
      <c r="G4026" s="59"/>
    </row>
    <row r="4027" spans="1:7" x14ac:dyDescent="0.25">
      <c r="A4027" s="49">
        <v>43860</v>
      </c>
      <c r="B4027" s="55">
        <v>1.32</v>
      </c>
      <c r="C4027" s="51">
        <f t="shared" si="201"/>
        <v>1.4970000000000001</v>
      </c>
      <c r="D4027" s="51">
        <f t="shared" si="202"/>
        <v>1.5366666666666668</v>
      </c>
      <c r="E4027" s="59">
        <f t="shared" si="200"/>
        <v>1.5547410358565743</v>
      </c>
      <c r="F4027" s="59"/>
      <c r="G4027" s="59"/>
    </row>
    <row r="4028" spans="1:7" x14ac:dyDescent="0.25">
      <c r="A4028" s="49">
        <v>43861</v>
      </c>
      <c r="B4028" s="55">
        <v>1.27</v>
      </c>
      <c r="C4028" s="51">
        <f t="shared" si="201"/>
        <v>1.484</v>
      </c>
      <c r="D4028" s="51">
        <f t="shared" si="202"/>
        <v>1.5323333333333333</v>
      </c>
      <c r="E4028" s="59">
        <f t="shared" si="200"/>
        <v>1.5522709163346615</v>
      </c>
      <c r="F4028" s="59"/>
      <c r="G4028" s="59"/>
    </row>
    <row r="4029" spans="1:7" x14ac:dyDescent="0.25">
      <c r="A4029" s="49">
        <v>43864</v>
      </c>
      <c r="B4029" s="55">
        <v>1.25</v>
      </c>
      <c r="C4029" s="51">
        <f t="shared" si="201"/>
        <v>1.4675</v>
      </c>
      <c r="D4029" s="51">
        <f t="shared" si="202"/>
        <v>1.5264999999999997</v>
      </c>
      <c r="E4029" s="59">
        <f t="shared" si="200"/>
        <v>1.5496812749003988</v>
      </c>
      <c r="F4029" s="59"/>
      <c r="G4029" s="59"/>
    </row>
    <row r="4030" spans="1:7" x14ac:dyDescent="0.25">
      <c r="A4030" s="49">
        <v>43865</v>
      </c>
      <c r="B4030" s="55">
        <v>1.33</v>
      </c>
      <c r="C4030" s="51">
        <f t="shared" si="201"/>
        <v>1.4550000000000001</v>
      </c>
      <c r="D4030" s="51">
        <f t="shared" si="202"/>
        <v>1.5229999999999999</v>
      </c>
      <c r="E4030" s="59">
        <f t="shared" si="200"/>
        <v>1.5471713147410362</v>
      </c>
      <c r="F4030" s="59"/>
      <c r="G4030" s="59"/>
    </row>
    <row r="4031" spans="1:7" x14ac:dyDescent="0.25">
      <c r="A4031" s="49">
        <v>43866</v>
      </c>
      <c r="B4031" s="55">
        <v>1.39</v>
      </c>
      <c r="C4031" s="51">
        <f t="shared" si="201"/>
        <v>1.4434999999999998</v>
      </c>
      <c r="D4031" s="51">
        <f t="shared" si="202"/>
        <v>1.5193333333333332</v>
      </c>
      <c r="E4031" s="59">
        <f t="shared" ref="E4031:E4094" si="203">AVERAGE(B3780:B4030)</f>
        <v>1.5446613545816736</v>
      </c>
      <c r="F4031" s="59"/>
      <c r="G4031" s="59"/>
    </row>
    <row r="4032" spans="1:7" x14ac:dyDescent="0.25">
      <c r="A4032" s="49">
        <v>43867</v>
      </c>
      <c r="B4032" s="55">
        <v>1.37</v>
      </c>
      <c r="C4032" s="51">
        <f t="shared" si="201"/>
        <v>1.4320000000000002</v>
      </c>
      <c r="D4032" s="51">
        <f t="shared" si="202"/>
        <v>1.5158333333333334</v>
      </c>
      <c r="E4032" s="59">
        <f t="shared" si="203"/>
        <v>1.5423904382470122</v>
      </c>
      <c r="F4032" s="59"/>
      <c r="G4032" s="59"/>
    </row>
    <row r="4033" spans="1:7" x14ac:dyDescent="0.25">
      <c r="A4033" s="49">
        <v>43868</v>
      </c>
      <c r="B4033" s="55">
        <v>1.33</v>
      </c>
      <c r="C4033" s="51">
        <f t="shared" si="201"/>
        <v>1.419</v>
      </c>
      <c r="D4033" s="51">
        <f t="shared" si="202"/>
        <v>1.5113333333333334</v>
      </c>
      <c r="E4033" s="59">
        <f t="shared" si="203"/>
        <v>1.5401195219123507</v>
      </c>
      <c r="F4033" s="59"/>
      <c r="G4033" s="59"/>
    </row>
    <row r="4034" spans="1:7" x14ac:dyDescent="0.25">
      <c r="A4034" s="49">
        <v>43871</v>
      </c>
      <c r="B4034" s="55">
        <v>1.31</v>
      </c>
      <c r="C4034" s="51">
        <f t="shared" si="201"/>
        <v>1.4040000000000001</v>
      </c>
      <c r="D4034" s="51">
        <f t="shared" si="202"/>
        <v>1.5073333333333336</v>
      </c>
      <c r="E4034" s="59">
        <f t="shared" si="203"/>
        <v>1.537768924302789</v>
      </c>
      <c r="F4034" s="59"/>
      <c r="G4034" s="59"/>
    </row>
    <row r="4035" spans="1:7" x14ac:dyDescent="0.25">
      <c r="A4035" s="49">
        <v>43872</v>
      </c>
      <c r="B4035" s="55">
        <v>1.35</v>
      </c>
      <c r="C4035" s="51">
        <f t="shared" si="201"/>
        <v>1.3925000000000003</v>
      </c>
      <c r="D4035" s="51">
        <f t="shared" si="202"/>
        <v>1.5053333333333334</v>
      </c>
      <c r="E4035" s="59">
        <f t="shared" si="203"/>
        <v>1.5355378486055775</v>
      </c>
      <c r="F4035" s="59"/>
      <c r="G4035" s="59"/>
    </row>
    <row r="4036" spans="1:7" x14ac:dyDescent="0.25">
      <c r="A4036" s="49">
        <v>43873</v>
      </c>
      <c r="B4036" s="55">
        <v>1.39</v>
      </c>
      <c r="C4036" s="51">
        <f t="shared" si="201"/>
        <v>1.3855000000000002</v>
      </c>
      <c r="D4036" s="51">
        <f t="shared" si="202"/>
        <v>1.5038333333333334</v>
      </c>
      <c r="E4036" s="59">
        <f t="shared" si="203"/>
        <v>1.5334262948207171</v>
      </c>
      <c r="F4036" s="59"/>
      <c r="G4036" s="59"/>
    </row>
    <row r="4037" spans="1:7" x14ac:dyDescent="0.25">
      <c r="A4037" s="49">
        <v>43874</v>
      </c>
      <c r="B4037" s="55">
        <v>1.39</v>
      </c>
      <c r="C4037" s="51">
        <f t="shared" si="201"/>
        <v>1.3774999999999999</v>
      </c>
      <c r="D4037" s="51">
        <f t="shared" si="202"/>
        <v>1.5023333333333333</v>
      </c>
      <c r="E4037" s="59">
        <f t="shared" si="203"/>
        <v>1.5313545816733067</v>
      </c>
      <c r="F4037" s="59"/>
      <c r="G4037" s="59"/>
    </row>
    <row r="4038" spans="1:7" x14ac:dyDescent="0.25">
      <c r="A4038" s="49">
        <v>43875</v>
      </c>
      <c r="B4038" s="55">
        <v>1.36</v>
      </c>
      <c r="C4038" s="51">
        <f t="shared" si="201"/>
        <v>1.3670000000000004</v>
      </c>
      <c r="D4038" s="51">
        <f t="shared" si="202"/>
        <v>1.5010000000000001</v>
      </c>
      <c r="E4038" s="59">
        <f t="shared" si="203"/>
        <v>1.5292430278884463</v>
      </c>
      <c r="F4038" s="59"/>
      <c r="G4038" s="59"/>
    </row>
    <row r="4039" spans="1:7" x14ac:dyDescent="0.25">
      <c r="A4039" s="49">
        <v>43879</v>
      </c>
      <c r="B4039" s="55">
        <v>1.33</v>
      </c>
      <c r="C4039" s="51">
        <f t="shared" si="201"/>
        <v>1.3555000000000004</v>
      </c>
      <c r="D4039" s="51">
        <f t="shared" si="202"/>
        <v>1.4995000000000003</v>
      </c>
      <c r="E4039" s="59">
        <f t="shared" si="203"/>
        <v>1.5269721115537849</v>
      </c>
      <c r="F4039" s="59"/>
      <c r="G4039" s="59"/>
    </row>
    <row r="4040" spans="1:7" x14ac:dyDescent="0.25">
      <c r="A4040" s="49">
        <v>43880</v>
      </c>
      <c r="B4040" s="55">
        <v>1.35</v>
      </c>
      <c r="C4040" s="51">
        <f t="shared" si="201"/>
        <v>1.3475000000000001</v>
      </c>
      <c r="D4040" s="51">
        <f t="shared" si="202"/>
        <v>1.4973333333333332</v>
      </c>
      <c r="E4040" s="59">
        <f t="shared" si="203"/>
        <v>1.5247808764940241</v>
      </c>
      <c r="F4040" s="59"/>
      <c r="G4040" s="59"/>
    </row>
    <row r="4041" spans="1:7" x14ac:dyDescent="0.25">
      <c r="A4041" s="49">
        <v>43881</v>
      </c>
      <c r="B4041" s="55">
        <v>1.3</v>
      </c>
      <c r="C4041" s="51">
        <f t="shared" si="201"/>
        <v>1.3400000000000003</v>
      </c>
      <c r="D4041" s="51">
        <f t="shared" si="202"/>
        <v>1.4944999999999997</v>
      </c>
      <c r="E4041" s="59">
        <f t="shared" si="203"/>
        <v>1.5226294820717132</v>
      </c>
      <c r="F4041" s="59"/>
      <c r="G4041" s="59"/>
    </row>
    <row r="4042" spans="1:7" x14ac:dyDescent="0.25">
      <c r="A4042" s="49">
        <v>43882</v>
      </c>
      <c r="B4042" s="55">
        <v>1.28</v>
      </c>
      <c r="C4042" s="51">
        <f t="shared" si="201"/>
        <v>1.3330000000000004</v>
      </c>
      <c r="D4042" s="51">
        <f t="shared" si="202"/>
        <v>1.4913333333333332</v>
      </c>
      <c r="E4042" s="59">
        <f t="shared" si="203"/>
        <v>1.5202788844621513</v>
      </c>
      <c r="F4042" s="59"/>
      <c r="G4042" s="59"/>
    </row>
    <row r="4043" spans="1:7" x14ac:dyDescent="0.25">
      <c r="A4043" s="49">
        <v>43885</v>
      </c>
      <c r="B4043" s="55">
        <v>1.19</v>
      </c>
      <c r="C4043" s="51">
        <f t="shared" si="201"/>
        <v>1.3245</v>
      </c>
      <c r="D4043" s="51">
        <f t="shared" si="202"/>
        <v>1.4871666666666665</v>
      </c>
      <c r="E4043" s="59">
        <f t="shared" si="203"/>
        <v>1.5178486055776892</v>
      </c>
      <c r="F4043" s="59"/>
      <c r="G4043" s="59"/>
    </row>
    <row r="4044" spans="1:7" x14ac:dyDescent="0.25">
      <c r="A4044" s="49">
        <v>43886</v>
      </c>
      <c r="B4044" s="55">
        <v>1.19</v>
      </c>
      <c r="C4044" s="51">
        <f t="shared" si="201"/>
        <v>1.3190000000000004</v>
      </c>
      <c r="D4044" s="51">
        <f t="shared" si="202"/>
        <v>1.4824999999999993</v>
      </c>
      <c r="E4044" s="59">
        <f t="shared" si="203"/>
        <v>1.5149800796812749</v>
      </c>
      <c r="F4044" s="59"/>
      <c r="G4044" s="59"/>
    </row>
    <row r="4045" spans="1:7" x14ac:dyDescent="0.25">
      <c r="A4045" s="49">
        <v>43887</v>
      </c>
      <c r="B4045" s="55">
        <v>1.21</v>
      </c>
      <c r="C4045" s="51">
        <f t="shared" si="201"/>
        <v>1.3110000000000004</v>
      </c>
      <c r="D4045" s="51">
        <f t="shared" si="202"/>
        <v>1.4783333333333326</v>
      </c>
      <c r="E4045" s="59">
        <f t="shared" si="203"/>
        <v>1.5121912350597611</v>
      </c>
      <c r="F4045" s="59"/>
      <c r="G4045" s="59"/>
    </row>
    <row r="4046" spans="1:7" x14ac:dyDescent="0.25">
      <c r="A4046" s="49">
        <v>43888</v>
      </c>
      <c r="B4046" s="55">
        <v>1.1599999999999999</v>
      </c>
      <c r="C4046" s="51">
        <f t="shared" si="201"/>
        <v>1.3035000000000003</v>
      </c>
      <c r="D4046" s="51">
        <f t="shared" si="202"/>
        <v>1.4733333333333327</v>
      </c>
      <c r="E4046" s="59">
        <f t="shared" si="203"/>
        <v>1.5094820717131474</v>
      </c>
      <c r="F4046" s="59"/>
      <c r="G4046" s="59"/>
    </row>
    <row r="4047" spans="1:7" x14ac:dyDescent="0.25">
      <c r="A4047" s="49">
        <v>43889</v>
      </c>
      <c r="B4047" s="55">
        <v>1.1200000000000001</v>
      </c>
      <c r="C4047" s="51">
        <f t="shared" si="201"/>
        <v>1.2935000000000003</v>
      </c>
      <c r="D4047" s="51">
        <f t="shared" si="202"/>
        <v>1.4664999999999995</v>
      </c>
      <c r="E4047" s="59">
        <f t="shared" si="203"/>
        <v>1.5066932270916336</v>
      </c>
      <c r="F4047" s="59"/>
      <c r="G4047" s="59"/>
    </row>
    <row r="4048" spans="1:7" x14ac:dyDescent="0.25">
      <c r="A4048" s="49">
        <v>43892</v>
      </c>
      <c r="B4048" s="55">
        <v>1.1200000000000001</v>
      </c>
      <c r="C4048" s="51">
        <f t="shared" si="201"/>
        <v>1.2860000000000005</v>
      </c>
      <c r="D4048" s="51">
        <f t="shared" si="202"/>
        <v>1.4609999999999996</v>
      </c>
      <c r="E4048" s="59">
        <f t="shared" si="203"/>
        <v>1.5035458167330678</v>
      </c>
      <c r="F4048" s="59"/>
      <c r="G4048" s="59"/>
    </row>
    <row r="4049" spans="1:7" x14ac:dyDescent="0.25">
      <c r="A4049" s="49">
        <v>43893</v>
      </c>
      <c r="B4049" s="55">
        <v>0.96</v>
      </c>
      <c r="C4049" s="51">
        <f t="shared" si="201"/>
        <v>1.2715000000000003</v>
      </c>
      <c r="D4049" s="51">
        <f t="shared" si="202"/>
        <v>1.4513333333333329</v>
      </c>
      <c r="E4049" s="59">
        <f t="shared" si="203"/>
        <v>1.5002788844621513</v>
      </c>
      <c r="F4049" s="59"/>
      <c r="G4049" s="59"/>
    </row>
    <row r="4050" spans="1:7" x14ac:dyDescent="0.25">
      <c r="A4050" s="49">
        <v>43894</v>
      </c>
      <c r="B4050" s="55">
        <v>0.97</v>
      </c>
      <c r="C4050" s="51">
        <f t="shared" si="201"/>
        <v>1.2535000000000003</v>
      </c>
      <c r="D4050" s="51">
        <f t="shared" si="202"/>
        <v>1.440833333333333</v>
      </c>
      <c r="E4050" s="59">
        <f t="shared" si="203"/>
        <v>1.4963745019920318</v>
      </c>
      <c r="F4050" s="59"/>
      <c r="G4050" s="59"/>
    </row>
    <row r="4051" spans="1:7" x14ac:dyDescent="0.25">
      <c r="A4051" s="49">
        <v>43895</v>
      </c>
      <c r="B4051" s="55">
        <v>0.84</v>
      </c>
      <c r="C4051" s="51">
        <f t="shared" si="201"/>
        <v>1.226</v>
      </c>
      <c r="D4051" s="51">
        <f t="shared" si="202"/>
        <v>1.4284999999999994</v>
      </c>
      <c r="E4051" s="59">
        <f t="shared" si="203"/>
        <v>1.4927091633466136</v>
      </c>
      <c r="F4051" s="59"/>
      <c r="G4051" s="59"/>
    </row>
    <row r="4052" spans="1:7" x14ac:dyDescent="0.25">
      <c r="A4052" s="49">
        <v>43896</v>
      </c>
      <c r="B4052" s="55">
        <v>0.72</v>
      </c>
      <c r="C4052" s="51">
        <f t="shared" si="201"/>
        <v>1.1934999999999998</v>
      </c>
      <c r="D4052" s="51">
        <f t="shared" si="202"/>
        <v>1.4139999999999995</v>
      </c>
      <c r="E4052" s="59">
        <f t="shared" si="203"/>
        <v>1.4885657370517926</v>
      </c>
      <c r="F4052" s="59"/>
      <c r="G4052" s="59"/>
    </row>
    <row r="4053" spans="1:7" x14ac:dyDescent="0.25">
      <c r="A4053" s="49">
        <v>43899</v>
      </c>
      <c r="B4053" s="55">
        <v>0.53</v>
      </c>
      <c r="C4053" s="51">
        <f t="shared" si="201"/>
        <v>1.1535</v>
      </c>
      <c r="D4053" s="51">
        <f t="shared" si="202"/>
        <v>1.3961666666666663</v>
      </c>
      <c r="E4053" s="59">
        <f t="shared" si="203"/>
        <v>1.4841832669322708</v>
      </c>
      <c r="F4053" s="59"/>
      <c r="G4053" s="59"/>
    </row>
    <row r="4054" spans="1:7" x14ac:dyDescent="0.25">
      <c r="A4054" s="49">
        <v>43900</v>
      </c>
      <c r="B4054" s="55">
        <v>0.62</v>
      </c>
      <c r="C4054" s="51">
        <f t="shared" si="201"/>
        <v>1.1190000000000002</v>
      </c>
      <c r="D4054" s="51">
        <f t="shared" si="202"/>
        <v>1.3801666666666665</v>
      </c>
      <c r="E4054" s="59">
        <f t="shared" si="203"/>
        <v>1.4792828685258963</v>
      </c>
      <c r="F4054" s="59"/>
      <c r="G4054" s="59"/>
    </row>
    <row r="4055" spans="1:7" x14ac:dyDescent="0.25">
      <c r="A4055" s="49">
        <v>43901</v>
      </c>
      <c r="B4055" s="55">
        <v>0.64</v>
      </c>
      <c r="C4055" s="51">
        <f t="shared" si="201"/>
        <v>1.0835000000000001</v>
      </c>
      <c r="D4055" s="51">
        <f t="shared" si="202"/>
        <v>1.3631666666666666</v>
      </c>
      <c r="E4055" s="59">
        <f t="shared" si="203"/>
        <v>1.4747410358565733</v>
      </c>
      <c r="F4055" s="59"/>
      <c r="G4055" s="59"/>
    </row>
    <row r="4056" spans="1:7" x14ac:dyDescent="0.25">
      <c r="A4056" s="49">
        <v>43902</v>
      </c>
      <c r="B4056" s="55">
        <v>0.64</v>
      </c>
      <c r="C4056" s="51">
        <f t="shared" si="201"/>
        <v>1.046</v>
      </c>
      <c r="D4056" s="51">
        <f t="shared" si="202"/>
        <v>1.3474999999999999</v>
      </c>
      <c r="E4056" s="59">
        <f t="shared" si="203"/>
        <v>1.4703187250996013</v>
      </c>
      <c r="F4056" s="59"/>
      <c r="G4056" s="59"/>
    </row>
    <row r="4057" spans="1:7" x14ac:dyDescent="0.25">
      <c r="A4057" s="49">
        <v>43903</v>
      </c>
      <c r="B4057" s="55">
        <v>0.82</v>
      </c>
      <c r="C4057" s="51">
        <f t="shared" ref="C4057:C4120" si="204">AVERAGE(B4038:B4057)</f>
        <v>1.0175000000000005</v>
      </c>
      <c r="D4057" s="51">
        <f t="shared" si="202"/>
        <v>1.3339999999999999</v>
      </c>
      <c r="E4057" s="59">
        <f t="shared" si="203"/>
        <v>1.4659760956175294</v>
      </c>
      <c r="F4057" s="59"/>
      <c r="G4057" s="59"/>
    </row>
    <row r="4058" spans="1:7" x14ac:dyDescent="0.25">
      <c r="A4058" s="49">
        <v>43906</v>
      </c>
      <c r="B4058" s="55">
        <v>0.78</v>
      </c>
      <c r="C4058" s="51">
        <f t="shared" si="204"/>
        <v>0.98850000000000049</v>
      </c>
      <c r="D4058" s="51">
        <f t="shared" si="202"/>
        <v>1.319833333333333</v>
      </c>
      <c r="E4058" s="59">
        <f t="shared" si="203"/>
        <v>1.4622310756972103</v>
      </c>
      <c r="F4058" s="59"/>
      <c r="G4058" s="59"/>
    </row>
    <row r="4059" spans="1:7" x14ac:dyDescent="0.25">
      <c r="A4059" s="49">
        <v>43907</v>
      </c>
      <c r="B4059" s="55">
        <v>0.92</v>
      </c>
      <c r="C4059" s="51">
        <f t="shared" si="204"/>
        <v>0.9680000000000003</v>
      </c>
      <c r="D4059" s="51">
        <f t="shared" si="202"/>
        <v>1.3069999999999999</v>
      </c>
      <c r="E4059" s="59">
        <f t="shared" si="203"/>
        <v>1.4583266932270909</v>
      </c>
      <c r="F4059" s="59"/>
      <c r="G4059" s="59"/>
    </row>
    <row r="4060" spans="1:7" x14ac:dyDescent="0.25">
      <c r="A4060" s="49">
        <v>43908</v>
      </c>
      <c r="B4060" s="55">
        <v>1.06</v>
      </c>
      <c r="C4060" s="51">
        <f t="shared" si="204"/>
        <v>0.95350000000000024</v>
      </c>
      <c r="D4060" s="51">
        <f t="shared" si="202"/>
        <v>1.2971666666666666</v>
      </c>
      <c r="E4060" s="59">
        <f t="shared" si="203"/>
        <v>1.4551792828685248</v>
      </c>
      <c r="F4060" s="59"/>
      <c r="G4060" s="59"/>
    </row>
    <row r="4061" spans="1:7" x14ac:dyDescent="0.25">
      <c r="A4061" s="49">
        <v>43909</v>
      </c>
      <c r="B4061" s="55">
        <v>1</v>
      </c>
      <c r="C4061" s="51">
        <f t="shared" si="204"/>
        <v>0.9385</v>
      </c>
      <c r="D4061" s="51">
        <f t="shared" si="202"/>
        <v>1.2869999999999999</v>
      </c>
      <c r="E4061" s="59">
        <f t="shared" si="203"/>
        <v>1.4525896414342616</v>
      </c>
      <c r="F4061" s="59"/>
      <c r="G4061" s="59"/>
    </row>
    <row r="4062" spans="1:7" x14ac:dyDescent="0.25">
      <c r="A4062" s="49">
        <v>43910</v>
      </c>
      <c r="B4062" s="55">
        <v>0.87</v>
      </c>
      <c r="C4062" s="51">
        <f t="shared" si="204"/>
        <v>0.91799999999999993</v>
      </c>
      <c r="D4062" s="51">
        <f t="shared" si="202"/>
        <v>1.2743333333333333</v>
      </c>
      <c r="E4062" s="59">
        <f t="shared" si="203"/>
        <v>1.4497211155378473</v>
      </c>
      <c r="F4062" s="59"/>
      <c r="G4062" s="59"/>
    </row>
    <row r="4063" spans="1:7" x14ac:dyDescent="0.25">
      <c r="A4063" s="49">
        <v>43913</v>
      </c>
      <c r="B4063" s="55">
        <v>0.78</v>
      </c>
      <c r="C4063" s="51">
        <f t="shared" si="204"/>
        <v>0.89750000000000019</v>
      </c>
      <c r="D4063" s="51">
        <f t="shared" si="202"/>
        <v>1.2605</v>
      </c>
      <c r="E4063" s="59">
        <f t="shared" si="203"/>
        <v>1.4465338645418313</v>
      </c>
      <c r="F4063" s="59"/>
      <c r="G4063" s="59"/>
    </row>
    <row r="4064" spans="1:7" x14ac:dyDescent="0.25">
      <c r="A4064" s="49">
        <v>43914</v>
      </c>
      <c r="B4064" s="55">
        <v>0.85</v>
      </c>
      <c r="C4064" s="51">
        <f t="shared" si="204"/>
        <v>0.88049999999999995</v>
      </c>
      <c r="D4064" s="51">
        <f t="shared" si="202"/>
        <v>1.2481666666666666</v>
      </c>
      <c r="E4064" s="59">
        <f t="shared" si="203"/>
        <v>1.4429880478087633</v>
      </c>
      <c r="F4064" s="59"/>
      <c r="G4064" s="59"/>
    </row>
    <row r="4065" spans="1:7" x14ac:dyDescent="0.25">
      <c r="A4065" s="49">
        <v>43915</v>
      </c>
      <c r="B4065" s="55">
        <v>0.88</v>
      </c>
      <c r="C4065" s="51">
        <f t="shared" si="204"/>
        <v>0.86399999999999988</v>
      </c>
      <c r="D4065" s="51">
        <f t="shared" si="202"/>
        <v>1.2354999999999996</v>
      </c>
      <c r="E4065" s="59">
        <f t="shared" si="203"/>
        <v>1.4399999999999984</v>
      </c>
      <c r="F4065" s="59"/>
      <c r="G4065" s="59"/>
    </row>
    <row r="4066" spans="1:7" x14ac:dyDescent="0.25">
      <c r="A4066" s="49">
        <v>43916</v>
      </c>
      <c r="B4066" s="55">
        <v>0.84</v>
      </c>
      <c r="C4066" s="51">
        <f t="shared" si="204"/>
        <v>0.84799999999999986</v>
      </c>
      <c r="D4066" s="51">
        <f t="shared" si="202"/>
        <v>1.2211666666666663</v>
      </c>
      <c r="E4066" s="59">
        <f t="shared" si="203"/>
        <v>1.4373306772908352</v>
      </c>
      <c r="F4066" s="59"/>
      <c r="G4066" s="59"/>
    </row>
    <row r="4067" spans="1:7" x14ac:dyDescent="0.25">
      <c r="A4067" s="49">
        <v>43917</v>
      </c>
      <c r="B4067" s="55">
        <v>0.72</v>
      </c>
      <c r="C4067" s="51">
        <f t="shared" si="204"/>
        <v>0.82799999999999996</v>
      </c>
      <c r="D4067" s="51">
        <f t="shared" si="202"/>
        <v>1.2061666666666666</v>
      </c>
      <c r="E4067" s="59">
        <f t="shared" si="203"/>
        <v>1.4344223107569707</v>
      </c>
      <c r="F4067" s="59"/>
      <c r="G4067" s="59"/>
    </row>
    <row r="4068" spans="1:7" x14ac:dyDescent="0.25">
      <c r="A4068" s="49">
        <v>43920</v>
      </c>
      <c r="B4068" s="55">
        <v>0.75</v>
      </c>
      <c r="C4068" s="51">
        <f t="shared" si="204"/>
        <v>0.80950000000000011</v>
      </c>
      <c r="D4068" s="51">
        <f t="shared" si="202"/>
        <v>1.1931666666666665</v>
      </c>
      <c r="E4068" s="59">
        <f t="shared" si="203"/>
        <v>1.4311553784860545</v>
      </c>
      <c r="F4068" s="59"/>
      <c r="G4068" s="59"/>
    </row>
    <row r="4069" spans="1:7" x14ac:dyDescent="0.25">
      <c r="A4069" s="49">
        <v>43921</v>
      </c>
      <c r="B4069" s="55">
        <v>0.71</v>
      </c>
      <c r="C4069" s="51">
        <f t="shared" si="204"/>
        <v>0.79700000000000004</v>
      </c>
      <c r="D4069" s="51">
        <f t="shared" si="202"/>
        <v>1.1786666666666663</v>
      </c>
      <c r="E4069" s="59">
        <f t="shared" si="203"/>
        <v>1.4279681274900387</v>
      </c>
      <c r="F4069" s="59"/>
      <c r="G4069" s="59"/>
    </row>
    <row r="4070" spans="1:7" x14ac:dyDescent="0.25">
      <c r="A4070" s="49">
        <v>43922</v>
      </c>
      <c r="B4070" s="55">
        <v>0.63</v>
      </c>
      <c r="C4070" s="51">
        <f t="shared" si="204"/>
        <v>0.78</v>
      </c>
      <c r="D4070" s="51">
        <f t="shared" si="202"/>
        <v>1.1628333333333329</v>
      </c>
      <c r="E4070" s="59">
        <f t="shared" si="203"/>
        <v>1.4243426294820702</v>
      </c>
      <c r="F4070" s="59"/>
      <c r="G4070" s="59"/>
    </row>
    <row r="4071" spans="1:7" x14ac:dyDescent="0.25">
      <c r="A4071" s="49">
        <v>43923</v>
      </c>
      <c r="B4071" s="55">
        <v>0.66</v>
      </c>
      <c r="C4071" s="51">
        <f t="shared" si="204"/>
        <v>0.77100000000000002</v>
      </c>
      <c r="D4071" s="51">
        <f t="shared" si="202"/>
        <v>1.1468333333333331</v>
      </c>
      <c r="E4071" s="59">
        <f t="shared" si="203"/>
        <v>1.420079681274899</v>
      </c>
      <c r="F4071" s="59"/>
      <c r="G4071" s="59"/>
    </row>
    <row r="4072" spans="1:7" x14ac:dyDescent="0.25">
      <c r="A4072" s="49">
        <v>43924</v>
      </c>
      <c r="B4072" s="55">
        <v>0.71</v>
      </c>
      <c r="C4072" s="51">
        <f t="shared" si="204"/>
        <v>0.77049999999999996</v>
      </c>
      <c r="D4072" s="51">
        <f t="shared" ref="D4072:D4135" si="205">AVERAGE(B4013:B4072)</f>
        <v>1.1319999999999999</v>
      </c>
      <c r="E4072" s="59">
        <f t="shared" si="203"/>
        <v>1.4160956175298791</v>
      </c>
      <c r="F4072" s="59"/>
      <c r="G4072" s="59"/>
    </row>
    <row r="4073" spans="1:7" x14ac:dyDescent="0.25">
      <c r="A4073" s="49">
        <v>43927</v>
      </c>
      <c r="B4073" s="55">
        <v>0.75</v>
      </c>
      <c r="C4073" s="51">
        <f t="shared" si="204"/>
        <v>0.78150000000000008</v>
      </c>
      <c r="D4073" s="51">
        <f t="shared" si="205"/>
        <v>1.1179999999999997</v>
      </c>
      <c r="E4073" s="59">
        <f t="shared" si="203"/>
        <v>1.4121513944223094</v>
      </c>
      <c r="F4073" s="59"/>
      <c r="G4073" s="59"/>
    </row>
    <row r="4074" spans="1:7" x14ac:dyDescent="0.25">
      <c r="A4074" s="49">
        <v>43928</v>
      </c>
      <c r="B4074" s="55">
        <v>0.82</v>
      </c>
      <c r="C4074" s="51">
        <f t="shared" si="204"/>
        <v>0.79150000000000009</v>
      </c>
      <c r="D4074" s="51">
        <f t="shared" si="205"/>
        <v>1.1048333333333331</v>
      </c>
      <c r="E4074" s="59">
        <f t="shared" si="203"/>
        <v>1.4084063745019906</v>
      </c>
      <c r="F4074" s="59"/>
      <c r="G4074" s="59"/>
    </row>
    <row r="4075" spans="1:7" x14ac:dyDescent="0.25">
      <c r="A4075" s="49">
        <v>43929</v>
      </c>
      <c r="B4075" s="55">
        <v>0.81</v>
      </c>
      <c r="C4075" s="51">
        <f t="shared" si="204"/>
        <v>0.8</v>
      </c>
      <c r="D4075" s="51">
        <f t="shared" si="205"/>
        <v>1.0920000000000001</v>
      </c>
      <c r="E4075" s="59">
        <f t="shared" si="203"/>
        <v>1.4049003984063728</v>
      </c>
      <c r="F4075" s="59"/>
      <c r="G4075" s="59"/>
    </row>
    <row r="4076" spans="1:7" x14ac:dyDescent="0.25">
      <c r="A4076" s="49">
        <v>43930</v>
      </c>
      <c r="B4076" s="55">
        <v>0.76</v>
      </c>
      <c r="C4076" s="51">
        <f t="shared" si="204"/>
        <v>0.80600000000000005</v>
      </c>
      <c r="D4076" s="51">
        <f t="shared" si="205"/>
        <v>1.0791666666666668</v>
      </c>
      <c r="E4076" s="59">
        <f t="shared" si="203"/>
        <v>1.4012350597609546</v>
      </c>
      <c r="F4076" s="59"/>
      <c r="G4076" s="59"/>
    </row>
    <row r="4077" spans="1:7" x14ac:dyDescent="0.25">
      <c r="A4077" s="49">
        <v>43934</v>
      </c>
      <c r="B4077" s="55">
        <v>0.75</v>
      </c>
      <c r="C4077" s="51">
        <f t="shared" si="204"/>
        <v>0.80249999999999999</v>
      </c>
      <c r="D4077" s="51">
        <f t="shared" si="205"/>
        <v>1.0658333333333334</v>
      </c>
      <c r="E4077" s="59">
        <f t="shared" si="203"/>
        <v>1.3974103585657356</v>
      </c>
      <c r="F4077" s="59"/>
      <c r="G4077" s="59"/>
    </row>
    <row r="4078" spans="1:7" x14ac:dyDescent="0.25">
      <c r="A4078" s="49">
        <v>43935</v>
      </c>
      <c r="B4078" s="55">
        <v>0.75</v>
      </c>
      <c r="C4078" s="51">
        <f t="shared" si="204"/>
        <v>0.80099999999999993</v>
      </c>
      <c r="D4078" s="51">
        <f t="shared" si="205"/>
        <v>1.0521666666666669</v>
      </c>
      <c r="E4078" s="59">
        <f t="shared" si="203"/>
        <v>1.3937051792828672</v>
      </c>
      <c r="F4078" s="59"/>
      <c r="G4078" s="59"/>
    </row>
    <row r="4079" spans="1:7" x14ac:dyDescent="0.25">
      <c r="A4079" s="49">
        <v>43936</v>
      </c>
      <c r="B4079" s="55">
        <v>0.64</v>
      </c>
      <c r="C4079" s="51">
        <f t="shared" si="204"/>
        <v>0.78700000000000014</v>
      </c>
      <c r="D4079" s="51">
        <f t="shared" si="205"/>
        <v>1.0368333333333335</v>
      </c>
      <c r="E4079" s="59">
        <f t="shared" si="203"/>
        <v>1.3898406374501977</v>
      </c>
      <c r="F4079" s="59"/>
      <c r="G4079" s="59"/>
    </row>
    <row r="4080" spans="1:7" x14ac:dyDescent="0.25">
      <c r="A4080" s="49">
        <v>43937</v>
      </c>
      <c r="B4080" s="55">
        <v>0.61</v>
      </c>
      <c r="C4080" s="51">
        <f t="shared" si="204"/>
        <v>0.76450000000000018</v>
      </c>
      <c r="D4080" s="51">
        <f t="shared" si="205"/>
        <v>1.0218333333333336</v>
      </c>
      <c r="E4080" s="59">
        <f t="shared" si="203"/>
        <v>1.385298804780875</v>
      </c>
      <c r="F4080" s="59"/>
      <c r="G4080" s="59"/>
    </row>
    <row r="4081" spans="1:7" x14ac:dyDescent="0.25">
      <c r="A4081" s="49">
        <v>43938</v>
      </c>
      <c r="B4081" s="55">
        <v>0.64</v>
      </c>
      <c r="C4081" s="51">
        <f t="shared" si="204"/>
        <v>0.74649999999999994</v>
      </c>
      <c r="D4081" s="51">
        <f t="shared" si="205"/>
        <v>1.0083333333333337</v>
      </c>
      <c r="E4081" s="59">
        <f t="shared" si="203"/>
        <v>1.3807569721115527</v>
      </c>
      <c r="F4081" s="59"/>
      <c r="G4081" s="59"/>
    </row>
    <row r="4082" spans="1:7" x14ac:dyDescent="0.25">
      <c r="A4082" s="49">
        <v>43941</v>
      </c>
      <c r="B4082" s="55">
        <v>0.63</v>
      </c>
      <c r="C4082" s="51">
        <f t="shared" si="204"/>
        <v>0.73450000000000004</v>
      </c>
      <c r="D4082" s="51">
        <f t="shared" si="205"/>
        <v>0.99516666666666709</v>
      </c>
      <c r="E4082" s="59">
        <f t="shared" si="203"/>
        <v>1.3762151394422297</v>
      </c>
      <c r="F4082" s="59"/>
      <c r="G4082" s="59"/>
    </row>
    <row r="4083" spans="1:7" x14ac:dyDescent="0.25">
      <c r="A4083" s="49">
        <v>43942</v>
      </c>
      <c r="B4083" s="55">
        <v>0.56999999999999995</v>
      </c>
      <c r="C4083" s="51">
        <f t="shared" si="204"/>
        <v>0.72400000000000009</v>
      </c>
      <c r="D4083" s="51">
        <f t="shared" si="205"/>
        <v>0.98200000000000043</v>
      </c>
      <c r="E4083" s="59">
        <f t="shared" si="203"/>
        <v>1.3715537848605566</v>
      </c>
      <c r="F4083" s="59"/>
      <c r="G4083" s="59"/>
    </row>
    <row r="4084" spans="1:7" x14ac:dyDescent="0.25">
      <c r="A4084" s="49">
        <v>43943</v>
      </c>
      <c r="B4084" s="55">
        <v>0.61</v>
      </c>
      <c r="C4084" s="51">
        <f t="shared" si="204"/>
        <v>0.71200000000000008</v>
      </c>
      <c r="D4084" s="51">
        <f t="shared" si="205"/>
        <v>0.97050000000000047</v>
      </c>
      <c r="E4084" s="59">
        <f t="shared" si="203"/>
        <v>1.3667729083665328</v>
      </c>
      <c r="F4084" s="59"/>
      <c r="G4084" s="59"/>
    </row>
    <row r="4085" spans="1:7" x14ac:dyDescent="0.25">
      <c r="A4085" s="49">
        <v>43944</v>
      </c>
      <c r="B4085" s="55">
        <v>0.6</v>
      </c>
      <c r="C4085" s="51">
        <f t="shared" si="204"/>
        <v>0.69800000000000006</v>
      </c>
      <c r="D4085" s="51">
        <f t="shared" si="205"/>
        <v>0.95766666666666711</v>
      </c>
      <c r="E4085" s="59">
        <f t="shared" si="203"/>
        <v>1.3620717131474092</v>
      </c>
      <c r="F4085" s="59"/>
      <c r="G4085" s="59"/>
    </row>
    <row r="4086" spans="1:7" x14ac:dyDescent="0.25">
      <c r="A4086" s="49">
        <v>43945</v>
      </c>
      <c r="B4086" s="55">
        <v>0.57999999999999996</v>
      </c>
      <c r="C4086" s="51">
        <f t="shared" si="204"/>
        <v>0.68500000000000005</v>
      </c>
      <c r="D4086" s="51">
        <f t="shared" si="205"/>
        <v>0.94550000000000034</v>
      </c>
      <c r="E4086" s="59">
        <f t="shared" si="203"/>
        <v>1.3574900398406364</v>
      </c>
      <c r="F4086" s="59"/>
      <c r="G4086" s="59"/>
    </row>
    <row r="4087" spans="1:7" x14ac:dyDescent="0.25">
      <c r="A4087" s="49">
        <v>43948</v>
      </c>
      <c r="B4087" s="55">
        <v>0.61</v>
      </c>
      <c r="C4087" s="51">
        <f t="shared" si="204"/>
        <v>0.67949999999999999</v>
      </c>
      <c r="D4087" s="51">
        <f t="shared" si="205"/>
        <v>0.93366666666666709</v>
      </c>
      <c r="E4087" s="59">
        <f t="shared" si="203"/>
        <v>1.3531474103585648</v>
      </c>
      <c r="F4087" s="59"/>
      <c r="G4087" s="59"/>
    </row>
    <row r="4088" spans="1:7" x14ac:dyDescent="0.25">
      <c r="A4088" s="49">
        <v>43949</v>
      </c>
      <c r="B4088" s="55">
        <v>0.56999999999999995</v>
      </c>
      <c r="C4088" s="51">
        <f t="shared" si="204"/>
        <v>0.67049999999999998</v>
      </c>
      <c r="D4088" s="51">
        <f t="shared" si="205"/>
        <v>0.92200000000000037</v>
      </c>
      <c r="E4088" s="59">
        <f t="shared" si="203"/>
        <v>1.3488047808764931</v>
      </c>
      <c r="F4088" s="59"/>
      <c r="G4088" s="59"/>
    </row>
    <row r="4089" spans="1:7" x14ac:dyDescent="0.25">
      <c r="A4089" s="49">
        <v>43950</v>
      </c>
      <c r="B4089" s="55">
        <v>0.56000000000000005</v>
      </c>
      <c r="C4089" s="51">
        <f t="shared" si="204"/>
        <v>0.66300000000000003</v>
      </c>
      <c r="D4089" s="51">
        <f t="shared" si="205"/>
        <v>0.91050000000000042</v>
      </c>
      <c r="E4089" s="59">
        <f t="shared" si="203"/>
        <v>1.3443426294820708</v>
      </c>
      <c r="F4089" s="59"/>
      <c r="G4089" s="59"/>
    </row>
    <row r="4090" spans="1:7" x14ac:dyDescent="0.25">
      <c r="A4090" s="49">
        <v>43951</v>
      </c>
      <c r="B4090" s="55">
        <v>0.54</v>
      </c>
      <c r="C4090" s="51">
        <f t="shared" si="204"/>
        <v>0.65849999999999986</v>
      </c>
      <c r="D4090" s="51">
        <f t="shared" si="205"/>
        <v>0.89733333333333376</v>
      </c>
      <c r="E4090" s="59">
        <f t="shared" si="203"/>
        <v>1.3397211155378479</v>
      </c>
      <c r="F4090" s="59"/>
      <c r="G4090" s="59"/>
    </row>
    <row r="4091" spans="1:7" x14ac:dyDescent="0.25">
      <c r="A4091" s="49">
        <v>43952</v>
      </c>
      <c r="B4091" s="55">
        <v>0.52</v>
      </c>
      <c r="C4091" s="51">
        <f t="shared" si="204"/>
        <v>0.65149999999999986</v>
      </c>
      <c r="D4091" s="51">
        <f t="shared" si="205"/>
        <v>0.88283333333333358</v>
      </c>
      <c r="E4091" s="59">
        <f t="shared" si="203"/>
        <v>1.3350597609561745</v>
      </c>
      <c r="F4091" s="59"/>
      <c r="G4091" s="59"/>
    </row>
    <row r="4092" spans="1:7" x14ac:dyDescent="0.25">
      <c r="A4092" s="49">
        <v>43955</v>
      </c>
      <c r="B4092" s="55">
        <v>0.56999999999999995</v>
      </c>
      <c r="C4092" s="51">
        <f t="shared" si="204"/>
        <v>0.64450000000000007</v>
      </c>
      <c r="D4092" s="51">
        <f t="shared" si="205"/>
        <v>0.86950000000000027</v>
      </c>
      <c r="E4092" s="59">
        <f t="shared" si="203"/>
        <v>1.3303585657370509</v>
      </c>
      <c r="F4092" s="59"/>
      <c r="G4092" s="59"/>
    </row>
    <row r="4093" spans="1:7" x14ac:dyDescent="0.25">
      <c r="A4093" s="49">
        <v>43956</v>
      </c>
      <c r="B4093" s="55">
        <v>0.56000000000000005</v>
      </c>
      <c r="C4093" s="51">
        <f t="shared" si="204"/>
        <v>0.63500000000000001</v>
      </c>
      <c r="D4093" s="51">
        <f t="shared" si="205"/>
        <v>0.85666666666666702</v>
      </c>
      <c r="E4093" s="59">
        <f t="shared" si="203"/>
        <v>1.3256175298804775</v>
      </c>
      <c r="F4093" s="59"/>
      <c r="G4093" s="59"/>
    </row>
    <row r="4094" spans="1:7" x14ac:dyDescent="0.25">
      <c r="A4094" s="49">
        <v>43957</v>
      </c>
      <c r="B4094" s="55">
        <v>0.61</v>
      </c>
      <c r="C4094" s="51">
        <f t="shared" si="204"/>
        <v>0.62450000000000006</v>
      </c>
      <c r="D4094" s="51">
        <f t="shared" si="205"/>
        <v>0.84500000000000031</v>
      </c>
      <c r="E4094" s="59">
        <f t="shared" si="203"/>
        <v>1.3207968127490035</v>
      </c>
      <c r="F4094" s="59"/>
      <c r="G4094" s="59"/>
    </row>
    <row r="4095" spans="1:7" x14ac:dyDescent="0.25">
      <c r="A4095" s="49">
        <v>43958</v>
      </c>
      <c r="B4095" s="55">
        <v>0.54</v>
      </c>
      <c r="C4095" s="51">
        <f t="shared" si="204"/>
        <v>0.6110000000000001</v>
      </c>
      <c r="D4095" s="51">
        <f t="shared" si="205"/>
        <v>0.83150000000000024</v>
      </c>
      <c r="E4095" s="59">
        <f t="shared" ref="E4095:E4158" si="206">AVERAGE(B3844:B4094)</f>
        <v>1.3163346613545814</v>
      </c>
      <c r="F4095" s="59"/>
      <c r="G4095" s="59"/>
    </row>
    <row r="4096" spans="1:7" x14ac:dyDescent="0.25">
      <c r="A4096" s="49">
        <v>43959</v>
      </c>
      <c r="B4096" s="55">
        <v>0.57999999999999996</v>
      </c>
      <c r="C4096" s="51">
        <f t="shared" si="204"/>
        <v>0.60200000000000009</v>
      </c>
      <c r="D4096" s="51">
        <f t="shared" si="205"/>
        <v>0.81800000000000017</v>
      </c>
      <c r="E4096" s="59">
        <f t="shared" si="206"/>
        <v>1.3117928286852589</v>
      </c>
      <c r="F4096" s="59"/>
      <c r="G4096" s="59"/>
    </row>
    <row r="4097" spans="1:7" x14ac:dyDescent="0.25">
      <c r="A4097" s="49">
        <v>43962</v>
      </c>
      <c r="B4097" s="55">
        <v>0.59</v>
      </c>
      <c r="C4097" s="51">
        <f t="shared" si="204"/>
        <v>0.59400000000000008</v>
      </c>
      <c r="D4097" s="51">
        <f t="shared" si="205"/>
        <v>0.80466666666666709</v>
      </c>
      <c r="E4097" s="59">
        <f t="shared" si="206"/>
        <v>1.3073306772908364</v>
      </c>
      <c r="F4097" s="59"/>
      <c r="G4097" s="59"/>
    </row>
    <row r="4098" spans="1:7" x14ac:dyDescent="0.25">
      <c r="A4098" s="49">
        <v>43963</v>
      </c>
      <c r="B4098" s="55">
        <v>0.55000000000000004</v>
      </c>
      <c r="C4098" s="51">
        <f t="shared" si="204"/>
        <v>0.58400000000000007</v>
      </c>
      <c r="D4098" s="51">
        <f t="shared" si="205"/>
        <v>0.79116666666666702</v>
      </c>
      <c r="E4098" s="59">
        <f t="shared" si="206"/>
        <v>1.3029880478087648</v>
      </c>
      <c r="F4098" s="59"/>
      <c r="G4098" s="59"/>
    </row>
    <row r="4099" spans="1:7" x14ac:dyDescent="0.25">
      <c r="A4099" s="49">
        <v>43964</v>
      </c>
      <c r="B4099" s="55">
        <v>0.55000000000000004</v>
      </c>
      <c r="C4099" s="51">
        <f t="shared" si="204"/>
        <v>0.57950000000000013</v>
      </c>
      <c r="D4099" s="51">
        <f t="shared" si="205"/>
        <v>0.7781666666666669</v>
      </c>
      <c r="E4099" s="59">
        <f t="shared" si="206"/>
        <v>1.2982868525896412</v>
      </c>
      <c r="F4099" s="59"/>
      <c r="G4099" s="59"/>
    </row>
    <row r="4100" spans="1:7" x14ac:dyDescent="0.25">
      <c r="A4100" s="49">
        <v>43965</v>
      </c>
      <c r="B4100" s="55">
        <v>0.53</v>
      </c>
      <c r="C4100" s="51">
        <f t="shared" si="204"/>
        <v>0.57550000000000012</v>
      </c>
      <c r="D4100" s="51">
        <f t="shared" si="205"/>
        <v>0.76450000000000018</v>
      </c>
      <c r="E4100" s="59">
        <f t="shared" si="206"/>
        <v>1.2938645418326691</v>
      </c>
      <c r="F4100" s="59"/>
      <c r="G4100" s="59"/>
    </row>
    <row r="4101" spans="1:7" x14ac:dyDescent="0.25">
      <c r="A4101" s="49">
        <v>43966</v>
      </c>
      <c r="B4101" s="55">
        <v>0.54</v>
      </c>
      <c r="C4101" s="51">
        <f t="shared" si="204"/>
        <v>0.57050000000000023</v>
      </c>
      <c r="D4101" s="51">
        <f t="shared" si="205"/>
        <v>0.75183333333333346</v>
      </c>
      <c r="E4101" s="59">
        <f t="shared" si="206"/>
        <v>1.2892430278884459</v>
      </c>
      <c r="F4101" s="59"/>
      <c r="G4101" s="59"/>
    </row>
    <row r="4102" spans="1:7" x14ac:dyDescent="0.25">
      <c r="A4102" s="49">
        <v>43970</v>
      </c>
      <c r="B4102" s="55">
        <v>0.6</v>
      </c>
      <c r="C4102" s="51">
        <f t="shared" si="204"/>
        <v>0.56900000000000006</v>
      </c>
      <c r="D4102" s="51">
        <f t="shared" si="205"/>
        <v>0.74050000000000016</v>
      </c>
      <c r="E4102" s="59">
        <f t="shared" si="206"/>
        <v>1.2847808764940236</v>
      </c>
      <c r="F4102" s="59"/>
      <c r="G4102" s="59"/>
    </row>
    <row r="4103" spans="1:7" x14ac:dyDescent="0.25">
      <c r="A4103" s="49">
        <v>43971</v>
      </c>
      <c r="B4103" s="55">
        <v>0.56000000000000005</v>
      </c>
      <c r="C4103" s="51">
        <f t="shared" si="204"/>
        <v>0.56850000000000001</v>
      </c>
      <c r="D4103" s="51">
        <f t="shared" si="205"/>
        <v>0.73000000000000009</v>
      </c>
      <c r="E4103" s="59">
        <f t="shared" si="206"/>
        <v>1.2804780876494024</v>
      </c>
      <c r="F4103" s="59"/>
      <c r="G4103" s="59"/>
    </row>
    <row r="4104" spans="1:7" x14ac:dyDescent="0.25">
      <c r="A4104" s="49">
        <v>43972</v>
      </c>
      <c r="B4104" s="55">
        <v>0.55000000000000004</v>
      </c>
      <c r="C4104" s="51">
        <f t="shared" si="204"/>
        <v>0.56549999999999989</v>
      </c>
      <c r="D4104" s="51">
        <f t="shared" si="205"/>
        <v>0.71933333333333327</v>
      </c>
      <c r="E4104" s="59">
        <f t="shared" si="206"/>
        <v>1.2759760956175299</v>
      </c>
      <c r="F4104" s="59"/>
      <c r="G4104" s="59"/>
    </row>
    <row r="4105" spans="1:7" x14ac:dyDescent="0.25">
      <c r="A4105" s="49">
        <v>43973</v>
      </c>
      <c r="B4105" s="55">
        <v>0.51</v>
      </c>
      <c r="C4105" s="51">
        <f t="shared" si="204"/>
        <v>0.56100000000000005</v>
      </c>
      <c r="D4105" s="51">
        <f t="shared" si="205"/>
        <v>0.70766666666666667</v>
      </c>
      <c r="E4105" s="59">
        <f t="shared" si="206"/>
        <v>1.2711952191235059</v>
      </c>
      <c r="F4105" s="59"/>
      <c r="G4105" s="59"/>
    </row>
    <row r="4106" spans="1:7" x14ac:dyDescent="0.25">
      <c r="A4106" s="49">
        <v>43976</v>
      </c>
      <c r="B4106" s="55">
        <v>0.49</v>
      </c>
      <c r="C4106" s="51">
        <f t="shared" si="204"/>
        <v>0.55649999999999999</v>
      </c>
      <c r="D4106" s="51">
        <f t="shared" si="205"/>
        <v>0.69650000000000001</v>
      </c>
      <c r="E4106" s="59">
        <f t="shared" si="206"/>
        <v>1.2663745019920318</v>
      </c>
      <c r="F4106" s="59"/>
      <c r="G4106" s="59"/>
    </row>
    <row r="4107" spans="1:7" x14ac:dyDescent="0.25">
      <c r="A4107" s="49">
        <v>43977</v>
      </c>
      <c r="B4107" s="55">
        <v>0.54</v>
      </c>
      <c r="C4107" s="51">
        <f t="shared" si="204"/>
        <v>0.55300000000000016</v>
      </c>
      <c r="D4107" s="51">
        <f t="shared" si="205"/>
        <v>0.68683333333333318</v>
      </c>
      <c r="E4107" s="59">
        <f t="shared" si="206"/>
        <v>1.2617928286852589</v>
      </c>
      <c r="F4107" s="59"/>
      <c r="G4107" s="59"/>
    </row>
    <row r="4108" spans="1:7" x14ac:dyDescent="0.25">
      <c r="A4108" s="49">
        <v>43978</v>
      </c>
      <c r="B4108" s="55">
        <v>0.54</v>
      </c>
      <c r="C4108" s="51">
        <f t="shared" si="204"/>
        <v>0.55149999999999988</v>
      </c>
      <c r="D4108" s="51">
        <f t="shared" si="205"/>
        <v>0.67716666666666658</v>
      </c>
      <c r="E4108" s="59">
        <f t="shared" si="206"/>
        <v>1.2575298804780879</v>
      </c>
      <c r="F4108" s="59"/>
      <c r="G4108" s="59"/>
    </row>
    <row r="4109" spans="1:7" x14ac:dyDescent="0.25">
      <c r="A4109" s="49">
        <v>43979</v>
      </c>
      <c r="B4109" s="55">
        <v>0.56000000000000005</v>
      </c>
      <c r="C4109" s="51">
        <f t="shared" si="204"/>
        <v>0.55149999999999999</v>
      </c>
      <c r="D4109" s="51">
        <f t="shared" si="205"/>
        <v>0.67049999999999998</v>
      </c>
      <c r="E4109" s="59">
        <f t="shared" si="206"/>
        <v>1.2533466135458171</v>
      </c>
      <c r="F4109" s="59"/>
      <c r="G4109" s="59"/>
    </row>
    <row r="4110" spans="1:7" x14ac:dyDescent="0.25">
      <c r="A4110" s="49">
        <v>43980</v>
      </c>
      <c r="B4110" s="55">
        <v>0.53</v>
      </c>
      <c r="C4110" s="51">
        <f t="shared" si="204"/>
        <v>0.55099999999999993</v>
      </c>
      <c r="D4110" s="51">
        <f t="shared" si="205"/>
        <v>0.66316666666666657</v>
      </c>
      <c r="E4110" s="59">
        <f t="shared" si="206"/>
        <v>1.249322709163347</v>
      </c>
      <c r="F4110" s="59"/>
      <c r="G4110" s="59"/>
    </row>
    <row r="4111" spans="1:7" x14ac:dyDescent="0.25">
      <c r="A4111" s="49">
        <v>43983</v>
      </c>
      <c r="B4111" s="55">
        <v>0.53</v>
      </c>
      <c r="C4111" s="51">
        <f t="shared" si="204"/>
        <v>0.55149999999999977</v>
      </c>
      <c r="D4111" s="51">
        <f t="shared" si="205"/>
        <v>0.65799999999999981</v>
      </c>
      <c r="E4111" s="59">
        <f t="shared" si="206"/>
        <v>1.2451792828685262</v>
      </c>
      <c r="F4111" s="59"/>
      <c r="G4111" s="59"/>
    </row>
    <row r="4112" spans="1:7" x14ac:dyDescent="0.25">
      <c r="A4112" s="49">
        <v>43984</v>
      </c>
      <c r="B4112" s="55">
        <v>0.54</v>
      </c>
      <c r="C4112" s="51">
        <f t="shared" si="204"/>
        <v>0.55000000000000004</v>
      </c>
      <c r="D4112" s="51">
        <f t="shared" si="205"/>
        <v>0.65499999999999992</v>
      </c>
      <c r="E4112" s="59">
        <f t="shared" si="206"/>
        <v>1.2411155378486056</v>
      </c>
      <c r="F4112" s="59"/>
      <c r="G4112" s="59"/>
    </row>
    <row r="4113" spans="1:7" x14ac:dyDescent="0.25">
      <c r="A4113" s="49">
        <v>43985</v>
      </c>
      <c r="B4113" s="55">
        <v>0.62</v>
      </c>
      <c r="C4113" s="51">
        <f t="shared" si="204"/>
        <v>0.55300000000000005</v>
      </c>
      <c r="D4113" s="51">
        <f t="shared" si="205"/>
        <v>0.65649999999999986</v>
      </c>
      <c r="E4113" s="59">
        <f t="shared" si="206"/>
        <v>1.237330677290837</v>
      </c>
      <c r="F4113" s="59"/>
      <c r="G4113" s="59"/>
    </row>
    <row r="4114" spans="1:7" x14ac:dyDescent="0.25">
      <c r="A4114" s="49">
        <v>43986</v>
      </c>
      <c r="B4114" s="55">
        <v>0.67</v>
      </c>
      <c r="C4114" s="51">
        <f t="shared" si="204"/>
        <v>0.55599999999999983</v>
      </c>
      <c r="D4114" s="51">
        <f t="shared" si="205"/>
        <v>0.65733333333333333</v>
      </c>
      <c r="E4114" s="59">
        <f t="shared" si="206"/>
        <v>1.234143426294821</v>
      </c>
      <c r="F4114" s="59"/>
      <c r="G4114" s="59"/>
    </row>
    <row r="4115" spans="1:7" x14ac:dyDescent="0.25">
      <c r="A4115" s="49">
        <v>43987</v>
      </c>
      <c r="B4115" s="55">
        <v>0.73</v>
      </c>
      <c r="C4115" s="51">
        <f t="shared" si="204"/>
        <v>0.56549999999999989</v>
      </c>
      <c r="D4115" s="51">
        <f t="shared" si="205"/>
        <v>0.65883333333333327</v>
      </c>
      <c r="E4115" s="59">
        <f t="shared" si="206"/>
        <v>1.2309561752988052</v>
      </c>
      <c r="F4115" s="59"/>
      <c r="G4115" s="59"/>
    </row>
    <row r="4116" spans="1:7" x14ac:dyDescent="0.25">
      <c r="A4116" s="49">
        <v>43990</v>
      </c>
      <c r="B4116" s="55">
        <v>0.68</v>
      </c>
      <c r="C4116" s="51">
        <f t="shared" si="204"/>
        <v>0.57050000000000001</v>
      </c>
      <c r="D4116" s="51">
        <f t="shared" si="205"/>
        <v>0.65949999999999986</v>
      </c>
      <c r="E4116" s="59">
        <f t="shared" si="206"/>
        <v>1.2281274900398411</v>
      </c>
      <c r="F4116" s="59"/>
      <c r="G4116" s="59"/>
    </row>
    <row r="4117" spans="1:7" x14ac:dyDescent="0.25">
      <c r="A4117" s="49">
        <v>43991</v>
      </c>
      <c r="B4117" s="55">
        <v>0.64</v>
      </c>
      <c r="C4117" s="51">
        <f t="shared" si="204"/>
        <v>0.57300000000000006</v>
      </c>
      <c r="D4117" s="51">
        <f t="shared" si="205"/>
        <v>0.65649999999999986</v>
      </c>
      <c r="E4117" s="59">
        <f t="shared" si="206"/>
        <v>1.2250199203187258</v>
      </c>
      <c r="F4117" s="59"/>
      <c r="G4117" s="59"/>
    </row>
    <row r="4118" spans="1:7" x14ac:dyDescent="0.25">
      <c r="A4118" s="49">
        <v>43992</v>
      </c>
      <c r="B4118" s="55">
        <v>0.56999999999999995</v>
      </c>
      <c r="C4118" s="51">
        <f t="shared" si="204"/>
        <v>0.57400000000000007</v>
      </c>
      <c r="D4118" s="51">
        <f t="shared" si="205"/>
        <v>0.65299999999999991</v>
      </c>
      <c r="E4118" s="59">
        <f t="shared" si="206"/>
        <v>1.2217529880478093</v>
      </c>
      <c r="F4118" s="59"/>
      <c r="G4118" s="59"/>
    </row>
    <row r="4119" spans="1:7" x14ac:dyDescent="0.25">
      <c r="A4119" s="49">
        <v>43993</v>
      </c>
      <c r="B4119" s="55">
        <v>0.52</v>
      </c>
      <c r="C4119" s="51">
        <f t="shared" si="204"/>
        <v>0.57250000000000001</v>
      </c>
      <c r="D4119" s="51">
        <f t="shared" si="205"/>
        <v>0.64633333333333332</v>
      </c>
      <c r="E4119" s="59">
        <f t="shared" si="206"/>
        <v>1.2179681274900405</v>
      </c>
      <c r="F4119" s="59"/>
      <c r="G4119" s="59"/>
    </row>
    <row r="4120" spans="1:7" x14ac:dyDescent="0.25">
      <c r="A4120" s="49">
        <v>43994</v>
      </c>
      <c r="B4120" s="55">
        <v>0.53</v>
      </c>
      <c r="C4120" s="51">
        <f t="shared" si="204"/>
        <v>0.57250000000000001</v>
      </c>
      <c r="D4120" s="51">
        <f t="shared" si="205"/>
        <v>0.63749999999999984</v>
      </c>
      <c r="E4120" s="59">
        <f t="shared" si="206"/>
        <v>1.2139442231075699</v>
      </c>
      <c r="F4120" s="59"/>
      <c r="G4120" s="59"/>
    </row>
    <row r="4121" spans="1:7" x14ac:dyDescent="0.25">
      <c r="A4121" s="49">
        <v>43997</v>
      </c>
      <c r="B4121" s="55">
        <v>0.51</v>
      </c>
      <c r="C4121" s="51">
        <f t="shared" ref="C4121:C4184" si="207">AVERAGE(B4102:B4121)</f>
        <v>0.57099999999999995</v>
      </c>
      <c r="D4121" s="51">
        <f t="shared" si="205"/>
        <v>0.62933333333333319</v>
      </c>
      <c r="E4121" s="59">
        <f t="shared" si="206"/>
        <v>1.2100796812749006</v>
      </c>
      <c r="F4121" s="59"/>
      <c r="G4121" s="59"/>
    </row>
    <row r="4122" spans="1:7" x14ac:dyDescent="0.25">
      <c r="A4122" s="49">
        <v>43998</v>
      </c>
      <c r="B4122" s="55">
        <v>0.55000000000000004</v>
      </c>
      <c r="C4122" s="51">
        <f t="shared" si="207"/>
        <v>0.56850000000000001</v>
      </c>
      <c r="D4122" s="51">
        <f t="shared" si="205"/>
        <v>0.62399999999999989</v>
      </c>
      <c r="E4122" s="59">
        <f t="shared" si="206"/>
        <v>1.206334661354582</v>
      </c>
      <c r="F4122" s="59"/>
      <c r="G4122" s="59"/>
    </row>
    <row r="4123" spans="1:7" x14ac:dyDescent="0.25">
      <c r="A4123" s="49">
        <v>43999</v>
      </c>
      <c r="B4123" s="55">
        <v>0.53</v>
      </c>
      <c r="C4123" s="51">
        <f t="shared" si="207"/>
        <v>0.56699999999999995</v>
      </c>
      <c r="D4123" s="51">
        <f t="shared" si="205"/>
        <v>0.61983333333333335</v>
      </c>
      <c r="E4123" s="59">
        <f t="shared" si="206"/>
        <v>1.2027888446215143</v>
      </c>
      <c r="F4123" s="59"/>
      <c r="G4123" s="59"/>
    </row>
    <row r="4124" spans="1:7" x14ac:dyDescent="0.25">
      <c r="A4124" s="49">
        <v>44000</v>
      </c>
      <c r="B4124" s="55">
        <v>0.52</v>
      </c>
      <c r="C4124" s="51">
        <f t="shared" si="207"/>
        <v>0.56549999999999989</v>
      </c>
      <c r="D4124" s="51">
        <f t="shared" si="205"/>
        <v>0.6143333333333334</v>
      </c>
      <c r="E4124" s="59">
        <f t="shared" si="206"/>
        <v>1.1991633466135461</v>
      </c>
      <c r="F4124" s="59"/>
      <c r="G4124" s="59"/>
    </row>
    <row r="4125" spans="1:7" x14ac:dyDescent="0.25">
      <c r="A4125" s="49">
        <v>44001</v>
      </c>
      <c r="B4125" s="55">
        <v>0.53</v>
      </c>
      <c r="C4125" s="51">
        <f t="shared" si="207"/>
        <v>0.56649999999999989</v>
      </c>
      <c r="D4125" s="51">
        <f t="shared" si="205"/>
        <v>0.60850000000000004</v>
      </c>
      <c r="E4125" s="59">
        <f t="shared" si="206"/>
        <v>1.1955776892430283</v>
      </c>
      <c r="F4125" s="59"/>
      <c r="G4125" s="59"/>
    </row>
    <row r="4126" spans="1:7" x14ac:dyDescent="0.25">
      <c r="A4126" s="49">
        <v>44004</v>
      </c>
      <c r="B4126" s="55">
        <v>0.54</v>
      </c>
      <c r="C4126" s="51">
        <f t="shared" si="207"/>
        <v>0.56899999999999995</v>
      </c>
      <c r="D4126" s="51">
        <f t="shared" si="205"/>
        <v>0.60350000000000004</v>
      </c>
      <c r="E4126" s="59">
        <f t="shared" si="206"/>
        <v>1.1919521912350599</v>
      </c>
      <c r="F4126" s="59"/>
      <c r="G4126" s="59"/>
    </row>
    <row r="4127" spans="1:7" x14ac:dyDescent="0.25">
      <c r="A4127" s="49">
        <v>44005</v>
      </c>
      <c r="B4127" s="55">
        <v>0.54</v>
      </c>
      <c r="C4127" s="51">
        <f t="shared" si="207"/>
        <v>0.56899999999999995</v>
      </c>
      <c r="D4127" s="51">
        <f t="shared" si="205"/>
        <v>0.60050000000000003</v>
      </c>
      <c r="E4127" s="59">
        <f t="shared" si="206"/>
        <v>1.1883266932270919</v>
      </c>
      <c r="F4127" s="59"/>
      <c r="G4127" s="59"/>
    </row>
    <row r="4128" spans="1:7" x14ac:dyDescent="0.25">
      <c r="A4128" s="49">
        <v>44006</v>
      </c>
      <c r="B4128" s="55">
        <v>0.54</v>
      </c>
      <c r="C4128" s="51">
        <f t="shared" si="207"/>
        <v>0.56899999999999973</v>
      </c>
      <c r="D4128" s="51">
        <f t="shared" si="205"/>
        <v>0.59699999999999998</v>
      </c>
      <c r="E4128" s="59">
        <f t="shared" si="206"/>
        <v>1.1845816733067733</v>
      </c>
      <c r="F4128" s="59"/>
      <c r="G4128" s="59"/>
    </row>
    <row r="4129" spans="1:7" x14ac:dyDescent="0.25">
      <c r="A4129" s="49">
        <v>44007</v>
      </c>
      <c r="B4129" s="55">
        <v>0.52</v>
      </c>
      <c r="C4129" s="51">
        <f t="shared" si="207"/>
        <v>0.56699999999999984</v>
      </c>
      <c r="D4129" s="51">
        <f t="shared" si="205"/>
        <v>0.59383333333333355</v>
      </c>
      <c r="E4129" s="59">
        <f t="shared" si="206"/>
        <v>1.1809163346613551</v>
      </c>
      <c r="F4129" s="59"/>
      <c r="G4129" s="59"/>
    </row>
    <row r="4130" spans="1:7" x14ac:dyDescent="0.25">
      <c r="A4130" s="49">
        <v>44008</v>
      </c>
      <c r="B4130" s="55">
        <v>0.51</v>
      </c>
      <c r="C4130" s="51">
        <f t="shared" si="207"/>
        <v>0.56599999999999995</v>
      </c>
      <c r="D4130" s="51">
        <f t="shared" si="205"/>
        <v>0.59183333333333343</v>
      </c>
      <c r="E4130" s="59">
        <f t="shared" si="206"/>
        <v>1.1772509960159367</v>
      </c>
      <c r="F4130" s="59"/>
      <c r="G4130" s="59"/>
    </row>
    <row r="4131" spans="1:7" x14ac:dyDescent="0.25">
      <c r="A4131" s="49">
        <v>44011</v>
      </c>
      <c r="B4131" s="55">
        <v>0.51</v>
      </c>
      <c r="C4131" s="51">
        <f t="shared" si="207"/>
        <v>0.56499999999999984</v>
      </c>
      <c r="D4131" s="51">
        <f t="shared" si="205"/>
        <v>0.58933333333333349</v>
      </c>
      <c r="E4131" s="59">
        <f t="shared" si="206"/>
        <v>1.173306772908367</v>
      </c>
      <c r="F4131" s="59"/>
      <c r="G4131" s="59"/>
    </row>
    <row r="4132" spans="1:7" x14ac:dyDescent="0.25">
      <c r="A4132" s="49">
        <v>44012</v>
      </c>
      <c r="B4132" s="55">
        <v>0.52</v>
      </c>
      <c r="C4132" s="51">
        <f t="shared" si="207"/>
        <v>0.56399999999999983</v>
      </c>
      <c r="D4132" s="51">
        <f t="shared" si="205"/>
        <v>0.58616666666666684</v>
      </c>
      <c r="E4132" s="59">
        <f t="shared" si="206"/>
        <v>1.1694820717131478</v>
      </c>
      <c r="F4132" s="59"/>
      <c r="G4132" s="59"/>
    </row>
    <row r="4133" spans="1:7" x14ac:dyDescent="0.25">
      <c r="A4133" s="49">
        <v>44014</v>
      </c>
      <c r="B4133" s="55">
        <v>0.56000000000000005</v>
      </c>
      <c r="C4133" s="51">
        <f t="shared" si="207"/>
        <v>0.56099999999999983</v>
      </c>
      <c r="D4133" s="51">
        <f t="shared" si="205"/>
        <v>0.58300000000000018</v>
      </c>
      <c r="E4133" s="59">
        <f t="shared" si="206"/>
        <v>1.1657370517928289</v>
      </c>
      <c r="F4133" s="59"/>
      <c r="G4133" s="59"/>
    </row>
    <row r="4134" spans="1:7" x14ac:dyDescent="0.25">
      <c r="A4134" s="49">
        <v>44015</v>
      </c>
      <c r="B4134" s="55">
        <v>0.55000000000000004</v>
      </c>
      <c r="C4134" s="51">
        <f t="shared" si="207"/>
        <v>0.55499999999999994</v>
      </c>
      <c r="D4134" s="51">
        <f t="shared" si="205"/>
        <v>0.57850000000000013</v>
      </c>
      <c r="E4134" s="59">
        <f t="shared" si="206"/>
        <v>1.1621115537848608</v>
      </c>
      <c r="F4134" s="59"/>
      <c r="G4134" s="59"/>
    </row>
    <row r="4135" spans="1:7" x14ac:dyDescent="0.25">
      <c r="A4135" s="49">
        <v>44018</v>
      </c>
      <c r="B4135" s="55">
        <v>0.55000000000000004</v>
      </c>
      <c r="C4135" s="51">
        <f t="shared" si="207"/>
        <v>0.54600000000000004</v>
      </c>
      <c r="D4135" s="51">
        <f t="shared" si="205"/>
        <v>0.57416666666666683</v>
      </c>
      <c r="E4135" s="59">
        <f t="shared" si="206"/>
        <v>1.158525896414343</v>
      </c>
      <c r="F4135" s="59"/>
      <c r="G4135" s="59"/>
    </row>
    <row r="4136" spans="1:7" x14ac:dyDescent="0.25">
      <c r="A4136" s="49">
        <v>44019</v>
      </c>
      <c r="B4136" s="55">
        <v>0.51</v>
      </c>
      <c r="C4136" s="51">
        <f t="shared" si="207"/>
        <v>0.53749999999999998</v>
      </c>
      <c r="D4136" s="51">
        <f t="shared" ref="D4136:D4199" si="208">AVERAGE(B4077:B4136)</f>
        <v>0.57000000000000006</v>
      </c>
      <c r="E4136" s="59">
        <f t="shared" si="206"/>
        <v>1.1548605577689248</v>
      </c>
      <c r="F4136" s="59"/>
      <c r="G4136" s="59"/>
    </row>
    <row r="4137" spans="1:7" x14ac:dyDescent="0.25">
      <c r="A4137" s="49">
        <v>44020</v>
      </c>
      <c r="B4137" s="55">
        <v>0.56999999999999995</v>
      </c>
      <c r="C4137" s="51">
        <f t="shared" si="207"/>
        <v>0.53400000000000003</v>
      </c>
      <c r="D4137" s="51">
        <f t="shared" si="208"/>
        <v>0.56700000000000006</v>
      </c>
      <c r="E4137" s="59">
        <f t="shared" si="206"/>
        <v>1.1506374501992036</v>
      </c>
      <c r="F4137" s="59"/>
      <c r="G4137" s="59"/>
    </row>
    <row r="4138" spans="1:7" x14ac:dyDescent="0.25">
      <c r="A4138" s="49">
        <v>44021</v>
      </c>
      <c r="B4138" s="55">
        <v>0.53</v>
      </c>
      <c r="C4138" s="51">
        <f t="shared" si="207"/>
        <v>0.53200000000000003</v>
      </c>
      <c r="D4138" s="51">
        <f t="shared" si="208"/>
        <v>0.56333333333333335</v>
      </c>
      <c r="E4138" s="59">
        <f t="shared" si="206"/>
        <v>1.1465737051792833</v>
      </c>
      <c r="F4138" s="59"/>
      <c r="G4138" s="59"/>
    </row>
    <row r="4139" spans="1:7" x14ac:dyDescent="0.25">
      <c r="A4139" s="49">
        <v>44022</v>
      </c>
      <c r="B4139" s="55">
        <v>0.55000000000000004</v>
      </c>
      <c r="C4139" s="51">
        <f t="shared" si="207"/>
        <v>0.53349999999999997</v>
      </c>
      <c r="D4139" s="51">
        <f t="shared" si="208"/>
        <v>0.56183333333333352</v>
      </c>
      <c r="E4139" s="59">
        <f t="shared" si="206"/>
        <v>1.1423904382470123</v>
      </c>
      <c r="F4139" s="59"/>
      <c r="G4139" s="59"/>
    </row>
    <row r="4140" spans="1:7" x14ac:dyDescent="0.25">
      <c r="A4140" s="49">
        <v>44025</v>
      </c>
      <c r="B4140" s="55">
        <v>0.54</v>
      </c>
      <c r="C4140" s="51">
        <f t="shared" si="207"/>
        <v>0.53400000000000003</v>
      </c>
      <c r="D4140" s="51">
        <f t="shared" si="208"/>
        <v>0.56066666666666676</v>
      </c>
      <c r="E4140" s="59">
        <f t="shared" si="206"/>
        <v>1.1382868525896417</v>
      </c>
      <c r="F4140" s="59"/>
      <c r="G4140" s="59"/>
    </row>
    <row r="4141" spans="1:7" x14ac:dyDescent="0.25">
      <c r="A4141" s="49">
        <v>44026</v>
      </c>
      <c r="B4141" s="55">
        <v>0.54</v>
      </c>
      <c r="C4141" s="51">
        <f t="shared" si="207"/>
        <v>0.53549999999999986</v>
      </c>
      <c r="D4141" s="51">
        <f t="shared" si="208"/>
        <v>0.55900000000000027</v>
      </c>
      <c r="E4141" s="59">
        <f t="shared" si="206"/>
        <v>1.13398406374502</v>
      </c>
      <c r="F4141" s="59"/>
      <c r="G4141" s="59"/>
    </row>
    <row r="4142" spans="1:7" x14ac:dyDescent="0.25">
      <c r="A4142" s="49">
        <v>44027</v>
      </c>
      <c r="B4142" s="55">
        <v>0.53</v>
      </c>
      <c r="C4142" s="51">
        <f t="shared" si="207"/>
        <v>0.53449999999999998</v>
      </c>
      <c r="D4142" s="51">
        <f t="shared" si="208"/>
        <v>0.55733333333333357</v>
      </c>
      <c r="E4142" s="59">
        <f t="shared" si="206"/>
        <v>1.1297609561752993</v>
      </c>
      <c r="F4142" s="59"/>
      <c r="G4142" s="59"/>
    </row>
    <row r="4143" spans="1:7" x14ac:dyDescent="0.25">
      <c r="A4143" s="49">
        <v>44028</v>
      </c>
      <c r="B4143" s="55">
        <v>0.5</v>
      </c>
      <c r="C4143" s="51">
        <f t="shared" si="207"/>
        <v>0.53299999999999992</v>
      </c>
      <c r="D4143" s="51">
        <f t="shared" si="208"/>
        <v>0.55616666666666681</v>
      </c>
      <c r="E4143" s="59">
        <f t="shared" si="206"/>
        <v>1.125577689243028</v>
      </c>
      <c r="F4143" s="59"/>
      <c r="G4143" s="59"/>
    </row>
    <row r="4144" spans="1:7" x14ac:dyDescent="0.25">
      <c r="A4144" s="49">
        <v>44029</v>
      </c>
      <c r="B4144" s="55">
        <v>0.52</v>
      </c>
      <c r="C4144" s="51">
        <f t="shared" si="207"/>
        <v>0.53299999999999992</v>
      </c>
      <c r="D4144" s="51">
        <f t="shared" si="208"/>
        <v>0.55466666666666675</v>
      </c>
      <c r="E4144" s="59">
        <f t="shared" si="206"/>
        <v>1.1212350597609564</v>
      </c>
      <c r="F4144" s="59"/>
      <c r="G4144" s="59"/>
    </row>
    <row r="4145" spans="1:7" x14ac:dyDescent="0.25">
      <c r="A4145" s="49">
        <v>44032</v>
      </c>
      <c r="B4145" s="55">
        <v>0.51</v>
      </c>
      <c r="C4145" s="51">
        <f t="shared" si="207"/>
        <v>0.53199999999999981</v>
      </c>
      <c r="D4145" s="51">
        <f t="shared" si="208"/>
        <v>0.55316666666666692</v>
      </c>
      <c r="E4145" s="59">
        <f t="shared" si="206"/>
        <v>1.1172111553784863</v>
      </c>
      <c r="F4145" s="59"/>
      <c r="G4145" s="59"/>
    </row>
    <row r="4146" spans="1:7" x14ac:dyDescent="0.25">
      <c r="A4146" s="49">
        <v>44033</v>
      </c>
      <c r="B4146" s="55">
        <v>0.51</v>
      </c>
      <c r="C4146" s="51">
        <f t="shared" si="207"/>
        <v>0.53049999999999986</v>
      </c>
      <c r="D4146" s="51">
        <f t="shared" si="208"/>
        <v>0.55200000000000005</v>
      </c>
      <c r="E4146" s="59">
        <f t="shared" si="206"/>
        <v>1.1132669322709163</v>
      </c>
      <c r="F4146" s="59"/>
      <c r="G4146" s="59"/>
    </row>
    <row r="4147" spans="1:7" x14ac:dyDescent="0.25">
      <c r="A4147" s="49">
        <v>44034</v>
      </c>
      <c r="B4147" s="55">
        <v>0.51</v>
      </c>
      <c r="C4147" s="51">
        <f t="shared" si="207"/>
        <v>0.52899999999999991</v>
      </c>
      <c r="D4147" s="51">
        <f t="shared" si="208"/>
        <v>0.55033333333333334</v>
      </c>
      <c r="E4147" s="59">
        <f t="shared" si="206"/>
        <v>1.1093227091633466</v>
      </c>
      <c r="F4147" s="59"/>
      <c r="G4147" s="59"/>
    </row>
    <row r="4148" spans="1:7" x14ac:dyDescent="0.25">
      <c r="A4148" s="49">
        <v>44035</v>
      </c>
      <c r="B4148" s="55">
        <v>0.5</v>
      </c>
      <c r="C4148" s="51">
        <f t="shared" si="207"/>
        <v>0.52699999999999991</v>
      </c>
      <c r="D4148" s="51">
        <f t="shared" si="208"/>
        <v>0.5491666666666668</v>
      </c>
      <c r="E4148" s="59">
        <f t="shared" si="206"/>
        <v>1.1054581673306771</v>
      </c>
      <c r="F4148" s="59"/>
      <c r="G4148" s="59"/>
    </row>
    <row r="4149" spans="1:7" x14ac:dyDescent="0.25">
      <c r="A4149" s="49">
        <v>44036</v>
      </c>
      <c r="B4149" s="55">
        <v>0.5</v>
      </c>
      <c r="C4149" s="51">
        <f t="shared" si="207"/>
        <v>0.52600000000000002</v>
      </c>
      <c r="D4149" s="51">
        <f t="shared" si="208"/>
        <v>0.54816666666666691</v>
      </c>
      <c r="E4149" s="59">
        <f t="shared" si="206"/>
        <v>1.1015139442231077</v>
      </c>
      <c r="F4149" s="59"/>
      <c r="G4149" s="59"/>
    </row>
    <row r="4150" spans="1:7" x14ac:dyDescent="0.25">
      <c r="A4150" s="49">
        <v>44039</v>
      </c>
      <c r="B4150" s="55">
        <v>0.52</v>
      </c>
      <c r="C4150" s="51">
        <f t="shared" si="207"/>
        <v>0.52649999999999997</v>
      </c>
      <c r="D4150" s="51">
        <f t="shared" si="208"/>
        <v>0.54783333333333351</v>
      </c>
      <c r="E4150" s="59">
        <f t="shared" si="206"/>
        <v>1.0977290836653386</v>
      </c>
      <c r="F4150" s="59"/>
      <c r="G4150" s="59"/>
    </row>
    <row r="4151" spans="1:7" x14ac:dyDescent="0.25">
      <c r="A4151" s="49">
        <v>44040</v>
      </c>
      <c r="B4151" s="55">
        <v>0.47</v>
      </c>
      <c r="C4151" s="51">
        <f t="shared" si="207"/>
        <v>0.52449999999999997</v>
      </c>
      <c r="D4151" s="51">
        <f t="shared" si="208"/>
        <v>0.54700000000000015</v>
      </c>
      <c r="E4151" s="59">
        <f t="shared" si="206"/>
        <v>1.0939840637450196</v>
      </c>
      <c r="F4151" s="59"/>
      <c r="G4151" s="59"/>
    </row>
    <row r="4152" spans="1:7" x14ac:dyDescent="0.25">
      <c r="A4152" s="49">
        <v>44041</v>
      </c>
      <c r="B4152" s="55">
        <v>0.48</v>
      </c>
      <c r="C4152" s="51">
        <f t="shared" si="207"/>
        <v>0.52249999999999996</v>
      </c>
      <c r="D4152" s="51">
        <f t="shared" si="208"/>
        <v>0.5455000000000001</v>
      </c>
      <c r="E4152" s="59">
        <f t="shared" si="206"/>
        <v>1.0900398406374501</v>
      </c>
      <c r="F4152" s="59"/>
      <c r="G4152" s="59"/>
    </row>
    <row r="4153" spans="1:7" x14ac:dyDescent="0.25">
      <c r="A4153" s="49">
        <v>44042</v>
      </c>
      <c r="B4153" s="55">
        <v>0.45</v>
      </c>
      <c r="C4153" s="51">
        <f t="shared" si="207"/>
        <v>0.51700000000000002</v>
      </c>
      <c r="D4153" s="51">
        <f t="shared" si="208"/>
        <v>0.54366666666666685</v>
      </c>
      <c r="E4153" s="59">
        <f t="shared" si="206"/>
        <v>1.0860956175298806</v>
      </c>
      <c r="F4153" s="59"/>
      <c r="G4153" s="59"/>
    </row>
    <row r="4154" spans="1:7" x14ac:dyDescent="0.25">
      <c r="A4154" s="49">
        <v>44043</v>
      </c>
      <c r="B4154" s="55">
        <v>0.46</v>
      </c>
      <c r="C4154" s="51">
        <f t="shared" si="207"/>
        <v>0.51249999999999996</v>
      </c>
      <c r="D4154" s="51">
        <f t="shared" si="208"/>
        <v>0.5411666666666668</v>
      </c>
      <c r="E4154" s="59">
        <f t="shared" si="206"/>
        <v>1.08195219123506</v>
      </c>
      <c r="F4154" s="59"/>
      <c r="G4154" s="59"/>
    </row>
    <row r="4155" spans="1:7" x14ac:dyDescent="0.25">
      <c r="A4155" s="49">
        <v>44047</v>
      </c>
      <c r="B4155" s="55">
        <v>0.43</v>
      </c>
      <c r="C4155" s="51">
        <f t="shared" si="207"/>
        <v>0.50650000000000006</v>
      </c>
      <c r="D4155" s="51">
        <f t="shared" si="208"/>
        <v>0.53933333333333344</v>
      </c>
      <c r="E4155" s="59">
        <f t="shared" si="206"/>
        <v>1.0778486055776892</v>
      </c>
      <c r="F4155" s="59"/>
      <c r="G4155" s="59"/>
    </row>
    <row r="4156" spans="1:7" x14ac:dyDescent="0.25">
      <c r="A4156" s="49">
        <v>44048</v>
      </c>
      <c r="B4156" s="55">
        <v>0.5</v>
      </c>
      <c r="C4156" s="51">
        <f t="shared" si="207"/>
        <v>0.50600000000000001</v>
      </c>
      <c r="D4156" s="51">
        <f t="shared" si="208"/>
        <v>0.53800000000000003</v>
      </c>
      <c r="E4156" s="59">
        <f t="shared" si="206"/>
        <v>1.0740239043824698</v>
      </c>
      <c r="F4156" s="59"/>
      <c r="G4156" s="59"/>
    </row>
    <row r="4157" spans="1:7" x14ac:dyDescent="0.25">
      <c r="A4157" s="49">
        <v>44049</v>
      </c>
      <c r="B4157" s="55">
        <v>0.46</v>
      </c>
      <c r="C4157" s="51">
        <f t="shared" si="207"/>
        <v>0.50049999999999994</v>
      </c>
      <c r="D4157" s="51">
        <f t="shared" si="208"/>
        <v>0.53583333333333338</v>
      </c>
      <c r="E4157" s="59">
        <f t="shared" si="206"/>
        <v>1.0705577689243027</v>
      </c>
      <c r="F4157" s="59"/>
      <c r="G4157" s="59"/>
    </row>
    <row r="4158" spans="1:7" x14ac:dyDescent="0.25">
      <c r="A4158" s="49">
        <v>44050</v>
      </c>
      <c r="B4158" s="55">
        <v>0.48</v>
      </c>
      <c r="C4158" s="51">
        <f t="shared" si="207"/>
        <v>0.49800000000000005</v>
      </c>
      <c r="D4158" s="51">
        <f t="shared" si="208"/>
        <v>0.53466666666666673</v>
      </c>
      <c r="E4158" s="59">
        <f t="shared" si="206"/>
        <v>1.0674501992031871</v>
      </c>
      <c r="F4158" s="59"/>
      <c r="G4158" s="59"/>
    </row>
    <row r="4159" spans="1:7" x14ac:dyDescent="0.25">
      <c r="A4159" s="49">
        <v>44053</v>
      </c>
      <c r="B4159" s="55">
        <v>0.49</v>
      </c>
      <c r="C4159" s="51">
        <f t="shared" si="207"/>
        <v>0.495</v>
      </c>
      <c r="D4159" s="51">
        <f t="shared" si="208"/>
        <v>0.53366666666666684</v>
      </c>
      <c r="E4159" s="59">
        <f t="shared" ref="E4159:E4222" si="209">AVERAGE(B3908:B4158)</f>
        <v>1.0645019920318726</v>
      </c>
      <c r="F4159" s="59"/>
      <c r="G4159" s="59"/>
    </row>
    <row r="4160" spans="1:7" x14ac:dyDescent="0.25">
      <c r="A4160" s="49">
        <v>44054</v>
      </c>
      <c r="B4160" s="55">
        <v>0.56000000000000005</v>
      </c>
      <c r="C4160" s="51">
        <f t="shared" si="207"/>
        <v>0.496</v>
      </c>
      <c r="D4160" s="51">
        <f t="shared" si="208"/>
        <v>0.53416666666666679</v>
      </c>
      <c r="E4160" s="59">
        <f t="shared" si="209"/>
        <v>1.0615139442231076</v>
      </c>
      <c r="F4160" s="59"/>
      <c r="G4160" s="59"/>
    </row>
    <row r="4161" spans="1:7" x14ac:dyDescent="0.25">
      <c r="A4161" s="49">
        <v>44055</v>
      </c>
      <c r="B4161" s="55">
        <v>0.6</v>
      </c>
      <c r="C4161" s="51">
        <f t="shared" si="207"/>
        <v>0.49899999999999994</v>
      </c>
      <c r="D4161" s="51">
        <f t="shared" si="208"/>
        <v>0.53516666666666679</v>
      </c>
      <c r="E4161" s="59">
        <f t="shared" si="209"/>
        <v>1.0586852589641433</v>
      </c>
      <c r="F4161" s="59"/>
      <c r="G4161" s="59"/>
    </row>
    <row r="4162" spans="1:7" x14ac:dyDescent="0.25">
      <c r="A4162" s="49">
        <v>44056</v>
      </c>
      <c r="B4162" s="55">
        <v>0.64</v>
      </c>
      <c r="C4162" s="51">
        <f t="shared" si="207"/>
        <v>0.50449999999999995</v>
      </c>
      <c r="D4162" s="51">
        <f t="shared" si="208"/>
        <v>0.53583333333333327</v>
      </c>
      <c r="E4162" s="59">
        <f t="shared" si="209"/>
        <v>1.0562948207171317</v>
      </c>
      <c r="F4162" s="59"/>
      <c r="G4162" s="59"/>
    </row>
    <row r="4163" spans="1:7" x14ac:dyDescent="0.25">
      <c r="A4163" s="49">
        <v>44057</v>
      </c>
      <c r="B4163" s="55">
        <v>0.61</v>
      </c>
      <c r="C4163" s="51">
        <f t="shared" si="207"/>
        <v>0.51</v>
      </c>
      <c r="D4163" s="51">
        <f t="shared" si="208"/>
        <v>0.53666666666666674</v>
      </c>
      <c r="E4163" s="59">
        <f t="shared" si="209"/>
        <v>1.05394422310757</v>
      </c>
      <c r="F4163" s="59"/>
      <c r="G4163" s="59"/>
    </row>
    <row r="4164" spans="1:7" x14ac:dyDescent="0.25">
      <c r="A4164" s="49">
        <v>44060</v>
      </c>
      <c r="B4164" s="55">
        <v>0.57999999999999996</v>
      </c>
      <c r="C4164" s="51">
        <f t="shared" si="207"/>
        <v>0.51300000000000001</v>
      </c>
      <c r="D4164" s="51">
        <f t="shared" si="208"/>
        <v>0.53716666666666657</v>
      </c>
      <c r="E4164" s="59">
        <f t="shared" si="209"/>
        <v>1.0517928286852591</v>
      </c>
      <c r="F4164" s="59"/>
      <c r="G4164" s="59"/>
    </row>
    <row r="4165" spans="1:7" x14ac:dyDescent="0.25">
      <c r="A4165" s="49">
        <v>44061</v>
      </c>
      <c r="B4165" s="55">
        <v>0.56000000000000005</v>
      </c>
      <c r="C4165" s="51">
        <f t="shared" si="207"/>
        <v>0.51550000000000007</v>
      </c>
      <c r="D4165" s="51">
        <f t="shared" si="208"/>
        <v>0.53800000000000003</v>
      </c>
      <c r="E4165" s="59">
        <f t="shared" si="209"/>
        <v>1.049760956175299</v>
      </c>
      <c r="F4165" s="59"/>
      <c r="G4165" s="59"/>
    </row>
    <row r="4166" spans="1:7" x14ac:dyDescent="0.25">
      <c r="A4166" s="49">
        <v>44062</v>
      </c>
      <c r="B4166" s="55">
        <v>0.57999999999999996</v>
      </c>
      <c r="C4166" s="51">
        <f t="shared" si="207"/>
        <v>0.51900000000000002</v>
      </c>
      <c r="D4166" s="51">
        <f t="shared" si="208"/>
        <v>0.53949999999999998</v>
      </c>
      <c r="E4166" s="59">
        <f t="shared" si="209"/>
        <v>1.0474501992031873</v>
      </c>
      <c r="F4166" s="59"/>
      <c r="G4166" s="59"/>
    </row>
    <row r="4167" spans="1:7" x14ac:dyDescent="0.25">
      <c r="A4167" s="49">
        <v>44063</v>
      </c>
      <c r="B4167" s="55">
        <v>0.56000000000000005</v>
      </c>
      <c r="C4167" s="51">
        <f t="shared" si="207"/>
        <v>0.52150000000000007</v>
      </c>
      <c r="D4167" s="51">
        <f t="shared" si="208"/>
        <v>0.53983333333333339</v>
      </c>
      <c r="E4167" s="59">
        <f t="shared" si="209"/>
        <v>1.0450597609561754</v>
      </c>
      <c r="F4167" s="59"/>
      <c r="G4167" s="59"/>
    </row>
    <row r="4168" spans="1:7" x14ac:dyDescent="0.25">
      <c r="A4168" s="49">
        <v>44064</v>
      </c>
      <c r="B4168" s="55">
        <v>0.54</v>
      </c>
      <c r="C4168" s="51">
        <f t="shared" si="207"/>
        <v>0.52350000000000008</v>
      </c>
      <c r="D4168" s="51">
        <f t="shared" si="208"/>
        <v>0.53983333333333328</v>
      </c>
      <c r="E4168" s="59">
        <f t="shared" si="209"/>
        <v>1.0426693227091635</v>
      </c>
      <c r="F4168" s="59"/>
      <c r="G4168" s="59"/>
    </row>
    <row r="4169" spans="1:7" x14ac:dyDescent="0.25">
      <c r="A4169" s="49">
        <v>44067</v>
      </c>
      <c r="B4169" s="55">
        <v>0.55000000000000004</v>
      </c>
      <c r="C4169" s="51">
        <f t="shared" si="207"/>
        <v>0.52600000000000013</v>
      </c>
      <c r="D4169" s="51">
        <f t="shared" si="208"/>
        <v>0.53966666666666663</v>
      </c>
      <c r="E4169" s="59">
        <f t="shared" si="209"/>
        <v>1.04</v>
      </c>
      <c r="F4169" s="59"/>
      <c r="G4169" s="59"/>
    </row>
    <row r="4170" spans="1:7" x14ac:dyDescent="0.25">
      <c r="A4170" s="49">
        <v>44068</v>
      </c>
      <c r="B4170" s="55">
        <v>0.59</v>
      </c>
      <c r="C4170" s="51">
        <f t="shared" si="207"/>
        <v>0.52949999999999997</v>
      </c>
      <c r="D4170" s="51">
        <f t="shared" si="208"/>
        <v>0.54066666666666663</v>
      </c>
      <c r="E4170" s="59">
        <f t="shared" si="209"/>
        <v>1.0370916334661358</v>
      </c>
      <c r="F4170" s="59"/>
      <c r="G4170" s="59"/>
    </row>
    <row r="4171" spans="1:7" x14ac:dyDescent="0.25">
      <c r="A4171" s="49">
        <v>44069</v>
      </c>
      <c r="B4171" s="55">
        <v>0.61</v>
      </c>
      <c r="C4171" s="51">
        <f t="shared" si="207"/>
        <v>0.53649999999999998</v>
      </c>
      <c r="D4171" s="51">
        <f t="shared" si="208"/>
        <v>0.54199999999999993</v>
      </c>
      <c r="E4171" s="59">
        <f t="shared" si="209"/>
        <v>1.0347808764940241</v>
      </c>
      <c r="F4171" s="59"/>
      <c r="G4171" s="59"/>
    </row>
    <row r="4172" spans="1:7" x14ac:dyDescent="0.25">
      <c r="A4172" s="49">
        <v>44070</v>
      </c>
      <c r="B4172" s="55">
        <v>0.66</v>
      </c>
      <c r="C4172" s="51">
        <f t="shared" si="207"/>
        <v>0.54549999999999998</v>
      </c>
      <c r="D4172" s="51">
        <f t="shared" si="208"/>
        <v>0.54399999999999993</v>
      </c>
      <c r="E4172" s="59">
        <f t="shared" si="209"/>
        <v>1.0323904382470122</v>
      </c>
      <c r="F4172" s="59"/>
      <c r="G4172" s="59"/>
    </row>
    <row r="4173" spans="1:7" x14ac:dyDescent="0.25">
      <c r="A4173" s="49">
        <v>44071</v>
      </c>
      <c r="B4173" s="55">
        <v>0.64</v>
      </c>
      <c r="C4173" s="51">
        <f t="shared" si="207"/>
        <v>0.55500000000000005</v>
      </c>
      <c r="D4173" s="51">
        <f t="shared" si="208"/>
        <v>0.54433333333333322</v>
      </c>
      <c r="E4173" s="59">
        <f t="shared" si="209"/>
        <v>1.0305577689243031</v>
      </c>
      <c r="F4173" s="59"/>
      <c r="G4173" s="59"/>
    </row>
    <row r="4174" spans="1:7" x14ac:dyDescent="0.25">
      <c r="A4174" s="49">
        <v>44074</v>
      </c>
      <c r="B4174" s="55">
        <v>0.63</v>
      </c>
      <c r="C4174" s="51">
        <f t="shared" si="207"/>
        <v>0.56350000000000011</v>
      </c>
      <c r="D4174" s="51">
        <f t="shared" si="208"/>
        <v>0.54366666666666663</v>
      </c>
      <c r="E4174" s="59">
        <f t="shared" si="209"/>
        <v>1.0286055776892433</v>
      </c>
      <c r="F4174" s="59"/>
      <c r="G4174" s="59"/>
    </row>
    <row r="4175" spans="1:7" x14ac:dyDescent="0.25">
      <c r="A4175" s="49">
        <v>44075</v>
      </c>
      <c r="B4175" s="55">
        <v>0.57999999999999996</v>
      </c>
      <c r="C4175" s="51">
        <f t="shared" si="207"/>
        <v>0.57100000000000006</v>
      </c>
      <c r="D4175" s="51">
        <f t="shared" si="208"/>
        <v>0.54116666666666657</v>
      </c>
      <c r="E4175" s="59">
        <f t="shared" si="209"/>
        <v>1.0265338645418329</v>
      </c>
      <c r="F4175" s="59"/>
      <c r="G4175" s="59"/>
    </row>
    <row r="4176" spans="1:7" x14ac:dyDescent="0.25">
      <c r="A4176" s="49">
        <v>44076</v>
      </c>
      <c r="B4176" s="55">
        <v>0.55000000000000004</v>
      </c>
      <c r="C4176" s="51">
        <f t="shared" si="207"/>
        <v>0.57350000000000012</v>
      </c>
      <c r="D4176" s="51">
        <f t="shared" si="208"/>
        <v>0.53899999999999981</v>
      </c>
      <c r="E4176" s="59">
        <f t="shared" si="209"/>
        <v>1.0242231075697212</v>
      </c>
      <c r="F4176" s="59"/>
      <c r="G4176" s="59"/>
    </row>
    <row r="4177" spans="1:7" x14ac:dyDescent="0.25">
      <c r="A4177" s="49">
        <v>44077</v>
      </c>
      <c r="B4177" s="55">
        <v>0.54</v>
      </c>
      <c r="C4177" s="51">
        <f t="shared" si="207"/>
        <v>0.57750000000000001</v>
      </c>
      <c r="D4177" s="51">
        <f t="shared" si="208"/>
        <v>0.53733333333333311</v>
      </c>
      <c r="E4177" s="59">
        <f t="shared" si="209"/>
        <v>1.0219123505976098</v>
      </c>
      <c r="F4177" s="59"/>
      <c r="G4177" s="59"/>
    </row>
    <row r="4178" spans="1:7" x14ac:dyDescent="0.25">
      <c r="A4178" s="49">
        <v>44078</v>
      </c>
      <c r="B4178" s="55">
        <v>0.59</v>
      </c>
      <c r="C4178" s="51">
        <f t="shared" si="207"/>
        <v>0.58299999999999996</v>
      </c>
      <c r="D4178" s="51">
        <f t="shared" si="208"/>
        <v>0.53766666666666652</v>
      </c>
      <c r="E4178" s="59">
        <f t="shared" si="209"/>
        <v>1.0195617529880481</v>
      </c>
      <c r="F4178" s="59"/>
      <c r="G4178" s="59"/>
    </row>
    <row r="4179" spans="1:7" x14ac:dyDescent="0.25">
      <c r="A4179" s="49">
        <v>44082</v>
      </c>
      <c r="B4179" s="55">
        <v>0.56999999999999995</v>
      </c>
      <c r="C4179" s="51">
        <f t="shared" si="207"/>
        <v>0.58700000000000008</v>
      </c>
      <c r="D4179" s="51">
        <f t="shared" si="208"/>
        <v>0.53849999999999976</v>
      </c>
      <c r="E4179" s="59">
        <f t="shared" si="209"/>
        <v>1.0168924302788847</v>
      </c>
      <c r="F4179" s="59"/>
      <c r="G4179" s="59"/>
    </row>
    <row r="4180" spans="1:7" x14ac:dyDescent="0.25">
      <c r="A4180" s="49">
        <v>44083</v>
      </c>
      <c r="B4180" s="55">
        <v>0.59</v>
      </c>
      <c r="C4180" s="51">
        <f t="shared" si="207"/>
        <v>0.58850000000000013</v>
      </c>
      <c r="D4180" s="51">
        <f t="shared" si="208"/>
        <v>0.53949999999999987</v>
      </c>
      <c r="E4180" s="59">
        <f t="shared" si="209"/>
        <v>1.0140637450199206</v>
      </c>
      <c r="F4180" s="59"/>
      <c r="G4180" s="59"/>
    </row>
    <row r="4181" spans="1:7" x14ac:dyDescent="0.25">
      <c r="A4181" s="49">
        <v>44084</v>
      </c>
      <c r="B4181" s="55">
        <v>0.56000000000000005</v>
      </c>
      <c r="C4181" s="51">
        <f t="shared" si="207"/>
        <v>0.58650000000000013</v>
      </c>
      <c r="D4181" s="51">
        <f t="shared" si="208"/>
        <v>0.54033333333333311</v>
      </c>
      <c r="E4181" s="59">
        <f t="shared" si="209"/>
        <v>1.0110756972111556</v>
      </c>
      <c r="F4181" s="59"/>
      <c r="G4181" s="59"/>
    </row>
    <row r="4182" spans="1:7" x14ac:dyDescent="0.25">
      <c r="A4182" s="49">
        <v>44085</v>
      </c>
      <c r="B4182" s="55">
        <v>0.55000000000000004</v>
      </c>
      <c r="C4182" s="51">
        <f t="shared" si="207"/>
        <v>0.58200000000000007</v>
      </c>
      <c r="D4182" s="51">
        <f t="shared" si="208"/>
        <v>0.54033333333333311</v>
      </c>
      <c r="E4182" s="59">
        <f t="shared" si="209"/>
        <v>1.0076095617529881</v>
      </c>
      <c r="F4182" s="59"/>
      <c r="G4182" s="59"/>
    </row>
    <row r="4183" spans="1:7" x14ac:dyDescent="0.25">
      <c r="A4183" s="49">
        <v>44088</v>
      </c>
      <c r="B4183" s="55">
        <v>0.55000000000000004</v>
      </c>
      <c r="C4183" s="51">
        <f t="shared" si="207"/>
        <v>0.57900000000000007</v>
      </c>
      <c r="D4183" s="51">
        <f t="shared" si="208"/>
        <v>0.54066666666666641</v>
      </c>
      <c r="E4183" s="59">
        <f t="shared" si="209"/>
        <v>1.004143426294821</v>
      </c>
      <c r="F4183" s="59"/>
      <c r="G4183" s="59"/>
    </row>
    <row r="4184" spans="1:7" x14ac:dyDescent="0.25">
      <c r="A4184" s="49">
        <v>44089</v>
      </c>
      <c r="B4184" s="55">
        <v>0.55000000000000004</v>
      </c>
      <c r="C4184" s="51">
        <f t="shared" si="207"/>
        <v>0.57750000000000012</v>
      </c>
      <c r="D4184" s="51">
        <f t="shared" si="208"/>
        <v>0.54116666666666657</v>
      </c>
      <c r="E4184" s="59">
        <f t="shared" si="209"/>
        <v>1.000557768924303</v>
      </c>
      <c r="F4184" s="59"/>
      <c r="G4184" s="59"/>
    </row>
    <row r="4185" spans="1:7" x14ac:dyDescent="0.25">
      <c r="A4185" s="49">
        <v>44090</v>
      </c>
      <c r="B4185" s="55">
        <v>0.56999999999999995</v>
      </c>
      <c r="C4185" s="51">
        <f t="shared" ref="C4185:C4248" si="210">AVERAGE(B4166:B4185)</f>
        <v>0.57800000000000007</v>
      </c>
      <c r="D4185" s="51">
        <f t="shared" si="208"/>
        <v>0.54183333333333306</v>
      </c>
      <c r="E4185" s="59">
        <f t="shared" si="209"/>
        <v>0.99673306772908388</v>
      </c>
      <c r="F4185" s="59"/>
      <c r="G4185" s="59"/>
    </row>
    <row r="4186" spans="1:7" x14ac:dyDescent="0.25">
      <c r="A4186" s="49">
        <v>44091</v>
      </c>
      <c r="B4186" s="55">
        <v>0.56999999999999995</v>
      </c>
      <c r="C4186" s="51">
        <f t="shared" si="210"/>
        <v>0.57750000000000024</v>
      </c>
      <c r="D4186" s="51">
        <f t="shared" si="208"/>
        <v>0.54233333333333311</v>
      </c>
      <c r="E4186" s="59">
        <f t="shared" si="209"/>
        <v>0.99310756972111558</v>
      </c>
      <c r="F4186" s="59"/>
      <c r="G4186" s="59"/>
    </row>
    <row r="4187" spans="1:7" x14ac:dyDescent="0.25">
      <c r="A4187" s="49">
        <v>44092</v>
      </c>
      <c r="B4187" s="55">
        <v>0.57999999999999996</v>
      </c>
      <c r="C4187" s="51">
        <f t="shared" si="210"/>
        <v>0.57850000000000024</v>
      </c>
      <c r="D4187" s="51">
        <f t="shared" si="208"/>
        <v>0.54299999999999982</v>
      </c>
      <c r="E4187" s="59">
        <f t="shared" si="209"/>
        <v>0.98960159362549804</v>
      </c>
      <c r="F4187" s="59"/>
      <c r="G4187" s="59"/>
    </row>
    <row r="4188" spans="1:7" x14ac:dyDescent="0.25">
      <c r="A4188" s="49">
        <v>44095</v>
      </c>
      <c r="B4188" s="55">
        <v>0.55000000000000004</v>
      </c>
      <c r="C4188" s="51">
        <f t="shared" si="210"/>
        <v>0.57900000000000018</v>
      </c>
      <c r="D4188" s="51">
        <f t="shared" si="208"/>
        <v>0.54316666666666646</v>
      </c>
      <c r="E4188" s="59">
        <f t="shared" si="209"/>
        <v>0.98621513944223127</v>
      </c>
      <c r="F4188" s="59"/>
      <c r="G4188" s="59"/>
    </row>
    <row r="4189" spans="1:7" x14ac:dyDescent="0.25">
      <c r="A4189" s="49">
        <v>44096</v>
      </c>
      <c r="B4189" s="55">
        <v>0.55000000000000004</v>
      </c>
      <c r="C4189" s="51">
        <f t="shared" si="210"/>
        <v>0.57900000000000007</v>
      </c>
      <c r="D4189" s="51">
        <f t="shared" si="208"/>
        <v>0.54366666666666652</v>
      </c>
      <c r="E4189" s="59">
        <f t="shared" si="209"/>
        <v>0.98270916334661385</v>
      </c>
      <c r="F4189" s="59"/>
      <c r="G4189" s="59"/>
    </row>
    <row r="4190" spans="1:7" x14ac:dyDescent="0.25">
      <c r="A4190" s="49">
        <v>44097</v>
      </c>
      <c r="B4190" s="55">
        <v>0.55000000000000004</v>
      </c>
      <c r="C4190" s="51">
        <f t="shared" si="210"/>
        <v>0.57700000000000018</v>
      </c>
      <c r="D4190" s="51">
        <f t="shared" si="208"/>
        <v>0.54433333333333311</v>
      </c>
      <c r="E4190" s="59">
        <f t="shared" si="209"/>
        <v>0.97936254980079718</v>
      </c>
      <c r="F4190" s="59"/>
      <c r="G4190" s="59"/>
    </row>
    <row r="4191" spans="1:7" x14ac:dyDescent="0.25">
      <c r="A4191" s="49">
        <v>44098</v>
      </c>
      <c r="B4191" s="55">
        <v>0.55000000000000004</v>
      </c>
      <c r="C4191" s="51">
        <f t="shared" si="210"/>
        <v>0.57400000000000007</v>
      </c>
      <c r="D4191" s="51">
        <f t="shared" si="208"/>
        <v>0.54499999999999982</v>
      </c>
      <c r="E4191" s="59">
        <f t="shared" si="209"/>
        <v>0.97609561752988083</v>
      </c>
      <c r="F4191" s="59"/>
      <c r="G4191" s="59"/>
    </row>
    <row r="4192" spans="1:7" x14ac:dyDescent="0.25">
      <c r="A4192" s="49">
        <v>44099</v>
      </c>
      <c r="B4192" s="55">
        <v>0.54</v>
      </c>
      <c r="C4192" s="51">
        <f t="shared" si="210"/>
        <v>0.56800000000000017</v>
      </c>
      <c r="D4192" s="51">
        <f t="shared" si="208"/>
        <v>0.54533333333333323</v>
      </c>
      <c r="E4192" s="59">
        <f t="shared" si="209"/>
        <v>0.97310756972111589</v>
      </c>
      <c r="F4192" s="59"/>
      <c r="G4192" s="59"/>
    </row>
    <row r="4193" spans="1:7" x14ac:dyDescent="0.25">
      <c r="A4193" s="49">
        <v>44102</v>
      </c>
      <c r="B4193" s="55">
        <v>0.55000000000000004</v>
      </c>
      <c r="C4193" s="51">
        <f t="shared" si="210"/>
        <v>0.56350000000000011</v>
      </c>
      <c r="D4193" s="51">
        <f t="shared" si="208"/>
        <v>0.54516666666666658</v>
      </c>
      <c r="E4193" s="59">
        <f t="shared" si="209"/>
        <v>0.9697211155378489</v>
      </c>
      <c r="F4193" s="59"/>
      <c r="G4193" s="59"/>
    </row>
    <row r="4194" spans="1:7" x14ac:dyDescent="0.25">
      <c r="A4194" s="49">
        <v>44103</v>
      </c>
      <c r="B4194" s="55">
        <v>0.54</v>
      </c>
      <c r="C4194" s="51">
        <f t="shared" si="210"/>
        <v>0.55899999999999994</v>
      </c>
      <c r="D4194" s="51">
        <f t="shared" si="208"/>
        <v>0.54499999999999993</v>
      </c>
      <c r="E4194" s="59">
        <f t="shared" si="209"/>
        <v>0.96649402390438277</v>
      </c>
      <c r="F4194" s="59"/>
      <c r="G4194" s="59"/>
    </row>
    <row r="4195" spans="1:7" x14ac:dyDescent="0.25">
      <c r="A4195" s="49">
        <v>44104</v>
      </c>
      <c r="B4195" s="55">
        <v>0.56999999999999995</v>
      </c>
      <c r="C4195" s="51">
        <f t="shared" si="210"/>
        <v>0.55850000000000011</v>
      </c>
      <c r="D4195" s="51">
        <f t="shared" si="208"/>
        <v>0.54533333333333334</v>
      </c>
      <c r="E4195" s="59">
        <f t="shared" si="209"/>
        <v>0.96322709163346643</v>
      </c>
      <c r="F4195" s="59"/>
      <c r="G4195" s="59"/>
    </row>
    <row r="4196" spans="1:7" x14ac:dyDescent="0.25">
      <c r="A4196" s="49">
        <v>44105</v>
      </c>
      <c r="B4196" s="55">
        <v>0.55000000000000004</v>
      </c>
      <c r="C4196" s="51">
        <f t="shared" si="210"/>
        <v>0.55850000000000011</v>
      </c>
      <c r="D4196" s="51">
        <f t="shared" si="208"/>
        <v>0.54599999999999993</v>
      </c>
      <c r="E4196" s="59">
        <f t="shared" si="209"/>
        <v>0.9600398406374504</v>
      </c>
      <c r="F4196" s="59"/>
      <c r="G4196" s="59"/>
    </row>
    <row r="4197" spans="1:7" x14ac:dyDescent="0.25">
      <c r="A4197" s="49">
        <v>44106</v>
      </c>
      <c r="B4197" s="55">
        <v>0.56000000000000005</v>
      </c>
      <c r="C4197" s="51">
        <f t="shared" si="210"/>
        <v>0.55950000000000011</v>
      </c>
      <c r="D4197" s="51">
        <f t="shared" si="208"/>
        <v>0.54583333333333328</v>
      </c>
      <c r="E4197" s="59">
        <f t="shared" si="209"/>
        <v>0.9568525896414346</v>
      </c>
      <c r="F4197" s="59"/>
      <c r="G4197" s="59"/>
    </row>
    <row r="4198" spans="1:7" x14ac:dyDescent="0.25">
      <c r="A4198" s="49">
        <v>44109</v>
      </c>
      <c r="B4198" s="55">
        <v>0.61</v>
      </c>
      <c r="C4198" s="51">
        <f t="shared" si="210"/>
        <v>0.5605</v>
      </c>
      <c r="D4198" s="51">
        <f t="shared" si="208"/>
        <v>0.5471666666666668</v>
      </c>
      <c r="E4198" s="59">
        <f t="shared" si="209"/>
        <v>0.95382470119521945</v>
      </c>
      <c r="F4198" s="59"/>
      <c r="G4198" s="59"/>
    </row>
    <row r="4199" spans="1:7" x14ac:dyDescent="0.25">
      <c r="A4199" s="49">
        <v>44110</v>
      </c>
      <c r="B4199" s="55">
        <v>0.56999999999999995</v>
      </c>
      <c r="C4199" s="51">
        <f t="shared" si="210"/>
        <v>0.5605</v>
      </c>
      <c r="D4199" s="51">
        <f t="shared" si="208"/>
        <v>0.54749999999999999</v>
      </c>
      <c r="E4199" s="59">
        <f t="shared" si="209"/>
        <v>0.95131474103585689</v>
      </c>
      <c r="F4199" s="59"/>
      <c r="G4199" s="59"/>
    </row>
    <row r="4200" spans="1:7" x14ac:dyDescent="0.25">
      <c r="A4200" s="49">
        <v>44111</v>
      </c>
      <c r="B4200" s="55">
        <v>0.63</v>
      </c>
      <c r="C4200" s="51">
        <f t="shared" si="210"/>
        <v>0.5625</v>
      </c>
      <c r="D4200" s="51">
        <f t="shared" ref="D4200:D4263" si="211">AVERAGE(B4141:B4200)</f>
        <v>0.54899999999999993</v>
      </c>
      <c r="E4200" s="59">
        <f t="shared" si="209"/>
        <v>0.9486852589641438</v>
      </c>
      <c r="F4200" s="59"/>
      <c r="G4200" s="59"/>
    </row>
    <row r="4201" spans="1:7" x14ac:dyDescent="0.25">
      <c r="A4201" s="49">
        <v>44112</v>
      </c>
      <c r="B4201" s="55">
        <v>0.61</v>
      </c>
      <c r="C4201" s="51">
        <f t="shared" si="210"/>
        <v>0.56500000000000006</v>
      </c>
      <c r="D4201" s="51">
        <f t="shared" si="211"/>
        <v>0.55016666666666658</v>
      </c>
      <c r="E4201" s="59">
        <f t="shared" si="209"/>
        <v>0.94605577689243059</v>
      </c>
      <c r="F4201" s="59"/>
      <c r="G4201" s="59"/>
    </row>
    <row r="4202" spans="1:7" x14ac:dyDescent="0.25">
      <c r="A4202" s="49">
        <v>44113</v>
      </c>
      <c r="B4202" s="55">
        <v>0.63</v>
      </c>
      <c r="C4202" s="51">
        <f t="shared" si="210"/>
        <v>0.56900000000000006</v>
      </c>
      <c r="D4202" s="51">
        <f t="shared" si="211"/>
        <v>0.55183333333333329</v>
      </c>
      <c r="E4202" s="59">
        <f t="shared" si="209"/>
        <v>0.94338645418326739</v>
      </c>
      <c r="F4202" s="59"/>
      <c r="G4202" s="59"/>
    </row>
    <row r="4203" spans="1:7" x14ac:dyDescent="0.25">
      <c r="A4203" s="49">
        <v>44117</v>
      </c>
      <c r="B4203" s="55">
        <v>0.59</v>
      </c>
      <c r="C4203" s="51">
        <f t="shared" si="210"/>
        <v>0.57099999999999995</v>
      </c>
      <c r="D4203" s="51">
        <f t="shared" si="211"/>
        <v>0.55333333333333334</v>
      </c>
      <c r="E4203" s="59">
        <f t="shared" si="209"/>
        <v>0.94067729083665375</v>
      </c>
      <c r="F4203" s="59"/>
      <c r="G4203" s="59"/>
    </row>
    <row r="4204" spans="1:7" x14ac:dyDescent="0.25">
      <c r="A4204" s="49">
        <v>44118</v>
      </c>
      <c r="B4204" s="55">
        <v>0.57999999999999996</v>
      </c>
      <c r="C4204" s="51">
        <f t="shared" si="210"/>
        <v>0.57250000000000001</v>
      </c>
      <c r="D4204" s="51">
        <f t="shared" si="211"/>
        <v>0.55433333333333334</v>
      </c>
      <c r="E4204" s="59">
        <f t="shared" si="209"/>
        <v>0.93745019920318773</v>
      </c>
      <c r="F4204" s="59"/>
      <c r="G4204" s="59"/>
    </row>
    <row r="4205" spans="1:7" x14ac:dyDescent="0.25">
      <c r="A4205" s="49">
        <v>44119</v>
      </c>
      <c r="B4205" s="55">
        <v>0.56999999999999995</v>
      </c>
      <c r="C4205" s="51">
        <f t="shared" si="210"/>
        <v>0.57250000000000001</v>
      </c>
      <c r="D4205" s="51">
        <f t="shared" si="211"/>
        <v>0.55533333333333335</v>
      </c>
      <c r="E4205" s="59">
        <f t="shared" si="209"/>
        <v>0.93374501992031933</v>
      </c>
      <c r="F4205" s="59"/>
      <c r="G4205" s="59"/>
    </row>
    <row r="4206" spans="1:7" x14ac:dyDescent="0.25">
      <c r="A4206" s="49">
        <v>44120</v>
      </c>
      <c r="B4206" s="55">
        <v>0.56999999999999995</v>
      </c>
      <c r="C4206" s="51">
        <f t="shared" si="210"/>
        <v>0.57250000000000001</v>
      </c>
      <c r="D4206" s="51">
        <f t="shared" si="211"/>
        <v>0.55633333333333335</v>
      </c>
      <c r="E4206" s="59">
        <f t="shared" si="209"/>
        <v>0.92980079681274941</v>
      </c>
      <c r="F4206" s="59"/>
      <c r="G4206" s="59"/>
    </row>
    <row r="4207" spans="1:7" x14ac:dyDescent="0.25">
      <c r="A4207" s="49">
        <v>44123</v>
      </c>
      <c r="B4207" s="55">
        <v>0.57999999999999996</v>
      </c>
      <c r="C4207" s="51">
        <f t="shared" si="210"/>
        <v>0.57250000000000001</v>
      </c>
      <c r="D4207" s="51">
        <f t="shared" si="211"/>
        <v>0.55749999999999988</v>
      </c>
      <c r="E4207" s="59">
        <f t="shared" si="209"/>
        <v>0.92589641434262981</v>
      </c>
      <c r="F4207" s="59"/>
      <c r="G4207" s="59"/>
    </row>
    <row r="4208" spans="1:7" x14ac:dyDescent="0.25">
      <c r="A4208" s="49">
        <v>44124</v>
      </c>
      <c r="B4208" s="55">
        <v>0.61</v>
      </c>
      <c r="C4208" s="51">
        <f t="shared" si="210"/>
        <v>0.57550000000000012</v>
      </c>
      <c r="D4208" s="51">
        <f t="shared" si="211"/>
        <v>0.55933333333333324</v>
      </c>
      <c r="E4208" s="59">
        <f t="shared" si="209"/>
        <v>0.92199203187251033</v>
      </c>
      <c r="F4208" s="59"/>
      <c r="G4208" s="59"/>
    </row>
    <row r="4209" spans="1:7" x14ac:dyDescent="0.25">
      <c r="A4209" s="49">
        <v>44125</v>
      </c>
      <c r="B4209" s="55">
        <v>0.61</v>
      </c>
      <c r="C4209" s="51">
        <f t="shared" si="210"/>
        <v>0.57850000000000001</v>
      </c>
      <c r="D4209" s="51">
        <f t="shared" si="211"/>
        <v>0.5611666666666667</v>
      </c>
      <c r="E4209" s="59">
        <f t="shared" si="209"/>
        <v>0.91828685258964204</v>
      </c>
      <c r="F4209" s="59"/>
      <c r="G4209" s="59"/>
    </row>
    <row r="4210" spans="1:7" x14ac:dyDescent="0.25">
      <c r="A4210" s="49">
        <v>44126</v>
      </c>
      <c r="B4210" s="55">
        <v>0.65</v>
      </c>
      <c r="C4210" s="51">
        <f t="shared" si="210"/>
        <v>0.58350000000000002</v>
      </c>
      <c r="D4210" s="51">
        <f t="shared" si="211"/>
        <v>0.56333333333333324</v>
      </c>
      <c r="E4210" s="59">
        <f t="shared" si="209"/>
        <v>0.91450199203187299</v>
      </c>
      <c r="F4210" s="59"/>
      <c r="G4210" s="59"/>
    </row>
    <row r="4211" spans="1:7" x14ac:dyDescent="0.25">
      <c r="A4211" s="49">
        <v>44127</v>
      </c>
      <c r="B4211" s="55">
        <v>0.64</v>
      </c>
      <c r="C4211" s="51">
        <f t="shared" si="210"/>
        <v>0.58799999999999997</v>
      </c>
      <c r="D4211" s="51">
        <f t="shared" si="211"/>
        <v>0.5661666666666666</v>
      </c>
      <c r="E4211" s="59">
        <f t="shared" si="209"/>
        <v>0.91103585657370578</v>
      </c>
      <c r="F4211" s="59"/>
      <c r="G4211" s="59"/>
    </row>
    <row r="4212" spans="1:7" x14ac:dyDescent="0.25">
      <c r="A4212" s="49">
        <v>44130</v>
      </c>
      <c r="B4212" s="55">
        <v>0.62</v>
      </c>
      <c r="C4212" s="51">
        <f t="shared" si="210"/>
        <v>0.59199999999999997</v>
      </c>
      <c r="D4212" s="51">
        <f t="shared" si="211"/>
        <v>0.56849999999999989</v>
      </c>
      <c r="E4212" s="59">
        <f t="shared" si="209"/>
        <v>0.90752988047808802</v>
      </c>
      <c r="F4212" s="59"/>
      <c r="G4212" s="59"/>
    </row>
    <row r="4213" spans="1:7" x14ac:dyDescent="0.25">
      <c r="A4213" s="49">
        <v>44131</v>
      </c>
      <c r="B4213" s="55">
        <v>0.6</v>
      </c>
      <c r="C4213" s="51">
        <f t="shared" si="210"/>
        <v>0.59449999999999992</v>
      </c>
      <c r="D4213" s="51">
        <f t="shared" si="211"/>
        <v>0.57099999999999995</v>
      </c>
      <c r="E4213" s="59">
        <f t="shared" si="209"/>
        <v>0.90394422310757028</v>
      </c>
      <c r="F4213" s="59"/>
      <c r="G4213" s="59"/>
    </row>
    <row r="4214" spans="1:7" x14ac:dyDescent="0.25">
      <c r="A4214" s="49">
        <v>44132</v>
      </c>
      <c r="B4214" s="55">
        <v>0.59</v>
      </c>
      <c r="C4214" s="51">
        <f t="shared" si="210"/>
        <v>0.59699999999999998</v>
      </c>
      <c r="D4214" s="51">
        <f t="shared" si="211"/>
        <v>0.5731666666666666</v>
      </c>
      <c r="E4214" s="59">
        <f t="shared" si="209"/>
        <v>0.90019920318725144</v>
      </c>
      <c r="F4214" s="59"/>
      <c r="G4214" s="59"/>
    </row>
    <row r="4215" spans="1:7" x14ac:dyDescent="0.25">
      <c r="A4215" s="49">
        <v>44133</v>
      </c>
      <c r="B4215" s="55">
        <v>0.63</v>
      </c>
      <c r="C4215" s="51">
        <f t="shared" si="210"/>
        <v>0.60000000000000009</v>
      </c>
      <c r="D4215" s="51">
        <f t="shared" si="211"/>
        <v>0.5764999999999999</v>
      </c>
      <c r="E4215" s="59">
        <f t="shared" si="209"/>
        <v>0.89609561752988098</v>
      </c>
      <c r="F4215" s="59"/>
      <c r="G4215" s="59"/>
    </row>
    <row r="4216" spans="1:7" x14ac:dyDescent="0.25">
      <c r="A4216" s="49">
        <v>44134</v>
      </c>
      <c r="B4216" s="55">
        <v>0.66</v>
      </c>
      <c r="C4216" s="51">
        <f t="shared" si="210"/>
        <v>0.60550000000000004</v>
      </c>
      <c r="D4216" s="51">
        <f t="shared" si="211"/>
        <v>0.57916666666666672</v>
      </c>
      <c r="E4216" s="59">
        <f t="shared" si="209"/>
        <v>0.89223107569721161</v>
      </c>
      <c r="F4216" s="59"/>
      <c r="G4216" s="59"/>
    </row>
    <row r="4217" spans="1:7" x14ac:dyDescent="0.25">
      <c r="A4217" s="49">
        <v>44137</v>
      </c>
      <c r="B4217" s="55">
        <v>0.64</v>
      </c>
      <c r="C4217" s="51">
        <f t="shared" si="210"/>
        <v>0.60950000000000004</v>
      </c>
      <c r="D4217" s="51">
        <f t="shared" si="211"/>
        <v>0.58216666666666661</v>
      </c>
      <c r="E4217" s="59">
        <f t="shared" si="209"/>
        <v>0.88908366533864602</v>
      </c>
      <c r="F4217" s="59"/>
      <c r="G4217" s="59"/>
    </row>
    <row r="4218" spans="1:7" x14ac:dyDescent="0.25">
      <c r="A4218" s="49">
        <v>44138</v>
      </c>
      <c r="B4218" s="55">
        <v>0.68</v>
      </c>
      <c r="C4218" s="51">
        <f t="shared" si="210"/>
        <v>0.6130000000000001</v>
      </c>
      <c r="D4218" s="51">
        <f t="shared" si="211"/>
        <v>0.58549999999999991</v>
      </c>
      <c r="E4218" s="59">
        <f t="shared" si="209"/>
        <v>0.88597609561753032</v>
      </c>
      <c r="F4218" s="59"/>
      <c r="G4218" s="59"/>
    </row>
    <row r="4219" spans="1:7" x14ac:dyDescent="0.25">
      <c r="A4219" s="49">
        <v>44139</v>
      </c>
      <c r="B4219" s="55">
        <v>0.61</v>
      </c>
      <c r="C4219" s="51">
        <f t="shared" si="210"/>
        <v>0.61499999999999999</v>
      </c>
      <c r="D4219" s="51">
        <f t="shared" si="211"/>
        <v>0.58750000000000002</v>
      </c>
      <c r="E4219" s="59">
        <f t="shared" si="209"/>
        <v>0.88294820717131528</v>
      </c>
      <c r="F4219" s="59"/>
      <c r="G4219" s="59"/>
    </row>
    <row r="4220" spans="1:7" x14ac:dyDescent="0.25">
      <c r="A4220" s="49">
        <v>44140</v>
      </c>
      <c r="B4220" s="55">
        <v>0.61</v>
      </c>
      <c r="C4220" s="51">
        <f t="shared" si="210"/>
        <v>0.6140000000000001</v>
      </c>
      <c r="D4220" s="51">
        <f t="shared" si="211"/>
        <v>0.58833333333333326</v>
      </c>
      <c r="E4220" s="59">
        <f t="shared" si="209"/>
        <v>0.87928286852589699</v>
      </c>
      <c r="F4220" s="59"/>
      <c r="G4220" s="59"/>
    </row>
    <row r="4221" spans="1:7" x14ac:dyDescent="0.25">
      <c r="A4221" s="49">
        <v>44141</v>
      </c>
      <c r="B4221" s="55">
        <v>0.64</v>
      </c>
      <c r="C4221" s="51">
        <f t="shared" si="210"/>
        <v>0.61550000000000005</v>
      </c>
      <c r="D4221" s="51">
        <f t="shared" si="211"/>
        <v>0.58899999999999997</v>
      </c>
      <c r="E4221" s="59">
        <f t="shared" si="209"/>
        <v>0.87533864541832729</v>
      </c>
      <c r="F4221" s="59"/>
      <c r="G4221" s="59"/>
    </row>
    <row r="4222" spans="1:7" x14ac:dyDescent="0.25">
      <c r="A4222" s="49">
        <v>44144</v>
      </c>
      <c r="B4222" s="55">
        <v>0.75</v>
      </c>
      <c r="C4222" s="51">
        <f t="shared" si="210"/>
        <v>0.62149999999999994</v>
      </c>
      <c r="D4222" s="51">
        <f t="shared" si="211"/>
        <v>0.59083333333333321</v>
      </c>
      <c r="E4222" s="59">
        <f t="shared" si="209"/>
        <v>0.87175298804780932</v>
      </c>
      <c r="F4222" s="59"/>
      <c r="G4222" s="59"/>
    </row>
    <row r="4223" spans="1:7" x14ac:dyDescent="0.25">
      <c r="A4223" s="49">
        <v>44145</v>
      </c>
      <c r="B4223" s="55">
        <v>0.77</v>
      </c>
      <c r="C4223" s="51">
        <f t="shared" si="210"/>
        <v>0.63049999999999984</v>
      </c>
      <c r="D4223" s="51">
        <f t="shared" si="211"/>
        <v>0.59350000000000003</v>
      </c>
      <c r="E4223" s="59">
        <f t="shared" ref="E4223:E4286" si="212">AVERAGE(B3972:B4222)</f>
        <v>0.86832669322709222</v>
      </c>
      <c r="F4223" s="59"/>
      <c r="G4223" s="59"/>
    </row>
    <row r="4224" spans="1:7" x14ac:dyDescent="0.25">
      <c r="A4224" s="49">
        <v>44147</v>
      </c>
      <c r="B4224" s="55">
        <v>0.72</v>
      </c>
      <c r="C4224" s="51">
        <f t="shared" si="210"/>
        <v>0.63749999999999996</v>
      </c>
      <c r="D4224" s="51">
        <f t="shared" si="211"/>
        <v>0.59583333333333333</v>
      </c>
      <c r="E4224" s="59">
        <f t="shared" si="212"/>
        <v>0.86509960159362609</v>
      </c>
      <c r="F4224" s="59"/>
      <c r="G4224" s="59"/>
    </row>
    <row r="4225" spans="1:7" x14ac:dyDescent="0.25">
      <c r="A4225" s="49">
        <v>44148</v>
      </c>
      <c r="B4225" s="55">
        <v>0.73</v>
      </c>
      <c r="C4225" s="51">
        <f t="shared" si="210"/>
        <v>0.64549999999999996</v>
      </c>
      <c r="D4225" s="51">
        <f t="shared" si="211"/>
        <v>0.59866666666666668</v>
      </c>
      <c r="E4225" s="59">
        <f t="shared" si="212"/>
        <v>0.86159362549800855</v>
      </c>
      <c r="F4225" s="59"/>
      <c r="G4225" s="59"/>
    </row>
    <row r="4226" spans="1:7" x14ac:dyDescent="0.25">
      <c r="A4226" s="49">
        <v>44151</v>
      </c>
      <c r="B4226" s="55">
        <v>0.74</v>
      </c>
      <c r="C4226" s="51">
        <f t="shared" si="210"/>
        <v>0.65400000000000003</v>
      </c>
      <c r="D4226" s="51">
        <f t="shared" si="211"/>
        <v>0.60133333333333328</v>
      </c>
      <c r="E4226" s="59">
        <f t="shared" si="212"/>
        <v>0.85832669322709221</v>
      </c>
      <c r="F4226" s="59"/>
      <c r="G4226" s="59"/>
    </row>
    <row r="4227" spans="1:7" x14ac:dyDescent="0.25">
      <c r="A4227" s="49">
        <v>44152</v>
      </c>
      <c r="B4227" s="55">
        <v>0.7</v>
      </c>
      <c r="C4227" s="51">
        <f t="shared" si="210"/>
        <v>0.66</v>
      </c>
      <c r="D4227" s="51">
        <f t="shared" si="211"/>
        <v>0.6036666666666668</v>
      </c>
      <c r="E4227" s="59">
        <f t="shared" si="212"/>
        <v>0.8554183266932277</v>
      </c>
      <c r="F4227" s="59"/>
      <c r="G4227" s="59"/>
    </row>
    <row r="4228" spans="1:7" x14ac:dyDescent="0.25">
      <c r="A4228" s="49">
        <v>44153</v>
      </c>
      <c r="B4228" s="55">
        <v>0.7</v>
      </c>
      <c r="C4228" s="51">
        <f t="shared" si="210"/>
        <v>0.66449999999999998</v>
      </c>
      <c r="D4228" s="51">
        <f t="shared" si="211"/>
        <v>0.60633333333333339</v>
      </c>
      <c r="E4228" s="59">
        <f t="shared" si="212"/>
        <v>0.85231075697211212</v>
      </c>
      <c r="F4228" s="59"/>
      <c r="G4228" s="59"/>
    </row>
    <row r="4229" spans="1:7" x14ac:dyDescent="0.25">
      <c r="A4229" s="49">
        <v>44154</v>
      </c>
      <c r="B4229" s="55">
        <v>0.68</v>
      </c>
      <c r="C4229" s="51">
        <f t="shared" si="210"/>
        <v>0.66799999999999993</v>
      </c>
      <c r="D4229" s="51">
        <f t="shared" si="211"/>
        <v>0.60850000000000004</v>
      </c>
      <c r="E4229" s="59">
        <f t="shared" si="212"/>
        <v>0.84920318725099653</v>
      </c>
      <c r="F4229" s="59"/>
      <c r="G4229" s="59"/>
    </row>
    <row r="4230" spans="1:7" x14ac:dyDescent="0.25">
      <c r="A4230" s="49">
        <v>44155</v>
      </c>
      <c r="B4230" s="55">
        <v>0.66</v>
      </c>
      <c r="C4230" s="51">
        <f t="shared" si="210"/>
        <v>0.66849999999999998</v>
      </c>
      <c r="D4230" s="51">
        <f t="shared" si="211"/>
        <v>0.60966666666666669</v>
      </c>
      <c r="E4230" s="59">
        <f t="shared" si="212"/>
        <v>0.84617529880478148</v>
      </c>
      <c r="F4230" s="59"/>
      <c r="G4230" s="59"/>
    </row>
    <row r="4231" spans="1:7" x14ac:dyDescent="0.25">
      <c r="A4231" s="49">
        <v>44158</v>
      </c>
      <c r="B4231" s="55">
        <v>0.69</v>
      </c>
      <c r="C4231" s="51">
        <f t="shared" si="210"/>
        <v>0.67100000000000004</v>
      </c>
      <c r="D4231" s="51">
        <f t="shared" si="211"/>
        <v>0.61099999999999999</v>
      </c>
      <c r="E4231" s="59">
        <f t="shared" si="212"/>
        <v>0.84314741035856633</v>
      </c>
      <c r="F4231" s="59"/>
      <c r="G4231" s="59"/>
    </row>
    <row r="4232" spans="1:7" x14ac:dyDescent="0.25">
      <c r="A4232" s="49">
        <v>44159</v>
      </c>
      <c r="B4232" s="55">
        <v>0.72</v>
      </c>
      <c r="C4232" s="51">
        <f t="shared" si="210"/>
        <v>0.67599999999999993</v>
      </c>
      <c r="D4232" s="51">
        <f t="shared" si="211"/>
        <v>0.61199999999999999</v>
      </c>
      <c r="E4232" s="59">
        <f t="shared" si="212"/>
        <v>0.8400000000000003</v>
      </c>
      <c r="F4232" s="59"/>
      <c r="G4232" s="59"/>
    </row>
    <row r="4233" spans="1:7" x14ac:dyDescent="0.25">
      <c r="A4233" s="49">
        <v>44160</v>
      </c>
      <c r="B4233" s="55">
        <v>0.7</v>
      </c>
      <c r="C4233" s="51">
        <f t="shared" si="210"/>
        <v>0.68099999999999983</v>
      </c>
      <c r="D4233" s="51">
        <f t="shared" si="211"/>
        <v>0.61299999999999988</v>
      </c>
      <c r="E4233" s="59">
        <f t="shared" si="212"/>
        <v>0.83701195219123536</v>
      </c>
      <c r="F4233" s="59"/>
      <c r="G4233" s="59"/>
    </row>
    <row r="4234" spans="1:7" x14ac:dyDescent="0.25">
      <c r="A4234" s="49">
        <v>44161</v>
      </c>
      <c r="B4234" s="55">
        <v>0.69</v>
      </c>
      <c r="C4234" s="51">
        <f t="shared" si="210"/>
        <v>0.68599999999999983</v>
      </c>
      <c r="D4234" s="51">
        <f t="shared" si="211"/>
        <v>0.61399999999999977</v>
      </c>
      <c r="E4234" s="59">
        <f t="shared" si="212"/>
        <v>0.83394422310756999</v>
      </c>
      <c r="F4234" s="59"/>
      <c r="G4234" s="59"/>
    </row>
    <row r="4235" spans="1:7" x14ac:dyDescent="0.25">
      <c r="A4235" s="49">
        <v>44162</v>
      </c>
      <c r="B4235" s="55">
        <v>0.67</v>
      </c>
      <c r="C4235" s="51">
        <f t="shared" si="210"/>
        <v>0.68799999999999983</v>
      </c>
      <c r="D4235" s="51">
        <f t="shared" si="211"/>
        <v>0.61549999999999983</v>
      </c>
      <c r="E4235" s="59">
        <f t="shared" si="212"/>
        <v>0.83095617529880506</v>
      </c>
      <c r="F4235" s="59"/>
      <c r="G4235" s="59"/>
    </row>
    <row r="4236" spans="1:7" x14ac:dyDescent="0.25">
      <c r="A4236" s="49">
        <v>44165</v>
      </c>
      <c r="B4236" s="55">
        <v>0.67</v>
      </c>
      <c r="C4236" s="51">
        <f t="shared" si="210"/>
        <v>0.6885</v>
      </c>
      <c r="D4236" s="51">
        <f t="shared" si="211"/>
        <v>0.61749999999999994</v>
      </c>
      <c r="E4236" s="59">
        <f t="shared" si="212"/>
        <v>0.82776892430278892</v>
      </c>
      <c r="F4236" s="59"/>
      <c r="G4236" s="59"/>
    </row>
    <row r="4237" spans="1:7" x14ac:dyDescent="0.25">
      <c r="A4237" s="49">
        <v>44166</v>
      </c>
      <c r="B4237" s="55">
        <v>0.74</v>
      </c>
      <c r="C4237" s="51">
        <f t="shared" si="210"/>
        <v>0.69350000000000001</v>
      </c>
      <c r="D4237" s="51">
        <f t="shared" si="211"/>
        <v>0.62083333333333335</v>
      </c>
      <c r="E4237" s="59">
        <f t="shared" si="212"/>
        <v>0.82462151394422312</v>
      </c>
      <c r="F4237" s="59"/>
      <c r="G4237" s="59"/>
    </row>
    <row r="4238" spans="1:7" x14ac:dyDescent="0.25">
      <c r="A4238" s="49">
        <v>44167</v>
      </c>
      <c r="B4238" s="55">
        <v>0.76</v>
      </c>
      <c r="C4238" s="51">
        <f t="shared" si="210"/>
        <v>0.69750000000000001</v>
      </c>
      <c r="D4238" s="51">
        <f t="shared" si="211"/>
        <v>0.62366666666666659</v>
      </c>
      <c r="E4238" s="59">
        <f t="shared" si="212"/>
        <v>0.82175298804780883</v>
      </c>
      <c r="F4238" s="59"/>
      <c r="G4238" s="59"/>
    </row>
    <row r="4239" spans="1:7" x14ac:dyDescent="0.25">
      <c r="A4239" s="49">
        <v>44168</v>
      </c>
      <c r="B4239" s="55">
        <v>0.74</v>
      </c>
      <c r="C4239" s="51">
        <f t="shared" si="210"/>
        <v>0.70399999999999996</v>
      </c>
      <c r="D4239" s="51">
        <f t="shared" si="211"/>
        <v>0.62650000000000006</v>
      </c>
      <c r="E4239" s="59">
        <f t="shared" si="212"/>
        <v>0.81868525896414346</v>
      </c>
      <c r="F4239" s="59"/>
      <c r="G4239" s="59"/>
    </row>
    <row r="4240" spans="1:7" x14ac:dyDescent="0.25">
      <c r="A4240" s="49">
        <v>44169</v>
      </c>
      <c r="B4240" s="55">
        <v>0.8</v>
      </c>
      <c r="C4240" s="51">
        <f t="shared" si="210"/>
        <v>0.71350000000000002</v>
      </c>
      <c r="D4240" s="51">
        <f t="shared" si="211"/>
        <v>0.63000000000000012</v>
      </c>
      <c r="E4240" s="59">
        <f t="shared" si="212"/>
        <v>0.81585657370517939</v>
      </c>
      <c r="F4240" s="59"/>
      <c r="G4240" s="59"/>
    </row>
    <row r="4241" spans="1:7" x14ac:dyDescent="0.25">
      <c r="A4241" s="49">
        <v>44172</v>
      </c>
      <c r="B4241" s="55">
        <v>0.76</v>
      </c>
      <c r="C4241" s="51">
        <f t="shared" si="210"/>
        <v>0.71950000000000003</v>
      </c>
      <c r="D4241" s="51">
        <f t="shared" si="211"/>
        <v>0.6333333333333333</v>
      </c>
      <c r="E4241" s="59">
        <f t="shared" si="212"/>
        <v>0.81290836653386478</v>
      </c>
      <c r="F4241" s="59"/>
      <c r="G4241" s="59"/>
    </row>
    <row r="4242" spans="1:7" x14ac:dyDescent="0.25">
      <c r="A4242" s="49">
        <v>44173</v>
      </c>
      <c r="B4242" s="55">
        <v>0.74</v>
      </c>
      <c r="C4242" s="51">
        <f t="shared" si="210"/>
        <v>0.71900000000000008</v>
      </c>
      <c r="D4242" s="51">
        <f t="shared" si="211"/>
        <v>0.63649999999999995</v>
      </c>
      <c r="E4242" s="59">
        <f t="shared" si="212"/>
        <v>0.80956175298804811</v>
      </c>
      <c r="F4242" s="59"/>
      <c r="G4242" s="59"/>
    </row>
    <row r="4243" spans="1:7" x14ac:dyDescent="0.25">
      <c r="A4243" s="49">
        <v>44174</v>
      </c>
      <c r="B4243" s="55">
        <v>0.75</v>
      </c>
      <c r="C4243" s="51">
        <f t="shared" si="210"/>
        <v>0.71799999999999997</v>
      </c>
      <c r="D4243" s="51">
        <f t="shared" si="211"/>
        <v>0.63983333333333337</v>
      </c>
      <c r="E4243" s="59">
        <f t="shared" si="212"/>
        <v>0.80621513944223133</v>
      </c>
      <c r="F4243" s="59"/>
      <c r="G4243" s="59"/>
    </row>
    <row r="4244" spans="1:7" x14ac:dyDescent="0.25">
      <c r="A4244" s="49">
        <v>44175</v>
      </c>
      <c r="B4244" s="55">
        <v>0.74</v>
      </c>
      <c r="C4244" s="51">
        <f t="shared" si="210"/>
        <v>0.71900000000000008</v>
      </c>
      <c r="D4244" s="51">
        <f t="shared" si="211"/>
        <v>0.64300000000000002</v>
      </c>
      <c r="E4244" s="59">
        <f t="shared" si="212"/>
        <v>0.80286852589641489</v>
      </c>
      <c r="F4244" s="59"/>
      <c r="G4244" s="59"/>
    </row>
    <row r="4245" spans="1:7" x14ac:dyDescent="0.25">
      <c r="A4245" s="49">
        <v>44176</v>
      </c>
      <c r="B4245" s="55">
        <v>0.71</v>
      </c>
      <c r="C4245" s="51">
        <f t="shared" si="210"/>
        <v>0.71799999999999997</v>
      </c>
      <c r="D4245" s="51">
        <f t="shared" si="211"/>
        <v>0.64533333333333331</v>
      </c>
      <c r="E4245" s="59">
        <f t="shared" si="212"/>
        <v>0.79944223107569767</v>
      </c>
      <c r="F4245" s="59"/>
      <c r="G4245" s="59"/>
    </row>
    <row r="4246" spans="1:7" x14ac:dyDescent="0.25">
      <c r="A4246" s="49">
        <v>44179</v>
      </c>
      <c r="B4246" s="55">
        <v>0.72</v>
      </c>
      <c r="C4246" s="51">
        <f t="shared" si="210"/>
        <v>0.71700000000000008</v>
      </c>
      <c r="D4246" s="51">
        <f t="shared" si="211"/>
        <v>0.64783333333333326</v>
      </c>
      <c r="E4246" s="59">
        <f t="shared" si="212"/>
        <v>0.79597609561753035</v>
      </c>
      <c r="F4246" s="59"/>
      <c r="G4246" s="59"/>
    </row>
    <row r="4247" spans="1:7" x14ac:dyDescent="0.25">
      <c r="A4247" s="49">
        <v>44180</v>
      </c>
      <c r="B4247" s="55">
        <v>0.73</v>
      </c>
      <c r="C4247" s="51">
        <f t="shared" si="210"/>
        <v>0.71850000000000014</v>
      </c>
      <c r="D4247" s="51">
        <f t="shared" si="211"/>
        <v>0.65033333333333332</v>
      </c>
      <c r="E4247" s="59">
        <f t="shared" si="212"/>
        <v>0.79223107569721174</v>
      </c>
      <c r="F4247" s="59"/>
      <c r="G4247" s="59"/>
    </row>
    <row r="4248" spans="1:7" x14ac:dyDescent="0.25">
      <c r="A4248" s="49">
        <v>44181</v>
      </c>
      <c r="B4248" s="55">
        <v>0.73</v>
      </c>
      <c r="C4248" s="51">
        <f t="shared" si="210"/>
        <v>0.7200000000000002</v>
      </c>
      <c r="D4248" s="51">
        <f t="shared" si="211"/>
        <v>0.65333333333333321</v>
      </c>
      <c r="E4248" s="59">
        <f t="shared" si="212"/>
        <v>0.78884462151394474</v>
      </c>
      <c r="F4248" s="59"/>
      <c r="G4248" s="59"/>
    </row>
    <row r="4249" spans="1:7" x14ac:dyDescent="0.25">
      <c r="A4249" s="49">
        <v>44182</v>
      </c>
      <c r="B4249" s="55">
        <v>0.74</v>
      </c>
      <c r="C4249" s="51">
        <f t="shared" ref="C4249:C4312" si="213">AVERAGE(B4230:B4249)</f>
        <v>0.7230000000000002</v>
      </c>
      <c r="D4249" s="51">
        <f t="shared" si="211"/>
        <v>0.65649999999999986</v>
      </c>
      <c r="E4249" s="59">
        <f t="shared" si="212"/>
        <v>0.78525896414342689</v>
      </c>
      <c r="F4249" s="59"/>
      <c r="G4249" s="59"/>
    </row>
    <row r="4250" spans="1:7" x14ac:dyDescent="0.25">
      <c r="A4250" s="49">
        <v>44183</v>
      </c>
      <c r="B4250" s="55">
        <v>0.74</v>
      </c>
      <c r="C4250" s="51">
        <f t="shared" si="213"/>
        <v>0.72700000000000009</v>
      </c>
      <c r="D4250" s="51">
        <f t="shared" si="211"/>
        <v>0.65966666666666662</v>
      </c>
      <c r="E4250" s="59">
        <f t="shared" si="212"/>
        <v>0.78171314741035902</v>
      </c>
      <c r="F4250" s="59"/>
      <c r="G4250" s="59"/>
    </row>
    <row r="4251" spans="1:7" x14ac:dyDescent="0.25">
      <c r="A4251" s="49">
        <v>44186</v>
      </c>
      <c r="B4251" s="55">
        <v>0.72</v>
      </c>
      <c r="C4251" s="51">
        <f t="shared" si="213"/>
        <v>0.72850000000000004</v>
      </c>
      <c r="D4251" s="51">
        <f t="shared" si="211"/>
        <v>0.66249999999999998</v>
      </c>
      <c r="E4251" s="59">
        <f t="shared" si="212"/>
        <v>0.77792828685259019</v>
      </c>
      <c r="F4251" s="59"/>
      <c r="G4251" s="59"/>
    </row>
    <row r="4252" spans="1:7" x14ac:dyDescent="0.25">
      <c r="A4252" s="49">
        <v>44187</v>
      </c>
      <c r="B4252" s="55">
        <v>0.7</v>
      </c>
      <c r="C4252" s="51">
        <f t="shared" si="213"/>
        <v>0.72750000000000004</v>
      </c>
      <c r="D4252" s="51">
        <f t="shared" si="211"/>
        <v>0.66516666666666668</v>
      </c>
      <c r="E4252" s="59">
        <f t="shared" si="212"/>
        <v>0.77422310756972168</v>
      </c>
      <c r="F4252" s="59"/>
      <c r="G4252" s="59"/>
    </row>
    <row r="4253" spans="1:7" x14ac:dyDescent="0.25">
      <c r="A4253" s="49">
        <v>44188</v>
      </c>
      <c r="B4253" s="55">
        <v>0.73</v>
      </c>
      <c r="C4253" s="51">
        <f t="shared" si="213"/>
        <v>0.72900000000000009</v>
      </c>
      <c r="D4253" s="51">
        <f t="shared" si="211"/>
        <v>0.66816666666666658</v>
      </c>
      <c r="E4253" s="59">
        <f t="shared" si="212"/>
        <v>0.7705976095617536</v>
      </c>
      <c r="F4253" s="59"/>
      <c r="G4253" s="59"/>
    </row>
    <row r="4254" spans="1:7" x14ac:dyDescent="0.25">
      <c r="A4254" s="49">
        <v>44189</v>
      </c>
      <c r="B4254" s="55">
        <v>0.72</v>
      </c>
      <c r="C4254" s="51">
        <f t="shared" si="213"/>
        <v>0.73050000000000015</v>
      </c>
      <c r="D4254" s="51">
        <f t="shared" si="211"/>
        <v>0.67116666666666658</v>
      </c>
      <c r="E4254" s="59">
        <f t="shared" si="212"/>
        <v>0.76701195219123564</v>
      </c>
      <c r="F4254" s="59"/>
      <c r="G4254" s="59"/>
    </row>
    <row r="4255" spans="1:7" x14ac:dyDescent="0.25">
      <c r="A4255" s="49">
        <v>44194</v>
      </c>
      <c r="B4255" s="55">
        <v>0.71</v>
      </c>
      <c r="C4255" s="51">
        <f t="shared" si="213"/>
        <v>0.73250000000000015</v>
      </c>
      <c r="D4255" s="51">
        <f t="shared" si="211"/>
        <v>0.67349999999999999</v>
      </c>
      <c r="E4255" s="59">
        <f t="shared" si="212"/>
        <v>0.76346613545816788</v>
      </c>
      <c r="F4255" s="59"/>
      <c r="G4255" s="59"/>
    </row>
    <row r="4256" spans="1:7" x14ac:dyDescent="0.25">
      <c r="A4256" s="49">
        <v>44195</v>
      </c>
      <c r="B4256" s="55">
        <v>0.7</v>
      </c>
      <c r="C4256" s="51">
        <f t="shared" si="213"/>
        <v>0.73399999999999999</v>
      </c>
      <c r="D4256" s="51">
        <f t="shared" si="211"/>
        <v>0.67599999999999993</v>
      </c>
      <c r="E4256" s="59">
        <f t="shared" si="212"/>
        <v>0.75996015936255046</v>
      </c>
      <c r="F4256" s="59"/>
      <c r="G4256" s="59"/>
    </row>
    <row r="4257" spans="1:7" x14ac:dyDescent="0.25">
      <c r="A4257" s="49">
        <v>44196</v>
      </c>
      <c r="B4257" s="55">
        <v>0.67</v>
      </c>
      <c r="C4257" s="51">
        <f t="shared" si="213"/>
        <v>0.73050000000000004</v>
      </c>
      <c r="D4257" s="51">
        <f t="shared" si="211"/>
        <v>0.67783333333333329</v>
      </c>
      <c r="E4257" s="59">
        <f t="shared" si="212"/>
        <v>0.75621513944223162</v>
      </c>
      <c r="F4257" s="59"/>
      <c r="G4257" s="59"/>
    </row>
    <row r="4258" spans="1:7" x14ac:dyDescent="0.25">
      <c r="A4258" s="49">
        <v>44200</v>
      </c>
      <c r="B4258" s="55">
        <v>0.68</v>
      </c>
      <c r="C4258" s="51">
        <f t="shared" si="213"/>
        <v>0.72649999999999992</v>
      </c>
      <c r="D4258" s="51">
        <f t="shared" si="211"/>
        <v>0.67900000000000005</v>
      </c>
      <c r="E4258" s="59">
        <f t="shared" si="212"/>
        <v>0.75211155378486105</v>
      </c>
      <c r="F4258" s="59"/>
      <c r="G4258" s="59"/>
    </row>
    <row r="4259" spans="1:7" x14ac:dyDescent="0.25">
      <c r="A4259" s="49">
        <v>44201</v>
      </c>
      <c r="B4259" s="55">
        <v>0.7</v>
      </c>
      <c r="C4259" s="51">
        <f t="shared" si="213"/>
        <v>0.72450000000000003</v>
      </c>
      <c r="D4259" s="51">
        <f t="shared" si="211"/>
        <v>0.6811666666666667</v>
      </c>
      <c r="E4259" s="59">
        <f t="shared" si="212"/>
        <v>0.74836653386454233</v>
      </c>
      <c r="F4259" s="59"/>
      <c r="G4259" s="59"/>
    </row>
    <row r="4260" spans="1:7" x14ac:dyDescent="0.25">
      <c r="A4260" s="49">
        <v>44202</v>
      </c>
      <c r="B4260" s="55">
        <v>0.75</v>
      </c>
      <c r="C4260" s="51">
        <f t="shared" si="213"/>
        <v>0.72199999999999998</v>
      </c>
      <c r="D4260" s="51">
        <f t="shared" si="211"/>
        <v>0.68316666666666681</v>
      </c>
      <c r="E4260" s="59">
        <f t="shared" si="212"/>
        <v>0.74505976095617577</v>
      </c>
      <c r="F4260" s="59"/>
      <c r="G4260" s="59"/>
    </row>
    <row r="4261" spans="1:7" x14ac:dyDescent="0.25">
      <c r="A4261" s="49">
        <v>44203</v>
      </c>
      <c r="B4261" s="55">
        <v>0.79</v>
      </c>
      <c r="C4261" s="51">
        <f t="shared" si="213"/>
        <v>0.72350000000000014</v>
      </c>
      <c r="D4261" s="51">
        <f t="shared" si="211"/>
        <v>0.68616666666666681</v>
      </c>
      <c r="E4261" s="59">
        <f t="shared" si="212"/>
        <v>0.74175298804780909</v>
      </c>
      <c r="F4261" s="59"/>
      <c r="G4261" s="59"/>
    </row>
    <row r="4262" spans="1:7" x14ac:dyDescent="0.25">
      <c r="A4262" s="49">
        <v>44204</v>
      </c>
      <c r="B4262" s="55">
        <v>0.81</v>
      </c>
      <c r="C4262" s="51">
        <f t="shared" si="213"/>
        <v>0.72700000000000009</v>
      </c>
      <c r="D4262" s="51">
        <f t="shared" si="211"/>
        <v>0.68916666666666682</v>
      </c>
      <c r="E4262" s="59">
        <f t="shared" si="212"/>
        <v>0.73860557768924329</v>
      </c>
      <c r="F4262" s="59"/>
      <c r="G4262" s="59"/>
    </row>
    <row r="4263" spans="1:7" x14ac:dyDescent="0.25">
      <c r="A4263" s="49">
        <v>44207</v>
      </c>
      <c r="B4263" s="55">
        <v>0.83</v>
      </c>
      <c r="C4263" s="51">
        <f t="shared" si="213"/>
        <v>0.73099999999999987</v>
      </c>
      <c r="D4263" s="51">
        <f t="shared" si="211"/>
        <v>0.69316666666666671</v>
      </c>
      <c r="E4263" s="59">
        <f t="shared" si="212"/>
        <v>0.73537848605577716</v>
      </c>
      <c r="F4263" s="59"/>
      <c r="G4263" s="59"/>
    </row>
    <row r="4264" spans="1:7" x14ac:dyDescent="0.25">
      <c r="A4264" s="49">
        <v>44208</v>
      </c>
      <c r="B4264" s="55">
        <v>0.84</v>
      </c>
      <c r="C4264" s="51">
        <f t="shared" si="213"/>
        <v>0.73599999999999999</v>
      </c>
      <c r="D4264" s="51">
        <f t="shared" ref="D4264:D4327" si="214">AVERAGE(B4205:B4264)</f>
        <v>0.69750000000000012</v>
      </c>
      <c r="E4264" s="59">
        <f t="shared" si="212"/>
        <v>0.73231075697211201</v>
      </c>
      <c r="F4264" s="59"/>
      <c r="G4264" s="59"/>
    </row>
    <row r="4265" spans="1:7" x14ac:dyDescent="0.25">
      <c r="A4265" s="49">
        <v>44209</v>
      </c>
      <c r="B4265" s="55">
        <v>0.81</v>
      </c>
      <c r="C4265" s="51">
        <f t="shared" si="213"/>
        <v>0.7410000000000001</v>
      </c>
      <c r="D4265" s="51">
        <f t="shared" si="214"/>
        <v>0.70150000000000001</v>
      </c>
      <c r="E4265" s="59">
        <f t="shared" si="212"/>
        <v>0.72932270916334696</v>
      </c>
      <c r="F4265" s="59"/>
      <c r="G4265" s="59"/>
    </row>
    <row r="4266" spans="1:7" x14ac:dyDescent="0.25">
      <c r="A4266" s="49">
        <v>44210</v>
      </c>
      <c r="B4266" s="55">
        <v>0.86</v>
      </c>
      <c r="C4266" s="51">
        <f t="shared" si="213"/>
        <v>0.748</v>
      </c>
      <c r="D4266" s="51">
        <f t="shared" si="214"/>
        <v>0.70633333333333337</v>
      </c>
      <c r="E4266" s="59">
        <f t="shared" si="212"/>
        <v>0.72613545816733094</v>
      </c>
      <c r="F4266" s="59"/>
      <c r="G4266" s="59"/>
    </row>
    <row r="4267" spans="1:7" x14ac:dyDescent="0.25">
      <c r="A4267" s="49">
        <v>44211</v>
      </c>
      <c r="B4267" s="55">
        <v>0.81</v>
      </c>
      <c r="C4267" s="51">
        <f t="shared" si="213"/>
        <v>0.752</v>
      </c>
      <c r="D4267" s="51">
        <f t="shared" si="214"/>
        <v>0.71016666666666695</v>
      </c>
      <c r="E4267" s="59">
        <f t="shared" si="212"/>
        <v>0.72326693227091676</v>
      </c>
      <c r="F4267" s="59"/>
      <c r="G4267" s="59"/>
    </row>
    <row r="4268" spans="1:7" x14ac:dyDescent="0.25">
      <c r="A4268" s="49">
        <v>44214</v>
      </c>
      <c r="B4268" s="55">
        <v>0.8</v>
      </c>
      <c r="C4268" s="51">
        <f t="shared" si="213"/>
        <v>0.75550000000000017</v>
      </c>
      <c r="D4268" s="51">
        <f t="shared" si="214"/>
        <v>0.71333333333333349</v>
      </c>
      <c r="E4268" s="59">
        <f t="shared" si="212"/>
        <v>0.72039840637450214</v>
      </c>
      <c r="F4268" s="59"/>
      <c r="G4268" s="59"/>
    </row>
    <row r="4269" spans="1:7" x14ac:dyDescent="0.25">
      <c r="A4269" s="49">
        <v>44215</v>
      </c>
      <c r="B4269" s="55">
        <v>0.8</v>
      </c>
      <c r="C4269" s="51">
        <f t="shared" si="213"/>
        <v>0.75850000000000006</v>
      </c>
      <c r="D4269" s="51">
        <f t="shared" si="214"/>
        <v>0.71650000000000003</v>
      </c>
      <c r="E4269" s="59">
        <f t="shared" si="212"/>
        <v>0.71741035856573721</v>
      </c>
      <c r="F4269" s="59"/>
      <c r="G4269" s="59"/>
    </row>
    <row r="4270" spans="1:7" x14ac:dyDescent="0.25">
      <c r="A4270" s="49">
        <v>44216</v>
      </c>
      <c r="B4270" s="55">
        <v>0.83</v>
      </c>
      <c r="C4270" s="51">
        <f t="shared" si="213"/>
        <v>0.76300000000000012</v>
      </c>
      <c r="D4270" s="51">
        <f t="shared" si="214"/>
        <v>0.71950000000000003</v>
      </c>
      <c r="E4270" s="59">
        <f t="shared" si="212"/>
        <v>0.71434262948207194</v>
      </c>
      <c r="F4270" s="59"/>
      <c r="G4270" s="59"/>
    </row>
    <row r="4271" spans="1:7" x14ac:dyDescent="0.25">
      <c r="A4271" s="49">
        <v>44217</v>
      </c>
      <c r="B4271" s="55">
        <v>0.87</v>
      </c>
      <c r="C4271" s="51">
        <f t="shared" si="213"/>
        <v>0.77049999999999996</v>
      </c>
      <c r="D4271" s="51">
        <f t="shared" si="214"/>
        <v>0.72333333333333316</v>
      </c>
      <c r="E4271" s="59">
        <f t="shared" si="212"/>
        <v>0.71143426294820744</v>
      </c>
      <c r="F4271" s="59"/>
      <c r="G4271" s="59"/>
    </row>
    <row r="4272" spans="1:7" x14ac:dyDescent="0.25">
      <c r="A4272" s="49">
        <v>44218</v>
      </c>
      <c r="B4272" s="55">
        <v>0.84</v>
      </c>
      <c r="C4272" s="51">
        <f t="shared" si="213"/>
        <v>0.77750000000000008</v>
      </c>
      <c r="D4272" s="51">
        <f t="shared" si="214"/>
        <v>0.72699999999999998</v>
      </c>
      <c r="E4272" s="59">
        <f t="shared" si="212"/>
        <v>0.70888446215139467</v>
      </c>
      <c r="F4272" s="59"/>
      <c r="G4272" s="59"/>
    </row>
    <row r="4273" spans="1:7" x14ac:dyDescent="0.25">
      <c r="A4273" s="49">
        <v>44221</v>
      </c>
      <c r="B4273" s="55">
        <v>0.81</v>
      </c>
      <c r="C4273" s="51">
        <f t="shared" si="213"/>
        <v>0.78150000000000008</v>
      </c>
      <c r="D4273" s="51">
        <f t="shared" si="214"/>
        <v>0.73049999999999993</v>
      </c>
      <c r="E4273" s="59">
        <f t="shared" si="212"/>
        <v>0.70645418326693254</v>
      </c>
      <c r="F4273" s="59"/>
      <c r="G4273" s="59"/>
    </row>
    <row r="4274" spans="1:7" x14ac:dyDescent="0.25">
      <c r="A4274" s="49">
        <v>44222</v>
      </c>
      <c r="B4274" s="55">
        <v>0.82</v>
      </c>
      <c r="C4274" s="51">
        <f t="shared" si="213"/>
        <v>0.78650000000000009</v>
      </c>
      <c r="D4274" s="51">
        <f t="shared" si="214"/>
        <v>0.73433333333333328</v>
      </c>
      <c r="E4274" s="59">
        <f t="shared" si="212"/>
        <v>0.70402390438247042</v>
      </c>
      <c r="F4274" s="59"/>
      <c r="G4274" s="59"/>
    </row>
    <row r="4275" spans="1:7" x14ac:dyDescent="0.25">
      <c r="A4275" s="49">
        <v>44223</v>
      </c>
      <c r="B4275" s="55">
        <v>0.8</v>
      </c>
      <c r="C4275" s="51">
        <f t="shared" si="213"/>
        <v>0.79100000000000015</v>
      </c>
      <c r="D4275" s="51">
        <f t="shared" si="214"/>
        <v>0.73716666666666653</v>
      </c>
      <c r="E4275" s="59">
        <f t="shared" si="212"/>
        <v>0.70187250996015949</v>
      </c>
      <c r="F4275" s="59"/>
      <c r="G4275" s="59"/>
    </row>
    <row r="4276" spans="1:7" x14ac:dyDescent="0.25">
      <c r="A4276" s="49">
        <v>44224</v>
      </c>
      <c r="B4276" s="55">
        <v>0.82</v>
      </c>
      <c r="C4276" s="51">
        <f t="shared" si="213"/>
        <v>0.79700000000000015</v>
      </c>
      <c r="D4276" s="51">
        <f t="shared" si="214"/>
        <v>0.73983333333333323</v>
      </c>
      <c r="E4276" s="59">
        <f t="shared" si="212"/>
        <v>0.69988047808764953</v>
      </c>
      <c r="F4276" s="59"/>
      <c r="G4276" s="59"/>
    </row>
    <row r="4277" spans="1:7" x14ac:dyDescent="0.25">
      <c r="A4277" s="49">
        <v>44225</v>
      </c>
      <c r="B4277" s="55">
        <v>0.84</v>
      </c>
      <c r="C4277" s="51">
        <f t="shared" si="213"/>
        <v>0.8055000000000001</v>
      </c>
      <c r="D4277" s="51">
        <f t="shared" si="214"/>
        <v>0.74316666666666664</v>
      </c>
      <c r="E4277" s="59">
        <f t="shared" si="212"/>
        <v>0.69768924302788859</v>
      </c>
      <c r="F4277" s="59"/>
      <c r="G4277" s="59"/>
    </row>
    <row r="4278" spans="1:7" x14ac:dyDescent="0.25">
      <c r="A4278" s="49">
        <v>44228</v>
      </c>
      <c r="B4278" s="55">
        <v>0.88</v>
      </c>
      <c r="C4278" s="51">
        <f t="shared" si="213"/>
        <v>0.81550000000000011</v>
      </c>
      <c r="D4278" s="51">
        <f t="shared" si="214"/>
        <v>0.74649999999999994</v>
      </c>
      <c r="E4278" s="59">
        <f t="shared" si="212"/>
        <v>0.69581673306772918</v>
      </c>
      <c r="F4278" s="59"/>
      <c r="G4278" s="59"/>
    </row>
    <row r="4279" spans="1:7" x14ac:dyDescent="0.25">
      <c r="A4279" s="49">
        <v>44229</v>
      </c>
      <c r="B4279" s="55">
        <v>0.91</v>
      </c>
      <c r="C4279" s="51">
        <f t="shared" si="213"/>
        <v>0.82599999999999996</v>
      </c>
      <c r="D4279" s="51">
        <f t="shared" si="214"/>
        <v>0.75149999999999983</v>
      </c>
      <c r="E4279" s="59">
        <f t="shared" si="212"/>
        <v>0.69406374501992041</v>
      </c>
      <c r="F4279" s="59"/>
      <c r="G4279" s="59"/>
    </row>
    <row r="4280" spans="1:7" x14ac:dyDescent="0.25">
      <c r="A4280" s="49">
        <v>44230</v>
      </c>
      <c r="B4280" s="55">
        <v>0.94</v>
      </c>
      <c r="C4280" s="51">
        <f t="shared" si="213"/>
        <v>0.83550000000000002</v>
      </c>
      <c r="D4280" s="51">
        <f t="shared" si="214"/>
        <v>0.75699999999999978</v>
      </c>
      <c r="E4280" s="59">
        <f t="shared" si="212"/>
        <v>0.69262948207171338</v>
      </c>
      <c r="F4280" s="59"/>
      <c r="G4280" s="59"/>
    </row>
    <row r="4281" spans="1:7" x14ac:dyDescent="0.25">
      <c r="A4281" s="49">
        <v>44231</v>
      </c>
      <c r="B4281" s="55">
        <v>0.96</v>
      </c>
      <c r="C4281" s="51">
        <f t="shared" si="213"/>
        <v>0.84400000000000008</v>
      </c>
      <c r="D4281" s="51">
        <f t="shared" si="214"/>
        <v>0.76233333333333309</v>
      </c>
      <c r="E4281" s="59">
        <f t="shared" si="212"/>
        <v>0.6913944223107571</v>
      </c>
      <c r="F4281" s="59"/>
      <c r="G4281" s="59"/>
    </row>
    <row r="4282" spans="1:7" x14ac:dyDescent="0.25">
      <c r="A4282" s="49">
        <v>44232</v>
      </c>
      <c r="B4282" s="55">
        <v>1</v>
      </c>
      <c r="C4282" s="51">
        <f t="shared" si="213"/>
        <v>0.85350000000000015</v>
      </c>
      <c r="D4282" s="51">
        <f t="shared" si="214"/>
        <v>0.76649999999999985</v>
      </c>
      <c r="E4282" s="59">
        <f t="shared" si="212"/>
        <v>0.68992031872509962</v>
      </c>
      <c r="F4282" s="59"/>
      <c r="G4282" s="59"/>
    </row>
    <row r="4283" spans="1:7" x14ac:dyDescent="0.25">
      <c r="A4283" s="49">
        <v>44235</v>
      </c>
      <c r="B4283" s="55">
        <v>1.01</v>
      </c>
      <c r="C4283" s="51">
        <f t="shared" si="213"/>
        <v>0.86250000000000016</v>
      </c>
      <c r="D4283" s="51">
        <f t="shared" si="214"/>
        <v>0.77049999999999974</v>
      </c>
      <c r="E4283" s="59">
        <f t="shared" si="212"/>
        <v>0.68836653386454183</v>
      </c>
      <c r="F4283" s="59"/>
      <c r="G4283" s="59"/>
    </row>
    <row r="4284" spans="1:7" x14ac:dyDescent="0.25">
      <c r="A4284" s="49">
        <v>44236</v>
      </c>
      <c r="B4284" s="55">
        <v>0.99</v>
      </c>
      <c r="C4284" s="51">
        <f t="shared" si="213"/>
        <v>0.87000000000000011</v>
      </c>
      <c r="D4284" s="51">
        <f t="shared" si="214"/>
        <v>0.7749999999999998</v>
      </c>
      <c r="E4284" s="59">
        <f t="shared" si="212"/>
        <v>0.68693227091633458</v>
      </c>
      <c r="F4284" s="59"/>
      <c r="G4284" s="59"/>
    </row>
    <row r="4285" spans="1:7" x14ac:dyDescent="0.25">
      <c r="A4285" s="49">
        <v>44237</v>
      </c>
      <c r="B4285" s="55">
        <v>0.99</v>
      </c>
      <c r="C4285" s="51">
        <f t="shared" si="213"/>
        <v>0.87899999999999989</v>
      </c>
      <c r="D4285" s="51">
        <f t="shared" si="214"/>
        <v>0.77933333333333321</v>
      </c>
      <c r="E4285" s="59">
        <f t="shared" si="212"/>
        <v>0.68557768924302798</v>
      </c>
      <c r="F4285" s="59"/>
      <c r="G4285" s="59"/>
    </row>
    <row r="4286" spans="1:7" x14ac:dyDescent="0.25">
      <c r="A4286" s="49">
        <v>44238</v>
      </c>
      <c r="B4286" s="55">
        <v>0.99</v>
      </c>
      <c r="C4286" s="51">
        <f t="shared" si="213"/>
        <v>0.88549999999999984</v>
      </c>
      <c r="D4286" s="51">
        <f t="shared" si="214"/>
        <v>0.78349999999999997</v>
      </c>
      <c r="E4286" s="59">
        <f t="shared" si="212"/>
        <v>0.68430278884462159</v>
      </c>
      <c r="F4286" s="59"/>
      <c r="G4286" s="59"/>
    </row>
    <row r="4287" spans="1:7" x14ac:dyDescent="0.25">
      <c r="A4287" s="49">
        <v>44239</v>
      </c>
      <c r="B4287" s="55">
        <v>1.03</v>
      </c>
      <c r="C4287" s="51">
        <f t="shared" si="213"/>
        <v>0.89650000000000019</v>
      </c>
      <c r="D4287" s="51">
        <f t="shared" si="214"/>
        <v>0.78900000000000003</v>
      </c>
      <c r="E4287" s="59">
        <f t="shared" ref="E4287:E4350" si="215">AVERAGE(B4036:B4286)</f>
        <v>0.68286852589641445</v>
      </c>
      <c r="F4287" s="59"/>
      <c r="G4287" s="59"/>
    </row>
    <row r="4288" spans="1:7" x14ac:dyDescent="0.25">
      <c r="A4288" s="49">
        <v>44243</v>
      </c>
      <c r="B4288" s="55">
        <v>1.1200000000000001</v>
      </c>
      <c r="C4288" s="51">
        <f t="shared" si="213"/>
        <v>0.9125000000000002</v>
      </c>
      <c r="D4288" s="51">
        <f t="shared" si="214"/>
        <v>0.79600000000000004</v>
      </c>
      <c r="E4288" s="59">
        <f t="shared" si="215"/>
        <v>0.68143426294820741</v>
      </c>
      <c r="F4288" s="59"/>
      <c r="G4288" s="59"/>
    </row>
    <row r="4289" spans="1:7" x14ac:dyDescent="0.25">
      <c r="A4289" s="49">
        <v>44244</v>
      </c>
      <c r="B4289" s="55">
        <v>1.1100000000000001</v>
      </c>
      <c r="C4289" s="51">
        <f t="shared" si="213"/>
        <v>0.92800000000000016</v>
      </c>
      <c r="D4289" s="51">
        <f t="shared" si="214"/>
        <v>0.8031666666666667</v>
      </c>
      <c r="E4289" s="59">
        <f t="shared" si="215"/>
        <v>0.68035856573705211</v>
      </c>
      <c r="F4289" s="59"/>
      <c r="G4289" s="59"/>
    </row>
    <row r="4290" spans="1:7" x14ac:dyDescent="0.25">
      <c r="A4290" s="49">
        <v>44245</v>
      </c>
      <c r="B4290" s="55">
        <v>1.1399999999999999</v>
      </c>
      <c r="C4290" s="51">
        <f t="shared" si="213"/>
        <v>0.94349999999999989</v>
      </c>
      <c r="D4290" s="51">
        <f t="shared" si="214"/>
        <v>0.81116666666666659</v>
      </c>
      <c r="E4290" s="59">
        <f t="shared" si="215"/>
        <v>0.67936254980079713</v>
      </c>
      <c r="F4290" s="59"/>
      <c r="G4290" s="59"/>
    </row>
    <row r="4291" spans="1:7" x14ac:dyDescent="0.25">
      <c r="A4291" s="49">
        <v>44246</v>
      </c>
      <c r="B4291" s="55">
        <v>1.21</v>
      </c>
      <c r="C4291" s="51">
        <f t="shared" si="213"/>
        <v>0.96050000000000002</v>
      </c>
      <c r="D4291" s="51">
        <f t="shared" si="214"/>
        <v>0.81983333333333319</v>
      </c>
      <c r="E4291" s="59">
        <f t="shared" si="215"/>
        <v>0.67860557768924323</v>
      </c>
      <c r="F4291" s="59"/>
      <c r="G4291" s="59"/>
    </row>
    <row r="4292" spans="1:7" x14ac:dyDescent="0.25">
      <c r="A4292" s="49">
        <v>44249</v>
      </c>
      <c r="B4292" s="55">
        <v>1.23</v>
      </c>
      <c r="C4292" s="51">
        <f t="shared" si="213"/>
        <v>0.98000000000000009</v>
      </c>
      <c r="D4292" s="51">
        <f t="shared" si="214"/>
        <v>0.82833333333333325</v>
      </c>
      <c r="E4292" s="59">
        <f t="shared" si="215"/>
        <v>0.67804780876494042</v>
      </c>
      <c r="F4292" s="59"/>
      <c r="G4292" s="59"/>
    </row>
    <row r="4293" spans="1:7" x14ac:dyDescent="0.25">
      <c r="A4293" s="49">
        <v>44250</v>
      </c>
      <c r="B4293" s="55">
        <v>1.26</v>
      </c>
      <c r="C4293" s="51">
        <f t="shared" si="213"/>
        <v>1.0025000000000002</v>
      </c>
      <c r="D4293" s="51">
        <f t="shared" si="214"/>
        <v>0.83766666666666656</v>
      </c>
      <c r="E4293" s="59">
        <f t="shared" si="215"/>
        <v>0.67776892430278901</v>
      </c>
      <c r="F4293" s="59"/>
      <c r="G4293" s="59"/>
    </row>
    <row r="4294" spans="1:7" x14ac:dyDescent="0.25">
      <c r="A4294" s="49">
        <v>44251</v>
      </c>
      <c r="B4294" s="55">
        <v>1.31</v>
      </c>
      <c r="C4294" s="51">
        <f t="shared" si="213"/>
        <v>1.0270000000000001</v>
      </c>
      <c r="D4294" s="51">
        <f t="shared" si="214"/>
        <v>0.84799999999999998</v>
      </c>
      <c r="E4294" s="59">
        <f t="shared" si="215"/>
        <v>0.67768924302788847</v>
      </c>
      <c r="F4294" s="59"/>
      <c r="G4294" s="59"/>
    </row>
    <row r="4295" spans="1:7" x14ac:dyDescent="0.25">
      <c r="A4295" s="49">
        <v>44252</v>
      </c>
      <c r="B4295" s="55">
        <v>1.46</v>
      </c>
      <c r="C4295" s="51">
        <f t="shared" si="213"/>
        <v>1.06</v>
      </c>
      <c r="D4295" s="51">
        <f t="shared" si="214"/>
        <v>0.86116666666666652</v>
      </c>
      <c r="E4295" s="59">
        <f t="shared" si="215"/>
        <v>0.67816733067729085</v>
      </c>
      <c r="F4295" s="59"/>
      <c r="G4295" s="59"/>
    </row>
    <row r="4296" spans="1:7" x14ac:dyDescent="0.25">
      <c r="A4296" s="49">
        <v>44253</v>
      </c>
      <c r="B4296" s="55">
        <v>1.35</v>
      </c>
      <c r="C4296" s="51">
        <f t="shared" si="213"/>
        <v>1.0865000000000002</v>
      </c>
      <c r="D4296" s="51">
        <f t="shared" si="214"/>
        <v>0.87249999999999994</v>
      </c>
      <c r="E4296" s="59">
        <f t="shared" si="215"/>
        <v>0.67924302788844615</v>
      </c>
      <c r="F4296" s="59"/>
      <c r="G4296" s="59"/>
    </row>
    <row r="4297" spans="1:7" x14ac:dyDescent="0.25">
      <c r="A4297" s="49">
        <v>44256</v>
      </c>
      <c r="B4297" s="55">
        <v>1.35</v>
      </c>
      <c r="C4297" s="51">
        <f t="shared" si="213"/>
        <v>1.1120000000000003</v>
      </c>
      <c r="D4297" s="51">
        <f t="shared" si="214"/>
        <v>0.8826666666666666</v>
      </c>
      <c r="E4297" s="59">
        <f t="shared" si="215"/>
        <v>0.67980079681274896</v>
      </c>
      <c r="F4297" s="59"/>
      <c r="G4297" s="59"/>
    </row>
    <row r="4298" spans="1:7" x14ac:dyDescent="0.25">
      <c r="A4298" s="49">
        <v>44257</v>
      </c>
      <c r="B4298" s="55">
        <v>1.33</v>
      </c>
      <c r="C4298" s="51">
        <f t="shared" si="213"/>
        <v>1.1345000000000003</v>
      </c>
      <c r="D4298" s="51">
        <f t="shared" si="214"/>
        <v>0.89216666666666655</v>
      </c>
      <c r="E4298" s="59">
        <f t="shared" si="215"/>
        <v>0.68055776892430264</v>
      </c>
      <c r="F4298" s="59"/>
      <c r="G4298" s="59"/>
    </row>
    <row r="4299" spans="1:7" x14ac:dyDescent="0.25">
      <c r="A4299" s="49">
        <v>44258</v>
      </c>
      <c r="B4299" s="55">
        <v>1.4</v>
      </c>
      <c r="C4299" s="51">
        <f t="shared" si="213"/>
        <v>1.1590000000000003</v>
      </c>
      <c r="D4299" s="51">
        <f t="shared" si="214"/>
        <v>0.90316666666666667</v>
      </c>
      <c r="E4299" s="59">
        <f t="shared" si="215"/>
        <v>0.68139442231075686</v>
      </c>
      <c r="F4299" s="59"/>
      <c r="G4299" s="59"/>
    </row>
    <row r="4300" spans="1:7" x14ac:dyDescent="0.25">
      <c r="A4300" s="49">
        <v>44259</v>
      </c>
      <c r="B4300" s="55">
        <v>1.49</v>
      </c>
      <c r="C4300" s="51">
        <f t="shared" si="213"/>
        <v>1.1865000000000001</v>
      </c>
      <c r="D4300" s="51">
        <f t="shared" si="214"/>
        <v>0.91466666666666663</v>
      </c>
      <c r="E4300" s="59">
        <f t="shared" si="215"/>
        <v>0.68250996015936261</v>
      </c>
      <c r="F4300" s="59"/>
      <c r="G4300" s="59"/>
    </row>
    <row r="4301" spans="1:7" x14ac:dyDescent="0.25">
      <c r="A4301" s="49">
        <v>44260</v>
      </c>
      <c r="B4301" s="55">
        <v>1.5</v>
      </c>
      <c r="C4301" s="51">
        <f t="shared" si="213"/>
        <v>1.2135</v>
      </c>
      <c r="D4301" s="51">
        <f t="shared" si="214"/>
        <v>0.92700000000000005</v>
      </c>
      <c r="E4301" s="59">
        <f t="shared" si="215"/>
        <v>0.6846215139442231</v>
      </c>
      <c r="F4301" s="59"/>
      <c r="G4301" s="59"/>
    </row>
    <row r="4302" spans="1:7" x14ac:dyDescent="0.25">
      <c r="A4302" s="49">
        <v>44263</v>
      </c>
      <c r="B4302" s="55">
        <v>1.53</v>
      </c>
      <c r="C4302" s="51">
        <f t="shared" si="213"/>
        <v>1.24</v>
      </c>
      <c r="D4302" s="51">
        <f t="shared" si="214"/>
        <v>0.94016666666666671</v>
      </c>
      <c r="E4302" s="59">
        <f t="shared" si="215"/>
        <v>0.68673306772908371</v>
      </c>
      <c r="F4302" s="59"/>
      <c r="G4302" s="59"/>
    </row>
    <row r="4303" spans="1:7" x14ac:dyDescent="0.25">
      <c r="A4303" s="49">
        <v>44264</v>
      </c>
      <c r="B4303" s="55">
        <v>1.45</v>
      </c>
      <c r="C4303" s="51">
        <f t="shared" si="213"/>
        <v>1.2619999999999998</v>
      </c>
      <c r="D4303" s="51">
        <f t="shared" si="214"/>
        <v>0.95183333333333342</v>
      </c>
      <c r="E4303" s="59">
        <f t="shared" si="215"/>
        <v>0.68948207171314746</v>
      </c>
      <c r="F4303" s="59"/>
      <c r="G4303" s="59"/>
    </row>
    <row r="4304" spans="1:7" x14ac:dyDescent="0.25">
      <c r="A4304" s="49">
        <v>44265</v>
      </c>
      <c r="B4304" s="55">
        <v>1.41</v>
      </c>
      <c r="C4304" s="51">
        <f t="shared" si="213"/>
        <v>1.2829999999999999</v>
      </c>
      <c r="D4304" s="51">
        <f t="shared" si="214"/>
        <v>0.96300000000000019</v>
      </c>
      <c r="E4304" s="59">
        <f t="shared" si="215"/>
        <v>0.69239043824701207</v>
      </c>
      <c r="F4304" s="59"/>
      <c r="G4304" s="59"/>
    </row>
    <row r="4305" spans="1:7" x14ac:dyDescent="0.25">
      <c r="A4305" s="49">
        <v>44266</v>
      </c>
      <c r="B4305" s="55">
        <v>1.43</v>
      </c>
      <c r="C4305" s="51">
        <f t="shared" si="213"/>
        <v>1.3049999999999999</v>
      </c>
      <c r="D4305" s="51">
        <f t="shared" si="214"/>
        <v>0.97500000000000009</v>
      </c>
      <c r="E4305" s="59">
        <f t="shared" si="215"/>
        <v>0.6958964143426295</v>
      </c>
      <c r="F4305" s="59"/>
      <c r="G4305" s="59"/>
    </row>
    <row r="4306" spans="1:7" x14ac:dyDescent="0.25">
      <c r="A4306" s="49">
        <v>44267</v>
      </c>
      <c r="B4306" s="55">
        <v>1.58</v>
      </c>
      <c r="C4306" s="51">
        <f t="shared" si="213"/>
        <v>1.3344999999999998</v>
      </c>
      <c r="D4306" s="51">
        <f t="shared" si="214"/>
        <v>0.98933333333333329</v>
      </c>
      <c r="E4306" s="59">
        <f t="shared" si="215"/>
        <v>0.69912350597609585</v>
      </c>
      <c r="F4306" s="59"/>
      <c r="G4306" s="59"/>
    </row>
    <row r="4307" spans="1:7" x14ac:dyDescent="0.25">
      <c r="A4307" s="49">
        <v>44270</v>
      </c>
      <c r="B4307" s="55">
        <v>1.54</v>
      </c>
      <c r="C4307" s="51">
        <f t="shared" si="213"/>
        <v>1.3599999999999999</v>
      </c>
      <c r="D4307" s="51">
        <f t="shared" si="214"/>
        <v>1.0028333333333332</v>
      </c>
      <c r="E4307" s="59">
        <f t="shared" si="215"/>
        <v>0.70286852589641446</v>
      </c>
      <c r="F4307" s="59"/>
      <c r="G4307" s="59"/>
    </row>
    <row r="4308" spans="1:7" x14ac:dyDescent="0.25">
      <c r="A4308" s="49">
        <v>44271</v>
      </c>
      <c r="B4308" s="55">
        <v>1.56</v>
      </c>
      <c r="C4308" s="51">
        <f t="shared" si="213"/>
        <v>1.3819999999999999</v>
      </c>
      <c r="D4308" s="51">
        <f t="shared" si="214"/>
        <v>1.0166666666666666</v>
      </c>
      <c r="E4308" s="59">
        <f t="shared" si="215"/>
        <v>0.70645418326693243</v>
      </c>
      <c r="F4308" s="59"/>
      <c r="G4308" s="59"/>
    </row>
    <row r="4309" spans="1:7" x14ac:dyDescent="0.25">
      <c r="A4309" s="49">
        <v>44272</v>
      </c>
      <c r="B4309" s="55">
        <v>1.58</v>
      </c>
      <c r="C4309" s="51">
        <f t="shared" si="213"/>
        <v>1.4055</v>
      </c>
      <c r="D4309" s="51">
        <f t="shared" si="214"/>
        <v>1.0306666666666666</v>
      </c>
      <c r="E4309" s="59">
        <f t="shared" si="215"/>
        <v>0.70940239043824727</v>
      </c>
      <c r="F4309" s="59"/>
      <c r="G4309" s="59"/>
    </row>
    <row r="4310" spans="1:7" x14ac:dyDescent="0.25">
      <c r="A4310" s="49">
        <v>44273</v>
      </c>
      <c r="B4310" s="55">
        <v>1.61</v>
      </c>
      <c r="C4310" s="51">
        <f t="shared" si="213"/>
        <v>1.4289999999999998</v>
      </c>
      <c r="D4310" s="51">
        <f t="shared" si="214"/>
        <v>1.0451666666666666</v>
      </c>
      <c r="E4310" s="59">
        <f t="shared" si="215"/>
        <v>0.71258964143426307</v>
      </c>
      <c r="F4310" s="59"/>
      <c r="G4310" s="59"/>
    </row>
    <row r="4311" spans="1:7" x14ac:dyDescent="0.25">
      <c r="A4311" s="49">
        <v>44274</v>
      </c>
      <c r="B4311" s="55">
        <v>1.59</v>
      </c>
      <c r="C4311" s="51">
        <f t="shared" si="213"/>
        <v>1.448</v>
      </c>
      <c r="D4311" s="51">
        <f t="shared" si="214"/>
        <v>1.0596666666666668</v>
      </c>
      <c r="E4311" s="59">
        <f t="shared" si="215"/>
        <v>0.71533864541832692</v>
      </c>
      <c r="F4311" s="59"/>
      <c r="G4311" s="59"/>
    </row>
    <row r="4312" spans="1:7" x14ac:dyDescent="0.25">
      <c r="A4312" s="49">
        <v>44277</v>
      </c>
      <c r="B4312" s="55">
        <v>1.55</v>
      </c>
      <c r="C4312" s="51">
        <f t="shared" si="213"/>
        <v>1.464</v>
      </c>
      <c r="D4312" s="51">
        <f t="shared" si="214"/>
        <v>1.0738333333333334</v>
      </c>
      <c r="E4312" s="59">
        <f t="shared" si="215"/>
        <v>0.71745019920318742</v>
      </c>
      <c r="F4312" s="59"/>
      <c r="G4312" s="59"/>
    </row>
    <row r="4313" spans="1:7" x14ac:dyDescent="0.25">
      <c r="A4313" s="49">
        <v>44278</v>
      </c>
      <c r="B4313" s="55">
        <v>1.49</v>
      </c>
      <c r="C4313" s="51">
        <f t="shared" ref="C4313:C4376" si="216">AVERAGE(B4294:B4313)</f>
        <v>1.4755</v>
      </c>
      <c r="D4313" s="51">
        <f t="shared" si="214"/>
        <v>1.0865</v>
      </c>
      <c r="E4313" s="59">
        <f t="shared" si="215"/>
        <v>0.71964143426294847</v>
      </c>
      <c r="F4313" s="59"/>
      <c r="G4313" s="59"/>
    </row>
    <row r="4314" spans="1:7" x14ac:dyDescent="0.25">
      <c r="A4314" s="49">
        <v>44279</v>
      </c>
      <c r="B4314" s="55">
        <v>1.47</v>
      </c>
      <c r="C4314" s="51">
        <f t="shared" si="216"/>
        <v>1.4834999999999998</v>
      </c>
      <c r="D4314" s="51">
        <f t="shared" si="214"/>
        <v>1.099</v>
      </c>
      <c r="E4314" s="59">
        <f t="shared" si="215"/>
        <v>0.7221115537848608</v>
      </c>
      <c r="F4314" s="59"/>
      <c r="G4314" s="59"/>
    </row>
    <row r="4315" spans="1:7" x14ac:dyDescent="0.25">
      <c r="A4315" s="49">
        <v>44280</v>
      </c>
      <c r="B4315" s="55">
        <v>1.46</v>
      </c>
      <c r="C4315" s="51">
        <f t="shared" si="216"/>
        <v>1.4834999999999998</v>
      </c>
      <c r="D4315" s="51">
        <f t="shared" si="214"/>
        <v>1.1114999999999999</v>
      </c>
      <c r="E4315" s="59">
        <f t="shared" si="215"/>
        <v>0.72486055776892455</v>
      </c>
      <c r="F4315" s="59"/>
      <c r="G4315" s="59"/>
    </row>
    <row r="4316" spans="1:7" x14ac:dyDescent="0.25">
      <c r="A4316" s="49">
        <v>44281</v>
      </c>
      <c r="B4316" s="55">
        <v>1.49</v>
      </c>
      <c r="C4316" s="51">
        <f t="shared" si="216"/>
        <v>1.4904999999999997</v>
      </c>
      <c r="D4316" s="51">
        <f t="shared" si="214"/>
        <v>1.1246666666666667</v>
      </c>
      <c r="E4316" s="59">
        <f t="shared" si="215"/>
        <v>0.72729083665338656</v>
      </c>
      <c r="F4316" s="59"/>
      <c r="G4316" s="59"/>
    </row>
    <row r="4317" spans="1:7" x14ac:dyDescent="0.25">
      <c r="A4317" s="49">
        <v>44284</v>
      </c>
      <c r="B4317" s="55">
        <v>1.53</v>
      </c>
      <c r="C4317" s="51">
        <f t="shared" si="216"/>
        <v>1.4994999999999998</v>
      </c>
      <c r="D4317" s="51">
        <f t="shared" si="214"/>
        <v>1.139</v>
      </c>
      <c r="E4317" s="59">
        <f t="shared" si="215"/>
        <v>0.7297211155378488</v>
      </c>
      <c r="F4317" s="59"/>
      <c r="G4317" s="59"/>
    </row>
    <row r="4318" spans="1:7" x14ac:dyDescent="0.25">
      <c r="A4318" s="49">
        <v>44285</v>
      </c>
      <c r="B4318" s="55">
        <v>1.53</v>
      </c>
      <c r="C4318" s="51">
        <f t="shared" si="216"/>
        <v>1.5094999999999998</v>
      </c>
      <c r="D4318" s="51">
        <f t="shared" si="214"/>
        <v>1.1531666666666667</v>
      </c>
      <c r="E4318" s="59">
        <f t="shared" si="215"/>
        <v>0.73247011952191254</v>
      </c>
      <c r="F4318" s="59"/>
      <c r="G4318" s="59"/>
    </row>
    <row r="4319" spans="1:7" x14ac:dyDescent="0.25">
      <c r="A4319" s="49">
        <v>44286</v>
      </c>
      <c r="B4319" s="55">
        <v>1.55</v>
      </c>
      <c r="C4319" s="51">
        <f t="shared" si="216"/>
        <v>1.5169999999999999</v>
      </c>
      <c r="D4319" s="51">
        <f t="shared" si="214"/>
        <v>1.1673333333333333</v>
      </c>
      <c r="E4319" s="59">
        <f t="shared" si="215"/>
        <v>0.73569721115537867</v>
      </c>
      <c r="F4319" s="59"/>
      <c r="G4319" s="59"/>
    </row>
    <row r="4320" spans="1:7" x14ac:dyDescent="0.25">
      <c r="A4320" s="49">
        <v>44287</v>
      </c>
      <c r="B4320" s="55">
        <v>1.51</v>
      </c>
      <c r="C4320" s="51">
        <f t="shared" si="216"/>
        <v>1.5180000000000002</v>
      </c>
      <c r="D4320" s="51">
        <f t="shared" si="214"/>
        <v>1.1800000000000002</v>
      </c>
      <c r="E4320" s="59">
        <f t="shared" si="215"/>
        <v>0.73888446215139469</v>
      </c>
      <c r="F4320" s="59"/>
      <c r="G4320" s="59"/>
    </row>
    <row r="4321" spans="1:7" x14ac:dyDescent="0.25">
      <c r="A4321" s="49">
        <v>44291</v>
      </c>
      <c r="B4321" s="55">
        <v>1.56</v>
      </c>
      <c r="C4321" s="51">
        <f t="shared" si="216"/>
        <v>1.5209999999999999</v>
      </c>
      <c r="D4321" s="51">
        <f t="shared" si="214"/>
        <v>1.1928333333333334</v>
      </c>
      <c r="E4321" s="59">
        <f t="shared" si="215"/>
        <v>0.74207171314741072</v>
      </c>
      <c r="F4321" s="59"/>
      <c r="G4321" s="59"/>
    </row>
    <row r="4322" spans="1:7" x14ac:dyDescent="0.25">
      <c r="A4322" s="49">
        <v>44292</v>
      </c>
      <c r="B4322" s="55">
        <v>1.49</v>
      </c>
      <c r="C4322" s="51">
        <f t="shared" si="216"/>
        <v>1.5189999999999999</v>
      </c>
      <c r="D4322" s="51">
        <f t="shared" si="214"/>
        <v>1.2041666666666666</v>
      </c>
      <c r="E4322" s="59">
        <f t="shared" si="215"/>
        <v>0.74577689243027911</v>
      </c>
      <c r="F4322" s="59"/>
      <c r="G4322" s="59"/>
    </row>
    <row r="4323" spans="1:7" x14ac:dyDescent="0.25">
      <c r="A4323" s="49">
        <v>44293</v>
      </c>
      <c r="B4323" s="55">
        <v>1.5</v>
      </c>
      <c r="C4323" s="51">
        <f t="shared" si="216"/>
        <v>1.5215000000000001</v>
      </c>
      <c r="D4323" s="51">
        <f t="shared" si="214"/>
        <v>1.2153333333333334</v>
      </c>
      <c r="E4323" s="59">
        <f t="shared" si="215"/>
        <v>0.74908366533864568</v>
      </c>
      <c r="F4323" s="59"/>
      <c r="G4323" s="59"/>
    </row>
    <row r="4324" spans="1:7" x14ac:dyDescent="0.25">
      <c r="A4324" s="49">
        <v>44294</v>
      </c>
      <c r="B4324" s="55">
        <v>1.46</v>
      </c>
      <c r="C4324" s="51">
        <f t="shared" si="216"/>
        <v>1.524</v>
      </c>
      <c r="D4324" s="51">
        <f t="shared" si="214"/>
        <v>1.2256666666666665</v>
      </c>
      <c r="E4324" s="59">
        <f t="shared" si="215"/>
        <v>0.75223107569721148</v>
      </c>
      <c r="F4324" s="59"/>
      <c r="G4324" s="59"/>
    </row>
    <row r="4325" spans="1:7" x14ac:dyDescent="0.25">
      <c r="A4325" s="49">
        <v>44295</v>
      </c>
      <c r="B4325" s="55">
        <v>1.5</v>
      </c>
      <c r="C4325" s="51">
        <f t="shared" si="216"/>
        <v>1.5275000000000003</v>
      </c>
      <c r="D4325" s="51">
        <f t="shared" si="214"/>
        <v>1.2371666666666667</v>
      </c>
      <c r="E4325" s="59">
        <f t="shared" si="215"/>
        <v>0.75505976095617566</v>
      </c>
      <c r="F4325" s="59"/>
      <c r="G4325" s="59"/>
    </row>
    <row r="4326" spans="1:7" x14ac:dyDescent="0.25">
      <c r="A4326" s="49">
        <v>44298</v>
      </c>
      <c r="B4326" s="55">
        <v>1.51</v>
      </c>
      <c r="C4326" s="51">
        <f t="shared" si="216"/>
        <v>1.5240000000000002</v>
      </c>
      <c r="D4326" s="51">
        <f t="shared" si="214"/>
        <v>1.2480000000000002</v>
      </c>
      <c r="E4326" s="59">
        <f t="shared" si="215"/>
        <v>0.7577689243027893</v>
      </c>
      <c r="F4326" s="59"/>
      <c r="G4326" s="59"/>
    </row>
    <row r="4327" spans="1:7" x14ac:dyDescent="0.25">
      <c r="A4327" s="49">
        <v>44299</v>
      </c>
      <c r="B4327" s="55">
        <v>1.5</v>
      </c>
      <c r="C4327" s="51">
        <f t="shared" si="216"/>
        <v>1.522</v>
      </c>
      <c r="D4327" s="51">
        <f t="shared" si="214"/>
        <v>1.2595000000000001</v>
      </c>
      <c r="E4327" s="59">
        <f t="shared" si="215"/>
        <v>0.76055776892430316</v>
      </c>
      <c r="F4327" s="59"/>
      <c r="G4327" s="59"/>
    </row>
    <row r="4328" spans="1:7" x14ac:dyDescent="0.25">
      <c r="A4328" s="49">
        <v>44300</v>
      </c>
      <c r="B4328" s="55">
        <v>1.53</v>
      </c>
      <c r="C4328" s="51">
        <f t="shared" si="216"/>
        <v>1.5205</v>
      </c>
      <c r="D4328" s="51">
        <f t="shared" ref="D4328:D4391" si="217">AVERAGE(B4269:B4328)</f>
        <v>1.2716666666666669</v>
      </c>
      <c r="E4328" s="59">
        <f t="shared" si="215"/>
        <v>0.76350597609561777</v>
      </c>
      <c r="F4328" s="59"/>
      <c r="G4328" s="59"/>
    </row>
    <row r="4329" spans="1:7" x14ac:dyDescent="0.25">
      <c r="A4329" s="49">
        <v>44301</v>
      </c>
      <c r="B4329" s="55">
        <v>1.45</v>
      </c>
      <c r="C4329" s="51">
        <f t="shared" si="216"/>
        <v>1.514</v>
      </c>
      <c r="D4329" s="51">
        <f t="shared" si="217"/>
        <v>1.2825</v>
      </c>
      <c r="E4329" s="59">
        <f t="shared" si="215"/>
        <v>0.76661354581673335</v>
      </c>
      <c r="F4329" s="59"/>
      <c r="G4329" s="59"/>
    </row>
    <row r="4330" spans="1:7" x14ac:dyDescent="0.25">
      <c r="A4330" s="49">
        <v>44302</v>
      </c>
      <c r="B4330" s="55">
        <v>1.53</v>
      </c>
      <c r="C4330" s="51">
        <f t="shared" si="216"/>
        <v>1.51</v>
      </c>
      <c r="D4330" s="51">
        <f t="shared" si="217"/>
        <v>1.2941666666666667</v>
      </c>
      <c r="E4330" s="59">
        <f t="shared" si="215"/>
        <v>0.76940239043824721</v>
      </c>
      <c r="F4330" s="59"/>
      <c r="G4330" s="59"/>
    </row>
    <row r="4331" spans="1:7" x14ac:dyDescent="0.25">
      <c r="A4331" s="49">
        <v>44305</v>
      </c>
      <c r="B4331" s="55">
        <v>1.53</v>
      </c>
      <c r="C4331" s="51">
        <f t="shared" si="216"/>
        <v>1.5070000000000001</v>
      </c>
      <c r="D4331" s="51">
        <f t="shared" si="217"/>
        <v>1.3051666666666668</v>
      </c>
      <c r="E4331" s="59">
        <f t="shared" si="215"/>
        <v>0.77294820717131496</v>
      </c>
      <c r="F4331" s="59"/>
      <c r="G4331" s="59"/>
    </row>
    <row r="4332" spans="1:7" x14ac:dyDescent="0.25">
      <c r="A4332" s="49">
        <v>44306</v>
      </c>
      <c r="B4332" s="55">
        <v>1.5</v>
      </c>
      <c r="C4332" s="51">
        <f t="shared" si="216"/>
        <v>1.5045000000000004</v>
      </c>
      <c r="D4332" s="51">
        <f t="shared" si="217"/>
        <v>1.3161666666666669</v>
      </c>
      <c r="E4332" s="59">
        <f t="shared" si="215"/>
        <v>0.77661354581673336</v>
      </c>
      <c r="F4332" s="59"/>
      <c r="G4332" s="59"/>
    </row>
    <row r="4333" spans="1:7" x14ac:dyDescent="0.25">
      <c r="A4333" s="49">
        <v>44307</v>
      </c>
      <c r="B4333" s="55">
        <v>1.52</v>
      </c>
      <c r="C4333" s="51">
        <f t="shared" si="216"/>
        <v>1.5060000000000002</v>
      </c>
      <c r="D4333" s="51">
        <f t="shared" si="217"/>
        <v>1.3280000000000001</v>
      </c>
      <c r="E4333" s="59">
        <f t="shared" si="215"/>
        <v>0.78003984063745035</v>
      </c>
      <c r="F4333" s="59"/>
      <c r="G4333" s="59"/>
    </row>
    <row r="4334" spans="1:7" x14ac:dyDescent="0.25">
      <c r="A4334" s="49">
        <v>44308</v>
      </c>
      <c r="B4334" s="55">
        <v>1.52</v>
      </c>
      <c r="C4334" s="51">
        <f t="shared" si="216"/>
        <v>1.5085000000000002</v>
      </c>
      <c r="D4334" s="51">
        <f t="shared" si="217"/>
        <v>1.3396666666666668</v>
      </c>
      <c r="E4334" s="59">
        <f t="shared" si="215"/>
        <v>0.78358565737051822</v>
      </c>
      <c r="F4334" s="59"/>
      <c r="G4334" s="59"/>
    </row>
    <row r="4335" spans="1:7" x14ac:dyDescent="0.25">
      <c r="A4335" s="49">
        <v>44309</v>
      </c>
      <c r="B4335" s="55">
        <v>1.51</v>
      </c>
      <c r="C4335" s="51">
        <f t="shared" si="216"/>
        <v>1.5110000000000003</v>
      </c>
      <c r="D4335" s="51">
        <f t="shared" si="217"/>
        <v>1.3515000000000001</v>
      </c>
      <c r="E4335" s="59">
        <f t="shared" si="215"/>
        <v>0.78737051792828705</v>
      </c>
      <c r="F4335" s="59"/>
      <c r="G4335" s="59"/>
    </row>
    <row r="4336" spans="1:7" x14ac:dyDescent="0.25">
      <c r="A4336" s="49">
        <v>44312</v>
      </c>
      <c r="B4336" s="55">
        <v>1.53</v>
      </c>
      <c r="C4336" s="51">
        <f t="shared" si="216"/>
        <v>1.5130000000000003</v>
      </c>
      <c r="D4336" s="51">
        <f t="shared" si="217"/>
        <v>1.3633333333333335</v>
      </c>
      <c r="E4336" s="59">
        <f t="shared" si="215"/>
        <v>0.79095617529880491</v>
      </c>
      <c r="F4336" s="59"/>
      <c r="G4336" s="59"/>
    </row>
    <row r="4337" spans="1:7" x14ac:dyDescent="0.25">
      <c r="A4337" s="49">
        <v>44313</v>
      </c>
      <c r="B4337" s="55">
        <v>1.56</v>
      </c>
      <c r="C4337" s="51">
        <f t="shared" si="216"/>
        <v>1.5145000000000002</v>
      </c>
      <c r="D4337" s="51">
        <f t="shared" si="217"/>
        <v>1.3753333333333337</v>
      </c>
      <c r="E4337" s="59">
        <f t="shared" si="215"/>
        <v>0.79466135458167353</v>
      </c>
      <c r="F4337" s="59"/>
      <c r="G4337" s="59"/>
    </row>
    <row r="4338" spans="1:7" x14ac:dyDescent="0.25">
      <c r="A4338" s="49">
        <v>44314</v>
      </c>
      <c r="B4338" s="55">
        <v>1.53</v>
      </c>
      <c r="C4338" s="51">
        <f t="shared" si="216"/>
        <v>1.5145000000000002</v>
      </c>
      <c r="D4338" s="51">
        <f t="shared" si="217"/>
        <v>1.386166666666667</v>
      </c>
      <c r="E4338" s="59">
        <f t="shared" si="215"/>
        <v>0.79856573705179301</v>
      </c>
      <c r="F4338" s="59"/>
      <c r="G4338" s="59"/>
    </row>
    <row r="4339" spans="1:7" x14ac:dyDescent="0.25">
      <c r="A4339" s="49">
        <v>44315</v>
      </c>
      <c r="B4339" s="55">
        <v>1.56</v>
      </c>
      <c r="C4339" s="51">
        <f t="shared" si="216"/>
        <v>1.5150000000000001</v>
      </c>
      <c r="D4339" s="51">
        <f t="shared" si="217"/>
        <v>1.3970000000000005</v>
      </c>
      <c r="E4339" s="59">
        <f t="shared" si="215"/>
        <v>0.8022310756972113</v>
      </c>
      <c r="F4339" s="59"/>
      <c r="G4339" s="59"/>
    </row>
    <row r="4340" spans="1:7" x14ac:dyDescent="0.25">
      <c r="A4340" s="49">
        <v>44316</v>
      </c>
      <c r="B4340" s="55">
        <v>1.54</v>
      </c>
      <c r="C4340" s="51">
        <f t="shared" si="216"/>
        <v>1.5165</v>
      </c>
      <c r="D4340" s="51">
        <f t="shared" si="217"/>
        <v>1.4070000000000005</v>
      </c>
      <c r="E4340" s="59">
        <f t="shared" si="215"/>
        <v>0.80617529880478123</v>
      </c>
      <c r="F4340" s="59"/>
      <c r="G4340" s="59"/>
    </row>
    <row r="4341" spans="1:7" x14ac:dyDescent="0.25">
      <c r="A4341" s="49">
        <v>44319</v>
      </c>
      <c r="B4341" s="55">
        <v>1.52</v>
      </c>
      <c r="C4341" s="51">
        <f t="shared" si="216"/>
        <v>1.5145</v>
      </c>
      <c r="D4341" s="51">
        <f t="shared" si="217"/>
        <v>1.4163333333333337</v>
      </c>
      <c r="E4341" s="59">
        <f t="shared" si="215"/>
        <v>0.81007968127490071</v>
      </c>
      <c r="F4341" s="59"/>
      <c r="G4341" s="59"/>
    </row>
    <row r="4342" spans="1:7" x14ac:dyDescent="0.25">
      <c r="A4342" s="49">
        <v>44320</v>
      </c>
      <c r="B4342" s="55">
        <v>1.53</v>
      </c>
      <c r="C4342" s="51">
        <f t="shared" si="216"/>
        <v>1.5165</v>
      </c>
      <c r="D4342" s="51">
        <f t="shared" si="217"/>
        <v>1.4251666666666669</v>
      </c>
      <c r="E4342" s="59">
        <f t="shared" si="215"/>
        <v>0.8139840637450203</v>
      </c>
      <c r="F4342" s="59"/>
      <c r="G4342" s="59"/>
    </row>
    <row r="4343" spans="1:7" x14ac:dyDescent="0.25">
      <c r="A4343" s="49">
        <v>44321</v>
      </c>
      <c r="B4343" s="55">
        <v>1.51</v>
      </c>
      <c r="C4343" s="51">
        <f t="shared" si="216"/>
        <v>1.5169999999999999</v>
      </c>
      <c r="D4343" s="51">
        <f t="shared" si="217"/>
        <v>1.4335000000000002</v>
      </c>
      <c r="E4343" s="59">
        <f t="shared" si="215"/>
        <v>0.81800796812749033</v>
      </c>
      <c r="F4343" s="59"/>
      <c r="G4343" s="59"/>
    </row>
    <row r="4344" spans="1:7" x14ac:dyDescent="0.25">
      <c r="A4344" s="49">
        <v>44322</v>
      </c>
      <c r="B4344" s="55">
        <v>1.51</v>
      </c>
      <c r="C4344" s="51">
        <f t="shared" si="216"/>
        <v>1.5195000000000001</v>
      </c>
      <c r="D4344" s="51">
        <f t="shared" si="217"/>
        <v>1.4421666666666673</v>
      </c>
      <c r="E4344" s="59">
        <f t="shared" si="215"/>
        <v>0.82175298804780905</v>
      </c>
      <c r="F4344" s="59"/>
      <c r="G4344" s="59"/>
    </row>
    <row r="4345" spans="1:7" x14ac:dyDescent="0.25">
      <c r="A4345" s="49">
        <v>44323</v>
      </c>
      <c r="B4345" s="55">
        <v>1.49</v>
      </c>
      <c r="C4345" s="51">
        <f t="shared" si="216"/>
        <v>1.5189999999999999</v>
      </c>
      <c r="D4345" s="51">
        <f t="shared" si="217"/>
        <v>1.4505000000000003</v>
      </c>
      <c r="E4345" s="59">
        <f t="shared" si="215"/>
        <v>0.825537848605578</v>
      </c>
      <c r="F4345" s="59"/>
      <c r="G4345" s="59"/>
    </row>
    <row r="4346" spans="1:7" x14ac:dyDescent="0.25">
      <c r="A4346" s="49">
        <v>44326</v>
      </c>
      <c r="B4346" s="55">
        <v>1.51</v>
      </c>
      <c r="C4346" s="51">
        <f t="shared" si="216"/>
        <v>1.5190000000000001</v>
      </c>
      <c r="D4346" s="51">
        <f t="shared" si="217"/>
        <v>1.4591666666666672</v>
      </c>
      <c r="E4346" s="59">
        <f t="shared" si="215"/>
        <v>0.82904382470119542</v>
      </c>
      <c r="F4346" s="59"/>
      <c r="G4346" s="59"/>
    </row>
    <row r="4347" spans="1:7" x14ac:dyDescent="0.25">
      <c r="A4347" s="49">
        <v>44327</v>
      </c>
      <c r="B4347" s="55">
        <v>1.54</v>
      </c>
      <c r="C4347" s="51">
        <f t="shared" si="216"/>
        <v>1.5210000000000001</v>
      </c>
      <c r="D4347" s="51">
        <f t="shared" si="217"/>
        <v>1.4676666666666671</v>
      </c>
      <c r="E4347" s="59">
        <f t="shared" si="215"/>
        <v>0.8329083665338648</v>
      </c>
      <c r="F4347" s="59"/>
      <c r="G4347" s="59"/>
    </row>
    <row r="4348" spans="1:7" x14ac:dyDescent="0.25">
      <c r="A4348" s="49">
        <v>44328</v>
      </c>
      <c r="B4348" s="55">
        <v>1.59</v>
      </c>
      <c r="C4348" s="51">
        <f t="shared" si="216"/>
        <v>1.524</v>
      </c>
      <c r="D4348" s="51">
        <f t="shared" si="217"/>
        <v>1.4755000000000005</v>
      </c>
      <c r="E4348" s="59">
        <f t="shared" si="215"/>
        <v>0.83673306772908385</v>
      </c>
      <c r="F4348" s="59"/>
      <c r="G4348" s="59"/>
    </row>
    <row r="4349" spans="1:7" x14ac:dyDescent="0.25">
      <c r="A4349" s="49">
        <v>44329</v>
      </c>
      <c r="B4349" s="55">
        <v>1.56</v>
      </c>
      <c r="C4349" s="51">
        <f t="shared" si="216"/>
        <v>1.5295000000000001</v>
      </c>
      <c r="D4349" s="51">
        <f t="shared" si="217"/>
        <v>1.4830000000000008</v>
      </c>
      <c r="E4349" s="59">
        <f t="shared" si="215"/>
        <v>0.84071713147410387</v>
      </c>
      <c r="F4349" s="59"/>
      <c r="G4349" s="59"/>
    </row>
    <row r="4350" spans="1:7" x14ac:dyDescent="0.25">
      <c r="A4350" s="49">
        <v>44330</v>
      </c>
      <c r="B4350" s="55">
        <v>1.55</v>
      </c>
      <c r="C4350" s="51">
        <f t="shared" si="216"/>
        <v>1.5305000000000002</v>
      </c>
      <c r="D4350" s="51">
        <f t="shared" si="217"/>
        <v>1.489833333333334</v>
      </c>
      <c r="E4350" s="59">
        <f t="shared" si="215"/>
        <v>0.8447410358565739</v>
      </c>
      <c r="F4350" s="59"/>
      <c r="G4350" s="59"/>
    </row>
    <row r="4351" spans="1:7" x14ac:dyDescent="0.25">
      <c r="A4351" s="49">
        <v>44333</v>
      </c>
      <c r="B4351" s="55">
        <v>1.57</v>
      </c>
      <c r="C4351" s="51">
        <f t="shared" si="216"/>
        <v>1.5325000000000002</v>
      </c>
      <c r="D4351" s="51">
        <f t="shared" si="217"/>
        <v>1.495833333333334</v>
      </c>
      <c r="E4351" s="59">
        <f t="shared" ref="E4351:E4414" si="218">AVERAGE(B4100:B4350)</f>
        <v>0.84872509960159392</v>
      </c>
      <c r="F4351" s="59"/>
      <c r="G4351" s="59"/>
    </row>
    <row r="4352" spans="1:7" x14ac:dyDescent="0.25">
      <c r="A4352" s="49">
        <v>44334</v>
      </c>
      <c r="B4352" s="55">
        <v>1.56</v>
      </c>
      <c r="C4352" s="51">
        <f t="shared" si="216"/>
        <v>1.5354999999999999</v>
      </c>
      <c r="D4352" s="51">
        <f t="shared" si="217"/>
        <v>1.5013333333333341</v>
      </c>
      <c r="E4352" s="59">
        <f t="shared" si="218"/>
        <v>0.85286852589641471</v>
      </c>
      <c r="F4352" s="59"/>
      <c r="G4352" s="59"/>
    </row>
    <row r="4353" spans="1:7" x14ac:dyDescent="0.25">
      <c r="A4353" s="49">
        <v>44335</v>
      </c>
      <c r="B4353" s="55">
        <v>1.58</v>
      </c>
      <c r="C4353" s="51">
        <f t="shared" si="216"/>
        <v>1.5384999999999998</v>
      </c>
      <c r="D4353" s="51">
        <f t="shared" si="217"/>
        <v>1.5066666666666673</v>
      </c>
      <c r="E4353" s="59">
        <f t="shared" si="218"/>
        <v>0.85693227091633506</v>
      </c>
      <c r="F4353" s="59"/>
      <c r="G4353" s="59"/>
    </row>
    <row r="4354" spans="1:7" x14ac:dyDescent="0.25">
      <c r="A4354" s="49">
        <v>44336</v>
      </c>
      <c r="B4354" s="55">
        <v>1.54</v>
      </c>
      <c r="C4354" s="51">
        <f t="shared" si="216"/>
        <v>1.5394999999999999</v>
      </c>
      <c r="D4354" s="51">
        <f t="shared" si="217"/>
        <v>1.5105000000000006</v>
      </c>
      <c r="E4354" s="59">
        <f t="shared" si="218"/>
        <v>0.86083665338645454</v>
      </c>
      <c r="F4354" s="59"/>
      <c r="G4354" s="59"/>
    </row>
    <row r="4355" spans="1:7" x14ac:dyDescent="0.25">
      <c r="A4355" s="49">
        <v>44337</v>
      </c>
      <c r="B4355" s="55">
        <v>1.54</v>
      </c>
      <c r="C4355" s="51">
        <f t="shared" si="216"/>
        <v>1.5409999999999997</v>
      </c>
      <c r="D4355" s="51">
        <f t="shared" si="217"/>
        <v>1.511833333333334</v>
      </c>
      <c r="E4355" s="59">
        <f t="shared" si="218"/>
        <v>0.86474103585657403</v>
      </c>
      <c r="F4355" s="59"/>
      <c r="G4355" s="59"/>
    </row>
    <row r="4356" spans="1:7" x14ac:dyDescent="0.25">
      <c r="A4356" s="49">
        <v>44341</v>
      </c>
      <c r="B4356" s="55">
        <v>1.46</v>
      </c>
      <c r="C4356" s="51">
        <f t="shared" si="216"/>
        <v>1.5375000000000001</v>
      </c>
      <c r="D4356" s="51">
        <f t="shared" si="217"/>
        <v>1.5136666666666672</v>
      </c>
      <c r="E4356" s="59">
        <f t="shared" si="218"/>
        <v>0.86868525896414361</v>
      </c>
      <c r="F4356" s="59"/>
      <c r="G4356" s="59"/>
    </row>
    <row r="4357" spans="1:7" x14ac:dyDescent="0.25">
      <c r="A4357" s="49">
        <v>44342</v>
      </c>
      <c r="B4357" s="55">
        <v>1.45</v>
      </c>
      <c r="C4357" s="51">
        <f t="shared" si="216"/>
        <v>1.5319999999999998</v>
      </c>
      <c r="D4357" s="51">
        <f t="shared" si="217"/>
        <v>1.5153333333333339</v>
      </c>
      <c r="E4357" s="59">
        <f t="shared" si="218"/>
        <v>0.87247011952191267</v>
      </c>
      <c r="F4357" s="59"/>
      <c r="G4357" s="59"/>
    </row>
    <row r="4358" spans="1:7" x14ac:dyDescent="0.25">
      <c r="A4358" s="49">
        <v>44343</v>
      </c>
      <c r="B4358" s="55">
        <v>1.49</v>
      </c>
      <c r="C4358" s="51">
        <f t="shared" si="216"/>
        <v>1.5299999999999998</v>
      </c>
      <c r="D4358" s="51">
        <f t="shared" si="217"/>
        <v>1.5180000000000007</v>
      </c>
      <c r="E4358" s="59">
        <f t="shared" si="218"/>
        <v>0.87629482071713161</v>
      </c>
      <c r="F4358" s="59"/>
      <c r="G4358" s="59"/>
    </row>
    <row r="4359" spans="1:7" x14ac:dyDescent="0.25">
      <c r="A4359" s="49">
        <v>44344</v>
      </c>
      <c r="B4359" s="55">
        <v>1.49</v>
      </c>
      <c r="C4359" s="51">
        <f t="shared" si="216"/>
        <v>1.5264999999999995</v>
      </c>
      <c r="D4359" s="51">
        <f t="shared" si="217"/>
        <v>1.5195000000000005</v>
      </c>
      <c r="E4359" s="59">
        <f t="shared" si="218"/>
        <v>0.88007968127490066</v>
      </c>
      <c r="F4359" s="59"/>
      <c r="G4359" s="59"/>
    </row>
    <row r="4360" spans="1:7" x14ac:dyDescent="0.25">
      <c r="A4360" s="49">
        <v>44347</v>
      </c>
      <c r="B4360" s="55">
        <v>1.49</v>
      </c>
      <c r="C4360" s="51">
        <f t="shared" si="216"/>
        <v>1.5239999999999996</v>
      </c>
      <c r="D4360" s="51">
        <f t="shared" si="217"/>
        <v>1.5195000000000005</v>
      </c>
      <c r="E4360" s="59">
        <f t="shared" si="218"/>
        <v>0.88386454183266949</v>
      </c>
      <c r="F4360" s="59"/>
      <c r="G4360" s="59"/>
    </row>
    <row r="4361" spans="1:7" x14ac:dyDescent="0.25">
      <c r="A4361" s="49">
        <v>44348</v>
      </c>
      <c r="B4361" s="55">
        <v>1.5</v>
      </c>
      <c r="C4361" s="51">
        <f t="shared" si="216"/>
        <v>1.5229999999999997</v>
      </c>
      <c r="D4361" s="51">
        <f t="shared" si="217"/>
        <v>1.5195000000000003</v>
      </c>
      <c r="E4361" s="59">
        <f t="shared" si="218"/>
        <v>0.88756972111553811</v>
      </c>
      <c r="F4361" s="59"/>
      <c r="G4361" s="59"/>
    </row>
    <row r="4362" spans="1:7" x14ac:dyDescent="0.25">
      <c r="A4362" s="49">
        <v>44349</v>
      </c>
      <c r="B4362" s="55">
        <v>1.49</v>
      </c>
      <c r="C4362" s="51">
        <f t="shared" si="216"/>
        <v>1.5209999999999997</v>
      </c>
      <c r="D4362" s="51">
        <f t="shared" si="217"/>
        <v>1.5188333333333335</v>
      </c>
      <c r="E4362" s="59">
        <f t="shared" si="218"/>
        <v>0.89143426294820738</v>
      </c>
      <c r="F4362" s="59"/>
      <c r="G4362" s="59"/>
    </row>
    <row r="4363" spans="1:7" x14ac:dyDescent="0.25">
      <c r="A4363" s="49">
        <v>44350</v>
      </c>
      <c r="B4363" s="55">
        <v>1.52</v>
      </c>
      <c r="C4363" s="51">
        <f t="shared" si="216"/>
        <v>1.5214999999999996</v>
      </c>
      <c r="D4363" s="51">
        <f t="shared" si="217"/>
        <v>1.52</v>
      </c>
      <c r="E4363" s="59">
        <f t="shared" si="218"/>
        <v>0.89525896414342654</v>
      </c>
      <c r="F4363" s="59"/>
      <c r="G4363" s="59"/>
    </row>
    <row r="4364" spans="1:7" x14ac:dyDescent="0.25">
      <c r="A4364" s="49">
        <v>44351</v>
      </c>
      <c r="B4364" s="55">
        <v>1.46</v>
      </c>
      <c r="C4364" s="51">
        <f t="shared" si="216"/>
        <v>1.5189999999999997</v>
      </c>
      <c r="D4364" s="51">
        <f t="shared" si="217"/>
        <v>1.5208333333333333</v>
      </c>
      <c r="E4364" s="59">
        <f t="shared" si="218"/>
        <v>0.89916334661354613</v>
      </c>
      <c r="F4364" s="59"/>
      <c r="G4364" s="59"/>
    </row>
    <row r="4365" spans="1:7" x14ac:dyDescent="0.25">
      <c r="A4365" s="49">
        <v>44354</v>
      </c>
      <c r="B4365" s="55">
        <v>1.47</v>
      </c>
      <c r="C4365" s="51">
        <f t="shared" si="216"/>
        <v>1.5179999999999996</v>
      </c>
      <c r="D4365" s="51">
        <f t="shared" si="217"/>
        <v>1.5214999999999999</v>
      </c>
      <c r="E4365" s="59">
        <f t="shared" si="218"/>
        <v>0.90250996015936291</v>
      </c>
      <c r="F4365" s="59"/>
      <c r="G4365" s="59"/>
    </row>
    <row r="4366" spans="1:7" x14ac:dyDescent="0.25">
      <c r="A4366" s="49">
        <v>44355</v>
      </c>
      <c r="B4366" s="55">
        <v>1.45</v>
      </c>
      <c r="C4366" s="51">
        <f t="shared" si="216"/>
        <v>1.5149999999999995</v>
      </c>
      <c r="D4366" s="51">
        <f t="shared" si="217"/>
        <v>1.5193333333333332</v>
      </c>
      <c r="E4366" s="59">
        <f t="shared" si="218"/>
        <v>0.90569721115537871</v>
      </c>
      <c r="F4366" s="59"/>
      <c r="G4366" s="59"/>
    </row>
    <row r="4367" spans="1:7" x14ac:dyDescent="0.25">
      <c r="A4367" s="49">
        <v>44356</v>
      </c>
      <c r="B4367" s="55">
        <v>1.41</v>
      </c>
      <c r="C4367" s="51">
        <f t="shared" si="216"/>
        <v>1.5084999999999995</v>
      </c>
      <c r="D4367" s="51">
        <f t="shared" si="217"/>
        <v>1.5171666666666666</v>
      </c>
      <c r="E4367" s="59">
        <f t="shared" si="218"/>
        <v>0.90856573705179311</v>
      </c>
      <c r="F4367" s="59"/>
      <c r="G4367" s="59"/>
    </row>
    <row r="4368" spans="1:7" x14ac:dyDescent="0.25">
      <c r="A4368" s="49">
        <v>44357</v>
      </c>
      <c r="B4368" s="55">
        <v>1.38</v>
      </c>
      <c r="C4368" s="51">
        <f t="shared" si="216"/>
        <v>1.4979999999999998</v>
      </c>
      <c r="D4368" s="51">
        <f t="shared" si="217"/>
        <v>1.5141666666666664</v>
      </c>
      <c r="E4368" s="59">
        <f t="shared" si="218"/>
        <v>0.91147410358565761</v>
      </c>
      <c r="F4368" s="59"/>
      <c r="G4368" s="59"/>
    </row>
    <row r="4369" spans="1:7" x14ac:dyDescent="0.25">
      <c r="A4369" s="49">
        <v>44358</v>
      </c>
      <c r="B4369" s="55">
        <v>1.38</v>
      </c>
      <c r="C4369" s="51">
        <f t="shared" si="216"/>
        <v>1.4889999999999997</v>
      </c>
      <c r="D4369" s="51">
        <f t="shared" si="217"/>
        <v>1.510833333333333</v>
      </c>
      <c r="E4369" s="59">
        <f t="shared" si="218"/>
        <v>0.91442231075697233</v>
      </c>
      <c r="F4369" s="59"/>
      <c r="G4369" s="59"/>
    </row>
    <row r="4370" spans="1:7" x14ac:dyDescent="0.25">
      <c r="A4370" s="49">
        <v>44361</v>
      </c>
      <c r="B4370" s="55">
        <v>1.39</v>
      </c>
      <c r="C4370" s="51">
        <f t="shared" si="216"/>
        <v>1.4809999999999999</v>
      </c>
      <c r="D4370" s="51">
        <f t="shared" si="217"/>
        <v>1.5071666666666665</v>
      </c>
      <c r="E4370" s="59">
        <f t="shared" si="218"/>
        <v>0.91764940239043846</v>
      </c>
      <c r="F4370" s="59"/>
      <c r="G4370" s="59"/>
    </row>
    <row r="4371" spans="1:7" x14ac:dyDescent="0.25">
      <c r="A4371" s="49">
        <v>44362</v>
      </c>
      <c r="B4371" s="55">
        <v>1.38</v>
      </c>
      <c r="C4371" s="51">
        <f t="shared" si="216"/>
        <v>1.4714999999999998</v>
      </c>
      <c r="D4371" s="51">
        <f t="shared" si="217"/>
        <v>1.5036666666666663</v>
      </c>
      <c r="E4371" s="59">
        <f t="shared" si="218"/>
        <v>0.92111553784860567</v>
      </c>
      <c r="F4371" s="59"/>
      <c r="G4371" s="59"/>
    </row>
    <row r="4372" spans="1:7" x14ac:dyDescent="0.25">
      <c r="A4372" s="49">
        <v>44363</v>
      </c>
      <c r="B4372" s="55">
        <v>1.44</v>
      </c>
      <c r="C4372" s="51">
        <f t="shared" si="216"/>
        <v>1.4655</v>
      </c>
      <c r="D4372" s="51">
        <f t="shared" si="217"/>
        <v>1.5018333333333329</v>
      </c>
      <c r="E4372" s="59">
        <f t="shared" si="218"/>
        <v>0.92450199203187255</v>
      </c>
      <c r="F4372" s="59"/>
      <c r="G4372" s="59"/>
    </row>
    <row r="4373" spans="1:7" x14ac:dyDescent="0.25">
      <c r="A4373" s="49">
        <v>44364</v>
      </c>
      <c r="B4373" s="55">
        <v>1.4</v>
      </c>
      <c r="C4373" s="51">
        <f t="shared" si="216"/>
        <v>1.4564999999999997</v>
      </c>
      <c r="D4373" s="51">
        <f t="shared" si="217"/>
        <v>1.5003333333333329</v>
      </c>
      <c r="E4373" s="59">
        <f t="shared" si="218"/>
        <v>0.92820717131474106</v>
      </c>
      <c r="F4373" s="59"/>
      <c r="G4373" s="59"/>
    </row>
    <row r="4374" spans="1:7" x14ac:dyDescent="0.25">
      <c r="A4374" s="49">
        <v>44365</v>
      </c>
      <c r="B4374" s="55">
        <v>1.37</v>
      </c>
      <c r="C4374" s="51">
        <f t="shared" si="216"/>
        <v>1.448</v>
      </c>
      <c r="D4374" s="51">
        <f t="shared" si="217"/>
        <v>1.4986666666666661</v>
      </c>
      <c r="E4374" s="59">
        <f t="shared" si="218"/>
        <v>0.93159362549800806</v>
      </c>
      <c r="F4374" s="59"/>
      <c r="G4374" s="59"/>
    </row>
    <row r="4375" spans="1:7" x14ac:dyDescent="0.25">
      <c r="A4375" s="49">
        <v>44368</v>
      </c>
      <c r="B4375" s="55">
        <v>1.41</v>
      </c>
      <c r="C4375" s="51">
        <f t="shared" si="216"/>
        <v>1.4415</v>
      </c>
      <c r="D4375" s="51">
        <f t="shared" si="217"/>
        <v>1.4978333333333329</v>
      </c>
      <c r="E4375" s="59">
        <f t="shared" si="218"/>
        <v>0.93494023904382484</v>
      </c>
      <c r="F4375" s="59"/>
      <c r="G4375" s="59"/>
    </row>
    <row r="4376" spans="1:7" x14ac:dyDescent="0.25">
      <c r="A4376" s="49">
        <v>44369</v>
      </c>
      <c r="B4376" s="55">
        <v>1.4</v>
      </c>
      <c r="C4376" s="51">
        <f t="shared" si="216"/>
        <v>1.4384999999999999</v>
      </c>
      <c r="D4376" s="51">
        <f t="shared" si="217"/>
        <v>1.4963333333333331</v>
      </c>
      <c r="E4376" s="59">
        <f t="shared" si="218"/>
        <v>0.9384860557768927</v>
      </c>
      <c r="F4376" s="59"/>
      <c r="G4376" s="59"/>
    </row>
    <row r="4377" spans="1:7" x14ac:dyDescent="0.25">
      <c r="A4377" s="49">
        <v>44370</v>
      </c>
      <c r="B4377" s="55">
        <v>1.42</v>
      </c>
      <c r="C4377" s="51">
        <f t="shared" ref="C4377:C4440" si="219">AVERAGE(B4358:B4377)</f>
        <v>1.4370000000000001</v>
      </c>
      <c r="D4377" s="51">
        <f t="shared" si="217"/>
        <v>1.4944999999999997</v>
      </c>
      <c r="E4377" s="59">
        <f t="shared" si="218"/>
        <v>0.94195219123505991</v>
      </c>
      <c r="F4377" s="59"/>
      <c r="G4377" s="59"/>
    </row>
    <row r="4378" spans="1:7" x14ac:dyDescent="0.25">
      <c r="A4378" s="49">
        <v>44371</v>
      </c>
      <c r="B4378" s="55">
        <v>1.41</v>
      </c>
      <c r="C4378" s="51">
        <f t="shared" si="219"/>
        <v>1.4330000000000001</v>
      </c>
      <c r="D4378" s="51">
        <f t="shared" si="217"/>
        <v>1.4924999999999997</v>
      </c>
      <c r="E4378" s="59">
        <f t="shared" si="218"/>
        <v>0.94545816733067745</v>
      </c>
      <c r="F4378" s="59"/>
      <c r="G4378" s="59"/>
    </row>
    <row r="4379" spans="1:7" x14ac:dyDescent="0.25">
      <c r="A4379" s="49">
        <v>44372</v>
      </c>
      <c r="B4379" s="55">
        <v>1.45</v>
      </c>
      <c r="C4379" s="51">
        <f t="shared" si="219"/>
        <v>1.4309999999999998</v>
      </c>
      <c r="D4379" s="51">
        <f t="shared" si="217"/>
        <v>1.4908333333333332</v>
      </c>
      <c r="E4379" s="59">
        <f t="shared" si="218"/>
        <v>0.94892430278884476</v>
      </c>
      <c r="F4379" s="59"/>
      <c r="G4379" s="59"/>
    </row>
    <row r="4380" spans="1:7" x14ac:dyDescent="0.25">
      <c r="A4380" s="49">
        <v>44375</v>
      </c>
      <c r="B4380" s="55">
        <v>1.41</v>
      </c>
      <c r="C4380" s="51">
        <f t="shared" si="219"/>
        <v>1.4269999999999998</v>
      </c>
      <c r="D4380" s="51">
        <f t="shared" si="217"/>
        <v>1.4891666666666665</v>
      </c>
      <c r="E4380" s="59">
        <f t="shared" si="218"/>
        <v>0.95254980079681284</v>
      </c>
      <c r="F4380" s="59"/>
      <c r="G4380" s="59"/>
    </row>
    <row r="4381" spans="1:7" x14ac:dyDescent="0.25">
      <c r="A4381" s="49">
        <v>44376</v>
      </c>
      <c r="B4381" s="55">
        <v>1.42</v>
      </c>
      <c r="C4381" s="51">
        <f t="shared" si="219"/>
        <v>1.4229999999999996</v>
      </c>
      <c r="D4381" s="51">
        <f t="shared" si="217"/>
        <v>1.4868333333333335</v>
      </c>
      <c r="E4381" s="59">
        <f t="shared" si="218"/>
        <v>0.95609561752988059</v>
      </c>
      <c r="F4381" s="59"/>
      <c r="G4381" s="59"/>
    </row>
    <row r="4382" spans="1:7" x14ac:dyDescent="0.25">
      <c r="A4382" s="49">
        <v>44377</v>
      </c>
      <c r="B4382" s="55">
        <v>1.39</v>
      </c>
      <c r="C4382" s="51">
        <f t="shared" si="219"/>
        <v>1.4179999999999999</v>
      </c>
      <c r="D4382" s="51">
        <f t="shared" si="217"/>
        <v>1.485166666666667</v>
      </c>
      <c r="E4382" s="59">
        <f t="shared" si="218"/>
        <v>0.95972111553784867</v>
      </c>
      <c r="F4382" s="59"/>
      <c r="G4382" s="59"/>
    </row>
    <row r="4383" spans="1:7" x14ac:dyDescent="0.25">
      <c r="A4383" s="49">
        <v>44379</v>
      </c>
      <c r="B4383" s="55">
        <v>1.37</v>
      </c>
      <c r="C4383" s="51">
        <f t="shared" si="219"/>
        <v>1.4104999999999999</v>
      </c>
      <c r="D4383" s="51">
        <f t="shared" si="217"/>
        <v>1.4830000000000003</v>
      </c>
      <c r="E4383" s="59">
        <f t="shared" si="218"/>
        <v>0.9632270916334662</v>
      </c>
      <c r="F4383" s="59"/>
      <c r="G4383" s="59"/>
    </row>
    <row r="4384" spans="1:7" x14ac:dyDescent="0.25">
      <c r="A4384" s="49">
        <v>44382</v>
      </c>
      <c r="B4384" s="55">
        <v>1.4</v>
      </c>
      <c r="C4384" s="51">
        <f t="shared" si="219"/>
        <v>1.4074999999999998</v>
      </c>
      <c r="D4384" s="51">
        <f t="shared" si="217"/>
        <v>1.4820000000000004</v>
      </c>
      <c r="E4384" s="59">
        <f t="shared" si="218"/>
        <v>0.96661354581673309</v>
      </c>
      <c r="F4384" s="59"/>
      <c r="G4384" s="59"/>
    </row>
    <row r="4385" spans="1:7" x14ac:dyDescent="0.25">
      <c r="A4385" s="49">
        <v>44383</v>
      </c>
      <c r="B4385" s="55">
        <v>1.32</v>
      </c>
      <c r="C4385" s="51">
        <f t="shared" si="219"/>
        <v>1.4000000000000001</v>
      </c>
      <c r="D4385" s="51">
        <f t="shared" si="217"/>
        <v>1.4790000000000003</v>
      </c>
      <c r="E4385" s="59">
        <f t="shared" si="218"/>
        <v>0.96996015936254987</v>
      </c>
      <c r="F4385" s="59"/>
      <c r="G4385" s="59"/>
    </row>
    <row r="4386" spans="1:7" x14ac:dyDescent="0.25">
      <c r="A4386" s="49">
        <v>44384</v>
      </c>
      <c r="B4386" s="55">
        <v>1.29</v>
      </c>
      <c r="C4386" s="51">
        <f t="shared" si="219"/>
        <v>1.3919999999999999</v>
      </c>
      <c r="D4386" s="51">
        <f t="shared" si="217"/>
        <v>1.4753333333333341</v>
      </c>
      <c r="E4386" s="59">
        <f t="shared" si="218"/>
        <v>0.97302788844621524</v>
      </c>
      <c r="F4386" s="59"/>
      <c r="G4386" s="59"/>
    </row>
    <row r="4387" spans="1:7" x14ac:dyDescent="0.25">
      <c r="A4387" s="49">
        <v>44385</v>
      </c>
      <c r="B4387" s="55">
        <v>1.26</v>
      </c>
      <c r="C4387" s="51">
        <f t="shared" si="219"/>
        <v>1.3844999999999998</v>
      </c>
      <c r="D4387" s="51">
        <f t="shared" si="217"/>
        <v>1.471333333333334</v>
      </c>
      <c r="E4387" s="59">
        <f t="shared" si="218"/>
        <v>0.97597609561752985</v>
      </c>
      <c r="F4387" s="59"/>
      <c r="G4387" s="59"/>
    </row>
    <row r="4388" spans="1:7" x14ac:dyDescent="0.25">
      <c r="A4388" s="49">
        <v>44386</v>
      </c>
      <c r="B4388" s="55">
        <v>1.32</v>
      </c>
      <c r="C4388" s="51">
        <f t="shared" si="219"/>
        <v>1.3815000000000002</v>
      </c>
      <c r="D4388" s="51">
        <f t="shared" si="217"/>
        <v>1.467833333333334</v>
      </c>
      <c r="E4388" s="59">
        <f t="shared" si="218"/>
        <v>0.97896414342629479</v>
      </c>
      <c r="F4388" s="59"/>
      <c r="G4388" s="59"/>
    </row>
    <row r="4389" spans="1:7" x14ac:dyDescent="0.25">
      <c r="A4389" s="49">
        <v>44389</v>
      </c>
      <c r="B4389" s="55">
        <v>1.32</v>
      </c>
      <c r="C4389" s="51">
        <f t="shared" si="219"/>
        <v>1.3785000000000001</v>
      </c>
      <c r="D4389" s="51">
        <f t="shared" si="217"/>
        <v>1.4656666666666673</v>
      </c>
      <c r="E4389" s="59">
        <f t="shared" si="218"/>
        <v>0.98195219123505972</v>
      </c>
      <c r="F4389" s="59"/>
      <c r="G4389" s="59"/>
    </row>
    <row r="4390" spans="1:7" x14ac:dyDescent="0.25">
      <c r="A4390" s="49">
        <v>44390</v>
      </c>
      <c r="B4390" s="55">
        <v>1.34</v>
      </c>
      <c r="C4390" s="51">
        <f t="shared" si="219"/>
        <v>1.3759999999999999</v>
      </c>
      <c r="D4390" s="51">
        <f t="shared" si="217"/>
        <v>1.4625000000000006</v>
      </c>
      <c r="E4390" s="59">
        <f t="shared" si="218"/>
        <v>0.98509960159362553</v>
      </c>
      <c r="F4390" s="59"/>
      <c r="G4390" s="59"/>
    </row>
    <row r="4391" spans="1:7" x14ac:dyDescent="0.25">
      <c r="A4391" s="49">
        <v>44391</v>
      </c>
      <c r="B4391" s="55">
        <v>1.29</v>
      </c>
      <c r="C4391" s="51">
        <f t="shared" si="219"/>
        <v>1.3714999999999999</v>
      </c>
      <c r="D4391" s="51">
        <f t="shared" si="217"/>
        <v>1.4585000000000006</v>
      </c>
      <c r="E4391" s="59">
        <f t="shared" si="218"/>
        <v>0.98824701195219133</v>
      </c>
      <c r="F4391" s="59"/>
      <c r="G4391" s="59"/>
    </row>
    <row r="4392" spans="1:7" x14ac:dyDescent="0.25">
      <c r="A4392" s="49">
        <v>44392</v>
      </c>
      <c r="B4392" s="55">
        <v>1.26</v>
      </c>
      <c r="C4392" s="51">
        <f t="shared" si="219"/>
        <v>1.3625</v>
      </c>
      <c r="D4392" s="51">
        <f t="shared" ref="D4392:D4455" si="220">AVERAGE(B4333:B4392)</f>
        <v>1.4545000000000006</v>
      </c>
      <c r="E4392" s="59">
        <f t="shared" si="218"/>
        <v>0.99123505976095616</v>
      </c>
      <c r="F4392" s="59"/>
      <c r="G4392" s="59"/>
    </row>
    <row r="4393" spans="1:7" x14ac:dyDescent="0.25">
      <c r="A4393" s="49">
        <v>44393</v>
      </c>
      <c r="B4393" s="55">
        <v>1.24</v>
      </c>
      <c r="C4393" s="51">
        <f t="shared" si="219"/>
        <v>1.3545</v>
      </c>
      <c r="D4393" s="51">
        <f t="shared" si="220"/>
        <v>1.4498333333333338</v>
      </c>
      <c r="E4393" s="59">
        <f t="shared" si="218"/>
        <v>0.99410358565737045</v>
      </c>
      <c r="F4393" s="59"/>
      <c r="G4393" s="59"/>
    </row>
    <row r="4394" spans="1:7" x14ac:dyDescent="0.25">
      <c r="A4394" s="49">
        <v>44396</v>
      </c>
      <c r="B4394" s="55">
        <v>1.1399999999999999</v>
      </c>
      <c r="C4394" s="51">
        <f t="shared" si="219"/>
        <v>1.3430000000000002</v>
      </c>
      <c r="D4394" s="51">
        <f t="shared" si="220"/>
        <v>1.4435000000000004</v>
      </c>
      <c r="E4394" s="59">
        <f t="shared" si="218"/>
        <v>0.99693227091633452</v>
      </c>
      <c r="F4394" s="59"/>
      <c r="G4394" s="59"/>
    </row>
    <row r="4395" spans="1:7" x14ac:dyDescent="0.25">
      <c r="A4395" s="49">
        <v>44397</v>
      </c>
      <c r="B4395" s="55">
        <v>1.17</v>
      </c>
      <c r="C4395" s="51">
        <f t="shared" si="219"/>
        <v>1.3310000000000002</v>
      </c>
      <c r="D4395" s="51">
        <f t="shared" si="220"/>
        <v>1.4378333333333335</v>
      </c>
      <c r="E4395" s="59">
        <f t="shared" si="218"/>
        <v>0.99948207171314718</v>
      </c>
      <c r="F4395" s="59"/>
      <c r="G4395" s="59"/>
    </row>
    <row r="4396" spans="1:7" x14ac:dyDescent="0.25">
      <c r="A4396" s="49">
        <v>44398</v>
      </c>
      <c r="B4396" s="55">
        <v>1.22</v>
      </c>
      <c r="C4396" s="51">
        <f t="shared" si="219"/>
        <v>1.3219999999999998</v>
      </c>
      <c r="D4396" s="51">
        <f t="shared" si="220"/>
        <v>1.432666666666667</v>
      </c>
      <c r="E4396" s="59">
        <f t="shared" si="218"/>
        <v>1.0020717131474102</v>
      </c>
      <c r="F4396" s="59"/>
      <c r="G4396" s="59"/>
    </row>
    <row r="4397" spans="1:7" x14ac:dyDescent="0.25">
      <c r="A4397" s="49">
        <v>44399</v>
      </c>
      <c r="B4397" s="55">
        <v>1.19</v>
      </c>
      <c r="C4397" s="51">
        <f t="shared" si="219"/>
        <v>1.3104999999999998</v>
      </c>
      <c r="D4397" s="51">
        <f t="shared" si="220"/>
        <v>1.4265000000000001</v>
      </c>
      <c r="E4397" s="59">
        <f t="shared" si="218"/>
        <v>1.0049003984063742</v>
      </c>
      <c r="F4397" s="59"/>
      <c r="G4397" s="59"/>
    </row>
    <row r="4398" spans="1:7" x14ac:dyDescent="0.25">
      <c r="A4398" s="49">
        <v>44400</v>
      </c>
      <c r="B4398" s="55">
        <v>1.21</v>
      </c>
      <c r="C4398" s="51">
        <f t="shared" si="219"/>
        <v>1.3005</v>
      </c>
      <c r="D4398" s="51">
        <f t="shared" si="220"/>
        <v>1.4211666666666667</v>
      </c>
      <c r="E4398" s="59">
        <f t="shared" si="218"/>
        <v>1.0076095617529879</v>
      </c>
      <c r="F4398" s="59"/>
      <c r="G4398" s="59"/>
    </row>
    <row r="4399" spans="1:7" x14ac:dyDescent="0.25">
      <c r="A4399" s="49">
        <v>44403</v>
      </c>
      <c r="B4399" s="55">
        <v>1.22</v>
      </c>
      <c r="C4399" s="51">
        <f t="shared" si="219"/>
        <v>1.2890000000000001</v>
      </c>
      <c r="D4399" s="51">
        <f t="shared" si="220"/>
        <v>1.4155</v>
      </c>
      <c r="E4399" s="59">
        <f t="shared" si="218"/>
        <v>1.0103984063745017</v>
      </c>
      <c r="F4399" s="59"/>
      <c r="G4399" s="59"/>
    </row>
    <row r="4400" spans="1:7" x14ac:dyDescent="0.25">
      <c r="A4400" s="49">
        <v>44404</v>
      </c>
      <c r="B4400" s="55">
        <v>1.1599999999999999</v>
      </c>
      <c r="C4400" s="51">
        <f t="shared" si="219"/>
        <v>1.2765</v>
      </c>
      <c r="D4400" s="51">
        <f t="shared" si="220"/>
        <v>1.4091666666666665</v>
      </c>
      <c r="E4400" s="59">
        <f t="shared" si="218"/>
        <v>1.013266932270916</v>
      </c>
      <c r="F4400" s="59"/>
      <c r="G4400" s="59"/>
    </row>
    <row r="4401" spans="1:7" x14ac:dyDescent="0.25">
      <c r="A4401" s="49">
        <v>44405</v>
      </c>
      <c r="B4401" s="55">
        <v>1.17</v>
      </c>
      <c r="C4401" s="51">
        <f t="shared" si="219"/>
        <v>1.264</v>
      </c>
      <c r="D4401" s="51">
        <f t="shared" si="220"/>
        <v>1.4033333333333329</v>
      </c>
      <c r="E4401" s="59">
        <f t="shared" si="218"/>
        <v>1.0158964143426292</v>
      </c>
      <c r="F4401" s="59"/>
      <c r="G4401" s="59"/>
    </row>
    <row r="4402" spans="1:7" x14ac:dyDescent="0.25">
      <c r="A4402" s="49">
        <v>44406</v>
      </c>
      <c r="B4402" s="55">
        <v>1.19</v>
      </c>
      <c r="C4402" s="51">
        <f t="shared" si="219"/>
        <v>1.254</v>
      </c>
      <c r="D4402" s="51">
        <f t="shared" si="220"/>
        <v>1.3976666666666662</v>
      </c>
      <c r="E4402" s="59">
        <f t="shared" si="218"/>
        <v>1.018486055776892</v>
      </c>
      <c r="F4402" s="59"/>
      <c r="G4402" s="59"/>
    </row>
    <row r="4403" spans="1:7" x14ac:dyDescent="0.25">
      <c r="A4403" s="49">
        <v>44407</v>
      </c>
      <c r="B4403" s="55">
        <v>1.2</v>
      </c>
      <c r="C4403" s="51">
        <f t="shared" si="219"/>
        <v>1.2455000000000003</v>
      </c>
      <c r="D4403" s="51">
        <f t="shared" si="220"/>
        <v>1.3924999999999994</v>
      </c>
      <c r="E4403" s="59">
        <f t="shared" si="218"/>
        <v>1.0213545816733063</v>
      </c>
      <c r="F4403" s="59"/>
      <c r="G4403" s="59"/>
    </row>
    <row r="4404" spans="1:7" x14ac:dyDescent="0.25">
      <c r="A4404" s="49">
        <v>44411</v>
      </c>
      <c r="B4404" s="55">
        <v>1.1200000000000001</v>
      </c>
      <c r="C4404" s="51">
        <f t="shared" si="219"/>
        <v>1.2315000000000003</v>
      </c>
      <c r="D4404" s="51">
        <f t="shared" si="220"/>
        <v>1.3859999999999997</v>
      </c>
      <c r="E4404" s="59">
        <f t="shared" si="218"/>
        <v>1.0242231075697208</v>
      </c>
      <c r="F4404" s="59"/>
      <c r="G4404" s="59"/>
    </row>
    <row r="4405" spans="1:7" x14ac:dyDescent="0.25">
      <c r="A4405" s="49">
        <v>44412</v>
      </c>
      <c r="B4405" s="55">
        <v>1.1299999999999999</v>
      </c>
      <c r="C4405" s="51">
        <f t="shared" si="219"/>
        <v>1.222</v>
      </c>
      <c r="D4405" s="51">
        <f t="shared" si="220"/>
        <v>1.3799999999999997</v>
      </c>
      <c r="E4405" s="59">
        <f t="shared" si="218"/>
        <v>1.0268924302788842</v>
      </c>
      <c r="F4405" s="59"/>
      <c r="G4405" s="59"/>
    </row>
    <row r="4406" spans="1:7" x14ac:dyDescent="0.25">
      <c r="A4406" s="49">
        <v>44413</v>
      </c>
      <c r="B4406" s="55">
        <v>1.1599999999999999</v>
      </c>
      <c r="C4406" s="51">
        <f t="shared" si="219"/>
        <v>1.2155</v>
      </c>
      <c r="D4406" s="51">
        <f t="shared" si="220"/>
        <v>1.3741666666666663</v>
      </c>
      <c r="E4406" s="59">
        <f t="shared" si="218"/>
        <v>1.0295617529880474</v>
      </c>
      <c r="F4406" s="59"/>
      <c r="G4406" s="59"/>
    </row>
    <row r="4407" spans="1:7" x14ac:dyDescent="0.25">
      <c r="A4407" s="49">
        <v>44414</v>
      </c>
      <c r="B4407" s="55">
        <v>1.24</v>
      </c>
      <c r="C4407" s="51">
        <f t="shared" si="219"/>
        <v>1.2144999999999999</v>
      </c>
      <c r="D4407" s="51">
        <f t="shared" si="220"/>
        <v>1.369166666666666</v>
      </c>
      <c r="E4407" s="59">
        <f t="shared" si="218"/>
        <v>1.0324701195219121</v>
      </c>
      <c r="F4407" s="59"/>
      <c r="G4407" s="59"/>
    </row>
    <row r="4408" spans="1:7" x14ac:dyDescent="0.25">
      <c r="A4408" s="49">
        <v>44417</v>
      </c>
      <c r="B4408" s="55">
        <v>1.25</v>
      </c>
      <c r="C4408" s="51">
        <f t="shared" si="219"/>
        <v>1.2109999999999999</v>
      </c>
      <c r="D4408" s="51">
        <f t="shared" si="220"/>
        <v>1.3634999999999993</v>
      </c>
      <c r="E4408" s="59">
        <f t="shared" si="218"/>
        <v>1.0354183266932269</v>
      </c>
      <c r="F4408" s="59"/>
      <c r="G4408" s="59"/>
    </row>
    <row r="4409" spans="1:7" x14ac:dyDescent="0.25">
      <c r="A4409" s="49">
        <v>44418</v>
      </c>
      <c r="B4409" s="55">
        <v>1.27</v>
      </c>
      <c r="C4409" s="51">
        <f t="shared" si="219"/>
        <v>1.2084999999999999</v>
      </c>
      <c r="D4409" s="51">
        <f t="shared" si="220"/>
        <v>1.3586666666666658</v>
      </c>
      <c r="E4409" s="59">
        <f t="shared" si="218"/>
        <v>1.0385657370517927</v>
      </c>
      <c r="F4409" s="59"/>
      <c r="G4409" s="59"/>
    </row>
    <row r="4410" spans="1:7" x14ac:dyDescent="0.25">
      <c r="A4410" s="49">
        <v>44419</v>
      </c>
      <c r="B4410" s="55">
        <v>1.26</v>
      </c>
      <c r="C4410" s="51">
        <f t="shared" si="219"/>
        <v>1.2044999999999999</v>
      </c>
      <c r="D4410" s="51">
        <f t="shared" si="220"/>
        <v>1.353833333333333</v>
      </c>
      <c r="E4410" s="59">
        <f t="shared" si="218"/>
        <v>1.0417131474103583</v>
      </c>
      <c r="F4410" s="59"/>
      <c r="G4410" s="59"/>
    </row>
    <row r="4411" spans="1:7" x14ac:dyDescent="0.25">
      <c r="A4411" s="49">
        <v>44420</v>
      </c>
      <c r="B4411" s="55">
        <v>1.25</v>
      </c>
      <c r="C4411" s="51">
        <f t="shared" si="219"/>
        <v>1.2024999999999999</v>
      </c>
      <c r="D4411" s="51">
        <f t="shared" si="220"/>
        <v>1.3484999999999994</v>
      </c>
      <c r="E4411" s="59">
        <f t="shared" si="218"/>
        <v>1.0447808764940234</v>
      </c>
      <c r="F4411" s="59"/>
      <c r="G4411" s="59"/>
    </row>
    <row r="4412" spans="1:7" x14ac:dyDescent="0.25">
      <c r="A4412" s="49">
        <v>44421</v>
      </c>
      <c r="B4412" s="55">
        <v>1.19</v>
      </c>
      <c r="C4412" s="51">
        <f t="shared" si="219"/>
        <v>1.1989999999999998</v>
      </c>
      <c r="D4412" s="51">
        <f t="shared" si="220"/>
        <v>1.3423333333333329</v>
      </c>
      <c r="E4412" s="59">
        <f t="shared" si="218"/>
        <v>1.047529880478087</v>
      </c>
      <c r="F4412" s="59"/>
      <c r="G4412" s="59"/>
    </row>
    <row r="4413" spans="1:7" x14ac:dyDescent="0.25">
      <c r="A4413" s="49">
        <v>44424</v>
      </c>
      <c r="B4413" s="55">
        <v>1.1599999999999999</v>
      </c>
      <c r="C4413" s="51">
        <f t="shared" si="219"/>
        <v>1.1949999999999998</v>
      </c>
      <c r="D4413" s="51">
        <f t="shared" si="220"/>
        <v>1.335333333333333</v>
      </c>
      <c r="E4413" s="59">
        <f t="shared" si="218"/>
        <v>1.0498804780876489</v>
      </c>
      <c r="F4413" s="59"/>
      <c r="G4413" s="59"/>
    </row>
    <row r="4414" spans="1:7" x14ac:dyDescent="0.25">
      <c r="A4414" s="49">
        <v>44425</v>
      </c>
      <c r="B4414" s="55">
        <v>1.1499999999999999</v>
      </c>
      <c r="C4414" s="51">
        <f t="shared" si="219"/>
        <v>1.1954999999999998</v>
      </c>
      <c r="D4414" s="51">
        <f t="shared" si="220"/>
        <v>1.3288333333333329</v>
      </c>
      <c r="E4414" s="59">
        <f t="shared" si="218"/>
        <v>1.0519521912350591</v>
      </c>
      <c r="F4414" s="59"/>
      <c r="G4414" s="59"/>
    </row>
    <row r="4415" spans="1:7" x14ac:dyDescent="0.25">
      <c r="A4415" s="49">
        <v>44426</v>
      </c>
      <c r="B4415" s="55">
        <v>1.1599999999999999</v>
      </c>
      <c r="C4415" s="51">
        <f t="shared" si="219"/>
        <v>1.1950000000000001</v>
      </c>
      <c r="D4415" s="51">
        <f t="shared" si="220"/>
        <v>1.3224999999999996</v>
      </c>
      <c r="E4415" s="59">
        <f t="shared" ref="E4415:E4478" si="221">AVERAGE(B4164:B4414)</f>
        <v>1.0541035856573697</v>
      </c>
      <c r="F4415" s="59"/>
      <c r="G4415" s="59"/>
    </row>
    <row r="4416" spans="1:7" x14ac:dyDescent="0.25">
      <c r="A4416" s="49">
        <v>44427</v>
      </c>
      <c r="B4416" s="55">
        <v>1.1299999999999999</v>
      </c>
      <c r="C4416" s="51">
        <f t="shared" si="219"/>
        <v>1.1904999999999999</v>
      </c>
      <c r="D4416" s="51">
        <f t="shared" si="220"/>
        <v>1.3169999999999995</v>
      </c>
      <c r="E4416" s="59">
        <f t="shared" si="221"/>
        <v>1.0564143426294814</v>
      </c>
      <c r="F4416" s="59"/>
      <c r="G4416" s="59"/>
    </row>
    <row r="4417" spans="1:7" x14ac:dyDescent="0.25">
      <c r="A4417" s="49">
        <v>44428</v>
      </c>
      <c r="B4417" s="55">
        <v>1.1399999999999999</v>
      </c>
      <c r="C4417" s="51">
        <f t="shared" si="219"/>
        <v>1.1879999999999999</v>
      </c>
      <c r="D4417" s="51">
        <f t="shared" si="220"/>
        <v>1.311833333333333</v>
      </c>
      <c r="E4417" s="59">
        <f t="shared" si="221"/>
        <v>1.0586852589641429</v>
      </c>
      <c r="F4417" s="59"/>
      <c r="G4417" s="59"/>
    </row>
    <row r="4418" spans="1:7" x14ac:dyDescent="0.25">
      <c r="A4418" s="49">
        <v>44431</v>
      </c>
      <c r="B4418" s="55">
        <v>1.1599999999999999</v>
      </c>
      <c r="C4418" s="51">
        <f t="shared" si="219"/>
        <v>1.1855</v>
      </c>
      <c r="D4418" s="51">
        <f t="shared" si="220"/>
        <v>1.3063333333333331</v>
      </c>
      <c r="E4418" s="59">
        <f t="shared" si="221"/>
        <v>1.0609163346613539</v>
      </c>
      <c r="F4418" s="59"/>
      <c r="G4418" s="59"/>
    </row>
    <row r="4419" spans="1:7" x14ac:dyDescent="0.25">
      <c r="A4419" s="49">
        <v>44432</v>
      </c>
      <c r="B4419" s="55">
        <v>1.18</v>
      </c>
      <c r="C4419" s="51">
        <f t="shared" si="219"/>
        <v>1.1834999999999998</v>
      </c>
      <c r="D4419" s="51">
        <f t="shared" si="220"/>
        <v>1.3011666666666664</v>
      </c>
      <c r="E4419" s="59">
        <f t="shared" si="221"/>
        <v>1.0633067729083661</v>
      </c>
      <c r="F4419" s="59"/>
      <c r="G4419" s="59"/>
    </row>
    <row r="4420" spans="1:7" x14ac:dyDescent="0.25">
      <c r="A4420" s="49">
        <v>44433</v>
      </c>
      <c r="B4420" s="55">
        <v>1.25</v>
      </c>
      <c r="C4420" s="51">
        <f t="shared" si="219"/>
        <v>1.1879999999999999</v>
      </c>
      <c r="D4420" s="51">
        <f t="shared" si="220"/>
        <v>1.2971666666666664</v>
      </c>
      <c r="E4420" s="59">
        <f t="shared" si="221"/>
        <v>1.0658565737051791</v>
      </c>
      <c r="F4420" s="59"/>
      <c r="G4420" s="59"/>
    </row>
    <row r="4421" spans="1:7" x14ac:dyDescent="0.25">
      <c r="A4421" s="49">
        <v>44434</v>
      </c>
      <c r="B4421" s="55">
        <v>1.23</v>
      </c>
      <c r="C4421" s="51">
        <f t="shared" si="219"/>
        <v>1.1909999999999998</v>
      </c>
      <c r="D4421" s="51">
        <f t="shared" si="220"/>
        <v>1.2926666666666666</v>
      </c>
      <c r="E4421" s="59">
        <f t="shared" si="221"/>
        <v>1.0686454183266929</v>
      </c>
      <c r="F4421" s="59"/>
      <c r="G4421" s="59"/>
    </row>
    <row r="4422" spans="1:7" x14ac:dyDescent="0.25">
      <c r="A4422" s="49">
        <v>44435</v>
      </c>
      <c r="B4422" s="55">
        <v>1.2</v>
      </c>
      <c r="C4422" s="51">
        <f t="shared" si="219"/>
        <v>1.1915</v>
      </c>
      <c r="D4422" s="51">
        <f t="shared" si="220"/>
        <v>1.2878333333333332</v>
      </c>
      <c r="E4422" s="59">
        <f t="shared" si="221"/>
        <v>1.0711952191235057</v>
      </c>
      <c r="F4422" s="59"/>
      <c r="G4422" s="59"/>
    </row>
    <row r="4423" spans="1:7" x14ac:dyDescent="0.25">
      <c r="A4423" s="49">
        <v>44438</v>
      </c>
      <c r="B4423" s="55">
        <v>1.18</v>
      </c>
      <c r="C4423" s="51">
        <f t="shared" si="219"/>
        <v>1.1904999999999999</v>
      </c>
      <c r="D4423" s="51">
        <f t="shared" si="220"/>
        <v>1.2821666666666667</v>
      </c>
      <c r="E4423" s="59">
        <f t="shared" si="221"/>
        <v>1.0735458167330674</v>
      </c>
      <c r="F4423" s="59"/>
      <c r="G4423" s="59"/>
    </row>
    <row r="4424" spans="1:7" x14ac:dyDescent="0.25">
      <c r="A4424" s="49">
        <v>44439</v>
      </c>
      <c r="B4424" s="55">
        <v>1.22</v>
      </c>
      <c r="C4424" s="51">
        <f t="shared" si="219"/>
        <v>1.1955</v>
      </c>
      <c r="D4424" s="51">
        <f t="shared" si="220"/>
        <v>1.2781666666666667</v>
      </c>
      <c r="E4424" s="59">
        <f t="shared" si="221"/>
        <v>1.0756175298804778</v>
      </c>
      <c r="F4424" s="59"/>
      <c r="G4424" s="59"/>
    </row>
    <row r="4425" spans="1:7" x14ac:dyDescent="0.25">
      <c r="A4425" s="49">
        <v>44440</v>
      </c>
      <c r="B4425" s="55">
        <v>1.18</v>
      </c>
      <c r="C4425" s="51">
        <f t="shared" si="219"/>
        <v>1.198</v>
      </c>
      <c r="D4425" s="51">
        <f t="shared" si="220"/>
        <v>1.2733333333333337</v>
      </c>
      <c r="E4425" s="59">
        <f t="shared" si="221"/>
        <v>1.0779282868525895</v>
      </c>
      <c r="F4425" s="59"/>
      <c r="G4425" s="59"/>
    </row>
    <row r="4426" spans="1:7" x14ac:dyDescent="0.25">
      <c r="A4426" s="49">
        <v>44441</v>
      </c>
      <c r="B4426" s="55">
        <v>1.1499999999999999</v>
      </c>
      <c r="C4426" s="51">
        <f t="shared" si="219"/>
        <v>1.1975</v>
      </c>
      <c r="D4426" s="51">
        <f t="shared" si="220"/>
        <v>1.2683333333333338</v>
      </c>
      <c r="E4426" s="59">
        <f t="shared" si="221"/>
        <v>1.0801195219123503</v>
      </c>
      <c r="F4426" s="59"/>
      <c r="G4426" s="59"/>
    </row>
    <row r="4427" spans="1:7" x14ac:dyDescent="0.25">
      <c r="A4427" s="49">
        <v>44442</v>
      </c>
      <c r="B4427" s="55">
        <v>1.19</v>
      </c>
      <c r="C4427" s="51">
        <f t="shared" si="219"/>
        <v>1.1949999999999998</v>
      </c>
      <c r="D4427" s="51">
        <f t="shared" si="220"/>
        <v>1.264666666666667</v>
      </c>
      <c r="E4427" s="59">
        <f t="shared" si="221"/>
        <v>1.0823904382470115</v>
      </c>
      <c r="F4427" s="59"/>
      <c r="G4427" s="59"/>
    </row>
    <row r="4428" spans="1:7" x14ac:dyDescent="0.25">
      <c r="A4428" s="49">
        <v>44446</v>
      </c>
      <c r="B4428" s="55">
        <v>1.23</v>
      </c>
      <c r="C4428" s="51">
        <f t="shared" si="219"/>
        <v>1.194</v>
      </c>
      <c r="D4428" s="51">
        <f t="shared" si="220"/>
        <v>1.2621666666666669</v>
      </c>
      <c r="E4428" s="59">
        <f t="shared" si="221"/>
        <v>1.0849402390438243</v>
      </c>
      <c r="F4428" s="59"/>
      <c r="G4428" s="59"/>
    </row>
    <row r="4429" spans="1:7" x14ac:dyDescent="0.25">
      <c r="A4429" s="49">
        <v>44447</v>
      </c>
      <c r="B4429" s="55">
        <v>1.2</v>
      </c>
      <c r="C4429" s="51">
        <f t="shared" si="219"/>
        <v>1.1904999999999999</v>
      </c>
      <c r="D4429" s="51">
        <f t="shared" si="220"/>
        <v>1.2591666666666668</v>
      </c>
      <c r="E4429" s="59">
        <f t="shared" si="221"/>
        <v>1.0876892430278879</v>
      </c>
      <c r="F4429" s="59"/>
      <c r="G4429" s="59"/>
    </row>
    <row r="4430" spans="1:7" x14ac:dyDescent="0.25">
      <c r="A4430" s="49">
        <v>44448</v>
      </c>
      <c r="B4430" s="55">
        <v>1.17</v>
      </c>
      <c r="C4430" s="51">
        <f t="shared" si="219"/>
        <v>1.1859999999999999</v>
      </c>
      <c r="D4430" s="51">
        <f t="shared" si="220"/>
        <v>1.2555000000000003</v>
      </c>
      <c r="E4430" s="59">
        <f t="shared" si="221"/>
        <v>1.0901195219123501</v>
      </c>
      <c r="F4430" s="59"/>
      <c r="G4430" s="59"/>
    </row>
    <row r="4431" spans="1:7" x14ac:dyDescent="0.25">
      <c r="A4431" s="49">
        <v>44449</v>
      </c>
      <c r="B4431" s="55">
        <v>1.23</v>
      </c>
      <c r="C4431" s="51">
        <f t="shared" si="219"/>
        <v>1.1850000000000001</v>
      </c>
      <c r="D4431" s="51">
        <f t="shared" si="220"/>
        <v>1.2530000000000001</v>
      </c>
      <c r="E4431" s="59">
        <f t="shared" si="221"/>
        <v>1.0925099601593622</v>
      </c>
      <c r="F4431" s="59"/>
      <c r="G4431" s="59"/>
    </row>
    <row r="4432" spans="1:7" x14ac:dyDescent="0.25">
      <c r="A4432" s="49">
        <v>44452</v>
      </c>
      <c r="B4432" s="55">
        <v>1.22</v>
      </c>
      <c r="C4432" s="51">
        <f t="shared" si="219"/>
        <v>1.1865000000000001</v>
      </c>
      <c r="D4432" s="51">
        <f t="shared" si="220"/>
        <v>1.2493333333333334</v>
      </c>
      <c r="E4432" s="59">
        <f t="shared" si="221"/>
        <v>1.0950597609561752</v>
      </c>
      <c r="F4432" s="59"/>
      <c r="G4432" s="59"/>
    </row>
    <row r="4433" spans="1:7" x14ac:dyDescent="0.25">
      <c r="A4433" s="49">
        <v>44453</v>
      </c>
      <c r="B4433" s="55">
        <v>1.17</v>
      </c>
      <c r="C4433" s="51">
        <f t="shared" si="219"/>
        <v>1.1869999999999998</v>
      </c>
      <c r="D4433" s="51">
        <f t="shared" si="220"/>
        <v>1.2455000000000001</v>
      </c>
      <c r="E4433" s="59">
        <f t="shared" si="221"/>
        <v>1.0976892430278884</v>
      </c>
      <c r="F4433" s="59"/>
      <c r="G4433" s="59"/>
    </row>
    <row r="4434" spans="1:7" x14ac:dyDescent="0.25">
      <c r="A4434" s="49">
        <v>44454</v>
      </c>
      <c r="B4434" s="55">
        <v>1.22</v>
      </c>
      <c r="C4434" s="51">
        <f t="shared" si="219"/>
        <v>1.1904999999999997</v>
      </c>
      <c r="D4434" s="51">
        <f t="shared" si="220"/>
        <v>1.2429999999999999</v>
      </c>
      <c r="E4434" s="59">
        <f t="shared" si="221"/>
        <v>1.1001593625498005</v>
      </c>
      <c r="F4434" s="59"/>
      <c r="G4434" s="59"/>
    </row>
    <row r="4435" spans="1:7" x14ac:dyDescent="0.25">
      <c r="A4435" s="49">
        <v>44455</v>
      </c>
      <c r="B4435" s="55">
        <v>1.23</v>
      </c>
      <c r="C4435" s="51">
        <f t="shared" si="219"/>
        <v>1.194</v>
      </c>
      <c r="D4435" s="51">
        <f t="shared" si="220"/>
        <v>1.24</v>
      </c>
      <c r="E4435" s="59">
        <f t="shared" si="221"/>
        <v>1.1028286852589642</v>
      </c>
      <c r="F4435" s="59"/>
      <c r="G4435" s="59"/>
    </row>
    <row r="4436" spans="1:7" x14ac:dyDescent="0.25">
      <c r="A4436" s="49">
        <v>44456</v>
      </c>
      <c r="B4436" s="55">
        <v>1.29</v>
      </c>
      <c r="C4436" s="51">
        <f t="shared" si="219"/>
        <v>1.2019999999999997</v>
      </c>
      <c r="D4436" s="51">
        <f t="shared" si="220"/>
        <v>1.2381666666666669</v>
      </c>
      <c r="E4436" s="59">
        <f t="shared" si="221"/>
        <v>1.1055378486055778</v>
      </c>
      <c r="F4436" s="59"/>
      <c r="G4436" s="59"/>
    </row>
    <row r="4437" spans="1:7" x14ac:dyDescent="0.25">
      <c r="A4437" s="49">
        <v>44459</v>
      </c>
      <c r="B4437" s="55">
        <v>1.22</v>
      </c>
      <c r="C4437" s="51">
        <f t="shared" si="219"/>
        <v>1.2059999999999997</v>
      </c>
      <c r="D4437" s="51">
        <f t="shared" si="220"/>
        <v>1.2348333333333332</v>
      </c>
      <c r="E4437" s="59">
        <f t="shared" si="221"/>
        <v>1.1084063745019921</v>
      </c>
      <c r="F4437" s="59"/>
      <c r="G4437" s="59"/>
    </row>
    <row r="4438" spans="1:7" x14ac:dyDescent="0.25">
      <c r="A4438" s="49">
        <v>44460</v>
      </c>
      <c r="B4438" s="55">
        <v>1.22</v>
      </c>
      <c r="C4438" s="51">
        <f t="shared" si="219"/>
        <v>1.2089999999999999</v>
      </c>
      <c r="D4438" s="51">
        <f t="shared" si="220"/>
        <v>1.2316666666666665</v>
      </c>
      <c r="E4438" s="59">
        <f t="shared" si="221"/>
        <v>1.1109960159362551</v>
      </c>
      <c r="F4438" s="59"/>
      <c r="G4438" s="59"/>
    </row>
    <row r="4439" spans="1:7" x14ac:dyDescent="0.25">
      <c r="A4439" s="49">
        <v>44461</v>
      </c>
      <c r="B4439" s="55">
        <v>1.21</v>
      </c>
      <c r="C4439" s="51">
        <f t="shared" si="219"/>
        <v>1.2104999999999999</v>
      </c>
      <c r="D4439" s="51">
        <f t="shared" si="220"/>
        <v>1.2276666666666667</v>
      </c>
      <c r="E4439" s="59">
        <f t="shared" si="221"/>
        <v>1.1135458167330679</v>
      </c>
      <c r="F4439" s="59"/>
      <c r="G4439" s="59"/>
    </row>
    <row r="4440" spans="1:7" x14ac:dyDescent="0.25">
      <c r="A4440" s="49">
        <v>44462</v>
      </c>
      <c r="B4440" s="55">
        <v>1.33</v>
      </c>
      <c r="C4440" s="51">
        <f t="shared" si="219"/>
        <v>1.2144999999999999</v>
      </c>
      <c r="D4440" s="51">
        <f t="shared" si="220"/>
        <v>1.2263333333333331</v>
      </c>
      <c r="E4440" s="59">
        <f t="shared" si="221"/>
        <v>1.1161752988047811</v>
      </c>
      <c r="F4440" s="59"/>
      <c r="G4440" s="59"/>
    </row>
    <row r="4441" spans="1:7" x14ac:dyDescent="0.25">
      <c r="A4441" s="49">
        <v>44463</v>
      </c>
      <c r="B4441" s="55">
        <v>1.38</v>
      </c>
      <c r="C4441" s="51">
        <f t="shared" ref="C4441:C4504" si="222">AVERAGE(B4422:B4441)</f>
        <v>1.2219999999999998</v>
      </c>
      <c r="D4441" s="51">
        <f t="shared" si="220"/>
        <v>1.2256666666666662</v>
      </c>
      <c r="E4441" s="59">
        <f t="shared" si="221"/>
        <v>1.1192828685258966</v>
      </c>
      <c r="F4441" s="59"/>
      <c r="G4441" s="59"/>
    </row>
    <row r="4442" spans="1:7" x14ac:dyDescent="0.25">
      <c r="A4442" s="49">
        <v>44466</v>
      </c>
      <c r="B4442" s="55">
        <v>1.41</v>
      </c>
      <c r="C4442" s="51">
        <f t="shared" si="222"/>
        <v>1.2324999999999999</v>
      </c>
      <c r="D4442" s="51">
        <f t="shared" si="220"/>
        <v>1.2259999999999995</v>
      </c>
      <c r="E4442" s="59">
        <f t="shared" si="221"/>
        <v>1.1225896414342629</v>
      </c>
      <c r="F4442" s="59"/>
      <c r="G4442" s="59"/>
    </row>
    <row r="4443" spans="1:7" x14ac:dyDescent="0.25">
      <c r="A4443" s="49">
        <v>44467</v>
      </c>
      <c r="B4443" s="55">
        <v>1.5</v>
      </c>
      <c r="C4443" s="51">
        <f t="shared" si="222"/>
        <v>1.2484999999999999</v>
      </c>
      <c r="D4443" s="51">
        <f t="shared" si="220"/>
        <v>1.2281666666666662</v>
      </c>
      <c r="E4443" s="59">
        <f t="shared" si="221"/>
        <v>1.1260159362549802</v>
      </c>
      <c r="F4443" s="59"/>
      <c r="G4443" s="59"/>
    </row>
    <row r="4444" spans="1:7" x14ac:dyDescent="0.25">
      <c r="A4444" s="49">
        <v>44468</v>
      </c>
      <c r="B4444" s="55">
        <v>1.51</v>
      </c>
      <c r="C4444" s="51">
        <f t="shared" si="222"/>
        <v>1.2630000000000001</v>
      </c>
      <c r="D4444" s="51">
        <f t="shared" si="220"/>
        <v>1.2299999999999995</v>
      </c>
      <c r="E4444" s="59">
        <f t="shared" si="221"/>
        <v>1.1298406374501992</v>
      </c>
      <c r="F4444" s="59"/>
      <c r="G4444" s="59"/>
    </row>
    <row r="4445" spans="1:7" x14ac:dyDescent="0.25">
      <c r="A4445" s="49">
        <v>44470</v>
      </c>
      <c r="B4445" s="55">
        <v>1.47</v>
      </c>
      <c r="C4445" s="51">
        <f t="shared" si="222"/>
        <v>1.2775000000000001</v>
      </c>
      <c r="D4445" s="51">
        <f t="shared" si="220"/>
        <v>1.2324999999999993</v>
      </c>
      <c r="E4445" s="59">
        <f t="shared" si="221"/>
        <v>1.1336653386454183</v>
      </c>
      <c r="F4445" s="59"/>
      <c r="G4445" s="59"/>
    </row>
    <row r="4446" spans="1:7" x14ac:dyDescent="0.25">
      <c r="A4446" s="49">
        <v>44473</v>
      </c>
      <c r="B4446" s="55">
        <v>1.49</v>
      </c>
      <c r="C4446" s="51">
        <f t="shared" si="222"/>
        <v>1.2945</v>
      </c>
      <c r="D4446" s="51">
        <f t="shared" si="220"/>
        <v>1.2358333333333327</v>
      </c>
      <c r="E4446" s="59">
        <f t="shared" si="221"/>
        <v>1.1373705179282871</v>
      </c>
      <c r="F4446" s="59"/>
      <c r="G4446" s="59"/>
    </row>
    <row r="4447" spans="1:7" x14ac:dyDescent="0.25">
      <c r="A4447" s="49">
        <v>44474</v>
      </c>
      <c r="B4447" s="55">
        <v>1.53</v>
      </c>
      <c r="C4447" s="51">
        <f t="shared" si="222"/>
        <v>1.3115000000000001</v>
      </c>
      <c r="D4447" s="51">
        <f t="shared" si="220"/>
        <v>1.2403333333333328</v>
      </c>
      <c r="E4447" s="59">
        <f t="shared" si="221"/>
        <v>1.1410358565737053</v>
      </c>
      <c r="F4447" s="59"/>
      <c r="G4447" s="59"/>
    </row>
    <row r="4448" spans="1:7" x14ac:dyDescent="0.25">
      <c r="A4448" s="49">
        <v>44475</v>
      </c>
      <c r="B4448" s="55">
        <v>1.5</v>
      </c>
      <c r="C4448" s="51">
        <f t="shared" si="222"/>
        <v>1.3250000000000002</v>
      </c>
      <c r="D4448" s="51">
        <f t="shared" si="220"/>
        <v>1.243333333333333</v>
      </c>
      <c r="E4448" s="59">
        <f t="shared" si="221"/>
        <v>1.1449402390438246</v>
      </c>
      <c r="F4448" s="59"/>
      <c r="G4448" s="59"/>
    </row>
    <row r="4449" spans="1:7" x14ac:dyDescent="0.25">
      <c r="A4449" s="49">
        <v>44476</v>
      </c>
      <c r="B4449" s="55">
        <v>1.56</v>
      </c>
      <c r="C4449" s="51">
        <f t="shared" si="222"/>
        <v>1.3430000000000002</v>
      </c>
      <c r="D4449" s="51">
        <f t="shared" si="220"/>
        <v>1.2473333333333332</v>
      </c>
      <c r="E4449" s="59">
        <f t="shared" si="221"/>
        <v>1.1486852589641434</v>
      </c>
      <c r="F4449" s="59"/>
      <c r="G4449" s="59"/>
    </row>
    <row r="4450" spans="1:7" x14ac:dyDescent="0.25">
      <c r="A4450" s="49">
        <v>44477</v>
      </c>
      <c r="B4450" s="55">
        <v>1.62</v>
      </c>
      <c r="C4450" s="51">
        <f t="shared" si="222"/>
        <v>1.3655000000000002</v>
      </c>
      <c r="D4450" s="51">
        <f t="shared" si="220"/>
        <v>1.2519999999999996</v>
      </c>
      <c r="E4450" s="59">
        <f t="shared" si="221"/>
        <v>1.1524701195219125</v>
      </c>
      <c r="F4450" s="59"/>
      <c r="G4450" s="59"/>
    </row>
    <row r="4451" spans="1:7" x14ac:dyDescent="0.25">
      <c r="A4451" s="49">
        <v>44481</v>
      </c>
      <c r="B4451" s="55">
        <v>1.62</v>
      </c>
      <c r="C4451" s="51">
        <f t="shared" si="222"/>
        <v>1.3850000000000002</v>
      </c>
      <c r="D4451" s="51">
        <f t="shared" si="220"/>
        <v>1.2574999999999998</v>
      </c>
      <c r="E4451" s="59">
        <f t="shared" si="221"/>
        <v>1.1566533864541833</v>
      </c>
      <c r="F4451" s="59"/>
      <c r="G4451" s="59"/>
    </row>
    <row r="4452" spans="1:7" x14ac:dyDescent="0.25">
      <c r="A4452" s="49">
        <v>44482</v>
      </c>
      <c r="B4452" s="55">
        <v>1.61</v>
      </c>
      <c r="C4452" s="51">
        <f t="shared" si="222"/>
        <v>1.4045000000000001</v>
      </c>
      <c r="D4452" s="51">
        <f t="shared" si="220"/>
        <v>1.263333333333333</v>
      </c>
      <c r="E4452" s="59">
        <f t="shared" si="221"/>
        <v>1.160597609561753</v>
      </c>
      <c r="F4452" s="59"/>
      <c r="G4452" s="59"/>
    </row>
    <row r="4453" spans="1:7" x14ac:dyDescent="0.25">
      <c r="A4453" s="49">
        <v>44483</v>
      </c>
      <c r="B4453" s="55">
        <v>1.53</v>
      </c>
      <c r="C4453" s="51">
        <f t="shared" si="222"/>
        <v>1.4224999999999999</v>
      </c>
      <c r="D4453" s="51">
        <f t="shared" si="220"/>
        <v>1.2681666666666664</v>
      </c>
      <c r="E4453" s="59">
        <f t="shared" si="221"/>
        <v>1.1645816733067731</v>
      </c>
      <c r="F4453" s="59"/>
      <c r="G4453" s="59"/>
    </row>
    <row r="4454" spans="1:7" x14ac:dyDescent="0.25">
      <c r="A4454" s="49">
        <v>44484</v>
      </c>
      <c r="B4454" s="55">
        <v>1.58</v>
      </c>
      <c r="C4454" s="51">
        <f t="shared" si="222"/>
        <v>1.4405000000000001</v>
      </c>
      <c r="D4454" s="51">
        <f t="shared" si="220"/>
        <v>1.2754999999999999</v>
      </c>
      <c r="E4454" s="59">
        <f t="shared" si="221"/>
        <v>1.1681673306772911</v>
      </c>
      <c r="F4454" s="59"/>
      <c r="G4454" s="59"/>
    </row>
    <row r="4455" spans="1:7" x14ac:dyDescent="0.25">
      <c r="A4455" s="49">
        <v>44487</v>
      </c>
      <c r="B4455" s="55">
        <v>1.58</v>
      </c>
      <c r="C4455" s="51">
        <f t="shared" si="222"/>
        <v>1.4579999999999997</v>
      </c>
      <c r="D4455" s="51">
        <f t="shared" si="220"/>
        <v>1.2823333333333333</v>
      </c>
      <c r="E4455" s="59">
        <f t="shared" si="221"/>
        <v>1.1721115537848608</v>
      </c>
      <c r="F4455" s="59"/>
      <c r="G4455" s="59"/>
    </row>
    <row r="4456" spans="1:7" x14ac:dyDescent="0.25">
      <c r="A4456" s="49">
        <v>44488</v>
      </c>
      <c r="B4456" s="55">
        <v>1.63</v>
      </c>
      <c r="C4456" s="51">
        <f t="shared" si="222"/>
        <v>1.4749999999999999</v>
      </c>
      <c r="D4456" s="51">
        <f t="shared" ref="D4456:D4519" si="223">AVERAGE(B4397:B4456)</f>
        <v>1.2891666666666663</v>
      </c>
      <c r="E4456" s="59">
        <f t="shared" si="221"/>
        <v>1.1760956175298807</v>
      </c>
      <c r="F4456" s="59"/>
      <c r="G4456" s="59"/>
    </row>
    <row r="4457" spans="1:7" x14ac:dyDescent="0.25">
      <c r="A4457" s="49">
        <v>44489</v>
      </c>
      <c r="B4457" s="55">
        <v>1.63</v>
      </c>
      <c r="C4457" s="51">
        <f t="shared" si="222"/>
        <v>1.4954999999999998</v>
      </c>
      <c r="D4457" s="51">
        <f t="shared" si="223"/>
        <v>1.2964999999999995</v>
      </c>
      <c r="E4457" s="59">
        <f t="shared" si="221"/>
        <v>1.1803187250996015</v>
      </c>
      <c r="F4457" s="59"/>
      <c r="G4457" s="59"/>
    </row>
    <row r="4458" spans="1:7" x14ac:dyDescent="0.25">
      <c r="A4458" s="49">
        <v>44490</v>
      </c>
      <c r="B4458" s="55">
        <v>1.68</v>
      </c>
      <c r="C4458" s="51">
        <f t="shared" si="222"/>
        <v>1.5185</v>
      </c>
      <c r="D4458" s="51">
        <f t="shared" si="223"/>
        <v>1.3043333333333331</v>
      </c>
      <c r="E4458" s="59">
        <f t="shared" si="221"/>
        <v>1.1845418326693224</v>
      </c>
      <c r="F4458" s="59"/>
      <c r="G4458" s="59"/>
    </row>
    <row r="4459" spans="1:7" x14ac:dyDescent="0.25">
      <c r="A4459" s="49">
        <v>44491</v>
      </c>
      <c r="B4459" s="55">
        <v>1.65</v>
      </c>
      <c r="C4459" s="51">
        <f t="shared" si="222"/>
        <v>1.5404999999999998</v>
      </c>
      <c r="D4459" s="51">
        <f t="shared" si="223"/>
        <v>1.3114999999999997</v>
      </c>
      <c r="E4459" s="59">
        <f t="shared" si="221"/>
        <v>1.1889243027888445</v>
      </c>
      <c r="F4459" s="59"/>
      <c r="G4459" s="59"/>
    </row>
    <row r="4460" spans="1:7" x14ac:dyDescent="0.25">
      <c r="A4460" s="49">
        <v>44494</v>
      </c>
      <c r="B4460" s="55">
        <v>1.65</v>
      </c>
      <c r="C4460" s="51">
        <f t="shared" si="222"/>
        <v>1.5564999999999998</v>
      </c>
      <c r="D4460" s="51">
        <f t="shared" si="223"/>
        <v>1.3196666666666665</v>
      </c>
      <c r="E4460" s="59">
        <f t="shared" si="221"/>
        <v>1.1930677290836653</v>
      </c>
      <c r="F4460" s="59"/>
      <c r="G4460" s="59"/>
    </row>
    <row r="4461" spans="1:7" x14ac:dyDescent="0.25">
      <c r="A4461" s="49">
        <v>44495</v>
      </c>
      <c r="B4461" s="55">
        <v>1.63</v>
      </c>
      <c r="C4461" s="51">
        <f t="shared" si="222"/>
        <v>1.5689999999999995</v>
      </c>
      <c r="D4461" s="51">
        <f t="shared" si="223"/>
        <v>1.327333333333333</v>
      </c>
      <c r="E4461" s="59">
        <f t="shared" si="221"/>
        <v>1.1972111553784857</v>
      </c>
      <c r="F4461" s="59"/>
      <c r="G4461" s="59"/>
    </row>
    <row r="4462" spans="1:7" x14ac:dyDescent="0.25">
      <c r="A4462" s="49">
        <v>44496</v>
      </c>
      <c r="B4462" s="55">
        <v>1.6</v>
      </c>
      <c r="C4462" s="51">
        <f t="shared" si="222"/>
        <v>1.5784999999999998</v>
      </c>
      <c r="D4462" s="51">
        <f t="shared" si="223"/>
        <v>1.3341666666666663</v>
      </c>
      <c r="E4462" s="59">
        <f t="shared" si="221"/>
        <v>1.2011155378486051</v>
      </c>
      <c r="F4462" s="59"/>
      <c r="G4462" s="59"/>
    </row>
    <row r="4463" spans="1:7" x14ac:dyDescent="0.25">
      <c r="A4463" s="49">
        <v>44497</v>
      </c>
      <c r="B4463" s="55">
        <v>1.66</v>
      </c>
      <c r="C4463" s="51">
        <f t="shared" si="222"/>
        <v>1.5864999999999998</v>
      </c>
      <c r="D4463" s="51">
        <f t="shared" si="223"/>
        <v>1.341833333333333</v>
      </c>
      <c r="E4463" s="59">
        <f t="shared" si="221"/>
        <v>1.2049402390438242</v>
      </c>
      <c r="F4463" s="59"/>
      <c r="G4463" s="59"/>
    </row>
    <row r="4464" spans="1:7" x14ac:dyDescent="0.25">
      <c r="A4464" s="49">
        <v>44498</v>
      </c>
      <c r="B4464" s="55">
        <v>1.72</v>
      </c>
      <c r="C4464" s="51">
        <f t="shared" si="222"/>
        <v>1.597</v>
      </c>
      <c r="D4464" s="51">
        <f t="shared" si="223"/>
        <v>1.351833333333333</v>
      </c>
      <c r="E4464" s="59">
        <f t="shared" si="221"/>
        <v>1.209083665338645</v>
      </c>
      <c r="F4464" s="59"/>
      <c r="G4464" s="59"/>
    </row>
    <row r="4465" spans="1:7" x14ac:dyDescent="0.25">
      <c r="A4465" s="49">
        <v>44501</v>
      </c>
      <c r="B4465" s="55">
        <v>1.74</v>
      </c>
      <c r="C4465" s="51">
        <f t="shared" si="222"/>
        <v>1.6104999999999996</v>
      </c>
      <c r="D4465" s="51">
        <f t="shared" si="223"/>
        <v>1.3619999999999997</v>
      </c>
      <c r="E4465" s="59">
        <f t="shared" si="221"/>
        <v>1.2135458167330673</v>
      </c>
      <c r="F4465" s="59"/>
      <c r="G4465" s="59"/>
    </row>
    <row r="4466" spans="1:7" x14ac:dyDescent="0.25">
      <c r="A4466" s="49">
        <v>44502</v>
      </c>
      <c r="B4466" s="55">
        <v>1.72</v>
      </c>
      <c r="C4466" s="51">
        <f t="shared" si="222"/>
        <v>1.6219999999999994</v>
      </c>
      <c r="D4466" s="51">
        <f t="shared" si="223"/>
        <v>1.3713333333333328</v>
      </c>
      <c r="E4466" s="59">
        <f t="shared" si="221"/>
        <v>1.2181274900398402</v>
      </c>
      <c r="F4466" s="59"/>
      <c r="G4466" s="59"/>
    </row>
    <row r="4467" spans="1:7" x14ac:dyDescent="0.25">
      <c r="A4467" s="49">
        <v>44503</v>
      </c>
      <c r="B4467" s="55">
        <v>1.71</v>
      </c>
      <c r="C4467" s="51">
        <f t="shared" si="222"/>
        <v>1.6309999999999996</v>
      </c>
      <c r="D4467" s="51">
        <f t="shared" si="223"/>
        <v>1.3791666666666662</v>
      </c>
      <c r="E4467" s="59">
        <f t="shared" si="221"/>
        <v>1.2224701195219121</v>
      </c>
      <c r="F4467" s="59"/>
      <c r="G4467" s="59"/>
    </row>
    <row r="4468" spans="1:7" x14ac:dyDescent="0.25">
      <c r="A4468" s="49">
        <v>44504</v>
      </c>
      <c r="B4468" s="55">
        <v>1.64</v>
      </c>
      <c r="C4468" s="51">
        <f t="shared" si="222"/>
        <v>1.6379999999999995</v>
      </c>
      <c r="D4468" s="51">
        <f t="shared" si="223"/>
        <v>1.3856666666666662</v>
      </c>
      <c r="E4468" s="59">
        <f t="shared" si="221"/>
        <v>1.2266533864541829</v>
      </c>
      <c r="F4468" s="59"/>
      <c r="G4468" s="59"/>
    </row>
    <row r="4469" spans="1:7" x14ac:dyDescent="0.25">
      <c r="A4469" s="49">
        <v>44505</v>
      </c>
      <c r="B4469" s="55">
        <v>1.59</v>
      </c>
      <c r="C4469" s="51">
        <f t="shared" si="222"/>
        <v>1.6395</v>
      </c>
      <c r="D4469" s="51">
        <f t="shared" si="223"/>
        <v>1.3909999999999996</v>
      </c>
      <c r="E4469" s="59">
        <f t="shared" si="221"/>
        <v>1.2306374501992028</v>
      </c>
      <c r="F4469" s="59"/>
      <c r="G4469" s="59"/>
    </row>
    <row r="4470" spans="1:7" x14ac:dyDescent="0.25">
      <c r="A4470" s="49">
        <v>44508</v>
      </c>
      <c r="B4470" s="55">
        <v>1.63</v>
      </c>
      <c r="C4470" s="51">
        <f t="shared" si="222"/>
        <v>1.64</v>
      </c>
      <c r="D4470" s="51">
        <f t="shared" si="223"/>
        <v>1.3971666666666662</v>
      </c>
      <c r="E4470" s="59">
        <f t="shared" si="221"/>
        <v>1.2342629482071708</v>
      </c>
      <c r="F4470" s="59"/>
      <c r="G4470" s="59"/>
    </row>
    <row r="4471" spans="1:7" x14ac:dyDescent="0.25">
      <c r="A4471" s="49">
        <v>44509</v>
      </c>
      <c r="B4471" s="55">
        <v>1.59</v>
      </c>
      <c r="C4471" s="51">
        <f t="shared" si="222"/>
        <v>1.6385000000000001</v>
      </c>
      <c r="D4471" s="51">
        <f t="shared" si="223"/>
        <v>1.4028333333333329</v>
      </c>
      <c r="E4471" s="59">
        <f t="shared" si="221"/>
        <v>1.2383266932270907</v>
      </c>
      <c r="F4471" s="59"/>
      <c r="G4471" s="59"/>
    </row>
    <row r="4472" spans="1:7" x14ac:dyDescent="0.25">
      <c r="A4472" s="49">
        <v>44510</v>
      </c>
      <c r="B4472" s="55">
        <v>1.68</v>
      </c>
      <c r="C4472" s="51">
        <f t="shared" si="222"/>
        <v>1.6420000000000001</v>
      </c>
      <c r="D4472" s="51">
        <f t="shared" si="223"/>
        <v>1.4109999999999994</v>
      </c>
      <c r="E4472" s="59">
        <f t="shared" si="221"/>
        <v>1.2422310756972104</v>
      </c>
      <c r="F4472" s="59"/>
      <c r="G4472" s="59"/>
    </row>
    <row r="4473" spans="1:7" x14ac:dyDescent="0.25">
      <c r="A4473" s="49">
        <v>44512</v>
      </c>
      <c r="B4473" s="55">
        <v>1.67</v>
      </c>
      <c r="C4473" s="51">
        <f t="shared" si="222"/>
        <v>1.6489999999999998</v>
      </c>
      <c r="D4473" s="51">
        <f t="shared" si="223"/>
        <v>1.4194999999999995</v>
      </c>
      <c r="E4473" s="59">
        <f t="shared" si="221"/>
        <v>1.2463745019920309</v>
      </c>
      <c r="F4473" s="59"/>
      <c r="G4473" s="59"/>
    </row>
    <row r="4474" spans="1:7" x14ac:dyDescent="0.25">
      <c r="A4474" s="49">
        <v>44515</v>
      </c>
      <c r="B4474" s="55">
        <v>1.72</v>
      </c>
      <c r="C4474" s="51">
        <f t="shared" si="222"/>
        <v>1.6559999999999999</v>
      </c>
      <c r="D4474" s="51">
        <f t="shared" si="223"/>
        <v>1.4289999999999996</v>
      </c>
      <c r="E4474" s="59">
        <f t="shared" si="221"/>
        <v>1.2500398406374493</v>
      </c>
      <c r="F4474" s="59"/>
      <c r="G4474" s="59"/>
    </row>
    <row r="4475" spans="1:7" x14ac:dyDescent="0.25">
      <c r="A4475" s="49">
        <v>44516</v>
      </c>
      <c r="B4475" s="55">
        <v>1.77</v>
      </c>
      <c r="C4475" s="51">
        <f t="shared" si="222"/>
        <v>1.6655000000000002</v>
      </c>
      <c r="D4475" s="51">
        <f t="shared" si="223"/>
        <v>1.4391666666666663</v>
      </c>
      <c r="E4475" s="59">
        <f t="shared" si="221"/>
        <v>1.2538247011952184</v>
      </c>
      <c r="F4475" s="59"/>
      <c r="G4475" s="59"/>
    </row>
    <row r="4476" spans="1:7" x14ac:dyDescent="0.25">
      <c r="A4476" s="49">
        <v>44517</v>
      </c>
      <c r="B4476" s="55">
        <v>1.7</v>
      </c>
      <c r="C4476" s="51">
        <f t="shared" si="222"/>
        <v>1.6689999999999998</v>
      </c>
      <c r="D4476" s="51">
        <f t="shared" si="223"/>
        <v>1.4486666666666665</v>
      </c>
      <c r="E4476" s="59">
        <f t="shared" si="221"/>
        <v>1.2580079681274889</v>
      </c>
      <c r="F4476" s="59"/>
      <c r="G4476" s="59"/>
    </row>
    <row r="4477" spans="1:7" x14ac:dyDescent="0.25">
      <c r="A4477" s="49">
        <v>44518</v>
      </c>
      <c r="B4477" s="55">
        <v>1.69</v>
      </c>
      <c r="C4477" s="51">
        <f t="shared" si="222"/>
        <v>1.6719999999999999</v>
      </c>
      <c r="D4477" s="51">
        <f t="shared" si="223"/>
        <v>1.4578333333333331</v>
      </c>
      <c r="E4477" s="59">
        <f t="shared" si="221"/>
        <v>1.2618725099601582</v>
      </c>
      <c r="F4477" s="59"/>
      <c r="G4477" s="59"/>
    </row>
    <row r="4478" spans="1:7" x14ac:dyDescent="0.25">
      <c r="A4478" s="49">
        <v>44519</v>
      </c>
      <c r="B4478" s="55">
        <v>1.66</v>
      </c>
      <c r="C4478" s="51">
        <f t="shared" si="222"/>
        <v>1.671</v>
      </c>
      <c r="D4478" s="51">
        <f t="shared" si="223"/>
        <v>1.4661666666666664</v>
      </c>
      <c r="E4478" s="59">
        <f t="shared" si="221"/>
        <v>1.2656573705179273</v>
      </c>
      <c r="F4478" s="59"/>
      <c r="G4478" s="59"/>
    </row>
    <row r="4479" spans="1:7" x14ac:dyDescent="0.25">
      <c r="A4479" s="49">
        <v>44522</v>
      </c>
      <c r="B4479" s="55">
        <v>1.76</v>
      </c>
      <c r="C4479" s="51">
        <f t="shared" si="222"/>
        <v>1.6764999999999997</v>
      </c>
      <c r="D4479" s="51">
        <f t="shared" si="223"/>
        <v>1.4758333333333333</v>
      </c>
      <c r="E4479" s="59">
        <f t="shared" ref="E4479:E4542" si="224">AVERAGE(B4228:B4478)</f>
        <v>1.2694820717131465</v>
      </c>
      <c r="F4479" s="59"/>
      <c r="G4479" s="59"/>
    </row>
    <row r="4480" spans="1:7" x14ac:dyDescent="0.25">
      <c r="A4480" s="49">
        <v>44523</v>
      </c>
      <c r="B4480" s="55">
        <v>1.81</v>
      </c>
      <c r="C4480" s="51">
        <f t="shared" si="222"/>
        <v>1.6844999999999999</v>
      </c>
      <c r="D4480" s="51">
        <f t="shared" si="223"/>
        <v>1.4851666666666667</v>
      </c>
      <c r="E4480" s="59">
        <f t="shared" si="224"/>
        <v>1.2737051792828675</v>
      </c>
      <c r="F4480" s="59"/>
      <c r="G4480" s="59"/>
    </row>
    <row r="4481" spans="1:7" x14ac:dyDescent="0.25">
      <c r="A4481" s="49">
        <v>44524</v>
      </c>
      <c r="B4481" s="55">
        <v>1.77</v>
      </c>
      <c r="C4481" s="51">
        <f t="shared" si="222"/>
        <v>1.6915</v>
      </c>
      <c r="D4481" s="51">
        <f t="shared" si="223"/>
        <v>1.4941666666666664</v>
      </c>
      <c r="E4481" s="59">
        <f t="shared" si="224"/>
        <v>1.2782071713147403</v>
      </c>
      <c r="F4481" s="59"/>
      <c r="G4481" s="59"/>
    </row>
    <row r="4482" spans="1:7" x14ac:dyDescent="0.25">
      <c r="A4482" s="49">
        <v>44525</v>
      </c>
      <c r="B4482" s="55">
        <v>1.77</v>
      </c>
      <c r="C4482" s="51">
        <f t="shared" si="222"/>
        <v>1.7000000000000004</v>
      </c>
      <c r="D4482" s="51">
        <f t="shared" si="223"/>
        <v>1.5036666666666667</v>
      </c>
      <c r="E4482" s="59">
        <f t="shared" si="224"/>
        <v>1.2826294820717121</v>
      </c>
      <c r="F4482" s="59"/>
      <c r="G4482" s="59"/>
    </row>
    <row r="4483" spans="1:7" x14ac:dyDescent="0.25">
      <c r="A4483" s="49">
        <v>44526</v>
      </c>
      <c r="B4483" s="55">
        <v>1.59</v>
      </c>
      <c r="C4483" s="51">
        <f t="shared" si="222"/>
        <v>1.6964999999999999</v>
      </c>
      <c r="D4483" s="51">
        <f t="shared" si="223"/>
        <v>1.5105</v>
      </c>
      <c r="E4483" s="59">
        <f t="shared" si="224"/>
        <v>1.2869322709163338</v>
      </c>
      <c r="F4483" s="59"/>
      <c r="G4483" s="59"/>
    </row>
    <row r="4484" spans="1:7" x14ac:dyDescent="0.25">
      <c r="A4484" s="49">
        <v>44529</v>
      </c>
      <c r="B4484" s="55">
        <v>1.61</v>
      </c>
      <c r="C4484" s="51">
        <f t="shared" si="222"/>
        <v>1.6910000000000001</v>
      </c>
      <c r="D4484" s="51">
        <f t="shared" si="223"/>
        <v>1.5169999999999999</v>
      </c>
      <c r="E4484" s="59">
        <f t="shared" si="224"/>
        <v>1.2903984063745009</v>
      </c>
      <c r="F4484" s="59"/>
      <c r="G4484" s="59"/>
    </row>
    <row r="4485" spans="1:7" x14ac:dyDescent="0.25">
      <c r="A4485" s="49">
        <v>44530</v>
      </c>
      <c r="B4485" s="55">
        <v>1.58</v>
      </c>
      <c r="C4485" s="51">
        <f t="shared" si="222"/>
        <v>1.6829999999999998</v>
      </c>
      <c r="D4485" s="51">
        <f t="shared" si="223"/>
        <v>1.5236666666666667</v>
      </c>
      <c r="E4485" s="59">
        <f t="shared" si="224"/>
        <v>1.2940239043824691</v>
      </c>
      <c r="F4485" s="59"/>
      <c r="G4485" s="59"/>
    </row>
    <row r="4486" spans="1:7" x14ac:dyDescent="0.25">
      <c r="A4486" s="49">
        <v>44531</v>
      </c>
      <c r="B4486" s="55">
        <v>1.5</v>
      </c>
      <c r="C4486" s="51">
        <f t="shared" si="222"/>
        <v>1.6719999999999999</v>
      </c>
      <c r="D4486" s="51">
        <f t="shared" si="223"/>
        <v>1.5295000000000001</v>
      </c>
      <c r="E4486" s="59">
        <f t="shared" si="224"/>
        <v>1.2975697211155368</v>
      </c>
      <c r="F4486" s="59"/>
      <c r="G4486" s="59"/>
    </row>
    <row r="4487" spans="1:7" x14ac:dyDescent="0.25">
      <c r="A4487" s="49">
        <v>44532</v>
      </c>
      <c r="B4487" s="55">
        <v>1.49</v>
      </c>
      <c r="C4487" s="51">
        <f t="shared" si="222"/>
        <v>1.661</v>
      </c>
      <c r="D4487" s="51">
        <f t="shared" si="223"/>
        <v>1.5345000000000002</v>
      </c>
      <c r="E4487" s="59">
        <f t="shared" si="224"/>
        <v>1.3008764940239035</v>
      </c>
      <c r="F4487" s="59"/>
      <c r="G4487" s="59"/>
    </row>
    <row r="4488" spans="1:7" x14ac:dyDescent="0.25">
      <c r="A4488" s="49">
        <v>44533</v>
      </c>
      <c r="B4488" s="55">
        <v>1.45</v>
      </c>
      <c r="C4488" s="51">
        <f t="shared" si="222"/>
        <v>1.6514999999999997</v>
      </c>
      <c r="D4488" s="51">
        <f t="shared" si="223"/>
        <v>1.5381666666666667</v>
      </c>
      <c r="E4488" s="59">
        <f t="shared" si="224"/>
        <v>1.3041434262948197</v>
      </c>
      <c r="F4488" s="59"/>
      <c r="G4488" s="59"/>
    </row>
    <row r="4489" spans="1:7" x14ac:dyDescent="0.25">
      <c r="A4489" s="49">
        <v>44536</v>
      </c>
      <c r="B4489" s="55">
        <v>1.51</v>
      </c>
      <c r="C4489" s="51">
        <f t="shared" si="222"/>
        <v>1.6474999999999995</v>
      </c>
      <c r="D4489" s="51">
        <f t="shared" si="223"/>
        <v>1.5433333333333334</v>
      </c>
      <c r="E4489" s="59">
        <f t="shared" si="224"/>
        <v>1.3069721115537838</v>
      </c>
      <c r="F4489" s="59"/>
      <c r="G4489" s="59"/>
    </row>
    <row r="4490" spans="1:7" x14ac:dyDescent="0.25">
      <c r="A4490" s="49">
        <v>44537</v>
      </c>
      <c r="B4490" s="55">
        <v>1.58</v>
      </c>
      <c r="C4490" s="51">
        <f t="shared" si="222"/>
        <v>1.645</v>
      </c>
      <c r="D4490" s="51">
        <f t="shared" si="223"/>
        <v>1.5501666666666667</v>
      </c>
      <c r="E4490" s="59">
        <f t="shared" si="224"/>
        <v>1.3099601593625485</v>
      </c>
      <c r="F4490" s="59"/>
      <c r="G4490" s="59"/>
    </row>
    <row r="4491" spans="1:7" x14ac:dyDescent="0.25">
      <c r="A4491" s="49">
        <v>44538</v>
      </c>
      <c r="B4491" s="55">
        <v>1.56</v>
      </c>
      <c r="C4491" s="51">
        <f t="shared" si="222"/>
        <v>1.6435000000000002</v>
      </c>
      <c r="D4491" s="51">
        <f t="shared" si="223"/>
        <v>1.555666666666667</v>
      </c>
      <c r="E4491" s="59">
        <f t="shared" si="224"/>
        <v>1.3133067729083654</v>
      </c>
      <c r="F4491" s="59"/>
      <c r="G4491" s="59"/>
    </row>
    <row r="4492" spans="1:7" x14ac:dyDescent="0.25">
      <c r="A4492" s="49">
        <v>44539</v>
      </c>
      <c r="B4492" s="55">
        <v>1.5</v>
      </c>
      <c r="C4492" s="51">
        <f t="shared" si="222"/>
        <v>1.6344999999999998</v>
      </c>
      <c r="D4492" s="51">
        <f t="shared" si="223"/>
        <v>1.5603333333333336</v>
      </c>
      <c r="E4492" s="59">
        <f t="shared" si="224"/>
        <v>1.3163346613545803</v>
      </c>
      <c r="F4492" s="59"/>
      <c r="G4492" s="59"/>
    </row>
    <row r="4493" spans="1:7" x14ac:dyDescent="0.25">
      <c r="A4493" s="49">
        <v>44540</v>
      </c>
      <c r="B4493" s="55">
        <v>1.47</v>
      </c>
      <c r="C4493" s="51">
        <f t="shared" si="222"/>
        <v>1.6245000000000001</v>
      </c>
      <c r="D4493" s="51">
        <f t="shared" si="223"/>
        <v>1.5653333333333337</v>
      </c>
      <c r="E4493" s="59">
        <f t="shared" si="224"/>
        <v>1.319282868525895</v>
      </c>
      <c r="F4493" s="59"/>
      <c r="G4493" s="59"/>
    </row>
    <row r="4494" spans="1:7" x14ac:dyDescent="0.25">
      <c r="A4494" s="49">
        <v>44543</v>
      </c>
      <c r="B4494" s="55">
        <v>1.4</v>
      </c>
      <c r="C4494" s="51">
        <f t="shared" si="222"/>
        <v>1.6085</v>
      </c>
      <c r="D4494" s="51">
        <f t="shared" si="223"/>
        <v>1.5683333333333338</v>
      </c>
      <c r="E4494" s="59">
        <f t="shared" si="224"/>
        <v>1.3221912350597598</v>
      </c>
      <c r="F4494" s="59"/>
      <c r="G4494" s="59"/>
    </row>
    <row r="4495" spans="1:7" x14ac:dyDescent="0.25">
      <c r="A4495" s="49">
        <v>44544</v>
      </c>
      <c r="B4495" s="55">
        <v>1.43</v>
      </c>
      <c r="C4495" s="51">
        <f t="shared" si="222"/>
        <v>1.5914999999999997</v>
      </c>
      <c r="D4495" s="51">
        <f t="shared" si="223"/>
        <v>1.5716666666666668</v>
      </c>
      <c r="E4495" s="59">
        <f t="shared" si="224"/>
        <v>1.3247808764940228</v>
      </c>
      <c r="F4495" s="59"/>
      <c r="G4495" s="59"/>
    </row>
    <row r="4496" spans="1:7" x14ac:dyDescent="0.25">
      <c r="A4496" s="49">
        <v>44545</v>
      </c>
      <c r="B4496" s="55">
        <v>1.41</v>
      </c>
      <c r="C4496" s="51">
        <f t="shared" si="222"/>
        <v>1.5769999999999995</v>
      </c>
      <c r="D4496" s="51">
        <f t="shared" si="223"/>
        <v>1.573666666666667</v>
      </c>
      <c r="E4496" s="59">
        <f t="shared" si="224"/>
        <v>1.3275298804780864</v>
      </c>
      <c r="F4496" s="59"/>
      <c r="G4496" s="59"/>
    </row>
    <row r="4497" spans="1:7" x14ac:dyDescent="0.25">
      <c r="A4497" s="49">
        <v>44546</v>
      </c>
      <c r="B4497" s="55">
        <v>1.35</v>
      </c>
      <c r="C4497" s="51">
        <f t="shared" si="222"/>
        <v>1.5599999999999998</v>
      </c>
      <c r="D4497" s="51">
        <f t="shared" si="223"/>
        <v>1.5758333333333334</v>
      </c>
      <c r="E4497" s="59">
        <f t="shared" si="224"/>
        <v>1.3303187250996005</v>
      </c>
      <c r="F4497" s="59"/>
      <c r="G4497" s="59"/>
    </row>
    <row r="4498" spans="1:7" x14ac:dyDescent="0.25">
      <c r="A4498" s="49">
        <v>44547</v>
      </c>
      <c r="B4498" s="55">
        <v>1.32</v>
      </c>
      <c r="C4498" s="51">
        <f t="shared" si="222"/>
        <v>1.5429999999999999</v>
      </c>
      <c r="D4498" s="51">
        <f t="shared" si="223"/>
        <v>1.5775000000000001</v>
      </c>
      <c r="E4498" s="59">
        <f t="shared" si="224"/>
        <v>1.332828685258963</v>
      </c>
      <c r="F4498" s="59"/>
      <c r="G4498" s="59"/>
    </row>
    <row r="4499" spans="1:7" x14ac:dyDescent="0.25">
      <c r="A4499" s="49">
        <v>44550</v>
      </c>
      <c r="B4499" s="55">
        <v>1.38</v>
      </c>
      <c r="C4499" s="51">
        <f t="shared" si="222"/>
        <v>1.5239999999999996</v>
      </c>
      <c r="D4499" s="51">
        <f t="shared" si="223"/>
        <v>1.5803333333333331</v>
      </c>
      <c r="E4499" s="59">
        <f t="shared" si="224"/>
        <v>1.3351792828685247</v>
      </c>
      <c r="F4499" s="59"/>
      <c r="G4499" s="59"/>
    </row>
    <row r="4500" spans="1:7" x14ac:dyDescent="0.25">
      <c r="A4500" s="49">
        <v>44551</v>
      </c>
      <c r="B4500" s="55">
        <v>1.44</v>
      </c>
      <c r="C4500" s="51">
        <f t="shared" si="222"/>
        <v>1.5055000000000001</v>
      </c>
      <c r="D4500" s="51">
        <f t="shared" si="223"/>
        <v>1.5821666666666665</v>
      </c>
      <c r="E4500" s="59">
        <f t="shared" si="224"/>
        <v>1.3377689243027877</v>
      </c>
      <c r="F4500" s="59"/>
      <c r="G4500" s="59"/>
    </row>
    <row r="4501" spans="1:7" x14ac:dyDescent="0.25">
      <c r="A4501" s="49">
        <v>44552</v>
      </c>
      <c r="B4501" s="55">
        <v>1.42</v>
      </c>
      <c r="C4501" s="51">
        <f t="shared" si="222"/>
        <v>1.488</v>
      </c>
      <c r="D4501" s="51">
        <f t="shared" si="223"/>
        <v>1.5828333333333331</v>
      </c>
      <c r="E4501" s="59">
        <f t="shared" si="224"/>
        <v>1.3405577689243016</v>
      </c>
      <c r="F4501" s="59"/>
      <c r="G4501" s="59"/>
    </row>
    <row r="4502" spans="1:7" x14ac:dyDescent="0.25">
      <c r="A4502" s="49">
        <v>44553</v>
      </c>
      <c r="B4502" s="55">
        <v>1.44</v>
      </c>
      <c r="C4502" s="51">
        <f t="shared" si="222"/>
        <v>1.4715000000000003</v>
      </c>
      <c r="D4502" s="51">
        <f t="shared" si="223"/>
        <v>1.5833333333333333</v>
      </c>
      <c r="E4502" s="59">
        <f t="shared" si="224"/>
        <v>1.3432669322709152</v>
      </c>
      <c r="F4502" s="59"/>
      <c r="G4502" s="59"/>
    </row>
    <row r="4503" spans="1:7" x14ac:dyDescent="0.25">
      <c r="A4503" s="49">
        <v>44554</v>
      </c>
      <c r="B4503" s="55">
        <v>1.46</v>
      </c>
      <c r="C4503" s="51">
        <f t="shared" si="222"/>
        <v>1.4650000000000003</v>
      </c>
      <c r="D4503" s="51">
        <f t="shared" si="223"/>
        <v>1.5826666666666667</v>
      </c>
      <c r="E4503" s="59">
        <f t="shared" si="224"/>
        <v>1.3461354581673295</v>
      </c>
      <c r="F4503" s="59"/>
      <c r="G4503" s="59"/>
    </row>
    <row r="4504" spans="1:7" x14ac:dyDescent="0.25">
      <c r="A4504" s="49">
        <v>44559</v>
      </c>
      <c r="B4504" s="55">
        <v>1.47</v>
      </c>
      <c r="C4504" s="51">
        <f t="shared" si="222"/>
        <v>1.4580000000000004</v>
      </c>
      <c r="D4504" s="51">
        <f t="shared" si="223"/>
        <v>1.5820000000000001</v>
      </c>
      <c r="E4504" s="59">
        <f t="shared" si="224"/>
        <v>1.3491633466135446</v>
      </c>
      <c r="F4504" s="59"/>
      <c r="G4504" s="59"/>
    </row>
    <row r="4505" spans="1:7" x14ac:dyDescent="0.25">
      <c r="A4505" s="49">
        <v>44560</v>
      </c>
      <c r="B4505" s="55">
        <v>1.45</v>
      </c>
      <c r="C4505" s="51">
        <f t="shared" ref="C4505:C4568" si="225">AVERAGE(B4486:B4505)</f>
        <v>1.4515</v>
      </c>
      <c r="D4505" s="51">
        <f t="shared" si="223"/>
        <v>1.5816666666666668</v>
      </c>
      <c r="E4505" s="59">
        <f t="shared" si="224"/>
        <v>1.3521115537848596</v>
      </c>
      <c r="F4505" s="59"/>
      <c r="G4505" s="59"/>
    </row>
    <row r="4506" spans="1:7" x14ac:dyDescent="0.25">
      <c r="A4506" s="49">
        <v>44561</v>
      </c>
      <c r="B4506" s="55">
        <v>1.42</v>
      </c>
      <c r="C4506" s="51">
        <f t="shared" si="225"/>
        <v>1.4475000000000002</v>
      </c>
      <c r="D4506" s="51">
        <f t="shared" si="223"/>
        <v>1.5805</v>
      </c>
      <c r="E4506" s="59">
        <f t="shared" si="224"/>
        <v>1.3550199203187241</v>
      </c>
      <c r="F4506" s="59"/>
      <c r="G4506" s="59"/>
    </row>
    <row r="4507" spans="1:7" x14ac:dyDescent="0.25">
      <c r="A4507" s="49">
        <v>44565</v>
      </c>
      <c r="B4507" s="55">
        <v>1.59</v>
      </c>
      <c r="C4507" s="51">
        <f t="shared" si="225"/>
        <v>1.4525000000000001</v>
      </c>
      <c r="D4507" s="51">
        <f t="shared" si="223"/>
        <v>1.5814999999999999</v>
      </c>
      <c r="E4507" s="59">
        <f t="shared" si="224"/>
        <v>1.3578486055776884</v>
      </c>
      <c r="F4507" s="59"/>
      <c r="G4507" s="59"/>
    </row>
    <row r="4508" spans="1:7" x14ac:dyDescent="0.25">
      <c r="A4508" s="49">
        <v>44566</v>
      </c>
      <c r="B4508" s="55">
        <v>1.63</v>
      </c>
      <c r="C4508" s="51">
        <f t="shared" si="225"/>
        <v>1.4615000000000002</v>
      </c>
      <c r="D4508" s="51">
        <f t="shared" si="223"/>
        <v>1.5836666666666666</v>
      </c>
      <c r="E4508" s="59">
        <f t="shared" si="224"/>
        <v>1.3613944223107559</v>
      </c>
      <c r="F4508" s="59"/>
      <c r="G4508" s="59"/>
    </row>
    <row r="4509" spans="1:7" x14ac:dyDescent="0.25">
      <c r="A4509" s="49">
        <v>44567</v>
      </c>
      <c r="B4509" s="55">
        <v>1.7</v>
      </c>
      <c r="C4509" s="51">
        <f t="shared" si="225"/>
        <v>1.4709999999999999</v>
      </c>
      <c r="D4509" s="51">
        <f t="shared" si="223"/>
        <v>1.5860000000000001</v>
      </c>
      <c r="E4509" s="59">
        <f t="shared" si="224"/>
        <v>1.3652191235059752</v>
      </c>
      <c r="F4509" s="59"/>
      <c r="G4509" s="59"/>
    </row>
    <row r="4510" spans="1:7" x14ac:dyDescent="0.25">
      <c r="A4510" s="49">
        <v>44568</v>
      </c>
      <c r="B4510" s="55">
        <v>1.72</v>
      </c>
      <c r="C4510" s="51">
        <f t="shared" si="225"/>
        <v>1.478</v>
      </c>
      <c r="D4510" s="51">
        <f t="shared" si="223"/>
        <v>1.5876666666666668</v>
      </c>
      <c r="E4510" s="59">
        <f t="shared" si="224"/>
        <v>1.3692828685258955</v>
      </c>
      <c r="F4510" s="59"/>
      <c r="G4510" s="59"/>
    </row>
    <row r="4511" spans="1:7" x14ac:dyDescent="0.25">
      <c r="A4511" s="49">
        <v>44571</v>
      </c>
      <c r="B4511" s="55">
        <v>1.72</v>
      </c>
      <c r="C4511" s="51">
        <f t="shared" si="225"/>
        <v>1.4859999999999993</v>
      </c>
      <c r="D4511" s="51">
        <f t="shared" si="223"/>
        <v>1.5893333333333333</v>
      </c>
      <c r="E4511" s="59">
        <f t="shared" si="224"/>
        <v>1.3733466135458161</v>
      </c>
      <c r="F4511" s="59"/>
      <c r="G4511" s="59"/>
    </row>
    <row r="4512" spans="1:7" x14ac:dyDescent="0.25">
      <c r="A4512" s="49">
        <v>44572</v>
      </c>
      <c r="B4512" s="55">
        <v>1.71</v>
      </c>
      <c r="C4512" s="51">
        <f t="shared" si="225"/>
        <v>1.4964999999999997</v>
      </c>
      <c r="D4512" s="51">
        <f t="shared" si="223"/>
        <v>1.591</v>
      </c>
      <c r="E4512" s="59">
        <f t="shared" si="224"/>
        <v>1.3772111553784856</v>
      </c>
      <c r="F4512" s="59"/>
      <c r="G4512" s="59"/>
    </row>
    <row r="4513" spans="1:7" x14ac:dyDescent="0.25">
      <c r="A4513" s="49">
        <v>44573</v>
      </c>
      <c r="B4513" s="55">
        <v>1.73</v>
      </c>
      <c r="C4513" s="51">
        <f t="shared" si="225"/>
        <v>1.5094999999999998</v>
      </c>
      <c r="D4513" s="51">
        <f t="shared" si="223"/>
        <v>1.5943333333333329</v>
      </c>
      <c r="E4513" s="59">
        <f t="shared" si="224"/>
        <v>1.3808764940239038</v>
      </c>
      <c r="F4513" s="59"/>
      <c r="G4513" s="59"/>
    </row>
    <row r="4514" spans="1:7" x14ac:dyDescent="0.25">
      <c r="A4514" s="49">
        <v>44574</v>
      </c>
      <c r="B4514" s="55">
        <v>1.7</v>
      </c>
      <c r="C4514" s="51">
        <f t="shared" si="225"/>
        <v>1.5244999999999997</v>
      </c>
      <c r="D4514" s="51">
        <f t="shared" si="223"/>
        <v>1.5963333333333332</v>
      </c>
      <c r="E4514" s="59">
        <f t="shared" si="224"/>
        <v>1.3845418326693222</v>
      </c>
      <c r="F4514" s="59"/>
      <c r="G4514" s="59"/>
    </row>
    <row r="4515" spans="1:7" x14ac:dyDescent="0.25">
      <c r="A4515" s="49">
        <v>44575</v>
      </c>
      <c r="B4515" s="55">
        <v>1.76</v>
      </c>
      <c r="C4515" s="51">
        <f t="shared" si="225"/>
        <v>1.5409999999999999</v>
      </c>
      <c r="D4515" s="51">
        <f t="shared" si="223"/>
        <v>1.5993333333333333</v>
      </c>
      <c r="E4515" s="59">
        <f t="shared" si="224"/>
        <v>1.3880079681274895</v>
      </c>
      <c r="F4515" s="59"/>
      <c r="G4515" s="59"/>
    </row>
    <row r="4516" spans="1:7" x14ac:dyDescent="0.25">
      <c r="A4516" s="49">
        <v>44578</v>
      </c>
      <c r="B4516" s="55">
        <v>1.8</v>
      </c>
      <c r="C4516" s="51">
        <f t="shared" si="225"/>
        <v>1.5604999999999998</v>
      </c>
      <c r="D4516" s="51">
        <f t="shared" si="223"/>
        <v>1.6021666666666663</v>
      </c>
      <c r="E4516" s="59">
        <f t="shared" si="224"/>
        <v>1.3916733067729077</v>
      </c>
      <c r="F4516" s="59"/>
      <c r="G4516" s="59"/>
    </row>
    <row r="4517" spans="1:7" x14ac:dyDescent="0.25">
      <c r="A4517" s="49">
        <v>44579</v>
      </c>
      <c r="B4517" s="55">
        <v>1.88</v>
      </c>
      <c r="C4517" s="51">
        <f t="shared" si="225"/>
        <v>1.587</v>
      </c>
      <c r="D4517" s="51">
        <f t="shared" si="223"/>
        <v>1.6063333333333329</v>
      </c>
      <c r="E4517" s="59">
        <f t="shared" si="224"/>
        <v>1.3956175298804774</v>
      </c>
      <c r="F4517" s="59"/>
      <c r="G4517" s="59"/>
    </row>
    <row r="4518" spans="1:7" x14ac:dyDescent="0.25">
      <c r="A4518" s="49">
        <v>44580</v>
      </c>
      <c r="B4518" s="55">
        <v>1.86</v>
      </c>
      <c r="C4518" s="51">
        <f t="shared" si="225"/>
        <v>1.6140000000000001</v>
      </c>
      <c r="D4518" s="51">
        <f t="shared" si="223"/>
        <v>1.6093333333333331</v>
      </c>
      <c r="E4518" s="59">
        <f t="shared" si="224"/>
        <v>1.3996812749003977</v>
      </c>
      <c r="F4518" s="59"/>
      <c r="G4518" s="59"/>
    </row>
    <row r="4519" spans="1:7" x14ac:dyDescent="0.25">
      <c r="A4519" s="49">
        <v>44581</v>
      </c>
      <c r="B4519" s="55">
        <v>1.84</v>
      </c>
      <c r="C4519" s="51">
        <f t="shared" si="225"/>
        <v>1.637</v>
      </c>
      <c r="D4519" s="51">
        <f t="shared" si="223"/>
        <v>1.6125</v>
      </c>
      <c r="E4519" s="59">
        <f t="shared" si="224"/>
        <v>1.4038645418326687</v>
      </c>
      <c r="F4519" s="59"/>
      <c r="G4519" s="59"/>
    </row>
    <row r="4520" spans="1:7" x14ac:dyDescent="0.25">
      <c r="A4520" s="49">
        <v>44582</v>
      </c>
      <c r="B4520" s="55">
        <v>1.78</v>
      </c>
      <c r="C4520" s="51">
        <f t="shared" si="225"/>
        <v>1.6539999999999999</v>
      </c>
      <c r="D4520" s="51">
        <f t="shared" ref="D4520:D4583" si="226">AVERAGE(B4461:B4520)</f>
        <v>1.6146666666666667</v>
      </c>
      <c r="E4520" s="59">
        <f t="shared" si="224"/>
        <v>1.4080079681274895</v>
      </c>
      <c r="F4520" s="59"/>
      <c r="G4520" s="59"/>
    </row>
    <row r="4521" spans="1:7" x14ac:dyDescent="0.25">
      <c r="A4521" s="49">
        <v>44585</v>
      </c>
      <c r="B4521" s="55">
        <v>1.8</v>
      </c>
      <c r="C4521" s="51">
        <f t="shared" si="225"/>
        <v>1.673</v>
      </c>
      <c r="D4521" s="51">
        <f t="shared" si="226"/>
        <v>1.6174999999999999</v>
      </c>
      <c r="E4521" s="59">
        <f t="shared" si="224"/>
        <v>1.4119123505976088</v>
      </c>
      <c r="F4521" s="59"/>
      <c r="G4521" s="59"/>
    </row>
    <row r="4522" spans="1:7" x14ac:dyDescent="0.25">
      <c r="A4522" s="49">
        <v>44586</v>
      </c>
      <c r="B4522" s="55">
        <v>1.8</v>
      </c>
      <c r="C4522" s="51">
        <f t="shared" si="225"/>
        <v>1.6910000000000001</v>
      </c>
      <c r="D4522" s="51">
        <f t="shared" si="226"/>
        <v>1.6208333333333333</v>
      </c>
      <c r="E4522" s="59">
        <f t="shared" si="224"/>
        <v>1.415776892430278</v>
      </c>
      <c r="F4522" s="59"/>
      <c r="G4522" s="59"/>
    </row>
    <row r="4523" spans="1:7" x14ac:dyDescent="0.25">
      <c r="A4523" s="49">
        <v>44587</v>
      </c>
      <c r="B4523" s="55">
        <v>1.84</v>
      </c>
      <c r="C4523" s="51">
        <f t="shared" si="225"/>
        <v>1.7100000000000002</v>
      </c>
      <c r="D4523" s="51">
        <f t="shared" si="226"/>
        <v>1.6238333333333335</v>
      </c>
      <c r="E4523" s="59">
        <f t="shared" si="224"/>
        <v>1.4194820717131469</v>
      </c>
      <c r="F4523" s="59"/>
      <c r="G4523" s="59"/>
    </row>
    <row r="4524" spans="1:7" x14ac:dyDescent="0.25">
      <c r="A4524" s="49">
        <v>44588</v>
      </c>
      <c r="B4524" s="55">
        <v>1.78</v>
      </c>
      <c r="C4524" s="51">
        <f t="shared" si="225"/>
        <v>1.7255000000000003</v>
      </c>
      <c r="D4524" s="51">
        <f t="shared" si="226"/>
        <v>1.6248333333333334</v>
      </c>
      <c r="E4524" s="59">
        <f t="shared" si="224"/>
        <v>1.4234661354581668</v>
      </c>
      <c r="F4524" s="59"/>
      <c r="G4524" s="59"/>
    </row>
    <row r="4525" spans="1:7" x14ac:dyDescent="0.25">
      <c r="A4525" s="49">
        <v>44589</v>
      </c>
      <c r="B4525" s="55">
        <v>1.76</v>
      </c>
      <c r="C4525" s="51">
        <f t="shared" si="225"/>
        <v>1.7410000000000001</v>
      </c>
      <c r="D4525" s="51">
        <f t="shared" si="226"/>
        <v>1.6251666666666666</v>
      </c>
      <c r="E4525" s="59">
        <f t="shared" si="224"/>
        <v>1.4273306772908356</v>
      </c>
      <c r="F4525" s="59"/>
      <c r="G4525" s="59"/>
    </row>
    <row r="4526" spans="1:7" x14ac:dyDescent="0.25">
      <c r="A4526" s="49">
        <v>44592</v>
      </c>
      <c r="B4526" s="55">
        <v>1.78</v>
      </c>
      <c r="C4526" s="51">
        <f t="shared" si="225"/>
        <v>1.7589999999999999</v>
      </c>
      <c r="D4526" s="51">
        <f t="shared" si="226"/>
        <v>1.6261666666666668</v>
      </c>
      <c r="E4526" s="59">
        <f t="shared" si="224"/>
        <v>1.4310756972111545</v>
      </c>
      <c r="F4526" s="59"/>
      <c r="G4526" s="59"/>
    </row>
    <row r="4527" spans="1:7" x14ac:dyDescent="0.25">
      <c r="A4527" s="49">
        <v>44593</v>
      </c>
      <c r="B4527" s="55">
        <v>1.81</v>
      </c>
      <c r="C4527" s="51">
        <f t="shared" si="225"/>
        <v>1.7700000000000002</v>
      </c>
      <c r="D4527" s="51">
        <f t="shared" si="226"/>
        <v>1.6278333333333337</v>
      </c>
      <c r="E4527" s="59">
        <f t="shared" si="224"/>
        <v>1.4349800796812737</v>
      </c>
      <c r="F4527" s="59"/>
      <c r="G4527" s="59"/>
    </row>
    <row r="4528" spans="1:7" x14ac:dyDescent="0.25">
      <c r="A4528" s="49">
        <v>44594</v>
      </c>
      <c r="B4528" s="55">
        <v>1.76</v>
      </c>
      <c r="C4528" s="51">
        <f t="shared" si="225"/>
        <v>1.7765</v>
      </c>
      <c r="D4528" s="51">
        <f t="shared" si="226"/>
        <v>1.6298333333333337</v>
      </c>
      <c r="E4528" s="59">
        <f t="shared" si="224"/>
        <v>1.4389243027888436</v>
      </c>
      <c r="F4528" s="59"/>
      <c r="G4528" s="59"/>
    </row>
    <row r="4529" spans="1:7" x14ac:dyDescent="0.25">
      <c r="A4529" s="49">
        <v>44595</v>
      </c>
      <c r="B4529" s="55">
        <v>1.79</v>
      </c>
      <c r="C4529" s="51">
        <f t="shared" si="225"/>
        <v>1.7810000000000001</v>
      </c>
      <c r="D4529" s="51">
        <f t="shared" si="226"/>
        <v>1.6331666666666671</v>
      </c>
      <c r="E4529" s="59">
        <f t="shared" si="224"/>
        <v>1.4425896414342618</v>
      </c>
      <c r="F4529" s="59"/>
      <c r="G4529" s="59"/>
    </row>
    <row r="4530" spans="1:7" x14ac:dyDescent="0.25">
      <c r="A4530" s="49">
        <v>44596</v>
      </c>
      <c r="B4530" s="55">
        <v>1.85</v>
      </c>
      <c r="C4530" s="51">
        <f t="shared" si="225"/>
        <v>1.7875000000000003</v>
      </c>
      <c r="D4530" s="51">
        <f t="shared" si="226"/>
        <v>1.6368333333333338</v>
      </c>
      <c r="E4530" s="59">
        <f t="shared" si="224"/>
        <v>1.44621513944223</v>
      </c>
      <c r="F4530" s="59"/>
      <c r="G4530" s="59"/>
    </row>
    <row r="4531" spans="1:7" x14ac:dyDescent="0.25">
      <c r="A4531" s="49">
        <v>44599</v>
      </c>
      <c r="B4531" s="55">
        <v>1.83</v>
      </c>
      <c r="C4531" s="51">
        <f t="shared" si="225"/>
        <v>1.7930000000000004</v>
      </c>
      <c r="D4531" s="51">
        <f t="shared" si="226"/>
        <v>1.6408333333333338</v>
      </c>
      <c r="E4531" s="59">
        <f t="shared" si="224"/>
        <v>1.4499601593625486</v>
      </c>
      <c r="F4531" s="59"/>
      <c r="G4531" s="59"/>
    </row>
    <row r="4532" spans="1:7" x14ac:dyDescent="0.25">
      <c r="A4532" s="49">
        <v>44600</v>
      </c>
      <c r="B4532" s="55">
        <v>1.86</v>
      </c>
      <c r="C4532" s="51">
        <f t="shared" si="225"/>
        <v>1.8005</v>
      </c>
      <c r="D4532" s="51">
        <f t="shared" si="226"/>
        <v>1.6438333333333337</v>
      </c>
      <c r="E4532" s="59">
        <f t="shared" si="224"/>
        <v>1.4535059760956164</v>
      </c>
      <c r="F4532" s="59"/>
      <c r="G4532" s="59"/>
    </row>
    <row r="4533" spans="1:7" x14ac:dyDescent="0.25">
      <c r="A4533" s="49">
        <v>44601</v>
      </c>
      <c r="B4533" s="55">
        <v>1.85</v>
      </c>
      <c r="C4533" s="51">
        <f t="shared" si="225"/>
        <v>1.8065000000000002</v>
      </c>
      <c r="D4533" s="51">
        <f t="shared" si="226"/>
        <v>1.6468333333333336</v>
      </c>
      <c r="E4533" s="59">
        <f t="shared" si="224"/>
        <v>1.4570916334661341</v>
      </c>
      <c r="F4533" s="59"/>
      <c r="G4533" s="59"/>
    </row>
    <row r="4534" spans="1:7" x14ac:dyDescent="0.25">
      <c r="A4534" s="49">
        <v>44602</v>
      </c>
      <c r="B4534" s="55">
        <v>1.95</v>
      </c>
      <c r="C4534" s="51">
        <f t="shared" si="225"/>
        <v>1.8190000000000004</v>
      </c>
      <c r="D4534" s="51">
        <f t="shared" si="226"/>
        <v>1.6506666666666669</v>
      </c>
      <c r="E4534" s="59">
        <f t="shared" si="224"/>
        <v>1.4604780876494015</v>
      </c>
      <c r="F4534" s="59"/>
      <c r="G4534" s="59"/>
    </row>
    <row r="4535" spans="1:7" x14ac:dyDescent="0.25">
      <c r="A4535" s="49">
        <v>44603</v>
      </c>
      <c r="B4535" s="55">
        <v>1.85</v>
      </c>
      <c r="C4535" s="51">
        <f t="shared" si="225"/>
        <v>1.8235000000000006</v>
      </c>
      <c r="D4535" s="51">
        <f t="shared" si="226"/>
        <v>1.6520000000000001</v>
      </c>
      <c r="E4535" s="59">
        <f t="shared" si="224"/>
        <v>1.4642231075697199</v>
      </c>
      <c r="F4535" s="59"/>
      <c r="G4535" s="59"/>
    </row>
    <row r="4536" spans="1:7" x14ac:dyDescent="0.25">
      <c r="A4536" s="49">
        <v>44606</v>
      </c>
      <c r="B4536" s="55">
        <v>1.91</v>
      </c>
      <c r="C4536" s="51">
        <f t="shared" si="225"/>
        <v>1.8290000000000002</v>
      </c>
      <c r="D4536" s="51">
        <f t="shared" si="226"/>
        <v>1.6555</v>
      </c>
      <c r="E4536" s="59">
        <f t="shared" si="224"/>
        <v>1.4676494023904374</v>
      </c>
      <c r="F4536" s="59"/>
      <c r="G4536" s="59"/>
    </row>
    <row r="4537" spans="1:7" x14ac:dyDescent="0.25">
      <c r="A4537" s="49">
        <v>44607</v>
      </c>
      <c r="B4537" s="55">
        <v>1.97</v>
      </c>
      <c r="C4537" s="51">
        <f t="shared" si="225"/>
        <v>1.8334999999999997</v>
      </c>
      <c r="D4537" s="51">
        <f t="shared" si="226"/>
        <v>1.6601666666666668</v>
      </c>
      <c r="E4537" s="59">
        <f t="shared" si="224"/>
        <v>1.4713147410358558</v>
      </c>
      <c r="F4537" s="59"/>
      <c r="G4537" s="59"/>
    </row>
    <row r="4538" spans="1:7" x14ac:dyDescent="0.25">
      <c r="A4538" s="49">
        <v>44608</v>
      </c>
      <c r="B4538" s="55">
        <v>1.95</v>
      </c>
      <c r="C4538" s="51">
        <f t="shared" si="225"/>
        <v>1.8380000000000003</v>
      </c>
      <c r="D4538" s="51">
        <f t="shared" si="226"/>
        <v>1.665</v>
      </c>
      <c r="E4538" s="59">
        <f t="shared" si="224"/>
        <v>1.4752191235059753</v>
      </c>
      <c r="F4538" s="59"/>
      <c r="G4538" s="59"/>
    </row>
    <row r="4539" spans="1:7" x14ac:dyDescent="0.25">
      <c r="A4539" s="49">
        <v>44609</v>
      </c>
      <c r="B4539" s="55">
        <v>1.91</v>
      </c>
      <c r="C4539" s="51">
        <f t="shared" si="225"/>
        <v>1.8414999999999999</v>
      </c>
      <c r="D4539" s="51">
        <f t="shared" si="226"/>
        <v>1.6675</v>
      </c>
      <c r="E4539" s="59">
        <f t="shared" si="224"/>
        <v>1.4788844621513937</v>
      </c>
      <c r="F4539" s="59"/>
      <c r="G4539" s="59"/>
    </row>
    <row r="4540" spans="1:7" x14ac:dyDescent="0.25">
      <c r="A4540" s="49">
        <v>44610</v>
      </c>
      <c r="B4540" s="55">
        <v>1.88</v>
      </c>
      <c r="C4540" s="51">
        <f t="shared" si="225"/>
        <v>1.8465000000000003</v>
      </c>
      <c r="D4540" s="51">
        <f t="shared" si="226"/>
        <v>1.6686666666666667</v>
      </c>
      <c r="E4540" s="59">
        <f t="shared" si="224"/>
        <v>1.4820318725099595</v>
      </c>
      <c r="F4540" s="59"/>
      <c r="G4540" s="59"/>
    </row>
    <row r="4541" spans="1:7" x14ac:dyDescent="0.25">
      <c r="A4541" s="49">
        <v>44614</v>
      </c>
      <c r="B4541" s="55">
        <v>1.91</v>
      </c>
      <c r="C4541" s="51">
        <f t="shared" si="225"/>
        <v>1.8519999999999999</v>
      </c>
      <c r="D4541" s="51">
        <f t="shared" si="226"/>
        <v>1.671</v>
      </c>
      <c r="E4541" s="59">
        <f t="shared" si="224"/>
        <v>1.4850996015936251</v>
      </c>
      <c r="F4541" s="59"/>
      <c r="G4541" s="59"/>
    </row>
    <row r="4542" spans="1:7" x14ac:dyDescent="0.25">
      <c r="A4542" s="49">
        <v>44615</v>
      </c>
      <c r="B4542" s="55">
        <v>1.97</v>
      </c>
      <c r="C4542" s="51">
        <f t="shared" si="225"/>
        <v>1.8604999999999996</v>
      </c>
      <c r="D4542" s="51">
        <f t="shared" si="226"/>
        <v>1.6743333333333335</v>
      </c>
      <c r="E4542" s="59">
        <f t="shared" si="224"/>
        <v>1.4881673306772905</v>
      </c>
      <c r="F4542" s="59"/>
      <c r="G4542" s="59"/>
    </row>
    <row r="4543" spans="1:7" x14ac:dyDescent="0.25">
      <c r="A4543" s="49">
        <v>44616</v>
      </c>
      <c r="B4543" s="55">
        <v>1.92</v>
      </c>
      <c r="C4543" s="51">
        <f t="shared" si="225"/>
        <v>1.8645</v>
      </c>
      <c r="D4543" s="51">
        <f t="shared" si="226"/>
        <v>1.6798333333333335</v>
      </c>
      <c r="E4543" s="59">
        <f t="shared" ref="E4543:E4606" si="227">AVERAGE(B4292:B4542)</f>
        <v>1.4911952191235058</v>
      </c>
      <c r="F4543" s="59"/>
      <c r="G4543" s="59"/>
    </row>
    <row r="4544" spans="1:7" x14ac:dyDescent="0.25">
      <c r="A4544" s="49">
        <v>44617</v>
      </c>
      <c r="B4544" s="55">
        <v>1.9</v>
      </c>
      <c r="C4544" s="51">
        <f t="shared" si="225"/>
        <v>1.8704999999999998</v>
      </c>
      <c r="D4544" s="51">
        <f t="shared" si="226"/>
        <v>1.684666666666667</v>
      </c>
      <c r="E4544" s="59">
        <f t="shared" si="227"/>
        <v>1.4939442231075695</v>
      </c>
      <c r="F4544" s="59"/>
      <c r="G4544" s="59"/>
    </row>
    <row r="4545" spans="1:7" x14ac:dyDescent="0.25">
      <c r="A4545" s="49">
        <v>44620</v>
      </c>
      <c r="B4545" s="55">
        <v>1.84</v>
      </c>
      <c r="C4545" s="51">
        <f t="shared" si="225"/>
        <v>1.8745000000000001</v>
      </c>
      <c r="D4545" s="51">
        <f t="shared" si="226"/>
        <v>1.6890000000000001</v>
      </c>
      <c r="E4545" s="59">
        <f t="shared" si="227"/>
        <v>1.496494023904382</v>
      </c>
      <c r="F4545" s="59"/>
      <c r="G4545" s="59"/>
    </row>
    <row r="4546" spans="1:7" x14ac:dyDescent="0.25">
      <c r="A4546" s="49">
        <v>44621</v>
      </c>
      <c r="B4546" s="55">
        <v>1.71</v>
      </c>
      <c r="C4546" s="51">
        <f t="shared" si="225"/>
        <v>1.871</v>
      </c>
      <c r="D4546" s="51">
        <f t="shared" si="226"/>
        <v>1.6924999999999997</v>
      </c>
      <c r="E4546" s="59">
        <f t="shared" si="227"/>
        <v>1.4986055776892424</v>
      </c>
      <c r="F4546" s="59"/>
      <c r="G4546" s="59"/>
    </row>
    <row r="4547" spans="1:7" x14ac:dyDescent="0.25">
      <c r="A4547" s="49">
        <v>44622</v>
      </c>
      <c r="B4547" s="55">
        <v>1.81</v>
      </c>
      <c r="C4547" s="51">
        <f t="shared" si="225"/>
        <v>1.871</v>
      </c>
      <c r="D4547" s="51">
        <f t="shared" si="226"/>
        <v>1.6978333333333331</v>
      </c>
      <c r="E4547" s="59">
        <f t="shared" si="227"/>
        <v>1.4996015936254974</v>
      </c>
      <c r="F4547" s="59"/>
      <c r="G4547" s="59"/>
    </row>
    <row r="4548" spans="1:7" x14ac:dyDescent="0.25">
      <c r="A4548" s="49">
        <v>44623</v>
      </c>
      <c r="B4548" s="55">
        <v>1.78</v>
      </c>
      <c r="C4548" s="51">
        <f t="shared" si="225"/>
        <v>1.8720000000000003</v>
      </c>
      <c r="D4548" s="51">
        <f t="shared" si="226"/>
        <v>1.7033333333333331</v>
      </c>
      <c r="E4548" s="59">
        <f t="shared" si="227"/>
        <v>1.5014342629482067</v>
      </c>
      <c r="F4548" s="59"/>
      <c r="G4548" s="59"/>
    </row>
    <row r="4549" spans="1:7" x14ac:dyDescent="0.25">
      <c r="A4549" s="49">
        <v>44624</v>
      </c>
      <c r="B4549" s="55">
        <v>1.66</v>
      </c>
      <c r="C4549" s="51">
        <f t="shared" si="225"/>
        <v>1.8654999999999997</v>
      </c>
      <c r="D4549" s="51">
        <f t="shared" si="226"/>
        <v>1.7058333333333331</v>
      </c>
      <c r="E4549" s="59">
        <f t="shared" si="227"/>
        <v>1.5031474103585651</v>
      </c>
      <c r="F4549" s="59"/>
      <c r="G4549" s="59"/>
    </row>
    <row r="4550" spans="1:7" x14ac:dyDescent="0.25">
      <c r="A4550" s="49">
        <v>44627</v>
      </c>
      <c r="B4550" s="55">
        <v>1.72</v>
      </c>
      <c r="C4550" s="51">
        <f t="shared" si="225"/>
        <v>1.8589999999999995</v>
      </c>
      <c r="D4550" s="51">
        <f t="shared" si="226"/>
        <v>1.7081666666666662</v>
      </c>
      <c r="E4550" s="59">
        <f t="shared" si="227"/>
        <v>1.5044621513944219</v>
      </c>
      <c r="F4550" s="59"/>
      <c r="G4550" s="59"/>
    </row>
    <row r="4551" spans="1:7" x14ac:dyDescent="0.25">
      <c r="A4551" s="49">
        <v>44628</v>
      </c>
      <c r="B4551" s="55">
        <v>1.83</v>
      </c>
      <c r="C4551" s="51">
        <f t="shared" si="225"/>
        <v>1.8589999999999995</v>
      </c>
      <c r="D4551" s="51">
        <f t="shared" si="226"/>
        <v>1.7126666666666663</v>
      </c>
      <c r="E4551" s="59">
        <f t="shared" si="227"/>
        <v>1.5057370517928284</v>
      </c>
      <c r="F4551" s="59"/>
      <c r="G4551" s="59"/>
    </row>
    <row r="4552" spans="1:7" x14ac:dyDescent="0.25">
      <c r="A4552" s="49">
        <v>44629</v>
      </c>
      <c r="B4552" s="55">
        <v>1.89</v>
      </c>
      <c r="C4552" s="51">
        <f t="shared" si="225"/>
        <v>1.8605</v>
      </c>
      <c r="D4552" s="51">
        <f t="shared" si="226"/>
        <v>1.7191666666666663</v>
      </c>
      <c r="E4552" s="59">
        <f t="shared" si="227"/>
        <v>1.5070916334661351</v>
      </c>
      <c r="F4552" s="59"/>
      <c r="G4552" s="59"/>
    </row>
    <row r="4553" spans="1:7" x14ac:dyDescent="0.25">
      <c r="A4553" s="49">
        <v>44630</v>
      </c>
      <c r="B4553" s="55">
        <v>1.93</v>
      </c>
      <c r="C4553" s="51">
        <f t="shared" si="225"/>
        <v>1.8645</v>
      </c>
      <c r="D4553" s="51">
        <f t="shared" si="226"/>
        <v>1.726833333333333</v>
      </c>
      <c r="E4553" s="59">
        <f t="shared" si="227"/>
        <v>1.5086454183266929</v>
      </c>
      <c r="F4553" s="59"/>
      <c r="G4553" s="59"/>
    </row>
    <row r="4554" spans="1:7" x14ac:dyDescent="0.25">
      <c r="A4554" s="49">
        <v>44631</v>
      </c>
      <c r="B4554" s="55">
        <v>2</v>
      </c>
      <c r="C4554" s="51">
        <f t="shared" si="225"/>
        <v>1.8669999999999998</v>
      </c>
      <c r="D4554" s="51">
        <f t="shared" si="226"/>
        <v>1.736833333333333</v>
      </c>
      <c r="E4554" s="59">
        <f t="shared" si="227"/>
        <v>1.5102390438247009</v>
      </c>
      <c r="F4554" s="59"/>
      <c r="G4554" s="59"/>
    </row>
    <row r="4555" spans="1:7" x14ac:dyDescent="0.25">
      <c r="A4555" s="49">
        <v>44634</v>
      </c>
      <c r="B4555" s="55">
        <v>2.16</v>
      </c>
      <c r="C4555" s="51">
        <f t="shared" si="225"/>
        <v>1.8825000000000003</v>
      </c>
      <c r="D4555" s="51">
        <f t="shared" si="226"/>
        <v>1.7489999999999997</v>
      </c>
      <c r="E4555" s="59">
        <f t="shared" si="227"/>
        <v>1.5124302788844619</v>
      </c>
      <c r="F4555" s="59"/>
      <c r="G4555" s="59"/>
    </row>
    <row r="4556" spans="1:7" x14ac:dyDescent="0.25">
      <c r="A4556" s="49">
        <v>44635</v>
      </c>
      <c r="B4556" s="55">
        <v>2.1800000000000002</v>
      </c>
      <c r="C4556" s="51">
        <f t="shared" si="225"/>
        <v>1.8959999999999997</v>
      </c>
      <c r="D4556" s="51">
        <f t="shared" si="226"/>
        <v>1.7618333333333331</v>
      </c>
      <c r="E4556" s="59">
        <f t="shared" si="227"/>
        <v>1.5154183266932271</v>
      </c>
      <c r="F4556" s="59"/>
      <c r="G4556" s="59"/>
    </row>
    <row r="4557" spans="1:7" x14ac:dyDescent="0.25">
      <c r="A4557" s="49">
        <v>44636</v>
      </c>
      <c r="B4557" s="55">
        <v>2.1800000000000002</v>
      </c>
      <c r="C4557" s="51">
        <f t="shared" si="225"/>
        <v>1.9064999999999999</v>
      </c>
      <c r="D4557" s="51">
        <f t="shared" si="226"/>
        <v>1.7756666666666667</v>
      </c>
      <c r="E4557" s="59">
        <f t="shared" si="227"/>
        <v>1.518406374501992</v>
      </c>
      <c r="F4557" s="59"/>
      <c r="G4557" s="59"/>
    </row>
    <row r="4558" spans="1:7" x14ac:dyDescent="0.25">
      <c r="A4558" s="49">
        <v>44637</v>
      </c>
      <c r="B4558" s="55">
        <v>2.19</v>
      </c>
      <c r="C4558" s="51">
        <f t="shared" si="225"/>
        <v>1.9184999999999999</v>
      </c>
      <c r="D4558" s="51">
        <f t="shared" si="226"/>
        <v>1.7901666666666669</v>
      </c>
      <c r="E4558" s="59">
        <f t="shared" si="227"/>
        <v>1.5207968127490041</v>
      </c>
      <c r="F4558" s="59"/>
      <c r="G4558" s="59"/>
    </row>
    <row r="4559" spans="1:7" x14ac:dyDescent="0.25">
      <c r="A4559" s="49">
        <v>44638</v>
      </c>
      <c r="B4559" s="55">
        <v>2.19</v>
      </c>
      <c r="C4559" s="51">
        <f t="shared" si="225"/>
        <v>1.9324999999999999</v>
      </c>
      <c r="D4559" s="51">
        <f t="shared" si="226"/>
        <v>1.803666666666667</v>
      </c>
      <c r="E4559" s="59">
        <f t="shared" si="227"/>
        <v>1.5233864541832671</v>
      </c>
      <c r="F4559" s="59"/>
      <c r="G4559" s="59"/>
    </row>
    <row r="4560" spans="1:7" x14ac:dyDescent="0.25">
      <c r="A4560" s="49">
        <v>44641</v>
      </c>
      <c r="B4560" s="55">
        <v>2.33</v>
      </c>
      <c r="C4560" s="51">
        <f t="shared" si="225"/>
        <v>1.9549999999999996</v>
      </c>
      <c r="D4560" s="51">
        <f t="shared" si="226"/>
        <v>1.8185</v>
      </c>
      <c r="E4560" s="59">
        <f t="shared" si="227"/>
        <v>1.5258964143426297</v>
      </c>
      <c r="F4560" s="59"/>
      <c r="G4560" s="59"/>
    </row>
    <row r="4561" spans="1:7" x14ac:dyDescent="0.25">
      <c r="A4561" s="49">
        <v>44642</v>
      </c>
      <c r="B4561" s="55">
        <v>2.42</v>
      </c>
      <c r="C4561" s="51">
        <f t="shared" si="225"/>
        <v>1.9804999999999999</v>
      </c>
      <c r="D4561" s="51">
        <f t="shared" si="226"/>
        <v>1.8351666666666666</v>
      </c>
      <c r="E4561" s="59">
        <f t="shared" si="227"/>
        <v>1.5288844621513946</v>
      </c>
      <c r="F4561" s="59"/>
      <c r="G4561" s="59"/>
    </row>
    <row r="4562" spans="1:7" x14ac:dyDescent="0.25">
      <c r="A4562" s="49">
        <v>44643</v>
      </c>
      <c r="B4562" s="55">
        <v>2.3199999999999998</v>
      </c>
      <c r="C4562" s="51">
        <f t="shared" si="225"/>
        <v>1.998</v>
      </c>
      <c r="D4562" s="51">
        <f t="shared" si="226"/>
        <v>1.8498333333333334</v>
      </c>
      <c r="E4562" s="59">
        <f t="shared" si="227"/>
        <v>1.5321115537848611</v>
      </c>
      <c r="F4562" s="59"/>
      <c r="G4562" s="59"/>
    </row>
    <row r="4563" spans="1:7" x14ac:dyDescent="0.25">
      <c r="A4563" s="49">
        <v>44644</v>
      </c>
      <c r="B4563" s="55">
        <v>2.39</v>
      </c>
      <c r="C4563" s="51">
        <f t="shared" si="225"/>
        <v>2.0215000000000005</v>
      </c>
      <c r="D4563" s="51">
        <f t="shared" si="226"/>
        <v>1.8653333333333333</v>
      </c>
      <c r="E4563" s="59">
        <f t="shared" si="227"/>
        <v>1.5350199203187254</v>
      </c>
      <c r="F4563" s="59"/>
      <c r="G4563" s="59"/>
    </row>
    <row r="4564" spans="1:7" x14ac:dyDescent="0.25">
      <c r="A4564" s="49">
        <v>44645</v>
      </c>
      <c r="B4564" s="55">
        <v>2.54</v>
      </c>
      <c r="C4564" s="51">
        <f t="shared" si="225"/>
        <v>2.0535000000000005</v>
      </c>
      <c r="D4564" s="51">
        <f t="shared" si="226"/>
        <v>1.8831666666666669</v>
      </c>
      <c r="E4564" s="59">
        <f t="shared" si="227"/>
        <v>1.538366533864542</v>
      </c>
      <c r="F4564" s="59"/>
      <c r="G4564" s="59"/>
    </row>
    <row r="4565" spans="1:7" x14ac:dyDescent="0.25">
      <c r="A4565" s="49">
        <v>44648</v>
      </c>
      <c r="B4565" s="55">
        <v>2.5099999999999998</v>
      </c>
      <c r="C4565" s="51">
        <f t="shared" si="225"/>
        <v>2.0870000000000002</v>
      </c>
      <c r="D4565" s="51">
        <f t="shared" si="226"/>
        <v>1.9008333333333338</v>
      </c>
      <c r="E4565" s="59">
        <f t="shared" si="227"/>
        <v>1.542549800796813</v>
      </c>
      <c r="F4565" s="59"/>
      <c r="G4565" s="59"/>
    </row>
    <row r="4566" spans="1:7" x14ac:dyDescent="0.25">
      <c r="A4566" s="49">
        <v>44649</v>
      </c>
      <c r="B4566" s="55">
        <v>2.4700000000000002</v>
      </c>
      <c r="C4566" s="51">
        <f t="shared" si="225"/>
        <v>2.125</v>
      </c>
      <c r="D4566" s="51">
        <f t="shared" si="226"/>
        <v>1.9183333333333337</v>
      </c>
      <c r="E4566" s="59">
        <f t="shared" si="227"/>
        <v>1.5466932270916338</v>
      </c>
      <c r="F4566" s="59"/>
      <c r="G4566" s="59"/>
    </row>
    <row r="4567" spans="1:7" x14ac:dyDescent="0.25">
      <c r="A4567" s="49">
        <v>44650</v>
      </c>
      <c r="B4567" s="55">
        <v>2.4300000000000002</v>
      </c>
      <c r="C4567" s="51">
        <f t="shared" si="225"/>
        <v>2.1560000000000001</v>
      </c>
      <c r="D4567" s="51">
        <f t="shared" si="226"/>
        <v>1.9323333333333337</v>
      </c>
      <c r="E4567" s="59">
        <f t="shared" si="227"/>
        <v>1.5507171314741042</v>
      </c>
      <c r="F4567" s="59"/>
      <c r="G4567" s="59"/>
    </row>
    <row r="4568" spans="1:7" x14ac:dyDescent="0.25">
      <c r="A4568" s="49">
        <v>44651</v>
      </c>
      <c r="B4568" s="55">
        <v>2.4</v>
      </c>
      <c r="C4568" s="51">
        <f t="shared" si="225"/>
        <v>2.1870000000000003</v>
      </c>
      <c r="D4568" s="51">
        <f t="shared" si="226"/>
        <v>1.9451666666666669</v>
      </c>
      <c r="E4568" s="59">
        <f t="shared" si="227"/>
        <v>1.5544621513944228</v>
      </c>
      <c r="F4568" s="59"/>
      <c r="G4568" s="59"/>
    </row>
    <row r="4569" spans="1:7" x14ac:dyDescent="0.25">
      <c r="A4569" s="49">
        <v>44652</v>
      </c>
      <c r="B4569" s="55">
        <v>2.44</v>
      </c>
      <c r="C4569" s="51">
        <f t="shared" ref="C4569:C4632" si="228">AVERAGE(B4550:B4569)</f>
        <v>2.226</v>
      </c>
      <c r="D4569" s="51">
        <f t="shared" si="226"/>
        <v>1.9575000000000005</v>
      </c>
      <c r="E4569" s="59">
        <f t="shared" si="227"/>
        <v>1.5579282868525899</v>
      </c>
      <c r="F4569" s="59"/>
      <c r="G4569" s="59"/>
    </row>
    <row r="4570" spans="1:7" x14ac:dyDescent="0.25">
      <c r="A4570" s="49">
        <v>44655</v>
      </c>
      <c r="B4570" s="55">
        <v>2.44</v>
      </c>
      <c r="C4570" s="51">
        <f t="shared" si="228"/>
        <v>2.2619999999999996</v>
      </c>
      <c r="D4570" s="51">
        <f t="shared" si="226"/>
        <v>1.9695000000000003</v>
      </c>
      <c r="E4570" s="59">
        <f t="shared" si="227"/>
        <v>1.5615537848605578</v>
      </c>
      <c r="F4570" s="59"/>
      <c r="G4570" s="59"/>
    </row>
    <row r="4571" spans="1:7" x14ac:dyDescent="0.25">
      <c r="A4571" s="49">
        <v>44656</v>
      </c>
      <c r="B4571" s="55">
        <v>2.52</v>
      </c>
      <c r="C4571" s="51">
        <f t="shared" si="228"/>
        <v>2.2964999999999995</v>
      </c>
      <c r="D4571" s="51">
        <f t="shared" si="226"/>
        <v>1.9828333333333339</v>
      </c>
      <c r="E4571" s="59">
        <f t="shared" si="227"/>
        <v>1.5650996015936256</v>
      </c>
      <c r="F4571" s="59"/>
      <c r="G4571" s="59"/>
    </row>
    <row r="4572" spans="1:7" x14ac:dyDescent="0.25">
      <c r="A4572" s="49">
        <v>44657</v>
      </c>
      <c r="B4572" s="55">
        <v>2.54</v>
      </c>
      <c r="C4572" s="51">
        <f t="shared" si="228"/>
        <v>2.3289999999999997</v>
      </c>
      <c r="D4572" s="51">
        <f t="shared" si="226"/>
        <v>1.996666666666667</v>
      </c>
      <c r="E4572" s="59">
        <f t="shared" si="227"/>
        <v>1.569123505976096</v>
      </c>
      <c r="F4572" s="59"/>
      <c r="G4572" s="59"/>
    </row>
    <row r="4573" spans="1:7" x14ac:dyDescent="0.25">
      <c r="A4573" s="49">
        <v>44658</v>
      </c>
      <c r="B4573" s="55">
        <v>2.58</v>
      </c>
      <c r="C4573" s="51">
        <f t="shared" si="228"/>
        <v>2.3614999999999995</v>
      </c>
      <c r="D4573" s="51">
        <f t="shared" si="226"/>
        <v>2.0108333333333337</v>
      </c>
      <c r="E4573" s="59">
        <f t="shared" si="227"/>
        <v>1.5730278884462154</v>
      </c>
      <c r="F4573" s="59"/>
      <c r="G4573" s="59"/>
    </row>
    <row r="4574" spans="1:7" x14ac:dyDescent="0.25">
      <c r="A4574" s="49">
        <v>44659</v>
      </c>
      <c r="B4574" s="55">
        <v>2.63</v>
      </c>
      <c r="C4574" s="51">
        <f t="shared" si="228"/>
        <v>2.3929999999999998</v>
      </c>
      <c r="D4574" s="51">
        <f t="shared" si="226"/>
        <v>2.026333333333334</v>
      </c>
      <c r="E4574" s="59">
        <f t="shared" si="227"/>
        <v>1.5773705179282869</v>
      </c>
      <c r="F4574" s="59"/>
      <c r="G4574" s="59"/>
    </row>
    <row r="4575" spans="1:7" x14ac:dyDescent="0.25">
      <c r="A4575" s="49">
        <v>44662</v>
      </c>
      <c r="B4575" s="55">
        <v>2.7</v>
      </c>
      <c r="C4575" s="51">
        <f t="shared" si="228"/>
        <v>2.42</v>
      </c>
      <c r="D4575" s="51">
        <f t="shared" si="226"/>
        <v>2.0420000000000007</v>
      </c>
      <c r="E4575" s="59">
        <f t="shared" si="227"/>
        <v>1.5818725099601596</v>
      </c>
      <c r="F4575" s="59"/>
      <c r="G4575" s="59"/>
    </row>
    <row r="4576" spans="1:7" x14ac:dyDescent="0.25">
      <c r="A4576" s="49">
        <v>44663</v>
      </c>
      <c r="B4576" s="55">
        <v>2.64</v>
      </c>
      <c r="C4576" s="51">
        <f t="shared" si="228"/>
        <v>2.4430000000000005</v>
      </c>
      <c r="D4576" s="51">
        <f t="shared" si="226"/>
        <v>2.0560000000000005</v>
      </c>
      <c r="E4576" s="59">
        <f t="shared" si="227"/>
        <v>1.5868127490039841</v>
      </c>
      <c r="F4576" s="59"/>
      <c r="G4576" s="59"/>
    </row>
    <row r="4577" spans="1:7" x14ac:dyDescent="0.25">
      <c r="A4577" s="49">
        <v>44664</v>
      </c>
      <c r="B4577" s="55">
        <v>2.64</v>
      </c>
      <c r="C4577" s="51">
        <f t="shared" si="228"/>
        <v>2.4660000000000002</v>
      </c>
      <c r="D4577" s="51">
        <f t="shared" si="226"/>
        <v>2.0686666666666671</v>
      </c>
      <c r="E4577" s="59">
        <f t="shared" si="227"/>
        <v>1.591354581673307</v>
      </c>
      <c r="F4577" s="59"/>
      <c r="G4577" s="59"/>
    </row>
    <row r="4578" spans="1:7" x14ac:dyDescent="0.25">
      <c r="A4578" s="49">
        <v>44665</v>
      </c>
      <c r="B4578" s="55">
        <v>2.76</v>
      </c>
      <c r="C4578" s="51">
        <f t="shared" si="228"/>
        <v>2.4945000000000004</v>
      </c>
      <c r="D4578" s="51">
        <f t="shared" si="226"/>
        <v>2.0836666666666672</v>
      </c>
      <c r="E4578" s="59">
        <f t="shared" si="227"/>
        <v>1.5958565737051793</v>
      </c>
      <c r="F4578" s="59"/>
      <c r="G4578" s="59"/>
    </row>
    <row r="4579" spans="1:7" x14ac:dyDescent="0.25">
      <c r="A4579" s="49">
        <v>44669</v>
      </c>
      <c r="B4579" s="55">
        <v>2.79</v>
      </c>
      <c r="C4579" s="51">
        <f t="shared" si="228"/>
        <v>2.5245000000000002</v>
      </c>
      <c r="D4579" s="51">
        <f t="shared" si="226"/>
        <v>2.0995000000000004</v>
      </c>
      <c r="E4579" s="59">
        <f t="shared" si="227"/>
        <v>1.6008764940239044</v>
      </c>
      <c r="F4579" s="59"/>
      <c r="G4579" s="59"/>
    </row>
    <row r="4580" spans="1:7" x14ac:dyDescent="0.25">
      <c r="A4580" s="49">
        <v>44670</v>
      </c>
      <c r="B4580" s="55">
        <v>2.83</v>
      </c>
      <c r="C4580" s="51">
        <f t="shared" si="228"/>
        <v>2.5495000000000001</v>
      </c>
      <c r="D4580" s="51">
        <f t="shared" si="226"/>
        <v>2.1170000000000004</v>
      </c>
      <c r="E4580" s="59">
        <f t="shared" si="227"/>
        <v>1.6058964143426298</v>
      </c>
      <c r="F4580" s="59"/>
      <c r="G4580" s="59"/>
    </row>
    <row r="4581" spans="1:7" x14ac:dyDescent="0.25">
      <c r="A4581" s="49">
        <v>44671</v>
      </c>
      <c r="B4581" s="55">
        <v>2.82</v>
      </c>
      <c r="C4581" s="51">
        <f t="shared" si="228"/>
        <v>2.5695000000000001</v>
      </c>
      <c r="D4581" s="51">
        <f t="shared" si="226"/>
        <v>2.1340000000000003</v>
      </c>
      <c r="E4581" s="59">
        <f t="shared" si="227"/>
        <v>1.611394422310757</v>
      </c>
      <c r="F4581" s="59"/>
      <c r="G4581" s="59"/>
    </row>
    <row r="4582" spans="1:7" x14ac:dyDescent="0.25">
      <c r="A4582" s="49">
        <v>44672</v>
      </c>
      <c r="B4582" s="55">
        <v>2.88</v>
      </c>
      <c r="C4582" s="51">
        <f t="shared" si="228"/>
        <v>2.5974999999999997</v>
      </c>
      <c r="D4582" s="51">
        <f t="shared" si="226"/>
        <v>2.1520000000000001</v>
      </c>
      <c r="E4582" s="59">
        <f t="shared" si="227"/>
        <v>1.6165338645418328</v>
      </c>
      <c r="F4582" s="59"/>
      <c r="G4582" s="59"/>
    </row>
    <row r="4583" spans="1:7" x14ac:dyDescent="0.25">
      <c r="A4583" s="49">
        <v>44673</v>
      </c>
      <c r="B4583" s="55">
        <v>2.87</v>
      </c>
      <c r="C4583" s="51">
        <f t="shared" si="228"/>
        <v>2.6214999999999997</v>
      </c>
      <c r="D4583" s="51">
        <f t="shared" si="226"/>
        <v>2.1691666666666669</v>
      </c>
      <c r="E4583" s="59">
        <f t="shared" si="227"/>
        <v>1.6219123505976096</v>
      </c>
      <c r="F4583" s="59"/>
      <c r="G4583" s="59"/>
    </row>
    <row r="4584" spans="1:7" x14ac:dyDescent="0.25">
      <c r="A4584" s="49">
        <v>44676</v>
      </c>
      <c r="B4584" s="55">
        <v>2.8</v>
      </c>
      <c r="C4584" s="51">
        <f t="shared" si="228"/>
        <v>2.6344999999999996</v>
      </c>
      <c r="D4584" s="51">
        <f t="shared" ref="D4584:D4647" si="229">AVERAGE(B4525:B4584)</f>
        <v>2.1861666666666668</v>
      </c>
      <c r="E4584" s="59">
        <f t="shared" si="227"/>
        <v>1.6273705179282867</v>
      </c>
      <c r="F4584" s="59"/>
      <c r="G4584" s="59"/>
    </row>
    <row r="4585" spans="1:7" x14ac:dyDescent="0.25">
      <c r="A4585" s="49">
        <v>44677</v>
      </c>
      <c r="B4585" s="55">
        <v>2.72</v>
      </c>
      <c r="C4585" s="51">
        <f t="shared" si="228"/>
        <v>2.6449999999999996</v>
      </c>
      <c r="D4585" s="51">
        <f t="shared" si="229"/>
        <v>2.2021666666666673</v>
      </c>
      <c r="E4585" s="59">
        <f t="shared" si="227"/>
        <v>1.6324701195219125</v>
      </c>
      <c r="F4585" s="59"/>
      <c r="G4585" s="59"/>
    </row>
    <row r="4586" spans="1:7" x14ac:dyDescent="0.25">
      <c r="A4586" s="49">
        <v>44678</v>
      </c>
      <c r="B4586" s="55">
        <v>2.8</v>
      </c>
      <c r="C4586" s="51">
        <f t="shared" si="228"/>
        <v>2.6614999999999993</v>
      </c>
      <c r="D4586" s="51">
        <f t="shared" si="229"/>
        <v>2.2191666666666672</v>
      </c>
      <c r="E4586" s="59">
        <f t="shared" si="227"/>
        <v>1.6372509960159365</v>
      </c>
      <c r="F4586" s="59"/>
      <c r="G4586" s="59"/>
    </row>
    <row r="4587" spans="1:7" x14ac:dyDescent="0.25">
      <c r="A4587" s="49">
        <v>44679</v>
      </c>
      <c r="B4587" s="55">
        <v>2.8</v>
      </c>
      <c r="C4587" s="51">
        <f t="shared" si="228"/>
        <v>2.6799999999999993</v>
      </c>
      <c r="D4587" s="51">
        <f t="shared" si="229"/>
        <v>2.2356666666666674</v>
      </c>
      <c r="E4587" s="59">
        <f t="shared" si="227"/>
        <v>1.6423904382470123</v>
      </c>
      <c r="F4587" s="59"/>
      <c r="G4587" s="59"/>
    </row>
    <row r="4588" spans="1:7" x14ac:dyDescent="0.25">
      <c r="A4588" s="49">
        <v>44680</v>
      </c>
      <c r="B4588" s="55">
        <v>2.88</v>
      </c>
      <c r="C4588" s="51">
        <f t="shared" si="228"/>
        <v>2.7039999999999997</v>
      </c>
      <c r="D4588" s="51">
        <f t="shared" si="229"/>
        <v>2.2543333333333337</v>
      </c>
      <c r="E4588" s="59">
        <f t="shared" si="227"/>
        <v>1.6474501992031876</v>
      </c>
      <c r="F4588" s="59"/>
      <c r="G4588" s="59"/>
    </row>
    <row r="4589" spans="1:7" x14ac:dyDescent="0.25">
      <c r="A4589" s="49">
        <v>44683</v>
      </c>
      <c r="B4589" s="55">
        <v>2.95</v>
      </c>
      <c r="C4589" s="51">
        <f t="shared" si="228"/>
        <v>2.7294999999999998</v>
      </c>
      <c r="D4589" s="51">
        <f t="shared" si="229"/>
        <v>2.2736666666666663</v>
      </c>
      <c r="E4589" s="59">
        <f t="shared" si="227"/>
        <v>1.652709163346614</v>
      </c>
      <c r="F4589" s="59"/>
      <c r="G4589" s="59"/>
    </row>
    <row r="4590" spans="1:7" x14ac:dyDescent="0.25">
      <c r="A4590" s="49">
        <v>44684</v>
      </c>
      <c r="B4590" s="55">
        <v>2.96</v>
      </c>
      <c r="C4590" s="51">
        <f t="shared" si="228"/>
        <v>2.7554999999999996</v>
      </c>
      <c r="D4590" s="51">
        <f t="shared" si="229"/>
        <v>2.2921666666666667</v>
      </c>
      <c r="E4590" s="59">
        <f t="shared" si="227"/>
        <v>1.6583665338645421</v>
      </c>
      <c r="F4590" s="59"/>
      <c r="G4590" s="59"/>
    </row>
    <row r="4591" spans="1:7" x14ac:dyDescent="0.25">
      <c r="A4591" s="49">
        <v>44685</v>
      </c>
      <c r="B4591" s="55">
        <v>2.9</v>
      </c>
      <c r="C4591" s="51">
        <f t="shared" si="228"/>
        <v>2.7744999999999997</v>
      </c>
      <c r="D4591" s="51">
        <f t="shared" si="229"/>
        <v>2.31</v>
      </c>
      <c r="E4591" s="59">
        <f t="shared" si="227"/>
        <v>1.6639442231075701</v>
      </c>
      <c r="F4591" s="59"/>
      <c r="G4591" s="59"/>
    </row>
    <row r="4592" spans="1:7" x14ac:dyDescent="0.25">
      <c r="A4592" s="49">
        <v>44686</v>
      </c>
      <c r="B4592" s="55">
        <v>3.03</v>
      </c>
      <c r="C4592" s="51">
        <f t="shared" si="228"/>
        <v>2.7989999999999999</v>
      </c>
      <c r="D4592" s="51">
        <f t="shared" si="229"/>
        <v>2.3295000000000003</v>
      </c>
      <c r="E4592" s="59">
        <f t="shared" si="227"/>
        <v>1.6693625498007969</v>
      </c>
      <c r="F4592" s="59"/>
      <c r="G4592" s="59"/>
    </row>
    <row r="4593" spans="1:7" x14ac:dyDescent="0.25">
      <c r="A4593" s="49">
        <v>44687</v>
      </c>
      <c r="B4593" s="55">
        <v>3.11</v>
      </c>
      <c r="C4593" s="51">
        <f t="shared" si="228"/>
        <v>2.8255000000000003</v>
      </c>
      <c r="D4593" s="51">
        <f t="shared" si="229"/>
        <v>2.3505000000000007</v>
      </c>
      <c r="E4593" s="59">
        <f t="shared" si="227"/>
        <v>1.675378486055777</v>
      </c>
      <c r="F4593" s="59"/>
      <c r="G4593" s="59"/>
    </row>
    <row r="4594" spans="1:7" x14ac:dyDescent="0.25">
      <c r="A4594" s="49">
        <v>44690</v>
      </c>
      <c r="B4594" s="55">
        <v>3.01</v>
      </c>
      <c r="C4594" s="51">
        <f t="shared" si="228"/>
        <v>2.8445</v>
      </c>
      <c r="D4594" s="51">
        <f t="shared" si="229"/>
        <v>2.3681666666666668</v>
      </c>
      <c r="E4594" s="59">
        <f t="shared" si="227"/>
        <v>1.6816733067729084</v>
      </c>
      <c r="F4594" s="59"/>
      <c r="G4594" s="59"/>
    </row>
    <row r="4595" spans="1:7" x14ac:dyDescent="0.25">
      <c r="A4595" s="49">
        <v>44691</v>
      </c>
      <c r="B4595" s="55">
        <v>3</v>
      </c>
      <c r="C4595" s="51">
        <f t="shared" si="228"/>
        <v>2.8594999999999997</v>
      </c>
      <c r="D4595" s="51">
        <f t="shared" si="229"/>
        <v>2.3873333333333333</v>
      </c>
      <c r="E4595" s="59">
        <f t="shared" si="227"/>
        <v>1.6876494023904383</v>
      </c>
      <c r="F4595" s="59"/>
      <c r="G4595" s="59"/>
    </row>
    <row r="4596" spans="1:7" x14ac:dyDescent="0.25">
      <c r="A4596" s="49">
        <v>44692</v>
      </c>
      <c r="B4596" s="55">
        <v>2.99</v>
      </c>
      <c r="C4596" s="51">
        <f t="shared" si="228"/>
        <v>2.8770000000000002</v>
      </c>
      <c r="D4596" s="51">
        <f t="shared" si="229"/>
        <v>2.4053333333333331</v>
      </c>
      <c r="E4596" s="59">
        <f t="shared" si="227"/>
        <v>1.6935856573705181</v>
      </c>
      <c r="F4596" s="59"/>
      <c r="G4596" s="59"/>
    </row>
    <row r="4597" spans="1:7" x14ac:dyDescent="0.25">
      <c r="A4597" s="49">
        <v>44693</v>
      </c>
      <c r="B4597" s="55">
        <v>2.92</v>
      </c>
      <c r="C4597" s="51">
        <f t="shared" si="228"/>
        <v>2.891</v>
      </c>
      <c r="D4597" s="51">
        <f t="shared" si="229"/>
        <v>2.4211666666666662</v>
      </c>
      <c r="E4597" s="59">
        <f t="shared" si="227"/>
        <v>1.699561752988048</v>
      </c>
      <c r="F4597" s="59"/>
      <c r="G4597" s="59"/>
    </row>
    <row r="4598" spans="1:7" x14ac:dyDescent="0.25">
      <c r="A4598" s="49">
        <v>44694</v>
      </c>
      <c r="B4598" s="55">
        <v>2.95</v>
      </c>
      <c r="C4598" s="51">
        <f t="shared" si="228"/>
        <v>2.9005000000000001</v>
      </c>
      <c r="D4598" s="51">
        <f t="shared" si="229"/>
        <v>2.4378333333333324</v>
      </c>
      <c r="E4598" s="59">
        <f t="shared" si="227"/>
        <v>1.7051792828685262</v>
      </c>
      <c r="F4598" s="59"/>
      <c r="G4598" s="59"/>
    </row>
    <row r="4599" spans="1:7" x14ac:dyDescent="0.25">
      <c r="A4599" s="49">
        <v>44697</v>
      </c>
      <c r="B4599" s="55">
        <v>2.91</v>
      </c>
      <c r="C4599" s="51">
        <f t="shared" si="228"/>
        <v>2.9065000000000003</v>
      </c>
      <c r="D4599" s="51">
        <f t="shared" si="229"/>
        <v>2.454499999999999</v>
      </c>
      <c r="E4599" s="59">
        <f t="shared" si="227"/>
        <v>1.7107968127490043</v>
      </c>
      <c r="F4599" s="59"/>
      <c r="G4599" s="59"/>
    </row>
    <row r="4600" spans="1:7" x14ac:dyDescent="0.25">
      <c r="A4600" s="49">
        <v>44698</v>
      </c>
      <c r="B4600" s="55">
        <v>3.02</v>
      </c>
      <c r="C4600" s="51">
        <f t="shared" si="228"/>
        <v>2.9159999999999999</v>
      </c>
      <c r="D4600" s="51">
        <f t="shared" si="229"/>
        <v>2.4734999999999996</v>
      </c>
      <c r="E4600" s="59">
        <f t="shared" si="227"/>
        <v>1.7160557768924307</v>
      </c>
      <c r="F4600" s="59"/>
      <c r="G4600" s="59"/>
    </row>
    <row r="4601" spans="1:7" x14ac:dyDescent="0.25">
      <c r="A4601" s="49">
        <v>44699</v>
      </c>
      <c r="B4601" s="55">
        <v>2.96</v>
      </c>
      <c r="C4601" s="51">
        <f t="shared" si="228"/>
        <v>2.9230000000000005</v>
      </c>
      <c r="D4601" s="51">
        <f t="shared" si="229"/>
        <v>2.4909999999999997</v>
      </c>
      <c r="E4601" s="59">
        <f t="shared" si="227"/>
        <v>1.7218725099601597</v>
      </c>
      <c r="F4601" s="59"/>
      <c r="G4601" s="59"/>
    </row>
    <row r="4602" spans="1:7" x14ac:dyDescent="0.25">
      <c r="A4602" s="49">
        <v>44700</v>
      </c>
      <c r="B4602" s="55">
        <v>2.88</v>
      </c>
      <c r="C4602" s="51">
        <f t="shared" si="228"/>
        <v>2.9230000000000009</v>
      </c>
      <c r="D4602" s="51">
        <f t="shared" si="229"/>
        <v>2.5061666666666667</v>
      </c>
      <c r="E4602" s="59">
        <f t="shared" si="227"/>
        <v>1.7274900398406379</v>
      </c>
      <c r="F4602" s="59"/>
      <c r="G4602" s="59"/>
    </row>
    <row r="4603" spans="1:7" x14ac:dyDescent="0.25">
      <c r="A4603" s="49">
        <v>44701</v>
      </c>
      <c r="B4603" s="55">
        <v>2.83</v>
      </c>
      <c r="C4603" s="51">
        <f t="shared" si="228"/>
        <v>2.9210000000000003</v>
      </c>
      <c r="D4603" s="51">
        <f t="shared" si="229"/>
        <v>2.5213333333333332</v>
      </c>
      <c r="E4603" s="59">
        <f t="shared" si="227"/>
        <v>1.7327091633466138</v>
      </c>
      <c r="F4603" s="59"/>
      <c r="G4603" s="59"/>
    </row>
    <row r="4604" spans="1:7" x14ac:dyDescent="0.25">
      <c r="A4604" s="49">
        <v>44705</v>
      </c>
      <c r="B4604" s="55">
        <v>2.8</v>
      </c>
      <c r="C4604" s="51">
        <f t="shared" si="228"/>
        <v>2.9210000000000003</v>
      </c>
      <c r="D4604" s="51">
        <f t="shared" si="229"/>
        <v>2.5363333333333333</v>
      </c>
      <c r="E4604" s="59">
        <f t="shared" si="227"/>
        <v>1.7377689243027894</v>
      </c>
      <c r="F4604" s="59"/>
      <c r="G4604" s="59"/>
    </row>
    <row r="4605" spans="1:7" x14ac:dyDescent="0.25">
      <c r="A4605" s="49">
        <v>44706</v>
      </c>
      <c r="B4605" s="55">
        <v>2.76</v>
      </c>
      <c r="C4605" s="51">
        <f t="shared" si="228"/>
        <v>2.9230000000000005</v>
      </c>
      <c r="D4605" s="51">
        <f t="shared" si="229"/>
        <v>2.5516666666666667</v>
      </c>
      <c r="E4605" s="59">
        <f t="shared" si="227"/>
        <v>1.7426294820717134</v>
      </c>
      <c r="F4605" s="59"/>
      <c r="G4605" s="59"/>
    </row>
    <row r="4606" spans="1:7" x14ac:dyDescent="0.25">
      <c r="A4606" s="49">
        <v>44707</v>
      </c>
      <c r="B4606" s="55">
        <v>2.8</v>
      </c>
      <c r="C4606" s="51">
        <f t="shared" si="228"/>
        <v>2.9230000000000005</v>
      </c>
      <c r="D4606" s="51">
        <f t="shared" si="229"/>
        <v>2.5698333333333334</v>
      </c>
      <c r="E4606" s="59">
        <f t="shared" si="227"/>
        <v>1.7474900398406377</v>
      </c>
      <c r="F4606" s="59"/>
      <c r="G4606" s="59"/>
    </row>
    <row r="4607" spans="1:7" x14ac:dyDescent="0.25">
      <c r="A4607" s="49">
        <v>44708</v>
      </c>
      <c r="B4607" s="55">
        <v>2.78</v>
      </c>
      <c r="C4607" s="51">
        <f t="shared" si="228"/>
        <v>2.9219999999999997</v>
      </c>
      <c r="D4607" s="51">
        <f t="shared" si="229"/>
        <v>2.5860000000000003</v>
      </c>
      <c r="E4607" s="59">
        <f t="shared" ref="E4607:E4670" si="230">AVERAGE(B4356:B4606)</f>
        <v>1.7525099601593628</v>
      </c>
      <c r="F4607" s="59"/>
      <c r="G4607" s="59"/>
    </row>
    <row r="4608" spans="1:7" x14ac:dyDescent="0.25">
      <c r="A4608" s="49">
        <v>44711</v>
      </c>
      <c r="B4608" s="55">
        <v>2.83</v>
      </c>
      <c r="C4608" s="51">
        <f t="shared" si="228"/>
        <v>2.9195000000000002</v>
      </c>
      <c r="D4608" s="51">
        <f t="shared" si="229"/>
        <v>2.6035000000000013</v>
      </c>
      <c r="E4608" s="59">
        <f t="shared" si="230"/>
        <v>1.757768924302789</v>
      </c>
      <c r="F4608" s="59"/>
      <c r="G4608" s="59"/>
    </row>
    <row r="4609" spans="1:7" x14ac:dyDescent="0.25">
      <c r="A4609" s="49">
        <v>44712</v>
      </c>
      <c r="B4609" s="55">
        <v>2.9</v>
      </c>
      <c r="C4609" s="51">
        <f t="shared" si="228"/>
        <v>2.9169999999999998</v>
      </c>
      <c r="D4609" s="51">
        <f t="shared" si="229"/>
        <v>2.6241666666666674</v>
      </c>
      <c r="E4609" s="59">
        <f t="shared" si="230"/>
        <v>1.7632669322709162</v>
      </c>
      <c r="F4609" s="59"/>
      <c r="G4609" s="59"/>
    </row>
    <row r="4610" spans="1:7" x14ac:dyDescent="0.25">
      <c r="A4610" s="49">
        <v>44713</v>
      </c>
      <c r="B4610" s="55">
        <v>2.98</v>
      </c>
      <c r="C4610" s="51">
        <f t="shared" si="228"/>
        <v>2.9179999999999993</v>
      </c>
      <c r="D4610" s="51">
        <f t="shared" si="229"/>
        <v>2.6451666666666673</v>
      </c>
      <c r="E4610" s="59">
        <f t="shared" si="230"/>
        <v>1.7688844621513944</v>
      </c>
      <c r="F4610" s="59"/>
      <c r="G4610" s="59"/>
    </row>
    <row r="4611" spans="1:7" x14ac:dyDescent="0.25">
      <c r="A4611" s="49">
        <v>44714</v>
      </c>
      <c r="B4611" s="55">
        <v>3</v>
      </c>
      <c r="C4611" s="51">
        <f t="shared" si="228"/>
        <v>2.9229999999999992</v>
      </c>
      <c r="D4611" s="51">
        <f t="shared" si="229"/>
        <v>2.6646666666666672</v>
      </c>
      <c r="E4611" s="59">
        <f t="shared" si="230"/>
        <v>1.7748207171314743</v>
      </c>
      <c r="F4611" s="59"/>
      <c r="G4611" s="59"/>
    </row>
    <row r="4612" spans="1:7" x14ac:dyDescent="0.25">
      <c r="A4612" s="49">
        <v>44715</v>
      </c>
      <c r="B4612" s="55">
        <v>3.07</v>
      </c>
      <c r="C4612" s="51">
        <f t="shared" si="228"/>
        <v>2.9249999999999994</v>
      </c>
      <c r="D4612" s="51">
        <f t="shared" si="229"/>
        <v>2.6843333333333335</v>
      </c>
      <c r="E4612" s="59">
        <f t="shared" si="230"/>
        <v>1.7808366533864539</v>
      </c>
      <c r="F4612" s="59"/>
      <c r="G4612" s="59"/>
    </row>
    <row r="4613" spans="1:7" x14ac:dyDescent="0.25">
      <c r="A4613" s="49">
        <v>44718</v>
      </c>
      <c r="B4613" s="55">
        <v>3.18</v>
      </c>
      <c r="C4613" s="51">
        <f t="shared" si="228"/>
        <v>2.9284999999999992</v>
      </c>
      <c r="D4613" s="51">
        <f t="shared" si="229"/>
        <v>2.7051666666666665</v>
      </c>
      <c r="E4613" s="59">
        <f t="shared" si="230"/>
        <v>1.7870916334661353</v>
      </c>
      <c r="F4613" s="59"/>
      <c r="G4613" s="59"/>
    </row>
    <row r="4614" spans="1:7" x14ac:dyDescent="0.25">
      <c r="A4614" s="49">
        <v>44719</v>
      </c>
      <c r="B4614" s="55">
        <v>3.19</v>
      </c>
      <c r="C4614" s="51">
        <f t="shared" si="228"/>
        <v>2.9374999999999996</v>
      </c>
      <c r="D4614" s="51">
        <f t="shared" si="229"/>
        <v>2.7250000000000001</v>
      </c>
      <c r="E4614" s="59">
        <f t="shared" si="230"/>
        <v>1.7938247011952189</v>
      </c>
      <c r="F4614" s="59"/>
      <c r="G4614" s="59"/>
    </row>
    <row r="4615" spans="1:7" x14ac:dyDescent="0.25">
      <c r="A4615" s="49">
        <v>44720</v>
      </c>
      <c r="B4615" s="55">
        <v>3.27</v>
      </c>
      <c r="C4615" s="51">
        <f t="shared" si="228"/>
        <v>2.9509999999999996</v>
      </c>
      <c r="D4615" s="51">
        <f t="shared" si="229"/>
        <v>2.7435</v>
      </c>
      <c r="E4615" s="59">
        <f t="shared" si="230"/>
        <v>1.800478087649402</v>
      </c>
      <c r="F4615" s="59"/>
      <c r="G4615" s="59"/>
    </row>
    <row r="4616" spans="1:7" x14ac:dyDescent="0.25">
      <c r="A4616" s="49">
        <v>44721</v>
      </c>
      <c r="B4616" s="55">
        <v>3.23</v>
      </c>
      <c r="C4616" s="51">
        <f t="shared" si="228"/>
        <v>2.9630000000000001</v>
      </c>
      <c r="D4616" s="51">
        <f t="shared" si="229"/>
        <v>2.7610000000000001</v>
      </c>
      <c r="E4616" s="59">
        <f t="shared" si="230"/>
        <v>1.8076892430278881</v>
      </c>
      <c r="F4616" s="59"/>
      <c r="G4616" s="59"/>
    </row>
    <row r="4617" spans="1:7" x14ac:dyDescent="0.25">
      <c r="A4617" s="49">
        <v>44722</v>
      </c>
      <c r="B4617" s="55">
        <v>3.35</v>
      </c>
      <c r="C4617" s="51">
        <f t="shared" si="228"/>
        <v>2.9844999999999997</v>
      </c>
      <c r="D4617" s="51">
        <f t="shared" si="229"/>
        <v>2.7804999999999995</v>
      </c>
      <c r="E4617" s="59">
        <f t="shared" si="230"/>
        <v>1.814701195219123</v>
      </c>
      <c r="F4617" s="59"/>
      <c r="G4617" s="59"/>
    </row>
    <row r="4618" spans="1:7" x14ac:dyDescent="0.25">
      <c r="A4618" s="49">
        <v>44725</v>
      </c>
      <c r="B4618" s="55">
        <v>3.51</v>
      </c>
      <c r="C4618" s="51">
        <f t="shared" si="228"/>
        <v>3.0124999999999997</v>
      </c>
      <c r="D4618" s="51">
        <f t="shared" si="229"/>
        <v>2.8024999999999998</v>
      </c>
      <c r="E4618" s="59">
        <f t="shared" si="230"/>
        <v>1.8222709163346611</v>
      </c>
      <c r="F4618" s="59"/>
      <c r="G4618" s="59"/>
    </row>
    <row r="4619" spans="1:7" x14ac:dyDescent="0.25">
      <c r="A4619" s="49">
        <v>44726</v>
      </c>
      <c r="B4619" s="55">
        <v>3.62</v>
      </c>
      <c r="C4619" s="51">
        <f t="shared" si="228"/>
        <v>3.048</v>
      </c>
      <c r="D4619" s="51">
        <f t="shared" si="229"/>
        <v>2.8263333333333329</v>
      </c>
      <c r="E4619" s="59">
        <f t="shared" si="230"/>
        <v>1.8306374501992029</v>
      </c>
      <c r="F4619" s="59"/>
      <c r="G4619" s="59"/>
    </row>
    <row r="4620" spans="1:7" x14ac:dyDescent="0.25">
      <c r="A4620" s="49">
        <v>44727</v>
      </c>
      <c r="B4620" s="55">
        <v>3.48</v>
      </c>
      <c r="C4620" s="51">
        <f t="shared" si="228"/>
        <v>3.0709999999999993</v>
      </c>
      <c r="D4620" s="51">
        <f t="shared" si="229"/>
        <v>2.8454999999999995</v>
      </c>
      <c r="E4620" s="59">
        <f t="shared" si="230"/>
        <v>1.8395617529880475</v>
      </c>
      <c r="F4620" s="59"/>
      <c r="G4620" s="59"/>
    </row>
    <row r="4621" spans="1:7" x14ac:dyDescent="0.25">
      <c r="A4621" s="49">
        <v>44728</v>
      </c>
      <c r="B4621" s="55">
        <v>3.41</v>
      </c>
      <c r="C4621" s="51">
        <f t="shared" si="228"/>
        <v>3.0934999999999997</v>
      </c>
      <c r="D4621" s="51">
        <f t="shared" si="229"/>
        <v>2.8619999999999992</v>
      </c>
      <c r="E4621" s="59">
        <f t="shared" si="230"/>
        <v>1.847928286852589</v>
      </c>
      <c r="F4621" s="59"/>
      <c r="G4621" s="59"/>
    </row>
    <row r="4622" spans="1:7" x14ac:dyDescent="0.25">
      <c r="A4622" s="49">
        <v>44729</v>
      </c>
      <c r="B4622" s="55">
        <v>3.41</v>
      </c>
      <c r="C4622" s="51">
        <f t="shared" si="228"/>
        <v>3.1199999999999997</v>
      </c>
      <c r="D4622" s="51">
        <f t="shared" si="229"/>
        <v>2.8801666666666654</v>
      </c>
      <c r="E4622" s="59">
        <f t="shared" si="230"/>
        <v>1.8559760956175293</v>
      </c>
      <c r="F4622" s="59"/>
      <c r="G4622" s="59"/>
    </row>
    <row r="4623" spans="1:7" x14ac:dyDescent="0.25">
      <c r="A4623" s="49">
        <v>44732</v>
      </c>
      <c r="B4623" s="55">
        <v>3.46</v>
      </c>
      <c r="C4623" s="51">
        <f t="shared" si="228"/>
        <v>3.1514999999999995</v>
      </c>
      <c r="D4623" s="51">
        <f t="shared" si="229"/>
        <v>2.8979999999999988</v>
      </c>
      <c r="E4623" s="59">
        <f t="shared" si="230"/>
        <v>1.8640637450199196</v>
      </c>
      <c r="F4623" s="59"/>
      <c r="G4623" s="59"/>
    </row>
    <row r="4624" spans="1:7" x14ac:dyDescent="0.25">
      <c r="A4624" s="49">
        <v>44733</v>
      </c>
      <c r="B4624" s="55">
        <v>3.51</v>
      </c>
      <c r="C4624" s="51">
        <f t="shared" si="228"/>
        <v>3.1869999999999998</v>
      </c>
      <c r="D4624" s="51">
        <f t="shared" si="229"/>
        <v>2.9141666666666657</v>
      </c>
      <c r="E4624" s="59">
        <f t="shared" si="230"/>
        <v>1.8721115537848598</v>
      </c>
      <c r="F4624" s="59"/>
      <c r="G4624" s="59"/>
    </row>
    <row r="4625" spans="1:7" x14ac:dyDescent="0.25">
      <c r="A4625" s="49">
        <v>44734</v>
      </c>
      <c r="B4625" s="55">
        <v>3.41</v>
      </c>
      <c r="C4625" s="51">
        <f t="shared" si="228"/>
        <v>3.2194999999999991</v>
      </c>
      <c r="D4625" s="51">
        <f t="shared" si="229"/>
        <v>2.9291666666666658</v>
      </c>
      <c r="E4625" s="59">
        <f t="shared" si="230"/>
        <v>1.8805179282868518</v>
      </c>
      <c r="F4625" s="59"/>
      <c r="G4625" s="59"/>
    </row>
    <row r="4626" spans="1:7" x14ac:dyDescent="0.25">
      <c r="A4626" s="49">
        <v>44735</v>
      </c>
      <c r="B4626" s="55">
        <v>3.29</v>
      </c>
      <c r="C4626" s="51">
        <f t="shared" si="228"/>
        <v>3.2439999999999998</v>
      </c>
      <c r="D4626" s="51">
        <f t="shared" si="229"/>
        <v>2.9428333333333327</v>
      </c>
      <c r="E4626" s="59">
        <f t="shared" si="230"/>
        <v>1.8886454183266925</v>
      </c>
      <c r="F4626" s="59"/>
      <c r="G4626" s="59"/>
    </row>
    <row r="4627" spans="1:7" x14ac:dyDescent="0.25">
      <c r="A4627" s="49">
        <v>44736</v>
      </c>
      <c r="B4627" s="55">
        <v>3.32</v>
      </c>
      <c r="C4627" s="51">
        <f t="shared" si="228"/>
        <v>3.2709999999999995</v>
      </c>
      <c r="D4627" s="51">
        <f t="shared" si="229"/>
        <v>2.9576666666666656</v>
      </c>
      <c r="E4627" s="59">
        <f t="shared" si="230"/>
        <v>1.8961354581673304</v>
      </c>
      <c r="F4627" s="59"/>
      <c r="G4627" s="59"/>
    </row>
    <row r="4628" spans="1:7" x14ac:dyDescent="0.25">
      <c r="A4628" s="49">
        <v>44739</v>
      </c>
      <c r="B4628" s="55">
        <v>3.38</v>
      </c>
      <c r="C4628" s="51">
        <f t="shared" si="228"/>
        <v>3.2984999999999993</v>
      </c>
      <c r="D4628" s="51">
        <f t="shared" si="229"/>
        <v>2.9739999999999989</v>
      </c>
      <c r="E4628" s="59">
        <f t="shared" si="230"/>
        <v>1.9037848605577685</v>
      </c>
      <c r="F4628" s="59"/>
      <c r="G4628" s="59"/>
    </row>
    <row r="4629" spans="1:7" x14ac:dyDescent="0.25">
      <c r="A4629" s="49">
        <v>44740</v>
      </c>
      <c r="B4629" s="55">
        <v>3.35</v>
      </c>
      <c r="C4629" s="51">
        <f t="shared" si="228"/>
        <v>3.3209999999999993</v>
      </c>
      <c r="D4629" s="51">
        <f t="shared" si="229"/>
        <v>2.9891666666666654</v>
      </c>
      <c r="E4629" s="59">
        <f t="shared" si="230"/>
        <v>1.9115936254980075</v>
      </c>
      <c r="F4629" s="59"/>
      <c r="G4629" s="59"/>
    </row>
    <row r="4630" spans="1:7" x14ac:dyDescent="0.25">
      <c r="A4630" s="49">
        <v>44741</v>
      </c>
      <c r="B4630" s="55">
        <v>3.29</v>
      </c>
      <c r="C4630" s="51">
        <f t="shared" si="228"/>
        <v>3.3365</v>
      </c>
      <c r="D4630" s="51">
        <f t="shared" si="229"/>
        <v>3.0033333333333316</v>
      </c>
      <c r="E4630" s="59">
        <f t="shared" si="230"/>
        <v>1.9193227091633465</v>
      </c>
      <c r="F4630" s="59"/>
      <c r="G4630" s="59"/>
    </row>
    <row r="4631" spans="1:7" x14ac:dyDescent="0.25">
      <c r="A4631" s="49">
        <v>44742</v>
      </c>
      <c r="B4631" s="55">
        <v>3.23</v>
      </c>
      <c r="C4631" s="51">
        <f t="shared" si="228"/>
        <v>3.3479999999999999</v>
      </c>
      <c r="D4631" s="51">
        <f t="shared" si="229"/>
        <v>3.0151666666666652</v>
      </c>
      <c r="E4631" s="59">
        <f t="shared" si="230"/>
        <v>1.9266533864541833</v>
      </c>
      <c r="F4631" s="59"/>
      <c r="G4631" s="59"/>
    </row>
    <row r="4632" spans="1:7" x14ac:dyDescent="0.25">
      <c r="A4632" s="49">
        <v>44746</v>
      </c>
      <c r="B4632" s="55">
        <v>3.17</v>
      </c>
      <c r="C4632" s="51">
        <f t="shared" si="228"/>
        <v>3.3530000000000002</v>
      </c>
      <c r="D4632" s="51">
        <f t="shared" si="229"/>
        <v>3.0256666666666652</v>
      </c>
      <c r="E4632" s="59">
        <f t="shared" si="230"/>
        <v>1.9339043824701194</v>
      </c>
      <c r="F4632" s="59"/>
      <c r="G4632" s="59"/>
    </row>
    <row r="4633" spans="1:7" x14ac:dyDescent="0.25">
      <c r="A4633" s="49">
        <v>44747</v>
      </c>
      <c r="B4633" s="55">
        <v>3.08</v>
      </c>
      <c r="C4633" s="51">
        <f t="shared" ref="C4633:C4696" si="231">AVERAGE(B4614:B4633)</f>
        <v>3.3479999999999999</v>
      </c>
      <c r="D4633" s="51">
        <f t="shared" si="229"/>
        <v>3.0339999999999989</v>
      </c>
      <c r="E4633" s="59">
        <f t="shared" si="230"/>
        <v>1.9408764940239043</v>
      </c>
      <c r="F4633" s="59"/>
      <c r="G4633" s="59"/>
    </row>
    <row r="4634" spans="1:7" x14ac:dyDescent="0.25">
      <c r="A4634" s="49">
        <v>44748</v>
      </c>
      <c r="B4634" s="55">
        <v>3.18</v>
      </c>
      <c r="C4634" s="51">
        <f t="shared" si="231"/>
        <v>3.3475000000000001</v>
      </c>
      <c r="D4634" s="51">
        <f t="shared" si="229"/>
        <v>3.0431666666666652</v>
      </c>
      <c r="E4634" s="59">
        <f t="shared" si="230"/>
        <v>1.9476095617529878</v>
      </c>
      <c r="F4634" s="59"/>
      <c r="G4634" s="59"/>
    </row>
    <row r="4635" spans="1:7" x14ac:dyDescent="0.25">
      <c r="A4635" s="49">
        <v>44749</v>
      </c>
      <c r="B4635" s="55">
        <v>3.22</v>
      </c>
      <c r="C4635" s="51">
        <f t="shared" si="231"/>
        <v>3.3450000000000002</v>
      </c>
      <c r="D4635" s="51">
        <f t="shared" si="229"/>
        <v>3.0518333333333323</v>
      </c>
      <c r="E4635" s="59">
        <f t="shared" si="230"/>
        <v>1.9548207171314742</v>
      </c>
      <c r="F4635" s="59"/>
      <c r="G4635" s="59"/>
    </row>
    <row r="4636" spans="1:7" x14ac:dyDescent="0.25">
      <c r="A4636" s="49">
        <v>44750</v>
      </c>
      <c r="B4636" s="55">
        <v>3.29</v>
      </c>
      <c r="C4636" s="51">
        <f t="shared" si="231"/>
        <v>3.3480000000000003</v>
      </c>
      <c r="D4636" s="51">
        <f t="shared" si="229"/>
        <v>3.0626666666666655</v>
      </c>
      <c r="E4636" s="59">
        <f t="shared" si="230"/>
        <v>1.9620717131474104</v>
      </c>
      <c r="F4636" s="59"/>
      <c r="G4636" s="59"/>
    </row>
    <row r="4637" spans="1:7" x14ac:dyDescent="0.25">
      <c r="A4637" s="49">
        <v>44753</v>
      </c>
      <c r="B4637" s="55">
        <v>3.24</v>
      </c>
      <c r="C4637" s="51">
        <f t="shared" si="231"/>
        <v>3.3424999999999998</v>
      </c>
      <c r="D4637" s="51">
        <f t="shared" si="229"/>
        <v>3.0726666666666658</v>
      </c>
      <c r="E4637" s="59">
        <f t="shared" si="230"/>
        <v>1.9699203187250995</v>
      </c>
      <c r="F4637" s="59"/>
      <c r="G4637" s="59"/>
    </row>
    <row r="4638" spans="1:7" x14ac:dyDescent="0.25">
      <c r="A4638" s="49">
        <v>44754</v>
      </c>
      <c r="B4638" s="55">
        <v>3.18</v>
      </c>
      <c r="C4638" s="51">
        <f t="shared" si="231"/>
        <v>3.3259999999999996</v>
      </c>
      <c r="D4638" s="51">
        <f t="shared" si="229"/>
        <v>3.0796666666666663</v>
      </c>
      <c r="E4638" s="59">
        <f t="shared" si="230"/>
        <v>1.9776892430278885</v>
      </c>
      <c r="F4638" s="59"/>
      <c r="G4638" s="59"/>
    </row>
    <row r="4639" spans="1:7" x14ac:dyDescent="0.25">
      <c r="A4639" s="49">
        <v>44755</v>
      </c>
      <c r="B4639" s="55">
        <v>3.14</v>
      </c>
      <c r="C4639" s="51">
        <f t="shared" si="231"/>
        <v>3.3019999999999996</v>
      </c>
      <c r="D4639" s="51">
        <f t="shared" si="229"/>
        <v>3.0854999999999992</v>
      </c>
      <c r="E4639" s="59">
        <f t="shared" si="230"/>
        <v>1.9853386454183268</v>
      </c>
      <c r="F4639" s="59"/>
      <c r="G4639" s="59"/>
    </row>
    <row r="4640" spans="1:7" x14ac:dyDescent="0.25">
      <c r="A4640" s="49">
        <v>44756</v>
      </c>
      <c r="B4640" s="55">
        <v>3.14</v>
      </c>
      <c r="C4640" s="51">
        <f t="shared" si="231"/>
        <v>3.2850000000000001</v>
      </c>
      <c r="D4640" s="51">
        <f t="shared" si="229"/>
        <v>3.0906666666666656</v>
      </c>
      <c r="E4640" s="59">
        <f t="shared" si="230"/>
        <v>1.992589641434263</v>
      </c>
      <c r="F4640" s="59"/>
      <c r="G4640" s="59"/>
    </row>
    <row r="4641" spans="1:7" x14ac:dyDescent="0.25">
      <c r="A4641" s="49">
        <v>44757</v>
      </c>
      <c r="B4641" s="55">
        <v>3.07</v>
      </c>
      <c r="C4641" s="51">
        <f t="shared" si="231"/>
        <v>3.2679999999999998</v>
      </c>
      <c r="D4641" s="51">
        <f t="shared" si="229"/>
        <v>3.0948333333333324</v>
      </c>
      <c r="E4641" s="59">
        <f t="shared" si="230"/>
        <v>1.9998406374501991</v>
      </c>
      <c r="F4641" s="59"/>
      <c r="G4641" s="59"/>
    </row>
    <row r="4642" spans="1:7" x14ac:dyDescent="0.25">
      <c r="A4642" s="49">
        <v>44760</v>
      </c>
      <c r="B4642" s="55">
        <v>3.07</v>
      </c>
      <c r="C4642" s="51">
        <f t="shared" si="231"/>
        <v>3.2509999999999999</v>
      </c>
      <c r="D4642" s="51">
        <f t="shared" si="229"/>
        <v>3.0979999999999994</v>
      </c>
      <c r="E4642" s="59">
        <f t="shared" si="230"/>
        <v>2.0067330677290833</v>
      </c>
      <c r="F4642" s="59"/>
      <c r="G4642" s="59"/>
    </row>
    <row r="4643" spans="1:7" x14ac:dyDescent="0.25">
      <c r="A4643" s="49">
        <v>44761</v>
      </c>
      <c r="B4643" s="55">
        <v>3.08</v>
      </c>
      <c r="C4643" s="51">
        <f t="shared" si="231"/>
        <v>3.2320000000000002</v>
      </c>
      <c r="D4643" s="51">
        <f t="shared" si="229"/>
        <v>3.1014999999999993</v>
      </c>
      <c r="E4643" s="59">
        <f t="shared" si="230"/>
        <v>2.0138247011952188</v>
      </c>
      <c r="F4643" s="59"/>
      <c r="G4643" s="59"/>
    </row>
    <row r="4644" spans="1:7" x14ac:dyDescent="0.25">
      <c r="A4644" s="49">
        <v>44762</v>
      </c>
      <c r="B4644" s="55">
        <v>3.11</v>
      </c>
      <c r="C4644" s="51">
        <f t="shared" si="231"/>
        <v>3.2119999999999997</v>
      </c>
      <c r="D4644" s="51">
        <f t="shared" si="229"/>
        <v>3.1066666666666665</v>
      </c>
      <c r="E4644" s="59">
        <f t="shared" si="230"/>
        <v>2.0210756972111552</v>
      </c>
      <c r="F4644" s="59"/>
      <c r="G4644" s="59"/>
    </row>
    <row r="4645" spans="1:7" x14ac:dyDescent="0.25">
      <c r="A4645" s="49">
        <v>44763</v>
      </c>
      <c r="B4645" s="55">
        <v>2.96</v>
      </c>
      <c r="C4645" s="51">
        <f t="shared" si="231"/>
        <v>3.1894999999999998</v>
      </c>
      <c r="D4645" s="51">
        <f t="shared" si="229"/>
        <v>3.1106666666666665</v>
      </c>
      <c r="E4645" s="59">
        <f t="shared" si="230"/>
        <v>2.0285258964143424</v>
      </c>
      <c r="F4645" s="59"/>
      <c r="G4645" s="59"/>
    </row>
    <row r="4646" spans="1:7" x14ac:dyDescent="0.25">
      <c r="A4646" s="49">
        <v>44764</v>
      </c>
      <c r="B4646" s="55">
        <v>2.83</v>
      </c>
      <c r="C4646" s="51">
        <f t="shared" si="231"/>
        <v>3.1665000000000001</v>
      </c>
      <c r="D4646" s="51">
        <f t="shared" si="229"/>
        <v>3.1111666666666671</v>
      </c>
      <c r="E4646" s="59">
        <f t="shared" si="230"/>
        <v>2.0357768924302788</v>
      </c>
      <c r="F4646" s="59"/>
      <c r="G4646" s="59"/>
    </row>
    <row r="4647" spans="1:7" x14ac:dyDescent="0.25">
      <c r="A4647" s="49">
        <v>44767</v>
      </c>
      <c r="B4647" s="55">
        <v>2.86</v>
      </c>
      <c r="C4647" s="51">
        <f t="shared" si="231"/>
        <v>3.1435</v>
      </c>
      <c r="D4647" s="51">
        <f t="shared" si="229"/>
        <v>3.112166666666667</v>
      </c>
      <c r="E4647" s="59">
        <f t="shared" si="230"/>
        <v>2.0423904382470117</v>
      </c>
      <c r="F4647" s="59"/>
      <c r="G4647" s="59"/>
    </row>
    <row r="4648" spans="1:7" x14ac:dyDescent="0.25">
      <c r="A4648" s="49">
        <v>44768</v>
      </c>
      <c r="B4648" s="55">
        <v>2.82</v>
      </c>
      <c r="C4648" s="51">
        <f t="shared" si="231"/>
        <v>3.1154999999999999</v>
      </c>
      <c r="D4648" s="51">
        <f t="shared" ref="D4648:D4711" si="232">AVERAGE(B4589:B4648)</f>
        <v>3.1111666666666666</v>
      </c>
      <c r="E4648" s="59">
        <f t="shared" si="230"/>
        <v>2.0489243027888442</v>
      </c>
      <c r="F4648" s="59"/>
      <c r="G4648" s="59"/>
    </row>
    <row r="4649" spans="1:7" x14ac:dyDescent="0.25">
      <c r="A4649" s="49">
        <v>44769</v>
      </c>
      <c r="B4649" s="55">
        <v>2.77</v>
      </c>
      <c r="C4649" s="51">
        <f t="shared" si="231"/>
        <v>3.0865</v>
      </c>
      <c r="D4649" s="51">
        <f t="shared" si="232"/>
        <v>3.108166666666667</v>
      </c>
      <c r="E4649" s="59">
        <f t="shared" si="230"/>
        <v>2.0554183266932271</v>
      </c>
      <c r="F4649" s="59"/>
      <c r="G4649" s="59"/>
    </row>
    <row r="4650" spans="1:7" x14ac:dyDescent="0.25">
      <c r="A4650" s="49">
        <v>44770</v>
      </c>
      <c r="B4650" s="55">
        <v>2.61</v>
      </c>
      <c r="C4650" s="51">
        <f t="shared" si="231"/>
        <v>3.0525000000000002</v>
      </c>
      <c r="D4650" s="51">
        <f t="shared" si="232"/>
        <v>3.1023333333333336</v>
      </c>
      <c r="E4650" s="59">
        <f t="shared" si="230"/>
        <v>2.0616334661354578</v>
      </c>
      <c r="F4650" s="59"/>
      <c r="G4650" s="59"/>
    </row>
    <row r="4651" spans="1:7" x14ac:dyDescent="0.25">
      <c r="A4651" s="49">
        <v>44771</v>
      </c>
      <c r="B4651" s="55">
        <v>2.61</v>
      </c>
      <c r="C4651" s="51">
        <f t="shared" si="231"/>
        <v>3.0215000000000001</v>
      </c>
      <c r="D4651" s="51">
        <f t="shared" si="232"/>
        <v>3.097500000000001</v>
      </c>
      <c r="E4651" s="59">
        <f t="shared" si="230"/>
        <v>2.0671713147410355</v>
      </c>
      <c r="F4651" s="59"/>
      <c r="G4651" s="59"/>
    </row>
    <row r="4652" spans="1:7" x14ac:dyDescent="0.25">
      <c r="A4652" s="49">
        <v>44775</v>
      </c>
      <c r="B4652" s="55">
        <v>2.71</v>
      </c>
      <c r="C4652" s="51">
        <f t="shared" si="231"/>
        <v>2.9984999999999999</v>
      </c>
      <c r="D4652" s="51">
        <f t="shared" si="232"/>
        <v>3.0921666666666678</v>
      </c>
      <c r="E4652" s="59">
        <f t="shared" si="230"/>
        <v>2.0729482071713146</v>
      </c>
      <c r="F4652" s="59"/>
      <c r="G4652" s="59"/>
    </row>
    <row r="4653" spans="1:7" x14ac:dyDescent="0.25">
      <c r="A4653" s="49">
        <v>44776</v>
      </c>
      <c r="B4653" s="55">
        <v>2.71</v>
      </c>
      <c r="C4653" s="51">
        <f t="shared" si="231"/>
        <v>2.9800000000000004</v>
      </c>
      <c r="D4653" s="51">
        <f t="shared" si="232"/>
        <v>3.085500000000001</v>
      </c>
      <c r="E4653" s="59">
        <f t="shared" si="230"/>
        <v>2.0790836653386453</v>
      </c>
      <c r="F4653" s="59"/>
      <c r="G4653" s="59"/>
    </row>
    <row r="4654" spans="1:7" x14ac:dyDescent="0.25">
      <c r="A4654" s="49">
        <v>44777</v>
      </c>
      <c r="B4654" s="55">
        <v>2.66</v>
      </c>
      <c r="C4654" s="51">
        <f t="shared" si="231"/>
        <v>2.9539999999999997</v>
      </c>
      <c r="D4654" s="51">
        <f t="shared" si="232"/>
        <v>3.0796666666666681</v>
      </c>
      <c r="E4654" s="59">
        <f t="shared" si="230"/>
        <v>2.0851394422310756</v>
      </c>
      <c r="F4654" s="59"/>
      <c r="G4654" s="59"/>
    </row>
    <row r="4655" spans="1:7" x14ac:dyDescent="0.25">
      <c r="A4655" s="49">
        <v>44778</v>
      </c>
      <c r="B4655" s="55">
        <v>2.74</v>
      </c>
      <c r="C4655" s="51">
        <f t="shared" si="231"/>
        <v>2.93</v>
      </c>
      <c r="D4655" s="51">
        <f t="shared" si="232"/>
        <v>3.0753333333333348</v>
      </c>
      <c r="E4655" s="59">
        <f t="shared" si="230"/>
        <v>2.0909561752988046</v>
      </c>
      <c r="F4655" s="59"/>
      <c r="G4655" s="59"/>
    </row>
    <row r="4656" spans="1:7" x14ac:dyDescent="0.25">
      <c r="A4656" s="49">
        <v>44781</v>
      </c>
      <c r="B4656" s="55">
        <v>2.68</v>
      </c>
      <c r="C4656" s="51">
        <f t="shared" si="231"/>
        <v>2.8995000000000006</v>
      </c>
      <c r="D4656" s="51">
        <f t="shared" si="232"/>
        <v>3.070166666666668</v>
      </c>
      <c r="E4656" s="59">
        <f t="shared" si="230"/>
        <v>2.0974103585657367</v>
      </c>
      <c r="F4656" s="59"/>
      <c r="G4656" s="59"/>
    </row>
    <row r="4657" spans="1:7" x14ac:dyDescent="0.25">
      <c r="A4657" s="49">
        <v>44782</v>
      </c>
      <c r="B4657" s="55">
        <v>2.71</v>
      </c>
      <c r="C4657" s="51">
        <f t="shared" si="231"/>
        <v>2.8730000000000002</v>
      </c>
      <c r="D4657" s="51">
        <f t="shared" si="232"/>
        <v>3.0666666666666682</v>
      </c>
      <c r="E4657" s="59">
        <f t="shared" si="230"/>
        <v>2.1035856573705174</v>
      </c>
      <c r="F4657" s="59"/>
      <c r="G4657" s="59"/>
    </row>
    <row r="4658" spans="1:7" x14ac:dyDescent="0.25">
      <c r="A4658" s="49">
        <v>44783</v>
      </c>
      <c r="B4658" s="55">
        <v>2.67</v>
      </c>
      <c r="C4658" s="51">
        <f t="shared" si="231"/>
        <v>2.8475000000000006</v>
      </c>
      <c r="D4658" s="51">
        <f t="shared" si="232"/>
        <v>3.0620000000000016</v>
      </c>
      <c r="E4658" s="59">
        <f t="shared" si="230"/>
        <v>2.1097609561752986</v>
      </c>
      <c r="F4658" s="59"/>
      <c r="G4658" s="59"/>
    </row>
    <row r="4659" spans="1:7" x14ac:dyDescent="0.25">
      <c r="A4659" s="49">
        <v>44784</v>
      </c>
      <c r="B4659" s="55">
        <v>2.78</v>
      </c>
      <c r="C4659" s="51">
        <f t="shared" si="231"/>
        <v>2.8295000000000003</v>
      </c>
      <c r="D4659" s="51">
        <f t="shared" si="232"/>
        <v>3.059833333333335</v>
      </c>
      <c r="E4659" s="59">
        <f t="shared" si="230"/>
        <v>2.1154581673306767</v>
      </c>
      <c r="F4659" s="59"/>
      <c r="G4659" s="59"/>
    </row>
    <row r="4660" spans="1:7" x14ac:dyDescent="0.25">
      <c r="A4660" s="49">
        <v>44785</v>
      </c>
      <c r="B4660" s="55">
        <v>2.74</v>
      </c>
      <c r="C4660" s="51">
        <f t="shared" si="231"/>
        <v>2.8094999999999999</v>
      </c>
      <c r="D4660" s="51">
        <f t="shared" si="232"/>
        <v>3.0551666666666688</v>
      </c>
      <c r="E4660" s="59">
        <f t="shared" si="230"/>
        <v>2.1215537848605575</v>
      </c>
      <c r="F4660" s="59"/>
      <c r="G4660" s="59"/>
    </row>
    <row r="4661" spans="1:7" x14ac:dyDescent="0.25">
      <c r="A4661" s="49">
        <v>44788</v>
      </c>
      <c r="B4661" s="55">
        <v>2.7</v>
      </c>
      <c r="C4661" s="51">
        <f t="shared" si="231"/>
        <v>2.7910000000000004</v>
      </c>
      <c r="D4661" s="51">
        <f t="shared" si="232"/>
        <v>3.0508333333333351</v>
      </c>
      <c r="E4661" s="59">
        <f t="shared" si="230"/>
        <v>2.127410358565736</v>
      </c>
      <c r="F4661" s="59"/>
      <c r="G4661" s="59"/>
    </row>
    <row r="4662" spans="1:7" x14ac:dyDescent="0.25">
      <c r="A4662" s="49">
        <v>44789</v>
      </c>
      <c r="B4662" s="55">
        <v>2.75</v>
      </c>
      <c r="C4662" s="51">
        <f t="shared" si="231"/>
        <v>2.7750000000000004</v>
      </c>
      <c r="D4662" s="51">
        <f t="shared" si="232"/>
        <v>3.0486666666666684</v>
      </c>
      <c r="E4662" s="59">
        <f t="shared" si="230"/>
        <v>2.133147410358565</v>
      </c>
      <c r="F4662" s="59"/>
      <c r="G4662" s="59"/>
    </row>
    <row r="4663" spans="1:7" x14ac:dyDescent="0.25">
      <c r="A4663" s="49">
        <v>44790</v>
      </c>
      <c r="B4663" s="55">
        <v>2.85</v>
      </c>
      <c r="C4663" s="51">
        <f t="shared" si="231"/>
        <v>2.7635000000000005</v>
      </c>
      <c r="D4663" s="51">
        <f t="shared" si="232"/>
        <v>3.0490000000000013</v>
      </c>
      <c r="E4663" s="59">
        <f t="shared" si="230"/>
        <v>2.1391235059760949</v>
      </c>
      <c r="F4663" s="59"/>
      <c r="G4663" s="59"/>
    </row>
    <row r="4664" spans="1:7" x14ac:dyDescent="0.25">
      <c r="A4664" s="49">
        <v>44791</v>
      </c>
      <c r="B4664" s="55">
        <v>2.84</v>
      </c>
      <c r="C4664" s="51">
        <f t="shared" si="231"/>
        <v>2.7500000000000009</v>
      </c>
      <c r="D4664" s="51">
        <f t="shared" si="232"/>
        <v>3.0496666666666679</v>
      </c>
      <c r="E4664" s="59">
        <f t="shared" si="230"/>
        <v>2.1457370517928278</v>
      </c>
      <c r="F4664" s="59"/>
      <c r="G4664" s="59"/>
    </row>
    <row r="4665" spans="1:7" x14ac:dyDescent="0.25">
      <c r="A4665" s="49">
        <v>44792</v>
      </c>
      <c r="B4665" s="55">
        <v>2.94</v>
      </c>
      <c r="C4665" s="51">
        <f t="shared" si="231"/>
        <v>2.7490000000000001</v>
      </c>
      <c r="D4665" s="51">
        <f t="shared" si="232"/>
        <v>3.0526666666666675</v>
      </c>
      <c r="E4665" s="59">
        <f t="shared" si="230"/>
        <v>2.1524302788844616</v>
      </c>
      <c r="F4665" s="59"/>
      <c r="G4665" s="59"/>
    </row>
    <row r="4666" spans="1:7" x14ac:dyDescent="0.25">
      <c r="A4666" s="49">
        <v>44795</v>
      </c>
      <c r="B4666" s="55">
        <v>3</v>
      </c>
      <c r="C4666" s="51">
        <f t="shared" si="231"/>
        <v>2.7575000000000003</v>
      </c>
      <c r="D4666" s="51">
        <f t="shared" si="232"/>
        <v>3.0560000000000005</v>
      </c>
      <c r="E4666" s="59">
        <f t="shared" si="230"/>
        <v>2.1595617529880475</v>
      </c>
      <c r="F4666" s="59"/>
      <c r="G4666" s="59"/>
    </row>
    <row r="4667" spans="1:7" x14ac:dyDescent="0.25">
      <c r="A4667" s="49">
        <v>44796</v>
      </c>
      <c r="B4667" s="55">
        <v>3.04</v>
      </c>
      <c r="C4667" s="51">
        <f t="shared" si="231"/>
        <v>2.7665000000000002</v>
      </c>
      <c r="D4667" s="51">
        <f t="shared" si="232"/>
        <v>3.0603333333333338</v>
      </c>
      <c r="E4667" s="59">
        <f t="shared" si="230"/>
        <v>2.1668924302788843</v>
      </c>
      <c r="F4667" s="59"/>
      <c r="G4667" s="59"/>
    </row>
    <row r="4668" spans="1:7" x14ac:dyDescent="0.25">
      <c r="A4668" s="49">
        <v>44797</v>
      </c>
      <c r="B4668" s="55">
        <v>3.1</v>
      </c>
      <c r="C4668" s="51">
        <f t="shared" si="231"/>
        <v>2.7805000000000009</v>
      </c>
      <c r="D4668" s="51">
        <f t="shared" si="232"/>
        <v>3.0648333333333335</v>
      </c>
      <c r="E4668" s="59">
        <f t="shared" si="230"/>
        <v>2.1745019920318724</v>
      </c>
      <c r="F4668" s="59"/>
      <c r="G4668" s="59"/>
    </row>
    <row r="4669" spans="1:7" x14ac:dyDescent="0.25">
      <c r="A4669" s="49">
        <v>44798</v>
      </c>
      <c r="B4669" s="55">
        <v>3.01</v>
      </c>
      <c r="C4669" s="51">
        <f t="shared" si="231"/>
        <v>2.7925</v>
      </c>
      <c r="D4669" s="51">
        <f t="shared" si="232"/>
        <v>3.0666666666666669</v>
      </c>
      <c r="E4669" s="59">
        <f t="shared" si="230"/>
        <v>2.1823107569721114</v>
      </c>
      <c r="F4669" s="59"/>
      <c r="G4669" s="59"/>
    </row>
    <row r="4670" spans="1:7" x14ac:dyDescent="0.25">
      <c r="A4670" s="49">
        <v>44799</v>
      </c>
      <c r="B4670" s="55">
        <v>3.02</v>
      </c>
      <c r="C4670" s="51">
        <f t="shared" si="231"/>
        <v>2.8130000000000002</v>
      </c>
      <c r="D4670" s="51">
        <f t="shared" si="232"/>
        <v>3.067333333333333</v>
      </c>
      <c r="E4670" s="59">
        <f t="shared" si="230"/>
        <v>2.1896812749003987</v>
      </c>
      <c r="F4670" s="59"/>
      <c r="G4670" s="59"/>
    </row>
    <row r="4671" spans="1:7" x14ac:dyDescent="0.25">
      <c r="A4671" s="49">
        <v>44802</v>
      </c>
      <c r="B4671" s="55">
        <v>3.08</v>
      </c>
      <c r="C4671" s="51">
        <f t="shared" si="231"/>
        <v>2.8365</v>
      </c>
      <c r="D4671" s="51">
        <f t="shared" si="232"/>
        <v>3.0686666666666662</v>
      </c>
      <c r="E4671" s="59">
        <f t="shared" ref="E4671:E4734" si="233">AVERAGE(B4420:B4670)</f>
        <v>2.1970119521912355</v>
      </c>
      <c r="F4671" s="59"/>
      <c r="G4671" s="59"/>
    </row>
    <row r="4672" spans="1:7" x14ac:dyDescent="0.25">
      <c r="A4672" s="49">
        <v>44803</v>
      </c>
      <c r="B4672" s="55">
        <v>3.06</v>
      </c>
      <c r="C4672" s="51">
        <f t="shared" si="231"/>
        <v>2.8540000000000001</v>
      </c>
      <c r="D4672" s="51">
        <f t="shared" si="232"/>
        <v>3.0684999999999998</v>
      </c>
      <c r="E4672" s="59">
        <f t="shared" si="233"/>
        <v>2.2043027888446218</v>
      </c>
      <c r="F4672" s="59"/>
      <c r="G4672" s="59"/>
    </row>
    <row r="4673" spans="1:7" x14ac:dyDescent="0.25">
      <c r="A4673" s="49">
        <v>44804</v>
      </c>
      <c r="B4673" s="55">
        <v>3.11</v>
      </c>
      <c r="C4673" s="51">
        <f t="shared" si="231"/>
        <v>2.8739999999999997</v>
      </c>
      <c r="D4673" s="51">
        <f t="shared" si="232"/>
        <v>3.067333333333333</v>
      </c>
      <c r="E4673" s="59">
        <f t="shared" si="233"/>
        <v>2.2115936254980082</v>
      </c>
      <c r="F4673" s="59"/>
      <c r="G4673" s="59"/>
    </row>
    <row r="4674" spans="1:7" x14ac:dyDescent="0.25">
      <c r="A4674" s="49">
        <v>44805</v>
      </c>
      <c r="B4674" s="55">
        <v>3.18</v>
      </c>
      <c r="C4674" s="51">
        <f t="shared" si="231"/>
        <v>2.9000000000000004</v>
      </c>
      <c r="D4674" s="51">
        <f t="shared" si="232"/>
        <v>3.0671666666666662</v>
      </c>
      <c r="E4674" s="59">
        <f t="shared" si="233"/>
        <v>2.2192031872509959</v>
      </c>
      <c r="F4674" s="59"/>
      <c r="G4674" s="59"/>
    </row>
    <row r="4675" spans="1:7" x14ac:dyDescent="0.25">
      <c r="A4675" s="49">
        <v>44806</v>
      </c>
      <c r="B4675" s="55">
        <v>3.1</v>
      </c>
      <c r="C4675" s="51">
        <f t="shared" si="231"/>
        <v>2.9180000000000001</v>
      </c>
      <c r="D4675" s="51">
        <f t="shared" si="232"/>
        <v>3.0643333333333325</v>
      </c>
      <c r="E4675" s="59">
        <f t="shared" si="233"/>
        <v>2.2271713147410357</v>
      </c>
      <c r="F4675" s="59"/>
      <c r="G4675" s="59"/>
    </row>
    <row r="4676" spans="1:7" x14ac:dyDescent="0.25">
      <c r="A4676" s="49">
        <v>44810</v>
      </c>
      <c r="B4676" s="55">
        <v>3.18</v>
      </c>
      <c r="C4676" s="51">
        <f t="shared" si="231"/>
        <v>2.9430000000000005</v>
      </c>
      <c r="D4676" s="51">
        <f t="shared" si="232"/>
        <v>3.0634999999999994</v>
      </c>
      <c r="E4676" s="59">
        <f t="shared" si="233"/>
        <v>2.2346613545816738</v>
      </c>
      <c r="F4676" s="59"/>
      <c r="G4676" s="59"/>
    </row>
    <row r="4677" spans="1:7" x14ac:dyDescent="0.25">
      <c r="A4677" s="49">
        <v>44811</v>
      </c>
      <c r="B4677" s="55">
        <v>3.13</v>
      </c>
      <c r="C4677" s="51">
        <f t="shared" si="231"/>
        <v>2.9640000000000004</v>
      </c>
      <c r="D4677" s="51">
        <f t="shared" si="232"/>
        <v>3.0598333333333323</v>
      </c>
      <c r="E4677" s="59">
        <f t="shared" si="233"/>
        <v>2.2426294820717136</v>
      </c>
      <c r="F4677" s="59"/>
      <c r="G4677" s="59"/>
    </row>
    <row r="4678" spans="1:7" x14ac:dyDescent="0.25">
      <c r="A4678" s="49">
        <v>44812</v>
      </c>
      <c r="B4678" s="55">
        <v>3.19</v>
      </c>
      <c r="C4678" s="51">
        <f t="shared" si="231"/>
        <v>2.99</v>
      </c>
      <c r="D4678" s="51">
        <f t="shared" si="232"/>
        <v>3.0544999999999991</v>
      </c>
      <c r="E4678" s="59">
        <f t="shared" si="233"/>
        <v>2.2505179282868526</v>
      </c>
      <c r="F4678" s="59"/>
      <c r="G4678" s="59"/>
    </row>
    <row r="4679" spans="1:7" x14ac:dyDescent="0.25">
      <c r="A4679" s="49">
        <v>44813</v>
      </c>
      <c r="B4679" s="55">
        <v>3.13</v>
      </c>
      <c r="C4679" s="51">
        <f t="shared" si="231"/>
        <v>3.0075000000000003</v>
      </c>
      <c r="D4679" s="51">
        <f t="shared" si="232"/>
        <v>3.0463333333333322</v>
      </c>
      <c r="E4679" s="59">
        <f t="shared" si="233"/>
        <v>2.2584860557768924</v>
      </c>
      <c r="F4679" s="59"/>
      <c r="G4679" s="59"/>
    </row>
    <row r="4680" spans="1:7" x14ac:dyDescent="0.25">
      <c r="A4680" s="49">
        <v>44816</v>
      </c>
      <c r="B4680" s="55">
        <v>3.14</v>
      </c>
      <c r="C4680" s="51">
        <f t="shared" si="231"/>
        <v>3.0275000000000003</v>
      </c>
      <c r="D4680" s="51">
        <f t="shared" si="232"/>
        <v>3.0406666666666657</v>
      </c>
      <c r="E4680" s="59">
        <f t="shared" si="233"/>
        <v>2.2660557768924305</v>
      </c>
      <c r="F4680" s="59"/>
      <c r="G4680" s="59"/>
    </row>
    <row r="4681" spans="1:7" x14ac:dyDescent="0.25">
      <c r="A4681" s="49">
        <v>44817</v>
      </c>
      <c r="B4681" s="55">
        <v>3.2</v>
      </c>
      <c r="C4681" s="51">
        <f t="shared" si="231"/>
        <v>3.0525000000000007</v>
      </c>
      <c r="D4681" s="51">
        <f t="shared" si="232"/>
        <v>3.0371666666666655</v>
      </c>
      <c r="E4681" s="59">
        <f t="shared" si="233"/>
        <v>2.2737848605577691</v>
      </c>
      <c r="F4681" s="59"/>
      <c r="G4681" s="59"/>
    </row>
    <row r="4682" spans="1:7" x14ac:dyDescent="0.25">
      <c r="A4682" s="49">
        <v>44818</v>
      </c>
      <c r="B4682" s="55">
        <v>3.16</v>
      </c>
      <c r="C4682" s="51">
        <f t="shared" si="231"/>
        <v>3.0730000000000004</v>
      </c>
      <c r="D4682" s="51">
        <f t="shared" si="232"/>
        <v>3.032999999999999</v>
      </c>
      <c r="E4682" s="59">
        <f t="shared" si="233"/>
        <v>2.2818725099601598</v>
      </c>
      <c r="F4682" s="59"/>
      <c r="G4682" s="59"/>
    </row>
    <row r="4683" spans="1:7" x14ac:dyDescent="0.25">
      <c r="A4683" s="49">
        <v>44819</v>
      </c>
      <c r="B4683" s="55">
        <v>3.16</v>
      </c>
      <c r="C4683" s="51">
        <f t="shared" si="231"/>
        <v>3.0885000000000007</v>
      </c>
      <c r="D4683" s="51">
        <f t="shared" si="232"/>
        <v>3.0279999999999987</v>
      </c>
      <c r="E4683" s="59">
        <f t="shared" si="233"/>
        <v>2.2895617529880479</v>
      </c>
      <c r="F4683" s="59"/>
      <c r="G4683" s="59"/>
    </row>
    <row r="4684" spans="1:7" x14ac:dyDescent="0.25">
      <c r="A4684" s="49">
        <v>44820</v>
      </c>
      <c r="B4684" s="55">
        <v>3.14</v>
      </c>
      <c r="C4684" s="51">
        <f t="shared" si="231"/>
        <v>3.1034999999999995</v>
      </c>
      <c r="D4684" s="51">
        <f t="shared" si="232"/>
        <v>3.021833333333332</v>
      </c>
      <c r="E4684" s="59">
        <f t="shared" si="233"/>
        <v>2.2972908366533864</v>
      </c>
      <c r="F4684" s="59"/>
      <c r="G4684" s="59"/>
    </row>
    <row r="4685" spans="1:7" x14ac:dyDescent="0.25">
      <c r="A4685" s="49">
        <v>44823</v>
      </c>
      <c r="B4685" s="55">
        <v>3.13</v>
      </c>
      <c r="C4685" s="51">
        <f t="shared" si="231"/>
        <v>3.1130000000000004</v>
      </c>
      <c r="D4685" s="51">
        <f t="shared" si="232"/>
        <v>3.0171666666666659</v>
      </c>
      <c r="E4685" s="59">
        <f t="shared" si="233"/>
        <v>2.3051394422310754</v>
      </c>
      <c r="F4685" s="59"/>
      <c r="G4685" s="59"/>
    </row>
    <row r="4686" spans="1:7" x14ac:dyDescent="0.25">
      <c r="A4686" s="49">
        <v>44824</v>
      </c>
      <c r="B4686" s="55">
        <v>3.1</v>
      </c>
      <c r="C4686" s="51">
        <f t="shared" si="231"/>
        <v>3.1179999999999999</v>
      </c>
      <c r="D4686" s="51">
        <f t="shared" si="232"/>
        <v>3.0139999999999989</v>
      </c>
      <c r="E4686" s="59">
        <f t="shared" si="233"/>
        <v>2.3127490039840639</v>
      </c>
      <c r="F4686" s="59"/>
      <c r="G4686" s="59"/>
    </row>
    <row r="4687" spans="1:7" x14ac:dyDescent="0.25">
      <c r="A4687" s="49">
        <v>44825</v>
      </c>
      <c r="B4687" s="55">
        <v>3.03</v>
      </c>
      <c r="C4687" s="51">
        <f t="shared" si="231"/>
        <v>3.1175000000000006</v>
      </c>
      <c r="D4687" s="51">
        <f t="shared" si="232"/>
        <v>3.0091666666666654</v>
      </c>
      <c r="E4687" s="59">
        <f t="shared" si="233"/>
        <v>2.3201992031872507</v>
      </c>
      <c r="F4687" s="59"/>
      <c r="G4687" s="59"/>
    </row>
    <row r="4688" spans="1:7" x14ac:dyDescent="0.25">
      <c r="A4688" s="49">
        <v>44826</v>
      </c>
      <c r="B4688" s="55">
        <v>3.11</v>
      </c>
      <c r="C4688" s="51">
        <f t="shared" si="231"/>
        <v>3.1180000000000008</v>
      </c>
      <c r="D4688" s="51">
        <f t="shared" si="232"/>
        <v>3.0046666666666657</v>
      </c>
      <c r="E4688" s="59">
        <f t="shared" si="233"/>
        <v>2.3271314741035853</v>
      </c>
      <c r="F4688" s="59"/>
      <c r="G4688" s="59"/>
    </row>
    <row r="4689" spans="1:7" x14ac:dyDescent="0.25">
      <c r="A4689" s="49">
        <v>44827</v>
      </c>
      <c r="B4689" s="55">
        <v>3.07</v>
      </c>
      <c r="C4689" s="51">
        <f t="shared" si="231"/>
        <v>3.1210000000000004</v>
      </c>
      <c r="D4689" s="51">
        <f t="shared" si="232"/>
        <v>2.9999999999999991</v>
      </c>
      <c r="E4689" s="59">
        <f t="shared" si="233"/>
        <v>2.334661354581673</v>
      </c>
      <c r="F4689" s="59"/>
      <c r="G4689" s="59"/>
    </row>
    <row r="4690" spans="1:7" x14ac:dyDescent="0.25">
      <c r="A4690" s="49">
        <v>44830</v>
      </c>
      <c r="B4690" s="55">
        <v>3.2</v>
      </c>
      <c r="C4690" s="51">
        <f t="shared" si="231"/>
        <v>3.13</v>
      </c>
      <c r="D4690" s="51">
        <f t="shared" si="232"/>
        <v>2.9984999999999986</v>
      </c>
      <c r="E4690" s="59">
        <f t="shared" si="233"/>
        <v>2.3420318725099598</v>
      </c>
      <c r="F4690" s="59"/>
      <c r="G4690" s="59"/>
    </row>
    <row r="4691" spans="1:7" x14ac:dyDescent="0.25">
      <c r="A4691" s="49">
        <v>44831</v>
      </c>
      <c r="B4691" s="55">
        <v>3.32</v>
      </c>
      <c r="C4691" s="51">
        <f t="shared" si="231"/>
        <v>3.1420000000000003</v>
      </c>
      <c r="D4691" s="51">
        <f t="shared" si="232"/>
        <v>2.9999999999999987</v>
      </c>
      <c r="E4691" s="59">
        <f t="shared" si="233"/>
        <v>2.3499601593625496</v>
      </c>
      <c r="F4691" s="59"/>
      <c r="G4691" s="59"/>
    </row>
    <row r="4692" spans="1:7" x14ac:dyDescent="0.25">
      <c r="A4692" s="49">
        <v>44832</v>
      </c>
      <c r="B4692" s="55">
        <v>3.08</v>
      </c>
      <c r="C4692" s="51">
        <f t="shared" si="231"/>
        <v>3.1430000000000002</v>
      </c>
      <c r="D4692" s="51">
        <f t="shared" si="232"/>
        <v>2.9984999999999991</v>
      </c>
      <c r="E4692" s="59">
        <f t="shared" si="233"/>
        <v>2.3578884462151395</v>
      </c>
      <c r="F4692" s="59"/>
      <c r="G4692" s="59"/>
    </row>
    <row r="4693" spans="1:7" x14ac:dyDescent="0.25">
      <c r="A4693" s="49">
        <v>44833</v>
      </c>
      <c r="B4693" s="55">
        <v>3.16</v>
      </c>
      <c r="C4693" s="51">
        <f t="shared" si="231"/>
        <v>3.1455000000000006</v>
      </c>
      <c r="D4693" s="51">
        <f t="shared" si="232"/>
        <v>2.9998333333333327</v>
      </c>
      <c r="E4693" s="59">
        <f t="shared" si="233"/>
        <v>2.3646613545816733</v>
      </c>
      <c r="F4693" s="59"/>
      <c r="G4693" s="59"/>
    </row>
    <row r="4694" spans="1:7" x14ac:dyDescent="0.25">
      <c r="A4694" s="49">
        <v>44837</v>
      </c>
      <c r="B4694" s="55">
        <v>3.14</v>
      </c>
      <c r="C4694" s="51">
        <f t="shared" si="231"/>
        <v>3.1435000000000004</v>
      </c>
      <c r="D4694" s="51">
        <f t="shared" si="232"/>
        <v>2.9991666666666656</v>
      </c>
      <c r="E4694" s="59">
        <f t="shared" si="233"/>
        <v>2.3716334661354579</v>
      </c>
      <c r="F4694" s="59"/>
      <c r="G4694" s="59"/>
    </row>
    <row r="4695" spans="1:7" x14ac:dyDescent="0.25">
      <c r="A4695" s="49">
        <v>44838</v>
      </c>
      <c r="B4695" s="55">
        <v>3.12</v>
      </c>
      <c r="C4695" s="51">
        <f t="shared" si="231"/>
        <v>3.1444999999999999</v>
      </c>
      <c r="D4695" s="51">
        <f t="shared" si="232"/>
        <v>2.9974999999999992</v>
      </c>
      <c r="E4695" s="59">
        <f t="shared" si="233"/>
        <v>2.3781673306772908</v>
      </c>
      <c r="F4695" s="59"/>
      <c r="G4695" s="59"/>
    </row>
    <row r="4696" spans="1:7" x14ac:dyDescent="0.25">
      <c r="A4696" s="49">
        <v>44839</v>
      </c>
      <c r="B4696" s="55">
        <v>3.27</v>
      </c>
      <c r="C4696" s="51">
        <f t="shared" si="231"/>
        <v>3.149</v>
      </c>
      <c r="D4696" s="51">
        <f t="shared" si="232"/>
        <v>2.9971666666666659</v>
      </c>
      <c r="E4696" s="59">
        <f t="shared" si="233"/>
        <v>2.3845816733067728</v>
      </c>
      <c r="F4696" s="59"/>
      <c r="G4696" s="59"/>
    </row>
    <row r="4697" spans="1:7" x14ac:dyDescent="0.25">
      <c r="A4697" s="49">
        <v>44840</v>
      </c>
      <c r="B4697" s="55">
        <v>3.32</v>
      </c>
      <c r="C4697" s="51">
        <f t="shared" ref="C4697:C4760" si="234">AVERAGE(B4678:B4697)</f>
        <v>3.1585000000000005</v>
      </c>
      <c r="D4697" s="51">
        <f t="shared" si="232"/>
        <v>2.9984999999999995</v>
      </c>
      <c r="E4697" s="59">
        <f t="shared" si="233"/>
        <v>2.3917529880478083</v>
      </c>
      <c r="F4697" s="59"/>
      <c r="G4697" s="59"/>
    </row>
    <row r="4698" spans="1:7" x14ac:dyDescent="0.25">
      <c r="A4698" s="49">
        <v>44841</v>
      </c>
      <c r="B4698" s="55">
        <v>3.38</v>
      </c>
      <c r="C4698" s="51">
        <f t="shared" si="234"/>
        <v>3.1680000000000001</v>
      </c>
      <c r="D4698" s="51">
        <f t="shared" si="232"/>
        <v>3.0018333333333329</v>
      </c>
      <c r="E4698" s="59">
        <f t="shared" si="233"/>
        <v>2.3990438247011956</v>
      </c>
      <c r="F4698" s="59"/>
      <c r="G4698" s="59"/>
    </row>
    <row r="4699" spans="1:7" x14ac:dyDescent="0.25">
      <c r="A4699" s="49">
        <v>44845</v>
      </c>
      <c r="B4699" s="55">
        <v>3.48</v>
      </c>
      <c r="C4699" s="51">
        <f t="shared" si="234"/>
        <v>3.1855000000000002</v>
      </c>
      <c r="D4699" s="51">
        <f t="shared" si="232"/>
        <v>3.0074999999999994</v>
      </c>
      <c r="E4699" s="59">
        <f t="shared" si="233"/>
        <v>2.4064143426294824</v>
      </c>
      <c r="F4699" s="59"/>
      <c r="G4699" s="59"/>
    </row>
    <row r="4700" spans="1:7" x14ac:dyDescent="0.25">
      <c r="A4700" s="49">
        <v>44846</v>
      </c>
      <c r="B4700" s="55">
        <v>3.43</v>
      </c>
      <c r="C4700" s="51">
        <f t="shared" si="234"/>
        <v>3.2</v>
      </c>
      <c r="D4700" s="51">
        <f t="shared" si="232"/>
        <v>3.0123333333333324</v>
      </c>
      <c r="E4700" s="59">
        <f t="shared" si="233"/>
        <v>2.4143027888446218</v>
      </c>
      <c r="F4700" s="59"/>
      <c r="G4700" s="59"/>
    </row>
    <row r="4701" spans="1:7" x14ac:dyDescent="0.25">
      <c r="A4701" s="49">
        <v>44847</v>
      </c>
      <c r="B4701" s="55">
        <v>3.41</v>
      </c>
      <c r="C4701" s="51">
        <f t="shared" si="234"/>
        <v>3.2104999999999997</v>
      </c>
      <c r="D4701" s="51">
        <f t="shared" si="232"/>
        <v>3.0179999999999998</v>
      </c>
      <c r="E4701" s="59">
        <f t="shared" si="233"/>
        <v>2.421752988047809</v>
      </c>
      <c r="F4701" s="59"/>
      <c r="G4701" s="59"/>
    </row>
    <row r="4702" spans="1:7" x14ac:dyDescent="0.25">
      <c r="A4702" s="49">
        <v>44848</v>
      </c>
      <c r="B4702" s="55">
        <v>3.47</v>
      </c>
      <c r="C4702" s="51">
        <f t="shared" si="234"/>
        <v>3.226</v>
      </c>
      <c r="D4702" s="51">
        <f t="shared" si="232"/>
        <v>3.0246666666666666</v>
      </c>
      <c r="E4702" s="59">
        <f t="shared" si="233"/>
        <v>2.4288844621513945</v>
      </c>
      <c r="F4702" s="59"/>
      <c r="G4702" s="59"/>
    </row>
    <row r="4703" spans="1:7" x14ac:dyDescent="0.25">
      <c r="A4703" s="49">
        <v>44851</v>
      </c>
      <c r="B4703" s="55">
        <v>3.42</v>
      </c>
      <c r="C4703" s="51">
        <f t="shared" si="234"/>
        <v>3.2389999999999999</v>
      </c>
      <c r="D4703" s="51">
        <f t="shared" si="232"/>
        <v>3.0303333333333327</v>
      </c>
      <c r="E4703" s="59">
        <f t="shared" si="233"/>
        <v>2.4362549800796813</v>
      </c>
      <c r="F4703" s="59"/>
      <c r="G4703" s="59"/>
    </row>
    <row r="4704" spans="1:7" x14ac:dyDescent="0.25">
      <c r="A4704" s="49">
        <v>44852</v>
      </c>
      <c r="B4704" s="55">
        <v>3.34</v>
      </c>
      <c r="C4704" s="51">
        <f t="shared" si="234"/>
        <v>3.2490000000000001</v>
      </c>
      <c r="D4704" s="51">
        <f t="shared" si="232"/>
        <v>3.0341666666666658</v>
      </c>
      <c r="E4704" s="59">
        <f t="shared" si="233"/>
        <v>2.4434661354581673</v>
      </c>
      <c r="F4704" s="59"/>
      <c r="G4704" s="59"/>
    </row>
    <row r="4705" spans="1:7" x14ac:dyDescent="0.25">
      <c r="A4705" s="49">
        <v>44853</v>
      </c>
      <c r="B4705" s="55">
        <v>3.55</v>
      </c>
      <c r="C4705" s="51">
        <f t="shared" si="234"/>
        <v>3.2700000000000005</v>
      </c>
      <c r="D4705" s="51">
        <f t="shared" si="232"/>
        <v>3.0439999999999992</v>
      </c>
      <c r="E4705" s="59">
        <f t="shared" si="233"/>
        <v>2.4506772908366532</v>
      </c>
      <c r="F4705" s="59"/>
      <c r="G4705" s="59"/>
    </row>
    <row r="4706" spans="1:7" x14ac:dyDescent="0.25">
      <c r="A4706" s="49">
        <v>44854</v>
      </c>
      <c r="B4706" s="55">
        <v>3.66</v>
      </c>
      <c r="C4706" s="51">
        <f t="shared" si="234"/>
        <v>3.2979999999999996</v>
      </c>
      <c r="D4706" s="51">
        <f t="shared" si="232"/>
        <v>3.057833333333333</v>
      </c>
      <c r="E4706" s="59">
        <f t="shared" si="233"/>
        <v>2.4585258964143422</v>
      </c>
      <c r="F4706" s="59"/>
      <c r="G4706" s="59"/>
    </row>
    <row r="4707" spans="1:7" x14ac:dyDescent="0.25">
      <c r="A4707" s="49">
        <v>44855</v>
      </c>
      <c r="B4707" s="55">
        <v>3.6</v>
      </c>
      <c r="C4707" s="51">
        <f t="shared" si="234"/>
        <v>3.3264999999999993</v>
      </c>
      <c r="D4707" s="51">
        <f t="shared" si="232"/>
        <v>3.0701666666666663</v>
      </c>
      <c r="E4707" s="59">
        <f t="shared" si="233"/>
        <v>2.4668127490039833</v>
      </c>
      <c r="F4707" s="59"/>
      <c r="G4707" s="59"/>
    </row>
    <row r="4708" spans="1:7" x14ac:dyDescent="0.25">
      <c r="A4708" s="49">
        <v>44858</v>
      </c>
      <c r="B4708" s="55">
        <v>3.57</v>
      </c>
      <c r="C4708" s="51">
        <f t="shared" si="234"/>
        <v>3.3494999999999999</v>
      </c>
      <c r="D4708" s="51">
        <f t="shared" si="232"/>
        <v>3.082666666666666</v>
      </c>
      <c r="E4708" s="59">
        <f t="shared" si="233"/>
        <v>2.4746613545816731</v>
      </c>
      <c r="F4708" s="59"/>
      <c r="G4708" s="59"/>
    </row>
    <row r="4709" spans="1:7" x14ac:dyDescent="0.25">
      <c r="A4709" s="49">
        <v>44859</v>
      </c>
      <c r="B4709" s="55">
        <v>3.48</v>
      </c>
      <c r="C4709" s="51">
        <f t="shared" si="234"/>
        <v>3.37</v>
      </c>
      <c r="D4709" s="51">
        <f t="shared" si="232"/>
        <v>3.0944999999999987</v>
      </c>
      <c r="E4709" s="59">
        <f t="shared" si="233"/>
        <v>2.4823904382470121</v>
      </c>
      <c r="F4709" s="59"/>
      <c r="G4709" s="59"/>
    </row>
    <row r="4710" spans="1:7" x14ac:dyDescent="0.25">
      <c r="A4710" s="49">
        <v>44860</v>
      </c>
      <c r="B4710" s="55">
        <v>3.28</v>
      </c>
      <c r="C4710" s="51">
        <f t="shared" si="234"/>
        <v>3.3740000000000001</v>
      </c>
      <c r="D4710" s="51">
        <f t="shared" si="232"/>
        <v>3.1056666666666657</v>
      </c>
      <c r="E4710" s="59">
        <f t="shared" si="233"/>
        <v>2.489561752988048</v>
      </c>
      <c r="F4710" s="59"/>
      <c r="G4710" s="59"/>
    </row>
    <row r="4711" spans="1:7" x14ac:dyDescent="0.25">
      <c r="A4711" s="49">
        <v>44861</v>
      </c>
      <c r="B4711" s="55">
        <v>3.19</v>
      </c>
      <c r="C4711" s="51">
        <f t="shared" si="234"/>
        <v>3.3674999999999988</v>
      </c>
      <c r="D4711" s="51">
        <f t="shared" si="232"/>
        <v>3.1153333333333322</v>
      </c>
      <c r="E4711" s="59">
        <f t="shared" si="233"/>
        <v>2.4960557768924305</v>
      </c>
      <c r="F4711" s="59"/>
      <c r="G4711" s="59"/>
    </row>
    <row r="4712" spans="1:7" x14ac:dyDescent="0.25">
      <c r="A4712" s="49">
        <v>44862</v>
      </c>
      <c r="B4712" s="55">
        <v>3.23</v>
      </c>
      <c r="C4712" s="51">
        <f t="shared" si="234"/>
        <v>3.375</v>
      </c>
      <c r="D4712" s="51">
        <f t="shared" ref="D4712:D4775" si="235">AVERAGE(B4653:B4712)</f>
        <v>3.1239999999999983</v>
      </c>
      <c r="E4712" s="59">
        <f t="shared" si="233"/>
        <v>2.5021912350597617</v>
      </c>
      <c r="F4712" s="59"/>
      <c r="G4712" s="59"/>
    </row>
    <row r="4713" spans="1:7" x14ac:dyDescent="0.25">
      <c r="A4713" s="49">
        <v>44865</v>
      </c>
      <c r="B4713" s="55">
        <v>3.27</v>
      </c>
      <c r="C4713" s="51">
        <f t="shared" si="234"/>
        <v>3.3804999999999992</v>
      </c>
      <c r="D4713" s="51">
        <f t="shared" si="235"/>
        <v>3.133333333333332</v>
      </c>
      <c r="E4713" s="59">
        <f t="shared" si="233"/>
        <v>2.5085657370517942</v>
      </c>
      <c r="F4713" s="59"/>
      <c r="G4713" s="59"/>
    </row>
    <row r="4714" spans="1:7" x14ac:dyDescent="0.25">
      <c r="A4714" s="49">
        <v>44866</v>
      </c>
      <c r="B4714" s="55">
        <v>3.25</v>
      </c>
      <c r="C4714" s="51">
        <f t="shared" si="234"/>
        <v>3.3859999999999992</v>
      </c>
      <c r="D4714" s="51">
        <f t="shared" si="235"/>
        <v>3.1431666666666658</v>
      </c>
      <c r="E4714" s="59">
        <f t="shared" si="233"/>
        <v>2.5152191235059771</v>
      </c>
      <c r="F4714" s="59"/>
      <c r="G4714" s="59"/>
    </row>
    <row r="4715" spans="1:7" x14ac:dyDescent="0.25">
      <c r="A4715" s="49">
        <v>44867</v>
      </c>
      <c r="B4715" s="55">
        <v>3.32</v>
      </c>
      <c r="C4715" s="51">
        <f t="shared" si="234"/>
        <v>3.3959999999999995</v>
      </c>
      <c r="D4715" s="51">
        <f t="shared" si="235"/>
        <v>3.1528333333333323</v>
      </c>
      <c r="E4715" s="59">
        <f t="shared" si="233"/>
        <v>2.5215537848605587</v>
      </c>
      <c r="F4715" s="59"/>
      <c r="G4715" s="59"/>
    </row>
    <row r="4716" spans="1:7" x14ac:dyDescent="0.25">
      <c r="A4716" s="49">
        <v>44868</v>
      </c>
      <c r="B4716" s="55">
        <v>3.41</v>
      </c>
      <c r="C4716" s="51">
        <f t="shared" si="234"/>
        <v>3.4029999999999996</v>
      </c>
      <c r="D4716" s="51">
        <f t="shared" si="235"/>
        <v>3.1649999999999987</v>
      </c>
      <c r="E4716" s="59">
        <f t="shared" si="233"/>
        <v>2.5279282868525907</v>
      </c>
      <c r="F4716" s="59"/>
      <c r="G4716" s="59"/>
    </row>
    <row r="4717" spans="1:7" x14ac:dyDescent="0.25">
      <c r="A4717" s="49">
        <v>44869</v>
      </c>
      <c r="B4717" s="55">
        <v>3.51</v>
      </c>
      <c r="C4717" s="51">
        <f t="shared" si="234"/>
        <v>3.4125000000000001</v>
      </c>
      <c r="D4717" s="51">
        <f t="shared" si="235"/>
        <v>3.1783333333333323</v>
      </c>
      <c r="E4717" s="59">
        <f t="shared" si="233"/>
        <v>2.5345816733067741</v>
      </c>
      <c r="F4717" s="59"/>
      <c r="G4717" s="59"/>
    </row>
    <row r="4718" spans="1:7" x14ac:dyDescent="0.25">
      <c r="A4718" s="49">
        <v>44872</v>
      </c>
      <c r="B4718" s="55">
        <v>3.61</v>
      </c>
      <c r="C4718" s="51">
        <f t="shared" si="234"/>
        <v>3.4240000000000004</v>
      </c>
      <c r="D4718" s="51">
        <f t="shared" si="235"/>
        <v>3.1939999999999986</v>
      </c>
      <c r="E4718" s="59">
        <f t="shared" si="233"/>
        <v>2.5417131474103596</v>
      </c>
      <c r="F4718" s="59"/>
      <c r="G4718" s="59"/>
    </row>
    <row r="4719" spans="1:7" x14ac:dyDescent="0.25">
      <c r="A4719" s="49">
        <v>44873</v>
      </c>
      <c r="B4719" s="55">
        <v>3.48</v>
      </c>
      <c r="C4719" s="51">
        <f t="shared" si="234"/>
        <v>3.4240000000000004</v>
      </c>
      <c r="D4719" s="51">
        <f t="shared" si="235"/>
        <v>3.2056666666666658</v>
      </c>
      <c r="E4719" s="59">
        <f t="shared" si="233"/>
        <v>2.5492828685258972</v>
      </c>
      <c r="F4719" s="59"/>
      <c r="G4719" s="59"/>
    </row>
    <row r="4720" spans="1:7" x14ac:dyDescent="0.25">
      <c r="A4720" s="49">
        <v>44874</v>
      </c>
      <c r="B4720" s="55">
        <v>3.4</v>
      </c>
      <c r="C4720" s="51">
        <f t="shared" si="234"/>
        <v>3.4225000000000003</v>
      </c>
      <c r="D4720" s="51">
        <f t="shared" si="235"/>
        <v>3.2166666666666659</v>
      </c>
      <c r="E4720" s="59">
        <f t="shared" si="233"/>
        <v>2.5566135458167341</v>
      </c>
      <c r="F4720" s="59"/>
      <c r="G4720" s="59"/>
    </row>
    <row r="4721" spans="1:7" x14ac:dyDescent="0.25">
      <c r="A4721" s="49">
        <v>44875</v>
      </c>
      <c r="B4721" s="55">
        <v>3.14</v>
      </c>
      <c r="C4721" s="51">
        <f t="shared" si="234"/>
        <v>3.4090000000000003</v>
      </c>
      <c r="D4721" s="51">
        <f t="shared" si="235"/>
        <v>3.2239999999999989</v>
      </c>
      <c r="E4721" s="59">
        <f t="shared" si="233"/>
        <v>2.56382470119522</v>
      </c>
      <c r="F4721" s="59"/>
      <c r="G4721" s="59"/>
    </row>
    <row r="4722" spans="1:7" x14ac:dyDescent="0.25">
      <c r="A4722" s="49">
        <v>44879</v>
      </c>
      <c r="B4722" s="55">
        <v>3.16</v>
      </c>
      <c r="C4722" s="51">
        <f t="shared" si="234"/>
        <v>3.3934999999999995</v>
      </c>
      <c r="D4722" s="51">
        <f t="shared" si="235"/>
        <v>3.2308333333333321</v>
      </c>
      <c r="E4722" s="59">
        <f t="shared" si="233"/>
        <v>2.5698406374501999</v>
      </c>
      <c r="F4722" s="59"/>
      <c r="G4722" s="59"/>
    </row>
    <row r="4723" spans="1:7" x14ac:dyDescent="0.25">
      <c r="A4723" s="49">
        <v>44880</v>
      </c>
      <c r="B4723" s="55">
        <v>3.13</v>
      </c>
      <c r="C4723" s="51">
        <f t="shared" si="234"/>
        <v>3.379</v>
      </c>
      <c r="D4723" s="51">
        <f t="shared" si="235"/>
        <v>3.2354999999999992</v>
      </c>
      <c r="E4723" s="59">
        <f t="shared" si="233"/>
        <v>2.576095617529881</v>
      </c>
      <c r="F4723" s="59"/>
      <c r="G4723" s="59"/>
    </row>
    <row r="4724" spans="1:7" x14ac:dyDescent="0.25">
      <c r="A4724" s="49">
        <v>44881</v>
      </c>
      <c r="B4724" s="55">
        <v>3.04</v>
      </c>
      <c r="C4724" s="51">
        <f t="shared" si="234"/>
        <v>3.3639999999999999</v>
      </c>
      <c r="D4724" s="51">
        <f t="shared" si="235"/>
        <v>3.2388333333333317</v>
      </c>
      <c r="E4724" s="59">
        <f t="shared" si="233"/>
        <v>2.58187250996016</v>
      </c>
      <c r="F4724" s="59"/>
      <c r="G4724" s="59"/>
    </row>
    <row r="4725" spans="1:7" x14ac:dyDescent="0.25">
      <c r="A4725" s="49">
        <v>44882</v>
      </c>
      <c r="B4725" s="55">
        <v>3.1</v>
      </c>
      <c r="C4725" s="51">
        <f t="shared" si="234"/>
        <v>3.3414999999999999</v>
      </c>
      <c r="D4725" s="51">
        <f t="shared" si="235"/>
        <v>3.2414999999999989</v>
      </c>
      <c r="E4725" s="59">
        <f t="shared" si="233"/>
        <v>2.5873306772908373</v>
      </c>
      <c r="F4725" s="59"/>
      <c r="G4725" s="59"/>
    </row>
    <row r="4726" spans="1:7" x14ac:dyDescent="0.25">
      <c r="A4726" s="49">
        <v>44883</v>
      </c>
      <c r="B4726" s="55">
        <v>3.12</v>
      </c>
      <c r="C4726" s="51">
        <f t="shared" si="234"/>
        <v>3.3144999999999998</v>
      </c>
      <c r="D4726" s="51">
        <f t="shared" si="235"/>
        <v>3.2434999999999987</v>
      </c>
      <c r="E4726" s="59">
        <f t="shared" si="233"/>
        <v>2.592828685258965</v>
      </c>
      <c r="F4726" s="59"/>
      <c r="G4726" s="59"/>
    </row>
    <row r="4727" spans="1:7" x14ac:dyDescent="0.25">
      <c r="A4727" s="49">
        <v>44886</v>
      </c>
      <c r="B4727" s="55">
        <v>3.08</v>
      </c>
      <c r="C4727" s="51">
        <f t="shared" si="234"/>
        <v>3.2885</v>
      </c>
      <c r="D4727" s="51">
        <f t="shared" si="235"/>
        <v>3.2441666666666658</v>
      </c>
      <c r="E4727" s="59">
        <f t="shared" si="233"/>
        <v>2.5982071713147419</v>
      </c>
      <c r="F4727" s="59"/>
      <c r="G4727" s="59"/>
    </row>
    <row r="4728" spans="1:7" x14ac:dyDescent="0.25">
      <c r="A4728" s="49">
        <v>44887</v>
      </c>
      <c r="B4728" s="55">
        <v>3.03</v>
      </c>
      <c r="C4728" s="51">
        <f t="shared" si="234"/>
        <v>3.2614999999999994</v>
      </c>
      <c r="D4728" s="51">
        <f t="shared" si="235"/>
        <v>3.2429999999999994</v>
      </c>
      <c r="E4728" s="59">
        <f t="shared" si="233"/>
        <v>2.6037051792828696</v>
      </c>
      <c r="F4728" s="59"/>
      <c r="G4728" s="59"/>
    </row>
    <row r="4729" spans="1:7" x14ac:dyDescent="0.25">
      <c r="A4729" s="49">
        <v>44888</v>
      </c>
      <c r="B4729" s="55">
        <v>2.98</v>
      </c>
      <c r="C4729" s="51">
        <f t="shared" si="234"/>
        <v>3.2365000000000004</v>
      </c>
      <c r="D4729" s="51">
        <f t="shared" si="235"/>
        <v>3.2424999999999988</v>
      </c>
      <c r="E4729" s="59">
        <f t="shared" si="233"/>
        <v>2.609043824701196</v>
      </c>
      <c r="F4729" s="59"/>
      <c r="G4729" s="59"/>
    </row>
    <row r="4730" spans="1:7" x14ac:dyDescent="0.25">
      <c r="A4730" s="49">
        <v>44889</v>
      </c>
      <c r="B4730" s="55">
        <v>2.92</v>
      </c>
      <c r="C4730" s="51">
        <f t="shared" si="234"/>
        <v>3.2184999999999997</v>
      </c>
      <c r="D4730" s="51">
        <f t="shared" si="235"/>
        <v>3.2408333333333323</v>
      </c>
      <c r="E4730" s="59">
        <f t="shared" si="233"/>
        <v>2.6143027888446224</v>
      </c>
      <c r="F4730" s="59"/>
      <c r="G4730" s="59"/>
    </row>
    <row r="4731" spans="1:7" x14ac:dyDescent="0.25">
      <c r="A4731" s="49">
        <v>44890</v>
      </c>
      <c r="B4731" s="55">
        <v>2.91</v>
      </c>
      <c r="C4731" s="51">
        <f t="shared" si="234"/>
        <v>3.2045000000000003</v>
      </c>
      <c r="D4731" s="51">
        <f t="shared" si="235"/>
        <v>3.2379999999999991</v>
      </c>
      <c r="E4731" s="59">
        <f t="shared" si="233"/>
        <v>2.6189243027888458</v>
      </c>
      <c r="F4731" s="59"/>
      <c r="G4731" s="59"/>
    </row>
    <row r="4732" spans="1:7" x14ac:dyDescent="0.25">
      <c r="A4732" s="49">
        <v>44893</v>
      </c>
      <c r="B4732" s="55">
        <v>2.95</v>
      </c>
      <c r="C4732" s="51">
        <f t="shared" si="234"/>
        <v>3.1905000000000001</v>
      </c>
      <c r="D4732" s="51">
        <f t="shared" si="235"/>
        <v>3.2361666666666653</v>
      </c>
      <c r="E4732" s="59">
        <f t="shared" si="233"/>
        <v>2.6233067729083674</v>
      </c>
      <c r="F4732" s="59"/>
      <c r="G4732" s="59"/>
    </row>
    <row r="4733" spans="1:7" x14ac:dyDescent="0.25">
      <c r="A4733" s="49">
        <v>44894</v>
      </c>
      <c r="B4733" s="55">
        <v>2.99</v>
      </c>
      <c r="C4733" s="51">
        <f t="shared" si="234"/>
        <v>3.1765000000000003</v>
      </c>
      <c r="D4733" s="51">
        <f t="shared" si="235"/>
        <v>3.234166666666666</v>
      </c>
      <c r="E4733" s="59">
        <f t="shared" si="233"/>
        <v>2.6280079681274908</v>
      </c>
      <c r="F4733" s="59"/>
      <c r="G4733" s="59"/>
    </row>
    <row r="4734" spans="1:7" x14ac:dyDescent="0.25">
      <c r="A4734" s="49">
        <v>44895</v>
      </c>
      <c r="B4734" s="55">
        <v>2.96</v>
      </c>
      <c r="C4734" s="51">
        <f t="shared" si="234"/>
        <v>3.1619999999999999</v>
      </c>
      <c r="D4734" s="51">
        <f t="shared" si="235"/>
        <v>3.2304999999999988</v>
      </c>
      <c r="E4734" s="59">
        <f t="shared" si="233"/>
        <v>2.6328685258964155</v>
      </c>
      <c r="F4734" s="59"/>
      <c r="G4734" s="59"/>
    </row>
    <row r="4735" spans="1:7" x14ac:dyDescent="0.25">
      <c r="A4735" s="49">
        <v>44896</v>
      </c>
      <c r="B4735" s="55">
        <v>2.83</v>
      </c>
      <c r="C4735" s="51">
        <f t="shared" si="234"/>
        <v>3.1375000000000002</v>
      </c>
      <c r="D4735" s="51">
        <f t="shared" si="235"/>
        <v>3.2259999999999991</v>
      </c>
      <c r="E4735" s="59">
        <f t="shared" ref="E4735:E4798" si="236">AVERAGE(B4484:B4734)</f>
        <v>2.6383266932270928</v>
      </c>
      <c r="F4735" s="59"/>
      <c r="G4735" s="59"/>
    </row>
    <row r="4736" spans="1:7" x14ac:dyDescent="0.25">
      <c r="A4736" s="49">
        <v>44897</v>
      </c>
      <c r="B4736" s="55">
        <v>2.77</v>
      </c>
      <c r="C4736" s="51">
        <f t="shared" si="234"/>
        <v>3.1055000000000001</v>
      </c>
      <c r="D4736" s="51">
        <f t="shared" si="235"/>
        <v>3.2191666666666663</v>
      </c>
      <c r="E4736" s="59">
        <f t="shared" si="236"/>
        <v>2.6431872509960175</v>
      </c>
      <c r="F4736" s="59"/>
      <c r="G4736" s="59"/>
    </row>
    <row r="4737" spans="1:7" x14ac:dyDescent="0.25">
      <c r="A4737" s="49">
        <v>44900</v>
      </c>
      <c r="B4737" s="55">
        <v>2.83</v>
      </c>
      <c r="C4737" s="51">
        <f t="shared" si="234"/>
        <v>3.0714999999999999</v>
      </c>
      <c r="D4737" s="51">
        <f t="shared" si="235"/>
        <v>3.2141666666666664</v>
      </c>
      <c r="E4737" s="59">
        <f t="shared" si="236"/>
        <v>2.6479282868525909</v>
      </c>
      <c r="F4737" s="59"/>
      <c r="G4737" s="59"/>
    </row>
    <row r="4738" spans="1:7" x14ac:dyDescent="0.25">
      <c r="A4738" s="49">
        <v>44901</v>
      </c>
      <c r="B4738" s="55">
        <v>2.77</v>
      </c>
      <c r="C4738" s="51">
        <f t="shared" si="234"/>
        <v>3.0295000000000001</v>
      </c>
      <c r="D4738" s="51">
        <f t="shared" si="235"/>
        <v>3.2071666666666667</v>
      </c>
      <c r="E4738" s="59">
        <f t="shared" si="236"/>
        <v>2.6532270916334673</v>
      </c>
      <c r="F4738" s="59"/>
      <c r="G4738" s="59"/>
    </row>
    <row r="4739" spans="1:7" x14ac:dyDescent="0.25">
      <c r="A4739" s="49">
        <v>44902</v>
      </c>
      <c r="B4739" s="55">
        <v>2.75</v>
      </c>
      <c r="C4739" s="51">
        <f t="shared" si="234"/>
        <v>2.9930000000000008</v>
      </c>
      <c r="D4739" s="51">
        <f t="shared" si="235"/>
        <v>3.2008333333333332</v>
      </c>
      <c r="E4739" s="59">
        <f t="shared" si="236"/>
        <v>2.6583266932270924</v>
      </c>
      <c r="F4739" s="59"/>
      <c r="G4739" s="59"/>
    </row>
    <row r="4740" spans="1:7" x14ac:dyDescent="0.25">
      <c r="A4740" s="49">
        <v>44903</v>
      </c>
      <c r="B4740" s="55">
        <v>2.8</v>
      </c>
      <c r="C4740" s="51">
        <f t="shared" si="234"/>
        <v>2.9630000000000001</v>
      </c>
      <c r="D4740" s="51">
        <f t="shared" si="235"/>
        <v>3.1951666666666667</v>
      </c>
      <c r="E4740" s="59">
        <f t="shared" si="236"/>
        <v>2.6635059760956183</v>
      </c>
      <c r="F4740" s="59"/>
      <c r="G4740" s="59"/>
    </row>
    <row r="4741" spans="1:7" x14ac:dyDescent="0.25">
      <c r="A4741" s="49">
        <v>44904</v>
      </c>
      <c r="B4741" s="55">
        <v>2.87</v>
      </c>
      <c r="C4741" s="51">
        <f t="shared" si="234"/>
        <v>2.9495</v>
      </c>
      <c r="D4741" s="51">
        <f t="shared" si="235"/>
        <v>3.1896666666666667</v>
      </c>
      <c r="E4741" s="59">
        <f t="shared" si="236"/>
        <v>2.6686454183266939</v>
      </c>
      <c r="F4741" s="59"/>
      <c r="G4741" s="59"/>
    </row>
    <row r="4742" spans="1:7" x14ac:dyDescent="0.25">
      <c r="A4742" s="49">
        <v>44907</v>
      </c>
      <c r="B4742" s="55">
        <v>2.92</v>
      </c>
      <c r="C4742" s="51">
        <f t="shared" si="234"/>
        <v>2.9375</v>
      </c>
      <c r="D4742" s="51">
        <f t="shared" si="235"/>
        <v>3.1856666666666671</v>
      </c>
      <c r="E4742" s="59">
        <f t="shared" si="236"/>
        <v>2.6737848605577694</v>
      </c>
      <c r="F4742" s="59"/>
      <c r="G4742" s="59"/>
    </row>
    <row r="4743" spans="1:7" x14ac:dyDescent="0.25">
      <c r="A4743" s="49">
        <v>44908</v>
      </c>
      <c r="B4743" s="55">
        <v>2.85</v>
      </c>
      <c r="C4743" s="51">
        <f t="shared" si="234"/>
        <v>2.9235000000000002</v>
      </c>
      <c r="D4743" s="51">
        <f t="shared" si="235"/>
        <v>3.1805000000000003</v>
      </c>
      <c r="E4743" s="59">
        <f t="shared" si="236"/>
        <v>2.6792031872509967</v>
      </c>
      <c r="F4743" s="59"/>
      <c r="G4743" s="59"/>
    </row>
    <row r="4744" spans="1:7" x14ac:dyDescent="0.25">
      <c r="A4744" s="49">
        <v>44909</v>
      </c>
      <c r="B4744" s="55">
        <v>2.81</v>
      </c>
      <c r="C4744" s="51">
        <f t="shared" si="234"/>
        <v>2.9119999999999999</v>
      </c>
      <c r="D4744" s="51">
        <f t="shared" si="235"/>
        <v>3.1750000000000003</v>
      </c>
      <c r="E4744" s="59">
        <f t="shared" si="236"/>
        <v>2.6845816733067736</v>
      </c>
      <c r="F4744" s="59"/>
      <c r="G4744" s="59"/>
    </row>
    <row r="4745" spans="1:7" x14ac:dyDescent="0.25">
      <c r="A4745" s="49">
        <v>44910</v>
      </c>
      <c r="B4745" s="55">
        <v>2.78</v>
      </c>
      <c r="C4745" s="51">
        <f t="shared" si="234"/>
        <v>2.8959999999999999</v>
      </c>
      <c r="D4745" s="51">
        <f t="shared" si="235"/>
        <v>3.1691666666666674</v>
      </c>
      <c r="E4745" s="59">
        <f t="shared" si="236"/>
        <v>2.6899203187251</v>
      </c>
      <c r="F4745" s="59"/>
      <c r="G4745" s="59"/>
    </row>
    <row r="4746" spans="1:7" x14ac:dyDescent="0.25">
      <c r="A4746" s="49">
        <v>44911</v>
      </c>
      <c r="B4746" s="55">
        <v>2.81</v>
      </c>
      <c r="C4746" s="51">
        <f t="shared" si="234"/>
        <v>2.8805000000000005</v>
      </c>
      <c r="D4746" s="51">
        <f t="shared" si="235"/>
        <v>3.1643333333333339</v>
      </c>
      <c r="E4746" s="59">
        <f t="shared" si="236"/>
        <v>2.6954183266932272</v>
      </c>
      <c r="F4746" s="59"/>
      <c r="G4746" s="59"/>
    </row>
    <row r="4747" spans="1:7" x14ac:dyDescent="0.25">
      <c r="A4747" s="49">
        <v>44914</v>
      </c>
      <c r="B4747" s="55">
        <v>2.9</v>
      </c>
      <c r="C4747" s="51">
        <f t="shared" si="234"/>
        <v>2.8715000000000002</v>
      </c>
      <c r="D4747" s="51">
        <f t="shared" si="235"/>
        <v>3.1621666666666668</v>
      </c>
      <c r="E4747" s="59">
        <f t="shared" si="236"/>
        <v>2.7009163346613549</v>
      </c>
      <c r="F4747" s="59"/>
      <c r="G4747" s="59"/>
    </row>
    <row r="4748" spans="1:7" x14ac:dyDescent="0.25">
      <c r="A4748" s="49">
        <v>44915</v>
      </c>
      <c r="B4748" s="55">
        <v>3.01</v>
      </c>
      <c r="C4748" s="51">
        <f t="shared" si="234"/>
        <v>2.8705000000000003</v>
      </c>
      <c r="D4748" s="51">
        <f t="shared" si="235"/>
        <v>3.1605000000000003</v>
      </c>
      <c r="E4748" s="59">
        <f t="shared" si="236"/>
        <v>2.7068525896414344</v>
      </c>
      <c r="F4748" s="59"/>
      <c r="G4748" s="59"/>
    </row>
    <row r="4749" spans="1:7" x14ac:dyDescent="0.25">
      <c r="A4749" s="49">
        <v>44916</v>
      </c>
      <c r="B4749" s="55">
        <v>3.02</v>
      </c>
      <c r="C4749" s="51">
        <f t="shared" si="234"/>
        <v>2.8725000000000005</v>
      </c>
      <c r="D4749" s="51">
        <f t="shared" si="235"/>
        <v>3.1596666666666673</v>
      </c>
      <c r="E4749" s="59">
        <f t="shared" si="236"/>
        <v>2.7134661354581673</v>
      </c>
      <c r="F4749" s="59"/>
      <c r="G4749" s="59"/>
    </row>
    <row r="4750" spans="1:7" x14ac:dyDescent="0.25">
      <c r="A4750" s="49">
        <v>44917</v>
      </c>
      <c r="B4750" s="55">
        <v>3.08</v>
      </c>
      <c r="C4750" s="51">
        <f t="shared" si="234"/>
        <v>2.8805000000000005</v>
      </c>
      <c r="D4750" s="51">
        <f t="shared" si="235"/>
        <v>3.157666666666668</v>
      </c>
      <c r="E4750" s="59">
        <f t="shared" si="236"/>
        <v>2.7202390438247011</v>
      </c>
      <c r="F4750" s="59"/>
      <c r="G4750" s="59"/>
    </row>
    <row r="4751" spans="1:7" x14ac:dyDescent="0.25">
      <c r="A4751" s="49">
        <v>44918</v>
      </c>
      <c r="B4751" s="55">
        <v>3.17</v>
      </c>
      <c r="C4751" s="51">
        <f t="shared" si="234"/>
        <v>2.8935000000000004</v>
      </c>
      <c r="D4751" s="51">
        <f t="shared" si="235"/>
        <v>3.1551666666666671</v>
      </c>
      <c r="E4751" s="59">
        <f t="shared" si="236"/>
        <v>2.7270119521912357</v>
      </c>
      <c r="F4751" s="59"/>
      <c r="G4751" s="59"/>
    </row>
    <row r="4752" spans="1:7" x14ac:dyDescent="0.25">
      <c r="A4752" s="49">
        <v>44923</v>
      </c>
      <c r="B4752" s="55">
        <v>3.29</v>
      </c>
      <c r="C4752" s="51">
        <f t="shared" si="234"/>
        <v>2.9105000000000003</v>
      </c>
      <c r="D4752" s="51">
        <f t="shared" si="235"/>
        <v>3.1586666666666678</v>
      </c>
      <c r="E4752" s="59">
        <f t="shared" si="236"/>
        <v>2.7339043824701195</v>
      </c>
      <c r="F4752" s="59"/>
      <c r="G4752" s="59"/>
    </row>
    <row r="4753" spans="1:7" x14ac:dyDescent="0.25">
      <c r="A4753" s="49">
        <v>44924</v>
      </c>
      <c r="B4753" s="55">
        <v>3.27</v>
      </c>
      <c r="C4753" s="51">
        <f t="shared" si="234"/>
        <v>2.9245000000000001</v>
      </c>
      <c r="D4753" s="51">
        <f t="shared" si="235"/>
        <v>3.1605000000000008</v>
      </c>
      <c r="E4753" s="59">
        <f t="shared" si="236"/>
        <v>2.7413545816733067</v>
      </c>
      <c r="F4753" s="59"/>
      <c r="G4753" s="59"/>
    </row>
    <row r="4754" spans="1:7" x14ac:dyDescent="0.25">
      <c r="A4754" s="49">
        <v>44925</v>
      </c>
      <c r="B4754" s="55">
        <v>3.3</v>
      </c>
      <c r="C4754" s="51">
        <f t="shared" si="234"/>
        <v>2.9415</v>
      </c>
      <c r="D4754" s="51">
        <f t="shared" si="235"/>
        <v>3.1631666666666676</v>
      </c>
      <c r="E4754" s="59">
        <f t="shared" si="236"/>
        <v>2.7486454183266931</v>
      </c>
      <c r="F4754" s="59"/>
      <c r="G4754" s="59">
        <f>AVERAGE(B4507:B4754)</f>
        <v>2.7718145161290315</v>
      </c>
    </row>
    <row r="4755" spans="1:7" x14ac:dyDescent="0.25">
      <c r="A4755" s="49">
        <v>44929</v>
      </c>
      <c r="B4755" s="55">
        <v>3.21</v>
      </c>
      <c r="C4755" s="51">
        <f t="shared" si="234"/>
        <v>2.9605000000000001</v>
      </c>
      <c r="D4755" s="51">
        <f t="shared" si="235"/>
        <v>3.1646666666666676</v>
      </c>
      <c r="E4755" s="59">
        <f t="shared" si="236"/>
        <v>2.7559760956175294</v>
      </c>
      <c r="F4755" s="59"/>
      <c r="G4755" s="59"/>
    </row>
    <row r="4756" spans="1:7" x14ac:dyDescent="0.25">
      <c r="A4756" s="49">
        <v>44930</v>
      </c>
      <c r="B4756" s="55">
        <v>3.14</v>
      </c>
      <c r="C4756" s="51">
        <f t="shared" si="234"/>
        <v>2.9790000000000001</v>
      </c>
      <c r="D4756" s="51">
        <f t="shared" si="235"/>
        <v>3.1625000000000005</v>
      </c>
      <c r="E4756" s="59">
        <f t="shared" si="236"/>
        <v>2.7629083665338641</v>
      </c>
      <c r="F4756" s="59"/>
      <c r="G4756" s="59"/>
    </row>
    <row r="4757" spans="1:7" x14ac:dyDescent="0.25">
      <c r="A4757" s="49">
        <v>44931</v>
      </c>
      <c r="B4757" s="55">
        <v>3.17</v>
      </c>
      <c r="C4757" s="51">
        <f t="shared" si="234"/>
        <v>2.996</v>
      </c>
      <c r="D4757" s="51">
        <f t="shared" si="235"/>
        <v>3.1600000000000006</v>
      </c>
      <c r="E4757" s="59">
        <f t="shared" si="236"/>
        <v>2.7696414342629478</v>
      </c>
      <c r="F4757" s="59"/>
      <c r="G4757" s="59"/>
    </row>
    <row r="4758" spans="1:7" x14ac:dyDescent="0.25">
      <c r="A4758" s="49">
        <v>44932</v>
      </c>
      <c r="B4758" s="55">
        <v>3.09</v>
      </c>
      <c r="C4758" s="51">
        <f t="shared" si="234"/>
        <v>3.0120000000000005</v>
      </c>
      <c r="D4758" s="51">
        <f t="shared" si="235"/>
        <v>3.1551666666666667</v>
      </c>
      <c r="E4758" s="59">
        <f t="shared" si="236"/>
        <v>2.7766135458167325</v>
      </c>
      <c r="F4758" s="59"/>
      <c r="G4758" s="59"/>
    </row>
    <row r="4759" spans="1:7" x14ac:dyDescent="0.25">
      <c r="A4759" s="49">
        <v>44935</v>
      </c>
      <c r="B4759" s="55">
        <v>3.08</v>
      </c>
      <c r="C4759" s="51">
        <f t="shared" si="234"/>
        <v>3.0285000000000002</v>
      </c>
      <c r="D4759" s="51">
        <f t="shared" si="235"/>
        <v>3.1484999999999999</v>
      </c>
      <c r="E4759" s="59">
        <f t="shared" si="236"/>
        <v>2.7825896414342624</v>
      </c>
      <c r="F4759" s="59"/>
      <c r="G4759" s="59"/>
    </row>
    <row r="4760" spans="1:7" x14ac:dyDescent="0.25">
      <c r="A4760" s="49">
        <v>44936</v>
      </c>
      <c r="B4760" s="55">
        <v>3.11</v>
      </c>
      <c r="C4760" s="51">
        <f t="shared" si="234"/>
        <v>3.0439999999999996</v>
      </c>
      <c r="D4760" s="51">
        <f t="shared" si="235"/>
        <v>3.1431666666666667</v>
      </c>
      <c r="E4760" s="59">
        <f t="shared" si="236"/>
        <v>2.7883665338645414</v>
      </c>
      <c r="F4760" s="59"/>
      <c r="G4760" s="59"/>
    </row>
    <row r="4761" spans="1:7" x14ac:dyDescent="0.25">
      <c r="A4761" s="49">
        <v>44937</v>
      </c>
      <c r="B4761" s="55">
        <v>3.01</v>
      </c>
      <c r="C4761" s="51">
        <f t="shared" ref="C4761:C4824" si="237">AVERAGE(B4742:B4761)</f>
        <v>3.0510000000000002</v>
      </c>
      <c r="D4761" s="51">
        <f t="shared" si="235"/>
        <v>3.1364999999999998</v>
      </c>
      <c r="E4761" s="59">
        <f t="shared" si="236"/>
        <v>2.79398406374502</v>
      </c>
      <c r="F4761" s="59"/>
      <c r="G4761" s="59"/>
    </row>
    <row r="4762" spans="1:7" x14ac:dyDescent="0.25">
      <c r="A4762" s="49">
        <v>44938</v>
      </c>
      <c r="B4762" s="55">
        <v>2.89</v>
      </c>
      <c r="C4762" s="51">
        <f t="shared" si="237"/>
        <v>3.0495000000000001</v>
      </c>
      <c r="D4762" s="51">
        <f t="shared" si="235"/>
        <v>3.1268333333333329</v>
      </c>
      <c r="E4762" s="59">
        <f t="shared" si="236"/>
        <v>2.7991235059760959</v>
      </c>
      <c r="F4762" s="59"/>
      <c r="G4762" s="59"/>
    </row>
    <row r="4763" spans="1:7" x14ac:dyDescent="0.25">
      <c r="A4763" s="49">
        <v>44939</v>
      </c>
      <c r="B4763" s="55">
        <v>2.89</v>
      </c>
      <c r="C4763" s="51">
        <f t="shared" si="237"/>
        <v>3.0515000000000003</v>
      </c>
      <c r="D4763" s="51">
        <f t="shared" si="235"/>
        <v>3.1179999999999999</v>
      </c>
      <c r="E4763" s="59">
        <f t="shared" si="236"/>
        <v>2.8037848605577689</v>
      </c>
      <c r="F4763" s="59"/>
      <c r="G4763" s="59"/>
    </row>
    <row r="4764" spans="1:7" x14ac:dyDescent="0.25">
      <c r="A4764" s="49">
        <v>44942</v>
      </c>
      <c r="B4764" s="55">
        <v>2.85</v>
      </c>
      <c r="C4764" s="51">
        <f t="shared" si="237"/>
        <v>3.0535000000000005</v>
      </c>
      <c r="D4764" s="51">
        <f t="shared" si="235"/>
        <v>3.109833333333333</v>
      </c>
      <c r="E4764" s="59">
        <f t="shared" si="236"/>
        <v>2.8084860557768923</v>
      </c>
      <c r="F4764" s="59"/>
      <c r="G4764" s="59"/>
    </row>
    <row r="4765" spans="1:7" x14ac:dyDescent="0.25">
      <c r="A4765" s="49">
        <v>44943</v>
      </c>
      <c r="B4765" s="55">
        <v>2.85</v>
      </c>
      <c r="C4765" s="51">
        <f t="shared" si="237"/>
        <v>3.0569999999999995</v>
      </c>
      <c r="D4765" s="51">
        <f t="shared" si="235"/>
        <v>3.0981666666666658</v>
      </c>
      <c r="E4765" s="59">
        <f t="shared" si="236"/>
        <v>2.8129482071713148</v>
      </c>
      <c r="F4765" s="59"/>
      <c r="G4765" s="59"/>
    </row>
    <row r="4766" spans="1:7" x14ac:dyDescent="0.25">
      <c r="A4766" s="49">
        <v>44944</v>
      </c>
      <c r="B4766" s="55">
        <v>2.72</v>
      </c>
      <c r="C4766" s="51">
        <f t="shared" si="237"/>
        <v>3.0525000000000002</v>
      </c>
      <c r="D4766" s="51">
        <f t="shared" si="235"/>
        <v>3.0824999999999991</v>
      </c>
      <c r="E4766" s="59">
        <f t="shared" si="236"/>
        <v>2.8175298804780877</v>
      </c>
      <c r="F4766" s="59"/>
      <c r="G4766" s="59"/>
    </row>
    <row r="4767" spans="1:7" x14ac:dyDescent="0.25">
      <c r="A4767" s="49">
        <v>44945</v>
      </c>
      <c r="B4767" s="55">
        <v>2.75</v>
      </c>
      <c r="C4767" s="51">
        <f t="shared" si="237"/>
        <v>3.0449999999999999</v>
      </c>
      <c r="D4767" s="51">
        <f t="shared" si="235"/>
        <v>3.0683333333333329</v>
      </c>
      <c r="E4767" s="59">
        <f t="shared" si="236"/>
        <v>2.8213545816733072</v>
      </c>
      <c r="F4767" s="59"/>
      <c r="G4767" s="59"/>
    </row>
    <row r="4768" spans="1:7" x14ac:dyDescent="0.25">
      <c r="A4768" s="49">
        <v>44946</v>
      </c>
      <c r="B4768" s="55">
        <v>2.84</v>
      </c>
      <c r="C4768" s="51">
        <f t="shared" si="237"/>
        <v>3.0365000000000002</v>
      </c>
      <c r="D4768" s="51">
        <f t="shared" si="235"/>
        <v>3.0561666666666656</v>
      </c>
      <c r="E4768" s="59">
        <f t="shared" si="236"/>
        <v>2.8251394422310763</v>
      </c>
      <c r="F4768" s="59"/>
      <c r="G4768" s="59"/>
    </row>
    <row r="4769" spans="1:7" x14ac:dyDescent="0.25">
      <c r="A4769" s="49">
        <v>44949</v>
      </c>
      <c r="B4769" s="55">
        <v>2.88</v>
      </c>
      <c r="C4769" s="51">
        <f t="shared" si="237"/>
        <v>3.0295000000000005</v>
      </c>
      <c r="D4769" s="51">
        <f t="shared" si="235"/>
        <v>3.0461666666666658</v>
      </c>
      <c r="E4769" s="59">
        <f t="shared" si="236"/>
        <v>2.8289641434262949</v>
      </c>
      <c r="F4769" s="59"/>
      <c r="G4769" s="59"/>
    </row>
    <row r="4770" spans="1:7" x14ac:dyDescent="0.25">
      <c r="A4770" s="49">
        <v>44950</v>
      </c>
      <c r="B4770" s="55">
        <v>2.84</v>
      </c>
      <c r="C4770" s="51">
        <f t="shared" si="237"/>
        <v>3.0175000000000005</v>
      </c>
      <c r="D4770" s="51">
        <f t="shared" si="235"/>
        <v>3.0388333333333324</v>
      </c>
      <c r="E4770" s="59">
        <f t="shared" si="236"/>
        <v>2.8330278884462157</v>
      </c>
      <c r="F4770" s="59"/>
      <c r="G4770" s="59"/>
    </row>
    <row r="4771" spans="1:7" x14ac:dyDescent="0.25">
      <c r="A4771" s="49">
        <v>44951</v>
      </c>
      <c r="B4771" s="55">
        <v>2.79</v>
      </c>
      <c r="C4771" s="51">
        <f t="shared" si="237"/>
        <v>2.9985000000000004</v>
      </c>
      <c r="D4771" s="51">
        <f t="shared" si="235"/>
        <v>3.0321666666666665</v>
      </c>
      <c r="E4771" s="59">
        <f t="shared" si="236"/>
        <v>2.8370119521912356</v>
      </c>
      <c r="F4771" s="59"/>
      <c r="G4771" s="59"/>
    </row>
    <row r="4772" spans="1:7" x14ac:dyDescent="0.25">
      <c r="A4772" s="49">
        <v>44952</v>
      </c>
      <c r="B4772" s="55">
        <v>2.85</v>
      </c>
      <c r="C4772" s="51">
        <f t="shared" si="237"/>
        <v>2.9765000000000001</v>
      </c>
      <c r="D4772" s="51">
        <f t="shared" si="235"/>
        <v>3.0258333333333325</v>
      </c>
      <c r="E4772" s="59">
        <f t="shared" si="236"/>
        <v>2.8410358565737059</v>
      </c>
      <c r="F4772" s="59"/>
      <c r="G4772" s="59"/>
    </row>
    <row r="4773" spans="1:7" x14ac:dyDescent="0.25">
      <c r="A4773" s="49">
        <v>44953</v>
      </c>
      <c r="B4773" s="55">
        <v>2.89</v>
      </c>
      <c r="C4773" s="51">
        <f t="shared" si="237"/>
        <v>2.9575000000000005</v>
      </c>
      <c r="D4773" s="51">
        <f t="shared" si="235"/>
        <v>3.019499999999999</v>
      </c>
      <c r="E4773" s="59">
        <f t="shared" si="236"/>
        <v>2.8452191235059767</v>
      </c>
      <c r="F4773" s="59"/>
      <c r="G4773" s="59"/>
    </row>
    <row r="4774" spans="1:7" x14ac:dyDescent="0.25">
      <c r="A4774" s="49">
        <v>44956</v>
      </c>
      <c r="B4774" s="55">
        <v>2.92</v>
      </c>
      <c r="C4774" s="51">
        <f t="shared" si="237"/>
        <v>2.9385000000000003</v>
      </c>
      <c r="D4774" s="51">
        <f t="shared" si="235"/>
        <v>3.0139999999999985</v>
      </c>
      <c r="E4774" s="59">
        <f t="shared" si="236"/>
        <v>2.8495617529880484</v>
      </c>
      <c r="F4774" s="59"/>
      <c r="G4774" s="59"/>
    </row>
    <row r="4775" spans="1:7" x14ac:dyDescent="0.25">
      <c r="A4775" s="49">
        <v>44957</v>
      </c>
      <c r="B4775" s="55">
        <v>2.92</v>
      </c>
      <c r="C4775" s="51">
        <f t="shared" si="237"/>
        <v>2.9240000000000004</v>
      </c>
      <c r="D4775" s="51">
        <f t="shared" si="235"/>
        <v>3.0073333333333321</v>
      </c>
      <c r="E4775" s="59">
        <f t="shared" si="236"/>
        <v>2.8538645418326696</v>
      </c>
      <c r="F4775" s="59"/>
      <c r="G4775" s="59"/>
    </row>
    <row r="4776" spans="1:7" x14ac:dyDescent="0.25">
      <c r="A4776" s="49">
        <v>44958</v>
      </c>
      <c r="B4776" s="55">
        <v>2.85</v>
      </c>
      <c r="C4776" s="51">
        <f t="shared" si="237"/>
        <v>2.9095000000000004</v>
      </c>
      <c r="D4776" s="51">
        <f t="shared" ref="D4776:D4839" si="238">AVERAGE(B4717:B4776)</f>
        <v>2.9979999999999989</v>
      </c>
      <c r="E4776" s="59">
        <f t="shared" si="236"/>
        <v>2.8584063745019921</v>
      </c>
      <c r="F4776" s="59"/>
      <c r="G4776" s="59"/>
    </row>
    <row r="4777" spans="1:7" x14ac:dyDescent="0.25">
      <c r="A4777" s="49">
        <v>44959</v>
      </c>
      <c r="B4777" s="55">
        <v>2.83</v>
      </c>
      <c r="C4777" s="51">
        <f t="shared" si="237"/>
        <v>2.8925000000000001</v>
      </c>
      <c r="D4777" s="51">
        <f t="shared" si="238"/>
        <v>2.9866666666666655</v>
      </c>
      <c r="E4777" s="59">
        <f t="shared" si="236"/>
        <v>2.8627490039840642</v>
      </c>
      <c r="F4777" s="59"/>
      <c r="G4777" s="59"/>
    </row>
    <row r="4778" spans="1:7" x14ac:dyDescent="0.25">
      <c r="A4778" s="49">
        <v>44960</v>
      </c>
      <c r="B4778" s="55">
        <v>2.93</v>
      </c>
      <c r="C4778" s="51">
        <f t="shared" si="237"/>
        <v>2.8845000000000001</v>
      </c>
      <c r="D4778" s="51">
        <f t="shared" si="238"/>
        <v>2.9753333333333321</v>
      </c>
      <c r="E4778" s="59">
        <f t="shared" si="236"/>
        <v>2.866932270916335</v>
      </c>
      <c r="F4778" s="59"/>
      <c r="G4778" s="59"/>
    </row>
    <row r="4779" spans="1:7" x14ac:dyDescent="0.25">
      <c r="A4779" s="49">
        <v>44963</v>
      </c>
      <c r="B4779" s="55">
        <v>3.04</v>
      </c>
      <c r="C4779" s="51">
        <f t="shared" si="237"/>
        <v>2.8825000000000003</v>
      </c>
      <c r="D4779" s="51">
        <f t="shared" si="238"/>
        <v>2.9679999999999991</v>
      </c>
      <c r="E4779" s="59">
        <f t="shared" si="236"/>
        <v>2.871394422310757</v>
      </c>
      <c r="F4779" s="59"/>
      <c r="G4779" s="59"/>
    </row>
    <row r="4780" spans="1:7" x14ac:dyDescent="0.25">
      <c r="A4780" s="49">
        <v>44964</v>
      </c>
      <c r="B4780" s="55">
        <v>3.08</v>
      </c>
      <c r="C4780" s="51">
        <f t="shared" si="237"/>
        <v>2.8809999999999998</v>
      </c>
      <c r="D4780" s="51">
        <f t="shared" si="238"/>
        <v>2.9626666666666659</v>
      </c>
      <c r="E4780" s="59">
        <f t="shared" si="236"/>
        <v>2.8764940239043826</v>
      </c>
      <c r="F4780" s="59"/>
      <c r="G4780" s="59"/>
    </row>
    <row r="4781" spans="1:7" x14ac:dyDescent="0.25">
      <c r="A4781" s="49">
        <v>44965</v>
      </c>
      <c r="B4781" s="55">
        <v>3.02</v>
      </c>
      <c r="C4781" s="51">
        <f t="shared" si="237"/>
        <v>2.8815</v>
      </c>
      <c r="D4781" s="51">
        <f t="shared" si="238"/>
        <v>2.9606666666666666</v>
      </c>
      <c r="E4781" s="59">
        <f t="shared" si="236"/>
        <v>2.8816334661354581</v>
      </c>
      <c r="F4781" s="59"/>
      <c r="G4781" s="59"/>
    </row>
    <row r="4782" spans="1:7" x14ac:dyDescent="0.25">
      <c r="A4782" s="49">
        <v>44966</v>
      </c>
      <c r="B4782" s="55">
        <v>3.06</v>
      </c>
      <c r="C4782" s="51">
        <f t="shared" si="237"/>
        <v>2.89</v>
      </c>
      <c r="D4782" s="51">
        <f t="shared" si="238"/>
        <v>2.9590000000000001</v>
      </c>
      <c r="E4782" s="59">
        <f t="shared" si="236"/>
        <v>2.8862948207171311</v>
      </c>
      <c r="F4782" s="59"/>
      <c r="G4782" s="59"/>
    </row>
    <row r="4783" spans="1:7" x14ac:dyDescent="0.25">
      <c r="A4783" s="49">
        <v>44967</v>
      </c>
      <c r="B4783" s="55">
        <v>3.15</v>
      </c>
      <c r="C4783" s="51">
        <f t="shared" si="237"/>
        <v>2.903</v>
      </c>
      <c r="D4783" s="51">
        <f t="shared" si="238"/>
        <v>2.9593333333333334</v>
      </c>
      <c r="E4783" s="59">
        <f t="shared" si="236"/>
        <v>2.8911952191235053</v>
      </c>
      <c r="F4783" s="59"/>
      <c r="G4783" s="59"/>
    </row>
    <row r="4784" spans="1:7" x14ac:dyDescent="0.25">
      <c r="A4784" s="49">
        <v>44970</v>
      </c>
      <c r="B4784" s="55">
        <v>3.1</v>
      </c>
      <c r="C4784" s="51">
        <f t="shared" si="237"/>
        <v>2.9155000000000002</v>
      </c>
      <c r="D4784" s="51">
        <f t="shared" si="238"/>
        <v>2.9603333333333328</v>
      </c>
      <c r="E4784" s="59">
        <f t="shared" si="236"/>
        <v>2.8963346613545808</v>
      </c>
      <c r="F4784" s="59"/>
      <c r="G4784" s="59"/>
    </row>
    <row r="4785" spans="1:7" x14ac:dyDescent="0.25">
      <c r="A4785" s="49">
        <v>44971</v>
      </c>
      <c r="B4785" s="55">
        <v>3.19</v>
      </c>
      <c r="C4785" s="51">
        <f t="shared" si="237"/>
        <v>2.9325000000000001</v>
      </c>
      <c r="D4785" s="51">
        <f t="shared" si="238"/>
        <v>2.9618333333333329</v>
      </c>
      <c r="E4785" s="59">
        <f t="shared" si="236"/>
        <v>2.901314741035856</v>
      </c>
      <c r="F4785" s="59"/>
      <c r="G4785" s="59"/>
    </row>
    <row r="4786" spans="1:7" x14ac:dyDescent="0.25">
      <c r="A4786" s="49">
        <v>44972</v>
      </c>
      <c r="B4786" s="55">
        <v>3.27</v>
      </c>
      <c r="C4786" s="51">
        <f t="shared" si="237"/>
        <v>2.96</v>
      </c>
      <c r="D4786" s="51">
        <f t="shared" si="238"/>
        <v>2.9643333333333333</v>
      </c>
      <c r="E4786" s="59">
        <f t="shared" si="236"/>
        <v>2.9062549800796806</v>
      </c>
      <c r="F4786" s="59"/>
      <c r="G4786" s="59"/>
    </row>
    <row r="4787" spans="1:7" x14ac:dyDescent="0.25">
      <c r="A4787" s="49">
        <v>44973</v>
      </c>
      <c r="B4787" s="55">
        <v>3.29</v>
      </c>
      <c r="C4787" s="51">
        <f t="shared" si="237"/>
        <v>2.9870000000000001</v>
      </c>
      <c r="D4787" s="51">
        <f t="shared" si="238"/>
        <v>2.9678333333333331</v>
      </c>
      <c r="E4787" s="59">
        <f t="shared" si="236"/>
        <v>2.9119123505976092</v>
      </c>
      <c r="F4787" s="59"/>
      <c r="G4787" s="59"/>
    </row>
    <row r="4788" spans="1:7" x14ac:dyDescent="0.25">
      <c r="A4788" s="49">
        <v>44974</v>
      </c>
      <c r="B4788" s="55">
        <v>3.29</v>
      </c>
      <c r="C4788" s="51">
        <f t="shared" si="237"/>
        <v>3.0095000000000001</v>
      </c>
      <c r="D4788" s="51">
        <f t="shared" si="238"/>
        <v>2.9721666666666664</v>
      </c>
      <c r="E4788" s="59">
        <f t="shared" si="236"/>
        <v>2.9174103585657356</v>
      </c>
      <c r="F4788" s="59"/>
      <c r="G4788" s="59"/>
    </row>
    <row r="4789" spans="1:7" x14ac:dyDescent="0.25">
      <c r="A4789" s="49">
        <v>44978</v>
      </c>
      <c r="B4789" s="55">
        <v>3.43</v>
      </c>
      <c r="C4789" s="51">
        <f t="shared" si="237"/>
        <v>3.0369999999999999</v>
      </c>
      <c r="D4789" s="51">
        <f t="shared" si="238"/>
        <v>2.9796666666666667</v>
      </c>
      <c r="E4789" s="59">
        <f t="shared" si="236"/>
        <v>2.922669322709162</v>
      </c>
      <c r="F4789" s="59"/>
      <c r="G4789" s="59"/>
    </row>
    <row r="4790" spans="1:7" x14ac:dyDescent="0.25">
      <c r="A4790" s="49">
        <v>44979</v>
      </c>
      <c r="B4790" s="55">
        <v>3.37</v>
      </c>
      <c r="C4790" s="51">
        <f t="shared" si="237"/>
        <v>3.0635000000000003</v>
      </c>
      <c r="D4790" s="51">
        <f t="shared" si="238"/>
        <v>2.987166666666667</v>
      </c>
      <c r="E4790" s="59">
        <f t="shared" si="236"/>
        <v>2.928565737051791</v>
      </c>
      <c r="F4790" s="59"/>
      <c r="G4790" s="59"/>
    </row>
    <row r="4791" spans="1:7" x14ac:dyDescent="0.25">
      <c r="A4791" s="49">
        <v>44980</v>
      </c>
      <c r="B4791" s="55">
        <v>3.32</v>
      </c>
      <c r="C4791" s="51">
        <f t="shared" si="237"/>
        <v>3.0899999999999994</v>
      </c>
      <c r="D4791" s="51">
        <f t="shared" si="238"/>
        <v>2.9940000000000002</v>
      </c>
      <c r="E4791" s="59">
        <f t="shared" si="236"/>
        <v>2.9343824701195205</v>
      </c>
      <c r="F4791" s="59"/>
      <c r="G4791" s="59"/>
    </row>
    <row r="4792" spans="1:7" x14ac:dyDescent="0.25">
      <c r="A4792" s="49">
        <v>44981</v>
      </c>
      <c r="B4792" s="55">
        <v>3.39</v>
      </c>
      <c r="C4792" s="51">
        <f t="shared" si="237"/>
        <v>3.117</v>
      </c>
      <c r="D4792" s="51">
        <f t="shared" si="238"/>
        <v>3.0013333333333341</v>
      </c>
      <c r="E4792" s="59">
        <f t="shared" si="236"/>
        <v>2.9401195219123495</v>
      </c>
      <c r="F4792" s="59"/>
      <c r="G4792" s="59"/>
    </row>
    <row r="4793" spans="1:7" x14ac:dyDescent="0.25">
      <c r="A4793" s="49">
        <v>44984</v>
      </c>
      <c r="B4793" s="55">
        <v>3.37</v>
      </c>
      <c r="C4793" s="51">
        <f t="shared" si="237"/>
        <v>3.1409999999999996</v>
      </c>
      <c r="D4793" s="51">
        <f t="shared" si="238"/>
        <v>3.0076666666666667</v>
      </c>
      <c r="E4793" s="59">
        <f t="shared" si="236"/>
        <v>2.9460159362549789</v>
      </c>
      <c r="F4793" s="59"/>
      <c r="G4793" s="59"/>
    </row>
    <row r="4794" spans="1:7" x14ac:dyDescent="0.25">
      <c r="A4794" s="49">
        <v>44985</v>
      </c>
      <c r="B4794" s="55">
        <v>3.33</v>
      </c>
      <c r="C4794" s="51">
        <f t="shared" si="237"/>
        <v>3.1614999999999993</v>
      </c>
      <c r="D4794" s="51">
        <f t="shared" si="238"/>
        <v>3.0138333333333334</v>
      </c>
      <c r="E4794" s="59">
        <f t="shared" si="236"/>
        <v>2.9515936254980066</v>
      </c>
      <c r="F4794" s="59"/>
      <c r="G4794" s="59"/>
    </row>
    <row r="4795" spans="1:7" x14ac:dyDescent="0.25">
      <c r="A4795" s="49">
        <v>44986</v>
      </c>
      <c r="B4795" s="55">
        <v>3.41</v>
      </c>
      <c r="C4795" s="51">
        <f t="shared" si="237"/>
        <v>3.1859999999999999</v>
      </c>
      <c r="D4795" s="51">
        <f t="shared" si="238"/>
        <v>3.0235000000000003</v>
      </c>
      <c r="E4795" s="59">
        <f t="shared" si="236"/>
        <v>2.9572111553784848</v>
      </c>
      <c r="F4795" s="59"/>
      <c r="G4795" s="59"/>
    </row>
    <row r="4796" spans="1:7" x14ac:dyDescent="0.25">
      <c r="A4796" s="49">
        <v>44987</v>
      </c>
      <c r="B4796" s="55">
        <v>3.48</v>
      </c>
      <c r="C4796" s="51">
        <f t="shared" si="237"/>
        <v>3.2174999999999998</v>
      </c>
      <c r="D4796" s="51">
        <f t="shared" si="238"/>
        <v>3.0353333333333334</v>
      </c>
      <c r="E4796" s="59">
        <f t="shared" si="236"/>
        <v>2.9632270916334646</v>
      </c>
      <c r="F4796" s="59"/>
      <c r="G4796" s="59"/>
    </row>
    <row r="4797" spans="1:7" x14ac:dyDescent="0.25">
      <c r="A4797" s="49">
        <v>44988</v>
      </c>
      <c r="B4797" s="55">
        <v>3.34</v>
      </c>
      <c r="C4797" s="51">
        <f t="shared" si="237"/>
        <v>3.2429999999999994</v>
      </c>
      <c r="D4797" s="51">
        <f t="shared" si="238"/>
        <v>3.0438333333333332</v>
      </c>
      <c r="E4797" s="59">
        <f t="shared" si="236"/>
        <v>2.9697609561752971</v>
      </c>
      <c r="F4797" s="59"/>
      <c r="G4797" s="59"/>
    </row>
    <row r="4798" spans="1:7" x14ac:dyDescent="0.25">
      <c r="A4798" s="49">
        <v>44991</v>
      </c>
      <c r="B4798" s="55">
        <v>3.36</v>
      </c>
      <c r="C4798" s="51">
        <f t="shared" si="237"/>
        <v>3.2644999999999995</v>
      </c>
      <c r="D4798" s="51">
        <f t="shared" si="238"/>
        <v>3.0536666666666665</v>
      </c>
      <c r="E4798" s="59">
        <f t="shared" si="236"/>
        <v>2.97625498007968</v>
      </c>
      <c r="F4798" s="59"/>
      <c r="G4798" s="59"/>
    </row>
    <row r="4799" spans="1:7" x14ac:dyDescent="0.25">
      <c r="A4799" s="49">
        <v>44992</v>
      </c>
      <c r="B4799" s="55">
        <v>3.32</v>
      </c>
      <c r="C4799" s="51">
        <f t="shared" si="237"/>
        <v>3.2784999999999989</v>
      </c>
      <c r="D4799" s="51">
        <f t="shared" si="238"/>
        <v>3.0631666666666666</v>
      </c>
      <c r="E4799" s="59">
        <f t="shared" ref="E4799:E4862" si="239">AVERAGE(B4548:B4798)</f>
        <v>2.9824302788844608</v>
      </c>
      <c r="F4799" s="59"/>
      <c r="G4799" s="59"/>
    </row>
    <row r="4800" spans="1:7" x14ac:dyDescent="0.25">
      <c r="A4800" s="49">
        <v>44993</v>
      </c>
      <c r="B4800" s="55">
        <v>3.25</v>
      </c>
      <c r="C4800" s="51">
        <f t="shared" si="237"/>
        <v>3.286999999999999</v>
      </c>
      <c r="D4800" s="51">
        <f t="shared" si="238"/>
        <v>3.0706666666666664</v>
      </c>
      <c r="E4800" s="59">
        <f t="shared" si="239"/>
        <v>2.9885657370517924</v>
      </c>
      <c r="F4800" s="59"/>
      <c r="G4800" s="59"/>
    </row>
    <row r="4801" spans="1:7" x14ac:dyDescent="0.25">
      <c r="A4801" s="49">
        <v>44994</v>
      </c>
      <c r="B4801" s="55">
        <v>3.17</v>
      </c>
      <c r="C4801" s="51">
        <f t="shared" si="237"/>
        <v>3.2944999999999993</v>
      </c>
      <c r="D4801" s="51">
        <f t="shared" si="238"/>
        <v>3.0756666666666663</v>
      </c>
      <c r="E4801" s="59">
        <f t="shared" si="239"/>
        <v>2.9949003984063736</v>
      </c>
      <c r="F4801" s="59"/>
      <c r="G4801" s="59"/>
    </row>
    <row r="4802" spans="1:7" x14ac:dyDescent="0.25">
      <c r="A4802" s="49">
        <v>44995</v>
      </c>
      <c r="B4802" s="55">
        <v>2.99</v>
      </c>
      <c r="C4802" s="51">
        <f t="shared" si="237"/>
        <v>3.2909999999999995</v>
      </c>
      <c r="D4802" s="51">
        <f t="shared" si="238"/>
        <v>3.0768333333333335</v>
      </c>
      <c r="E4802" s="59">
        <f t="shared" si="239"/>
        <v>3.0006772908366521</v>
      </c>
      <c r="F4802" s="59"/>
      <c r="G4802" s="59"/>
    </row>
    <row r="4803" spans="1:7" x14ac:dyDescent="0.25">
      <c r="A4803" s="49">
        <v>44998</v>
      </c>
      <c r="B4803" s="55">
        <v>2.76</v>
      </c>
      <c r="C4803" s="51">
        <f t="shared" si="237"/>
        <v>3.2715000000000005</v>
      </c>
      <c r="D4803" s="51">
        <f t="shared" si="238"/>
        <v>3.075333333333333</v>
      </c>
      <c r="E4803" s="59">
        <f t="shared" si="239"/>
        <v>3.005298804780876</v>
      </c>
      <c r="F4803" s="59"/>
      <c r="G4803" s="59"/>
    </row>
    <row r="4804" spans="1:7" x14ac:dyDescent="0.25">
      <c r="A4804" s="49">
        <v>44999</v>
      </c>
      <c r="B4804" s="55">
        <v>2.87</v>
      </c>
      <c r="C4804" s="51">
        <f t="shared" si="237"/>
        <v>3.2599999999999993</v>
      </c>
      <c r="D4804" s="51">
        <f t="shared" si="238"/>
        <v>3.0763333333333334</v>
      </c>
      <c r="E4804" s="59">
        <f t="shared" si="239"/>
        <v>3.0087649402390433</v>
      </c>
      <c r="F4804" s="59"/>
      <c r="G4804" s="59"/>
    </row>
    <row r="4805" spans="1:7" x14ac:dyDescent="0.25">
      <c r="A4805" s="49">
        <v>45000</v>
      </c>
      <c r="B4805" s="55">
        <v>2.77</v>
      </c>
      <c r="C4805" s="51">
        <f t="shared" si="237"/>
        <v>3.2389999999999994</v>
      </c>
      <c r="D4805" s="51">
        <f t="shared" si="238"/>
        <v>3.0761666666666665</v>
      </c>
      <c r="E4805" s="59">
        <f t="shared" si="239"/>
        <v>3.0125099601593615</v>
      </c>
      <c r="F4805" s="59"/>
      <c r="G4805" s="59"/>
    </row>
    <row r="4806" spans="1:7" x14ac:dyDescent="0.25">
      <c r="A4806" s="49">
        <v>45001</v>
      </c>
      <c r="B4806" s="55">
        <v>2.9</v>
      </c>
      <c r="C4806" s="51">
        <f t="shared" si="237"/>
        <v>3.2204999999999999</v>
      </c>
      <c r="D4806" s="51">
        <f t="shared" si="238"/>
        <v>3.077666666666667</v>
      </c>
      <c r="E4806" s="59">
        <f t="shared" si="239"/>
        <v>3.015577689243027</v>
      </c>
      <c r="F4806" s="59"/>
      <c r="G4806" s="59"/>
    </row>
    <row r="4807" spans="1:7" x14ac:dyDescent="0.25">
      <c r="A4807" s="49">
        <v>45002</v>
      </c>
      <c r="B4807" s="55">
        <v>2.77</v>
      </c>
      <c r="C4807" s="51">
        <f t="shared" si="237"/>
        <v>3.1945000000000006</v>
      </c>
      <c r="D4807" s="51">
        <f t="shared" si="238"/>
        <v>3.0755000000000003</v>
      </c>
      <c r="E4807" s="59">
        <f t="shared" si="239"/>
        <v>3.0185258964143418</v>
      </c>
      <c r="F4807" s="59"/>
      <c r="G4807" s="59"/>
    </row>
    <row r="4808" spans="1:7" x14ac:dyDescent="0.25">
      <c r="A4808" s="49">
        <v>45005</v>
      </c>
      <c r="B4808" s="55">
        <v>2.81</v>
      </c>
      <c r="C4808" s="51">
        <f t="shared" si="237"/>
        <v>3.1705000000000005</v>
      </c>
      <c r="D4808" s="51">
        <f t="shared" si="238"/>
        <v>3.0721666666666674</v>
      </c>
      <c r="E4808" s="59">
        <f t="shared" si="239"/>
        <v>3.0208764940239035</v>
      </c>
      <c r="F4808" s="59"/>
      <c r="G4808" s="59"/>
    </row>
    <row r="4809" spans="1:7" x14ac:dyDescent="0.25">
      <c r="A4809" s="49">
        <v>45006</v>
      </c>
      <c r="B4809" s="55">
        <v>2.88</v>
      </c>
      <c r="C4809" s="51">
        <f t="shared" si="237"/>
        <v>3.1430000000000002</v>
      </c>
      <c r="D4809" s="51">
        <f t="shared" si="238"/>
        <v>3.0698333333333343</v>
      </c>
      <c r="E4809" s="59">
        <f t="shared" si="239"/>
        <v>3.0233864541832656</v>
      </c>
      <c r="F4809" s="59"/>
      <c r="G4809" s="59"/>
    </row>
    <row r="4810" spans="1:7" x14ac:dyDescent="0.25">
      <c r="A4810" s="49">
        <v>45007</v>
      </c>
      <c r="B4810" s="55">
        <v>2.7</v>
      </c>
      <c r="C4810" s="51">
        <f t="shared" si="237"/>
        <v>3.1095000000000006</v>
      </c>
      <c r="D4810" s="51">
        <f t="shared" si="238"/>
        <v>3.0635000000000003</v>
      </c>
      <c r="E4810" s="59">
        <f t="shared" si="239"/>
        <v>3.0261354581673294</v>
      </c>
      <c r="F4810" s="59"/>
      <c r="G4810" s="59"/>
    </row>
    <row r="4811" spans="1:7" x14ac:dyDescent="0.25">
      <c r="A4811" s="49">
        <v>45008</v>
      </c>
      <c r="B4811" s="55">
        <v>2.74</v>
      </c>
      <c r="C4811" s="51">
        <f t="shared" si="237"/>
        <v>3.0805000000000007</v>
      </c>
      <c r="D4811" s="51">
        <f t="shared" si="238"/>
        <v>3.0563333333333342</v>
      </c>
      <c r="E4811" s="59">
        <f t="shared" si="239"/>
        <v>3.0281673306772903</v>
      </c>
      <c r="F4811" s="59"/>
      <c r="G4811" s="59"/>
    </row>
    <row r="4812" spans="1:7" x14ac:dyDescent="0.25">
      <c r="A4812" s="49">
        <v>45009</v>
      </c>
      <c r="B4812" s="55">
        <v>2.74</v>
      </c>
      <c r="C4812" s="51">
        <f t="shared" si="237"/>
        <v>3.0480000000000009</v>
      </c>
      <c r="D4812" s="51">
        <f t="shared" si="238"/>
        <v>3.0471666666666675</v>
      </c>
      <c r="E4812" s="59">
        <f t="shared" si="239"/>
        <v>3.0298007968127476</v>
      </c>
      <c r="F4812" s="59"/>
      <c r="G4812" s="59"/>
    </row>
    <row r="4813" spans="1:7" x14ac:dyDescent="0.25">
      <c r="A4813" s="49">
        <v>45012</v>
      </c>
      <c r="B4813" s="55">
        <v>2.9</v>
      </c>
      <c r="C4813" s="51">
        <f t="shared" si="237"/>
        <v>3.0245000000000006</v>
      </c>
      <c r="D4813" s="51">
        <f t="shared" si="238"/>
        <v>3.0410000000000013</v>
      </c>
      <c r="E4813" s="59">
        <f t="shared" si="239"/>
        <v>3.0310756972111546</v>
      </c>
      <c r="F4813" s="59"/>
      <c r="G4813" s="59"/>
    </row>
    <row r="4814" spans="1:7" x14ac:dyDescent="0.25">
      <c r="A4814" s="49">
        <v>45013</v>
      </c>
      <c r="B4814" s="55">
        <v>2.93</v>
      </c>
      <c r="C4814" s="51">
        <f t="shared" si="237"/>
        <v>3.0045000000000006</v>
      </c>
      <c r="D4814" s="51">
        <f t="shared" si="238"/>
        <v>3.0348333333333342</v>
      </c>
      <c r="E4814" s="59">
        <f t="shared" si="239"/>
        <v>3.0333864541832658</v>
      </c>
      <c r="F4814" s="59"/>
      <c r="G4814" s="59"/>
    </row>
    <row r="4815" spans="1:7" x14ac:dyDescent="0.25">
      <c r="A4815" s="49">
        <v>45014</v>
      </c>
      <c r="B4815" s="55">
        <v>2.93</v>
      </c>
      <c r="C4815" s="51">
        <f t="shared" si="237"/>
        <v>2.9805000000000006</v>
      </c>
      <c r="D4815" s="51">
        <f t="shared" si="238"/>
        <v>3.030166666666668</v>
      </c>
      <c r="E4815" s="59">
        <f t="shared" si="239"/>
        <v>3.0355378486055766</v>
      </c>
      <c r="F4815" s="59"/>
      <c r="G4815" s="59"/>
    </row>
    <row r="4816" spans="1:7" x14ac:dyDescent="0.25">
      <c r="A4816" s="49">
        <v>45015</v>
      </c>
      <c r="B4816" s="55">
        <v>2.93</v>
      </c>
      <c r="C4816" s="51">
        <f t="shared" si="237"/>
        <v>2.9530000000000003</v>
      </c>
      <c r="D4816" s="51">
        <f t="shared" si="238"/>
        <v>3.0266666666666682</v>
      </c>
      <c r="E4816" s="59">
        <f t="shared" si="239"/>
        <v>3.0370916334661344</v>
      </c>
      <c r="F4816" s="59"/>
      <c r="G4816" s="59"/>
    </row>
    <row r="4817" spans="1:7" x14ac:dyDescent="0.25">
      <c r="A4817" s="49">
        <v>45016</v>
      </c>
      <c r="B4817" s="55">
        <v>2.9</v>
      </c>
      <c r="C4817" s="51">
        <f t="shared" si="237"/>
        <v>2.931</v>
      </c>
      <c r="D4817" s="51">
        <f t="shared" si="238"/>
        <v>3.022166666666668</v>
      </c>
      <c r="E4817" s="59">
        <f t="shared" si="239"/>
        <v>3.0387649402390426</v>
      </c>
      <c r="F4817" s="59"/>
      <c r="G4817" s="59"/>
    </row>
    <row r="4818" spans="1:7" x14ac:dyDescent="0.25">
      <c r="A4818" s="49">
        <v>45019</v>
      </c>
      <c r="B4818" s="55">
        <v>2.84</v>
      </c>
      <c r="C4818" s="51">
        <f t="shared" si="237"/>
        <v>2.9049999999999998</v>
      </c>
      <c r="D4818" s="51">
        <f t="shared" si="238"/>
        <v>3.0180000000000011</v>
      </c>
      <c r="E4818" s="59">
        <f t="shared" si="239"/>
        <v>3.0404780876494009</v>
      </c>
      <c r="F4818" s="59"/>
      <c r="G4818" s="59"/>
    </row>
    <row r="4819" spans="1:7" x14ac:dyDescent="0.25">
      <c r="A4819" s="49">
        <v>45020</v>
      </c>
      <c r="B4819" s="55">
        <v>2.77</v>
      </c>
      <c r="C4819" s="51">
        <f t="shared" si="237"/>
        <v>2.8774999999999995</v>
      </c>
      <c r="D4819" s="51">
        <f t="shared" si="238"/>
        <v>3.0128333333333348</v>
      </c>
      <c r="E4819" s="59">
        <f t="shared" si="239"/>
        <v>3.0421115537848591</v>
      </c>
      <c r="F4819" s="59"/>
      <c r="G4819" s="59"/>
    </row>
    <row r="4820" spans="1:7" x14ac:dyDescent="0.25">
      <c r="A4820" s="49">
        <v>45021</v>
      </c>
      <c r="B4820" s="55">
        <v>2.78</v>
      </c>
      <c r="C4820" s="51">
        <f t="shared" si="237"/>
        <v>2.8539999999999996</v>
      </c>
      <c r="D4820" s="51">
        <f t="shared" si="238"/>
        <v>3.0073333333333347</v>
      </c>
      <c r="E4820" s="59">
        <f t="shared" si="239"/>
        <v>3.0435856573705165</v>
      </c>
      <c r="F4820" s="59"/>
      <c r="G4820" s="59"/>
    </row>
    <row r="4821" spans="1:7" x14ac:dyDescent="0.25">
      <c r="A4821" s="49">
        <v>45022</v>
      </c>
      <c r="B4821" s="55">
        <v>2.79</v>
      </c>
      <c r="C4821" s="51">
        <f t="shared" si="237"/>
        <v>2.835</v>
      </c>
      <c r="D4821" s="51">
        <f t="shared" si="238"/>
        <v>3.003666666666668</v>
      </c>
      <c r="E4821" s="59">
        <f t="shared" si="239"/>
        <v>3.0449402390438229</v>
      </c>
      <c r="F4821" s="59"/>
      <c r="G4821" s="59"/>
    </row>
    <row r="4822" spans="1:7" x14ac:dyDescent="0.25">
      <c r="A4822" s="49">
        <v>45026</v>
      </c>
      <c r="B4822" s="55">
        <v>2.89</v>
      </c>
      <c r="C4822" s="51">
        <f t="shared" si="237"/>
        <v>2.8299999999999996</v>
      </c>
      <c r="D4822" s="51">
        <f t="shared" si="238"/>
        <v>3.0036666666666676</v>
      </c>
      <c r="E4822" s="59">
        <f t="shared" si="239"/>
        <v>3.0463346613545794</v>
      </c>
      <c r="F4822" s="59"/>
      <c r="G4822" s="59"/>
    </row>
    <row r="4823" spans="1:7" x14ac:dyDescent="0.25">
      <c r="A4823" s="49">
        <v>45027</v>
      </c>
      <c r="B4823" s="55">
        <v>2.91</v>
      </c>
      <c r="C4823" s="51">
        <f t="shared" si="237"/>
        <v>2.8374999999999999</v>
      </c>
      <c r="D4823" s="51">
        <f t="shared" si="238"/>
        <v>3.0040000000000009</v>
      </c>
      <c r="E4823" s="59">
        <f t="shared" si="239"/>
        <v>3.0478087649402372</v>
      </c>
      <c r="F4823" s="59"/>
      <c r="G4823" s="59"/>
    </row>
    <row r="4824" spans="1:7" x14ac:dyDescent="0.25">
      <c r="A4824" s="49">
        <v>45028</v>
      </c>
      <c r="B4824" s="55">
        <v>2.88</v>
      </c>
      <c r="C4824" s="51">
        <f t="shared" si="237"/>
        <v>2.8380000000000001</v>
      </c>
      <c r="D4824" s="51">
        <f t="shared" si="238"/>
        <v>3.0045000000000006</v>
      </c>
      <c r="E4824" s="59">
        <f t="shared" si="239"/>
        <v>3.0492828685258941</v>
      </c>
      <c r="F4824" s="59"/>
      <c r="G4824" s="59"/>
    </row>
    <row r="4825" spans="1:7" x14ac:dyDescent="0.25">
      <c r="A4825" s="49">
        <v>45029</v>
      </c>
      <c r="B4825" s="55">
        <v>2.96</v>
      </c>
      <c r="C4825" s="51">
        <f t="shared" ref="C4825:C4888" si="240">AVERAGE(B4806:B4825)</f>
        <v>2.8475000000000001</v>
      </c>
      <c r="D4825" s="51">
        <f t="shared" si="238"/>
        <v>3.0063333333333344</v>
      </c>
      <c r="E4825" s="59">
        <f t="shared" si="239"/>
        <v>3.0504780876494002</v>
      </c>
      <c r="F4825" s="59"/>
      <c r="G4825" s="59"/>
    </row>
    <row r="4826" spans="1:7" x14ac:dyDescent="0.25">
      <c r="A4826" s="49">
        <v>45030</v>
      </c>
      <c r="B4826" s="55">
        <v>3.03</v>
      </c>
      <c r="C4826" s="51">
        <f t="shared" si="240"/>
        <v>2.8540000000000001</v>
      </c>
      <c r="D4826" s="51">
        <f t="shared" si="238"/>
        <v>3.0115000000000003</v>
      </c>
      <c r="E4826" s="59">
        <f t="shared" si="239"/>
        <v>3.0517928286852571</v>
      </c>
      <c r="F4826" s="59"/>
      <c r="G4826" s="59"/>
    </row>
    <row r="4827" spans="1:7" x14ac:dyDescent="0.25">
      <c r="A4827" s="49">
        <v>45033</v>
      </c>
      <c r="B4827" s="55">
        <v>3.08</v>
      </c>
      <c r="C4827" s="51">
        <f t="shared" si="240"/>
        <v>2.8694999999999999</v>
      </c>
      <c r="D4827" s="51">
        <f t="shared" si="238"/>
        <v>3.0170000000000012</v>
      </c>
      <c r="E4827" s="59">
        <f t="shared" si="239"/>
        <v>3.0531075697211141</v>
      </c>
      <c r="F4827" s="59"/>
      <c r="G4827" s="59"/>
    </row>
    <row r="4828" spans="1:7" x14ac:dyDescent="0.25">
      <c r="A4828" s="49">
        <v>45034</v>
      </c>
      <c r="B4828" s="55">
        <v>3.05</v>
      </c>
      <c r="C4828" s="51">
        <f t="shared" si="240"/>
        <v>2.8815</v>
      </c>
      <c r="D4828" s="51">
        <f t="shared" si="238"/>
        <v>3.0205000000000011</v>
      </c>
      <c r="E4828" s="59">
        <f t="shared" si="239"/>
        <v>3.0548605577689227</v>
      </c>
      <c r="F4828" s="59"/>
      <c r="G4828" s="59"/>
    </row>
    <row r="4829" spans="1:7" x14ac:dyDescent="0.25">
      <c r="A4829" s="49">
        <v>45035</v>
      </c>
      <c r="B4829" s="55">
        <v>3.05</v>
      </c>
      <c r="C4829" s="51">
        <f t="shared" si="240"/>
        <v>2.8899999999999997</v>
      </c>
      <c r="D4829" s="51">
        <f t="shared" si="238"/>
        <v>3.0233333333333343</v>
      </c>
      <c r="E4829" s="59">
        <f t="shared" si="239"/>
        <v>3.056494023904381</v>
      </c>
      <c r="F4829" s="59"/>
      <c r="G4829" s="59"/>
    </row>
    <row r="4830" spans="1:7" x14ac:dyDescent="0.25">
      <c r="A4830" s="49">
        <v>45036</v>
      </c>
      <c r="B4830" s="55">
        <v>2.97</v>
      </c>
      <c r="C4830" s="51">
        <f t="shared" si="240"/>
        <v>2.9034999999999997</v>
      </c>
      <c r="D4830" s="51">
        <f t="shared" si="238"/>
        <v>3.025500000000001</v>
      </c>
      <c r="E4830" s="59">
        <f t="shared" si="239"/>
        <v>3.057649402390437</v>
      </c>
      <c r="F4830" s="59"/>
      <c r="G4830" s="59"/>
    </row>
    <row r="4831" spans="1:7" x14ac:dyDescent="0.25">
      <c r="A4831" s="49">
        <v>45037</v>
      </c>
      <c r="B4831" s="55">
        <v>2.93</v>
      </c>
      <c r="C4831" s="51">
        <f t="shared" si="240"/>
        <v>2.9129999999999998</v>
      </c>
      <c r="D4831" s="51">
        <f t="shared" si="238"/>
        <v>3.027833333333334</v>
      </c>
      <c r="E4831" s="59">
        <f t="shared" si="239"/>
        <v>3.0583665338645409</v>
      </c>
      <c r="F4831" s="59"/>
      <c r="G4831" s="59"/>
    </row>
    <row r="4832" spans="1:7" x14ac:dyDescent="0.25">
      <c r="A4832" s="49">
        <v>45040</v>
      </c>
      <c r="B4832" s="55">
        <v>2.92</v>
      </c>
      <c r="C4832" s="51">
        <f t="shared" si="240"/>
        <v>2.9219999999999997</v>
      </c>
      <c r="D4832" s="51">
        <f t="shared" si="238"/>
        <v>3.0290000000000008</v>
      </c>
      <c r="E4832" s="59">
        <f t="shared" si="239"/>
        <v>3.0587649402390427</v>
      </c>
      <c r="F4832" s="59"/>
      <c r="G4832" s="59"/>
    </row>
    <row r="4833" spans="1:7" x14ac:dyDescent="0.25">
      <c r="A4833" s="49">
        <v>45041</v>
      </c>
      <c r="B4833" s="55">
        <v>2.79</v>
      </c>
      <c r="C4833" s="51">
        <f t="shared" si="240"/>
        <v>2.9164999999999996</v>
      </c>
      <c r="D4833" s="51">
        <f t="shared" si="238"/>
        <v>3.0273333333333334</v>
      </c>
      <c r="E4833" s="59">
        <f t="shared" si="239"/>
        <v>3.0591633466135444</v>
      </c>
      <c r="F4833" s="59"/>
      <c r="G4833" s="59"/>
    </row>
    <row r="4834" spans="1:7" x14ac:dyDescent="0.25">
      <c r="A4834" s="49">
        <v>45042</v>
      </c>
      <c r="B4834" s="55">
        <v>2.85</v>
      </c>
      <c r="C4834" s="51">
        <f t="shared" si="240"/>
        <v>2.9124999999999996</v>
      </c>
      <c r="D4834" s="51">
        <f t="shared" si="238"/>
        <v>3.0261666666666671</v>
      </c>
      <c r="E4834" s="59">
        <f t="shared" si="239"/>
        <v>3.0588047808764927</v>
      </c>
      <c r="F4834" s="59"/>
      <c r="G4834" s="59"/>
    </row>
    <row r="4835" spans="1:7" x14ac:dyDescent="0.25">
      <c r="A4835" s="49">
        <v>45043</v>
      </c>
      <c r="B4835" s="55">
        <v>2.95</v>
      </c>
      <c r="C4835" s="51">
        <f t="shared" si="240"/>
        <v>2.9135</v>
      </c>
      <c r="D4835" s="51">
        <f t="shared" si="238"/>
        <v>3.0266666666666668</v>
      </c>
      <c r="E4835" s="59">
        <f t="shared" si="239"/>
        <v>3.0587250996015918</v>
      </c>
      <c r="F4835" s="59"/>
      <c r="G4835" s="59"/>
    </row>
    <row r="4836" spans="1:7" x14ac:dyDescent="0.25">
      <c r="A4836" s="49">
        <v>45044</v>
      </c>
      <c r="B4836" s="55">
        <v>2.84</v>
      </c>
      <c r="C4836" s="51">
        <f t="shared" si="240"/>
        <v>2.9089999999999998</v>
      </c>
      <c r="D4836" s="51">
        <f t="shared" si="238"/>
        <v>3.0265</v>
      </c>
      <c r="E4836" s="59">
        <f t="shared" si="239"/>
        <v>3.0593227091633453</v>
      </c>
      <c r="F4836" s="59"/>
      <c r="G4836" s="59"/>
    </row>
    <row r="4837" spans="1:7" x14ac:dyDescent="0.25">
      <c r="A4837" s="49">
        <v>45047</v>
      </c>
      <c r="B4837" s="55">
        <v>2.98</v>
      </c>
      <c r="C4837" s="51">
        <f t="shared" si="240"/>
        <v>2.9129999999999998</v>
      </c>
      <c r="D4837" s="51">
        <f t="shared" si="238"/>
        <v>3.0289999999999995</v>
      </c>
      <c r="E4837" s="59">
        <f t="shared" si="239"/>
        <v>3.0598007968127474</v>
      </c>
      <c r="F4837" s="59"/>
      <c r="G4837" s="59"/>
    </row>
    <row r="4838" spans="1:7" x14ac:dyDescent="0.25">
      <c r="A4838" s="49">
        <v>45048</v>
      </c>
      <c r="B4838" s="55">
        <v>2.82</v>
      </c>
      <c r="C4838" s="51">
        <f t="shared" si="240"/>
        <v>2.9120000000000004</v>
      </c>
      <c r="D4838" s="51">
        <f t="shared" si="238"/>
        <v>3.0271666666666661</v>
      </c>
      <c r="E4838" s="59">
        <f t="shared" si="239"/>
        <v>3.0605179282868513</v>
      </c>
      <c r="F4838" s="59"/>
      <c r="G4838" s="59"/>
    </row>
    <row r="4839" spans="1:7" x14ac:dyDescent="0.25">
      <c r="A4839" s="49">
        <v>45049</v>
      </c>
      <c r="B4839" s="55">
        <v>2.76</v>
      </c>
      <c r="C4839" s="51">
        <f t="shared" si="240"/>
        <v>2.9114999999999998</v>
      </c>
      <c r="D4839" s="51">
        <f t="shared" si="238"/>
        <v>3.0224999999999995</v>
      </c>
      <c r="E4839" s="59">
        <f t="shared" si="239"/>
        <v>3.0605976095617522</v>
      </c>
      <c r="F4839" s="59"/>
      <c r="G4839" s="59"/>
    </row>
    <row r="4840" spans="1:7" x14ac:dyDescent="0.25">
      <c r="A4840" s="49">
        <v>45050</v>
      </c>
      <c r="B4840" s="55">
        <v>2.79</v>
      </c>
      <c r="C4840" s="51">
        <f t="shared" si="240"/>
        <v>2.9119999999999999</v>
      </c>
      <c r="D4840" s="51">
        <f t="shared" ref="D4840:D4903" si="241">AVERAGE(B4781:B4840)</f>
        <v>3.0176666666666661</v>
      </c>
      <c r="E4840" s="59">
        <f t="shared" si="239"/>
        <v>3.06011952191235</v>
      </c>
      <c r="F4840" s="59"/>
      <c r="G4840" s="59"/>
    </row>
    <row r="4841" spans="1:7" x14ac:dyDescent="0.25">
      <c r="A4841" s="49">
        <v>45051</v>
      </c>
      <c r="B4841" s="55">
        <v>2.9</v>
      </c>
      <c r="C4841" s="51">
        <f t="shared" si="240"/>
        <v>2.9175</v>
      </c>
      <c r="D4841" s="51">
        <f t="shared" si="241"/>
        <v>3.0156666666666667</v>
      </c>
      <c r="E4841" s="59">
        <f t="shared" si="239"/>
        <v>3.0594820717131466</v>
      </c>
      <c r="F4841" s="59"/>
      <c r="G4841" s="59"/>
    </row>
    <row r="4842" spans="1:7" x14ac:dyDescent="0.25">
      <c r="A4842" s="49">
        <v>45054</v>
      </c>
      <c r="B4842" s="55">
        <v>2.96</v>
      </c>
      <c r="C4842" s="51">
        <f t="shared" si="240"/>
        <v>2.9210000000000003</v>
      </c>
      <c r="D4842" s="51">
        <f t="shared" si="241"/>
        <v>3.0140000000000007</v>
      </c>
      <c r="E4842" s="59">
        <f t="shared" si="239"/>
        <v>3.0592430278884453</v>
      </c>
      <c r="F4842" s="59"/>
      <c r="G4842" s="59"/>
    </row>
    <row r="4843" spans="1:7" x14ac:dyDescent="0.25">
      <c r="A4843" s="49">
        <v>45055</v>
      </c>
      <c r="B4843" s="55">
        <v>2.95</v>
      </c>
      <c r="C4843" s="51">
        <f t="shared" si="240"/>
        <v>2.9229999999999996</v>
      </c>
      <c r="D4843" s="51">
        <f t="shared" si="241"/>
        <v>3.0106666666666668</v>
      </c>
      <c r="E4843" s="59">
        <f t="shared" si="239"/>
        <v>3.0594820717131466</v>
      </c>
      <c r="F4843" s="59"/>
      <c r="G4843" s="59"/>
    </row>
    <row r="4844" spans="1:7" x14ac:dyDescent="0.25">
      <c r="A4844" s="49">
        <v>45056</v>
      </c>
      <c r="B4844" s="55">
        <v>2.89</v>
      </c>
      <c r="C4844" s="51">
        <f t="shared" si="240"/>
        <v>2.9234999999999998</v>
      </c>
      <c r="D4844" s="51">
        <f t="shared" si="241"/>
        <v>3.0071666666666657</v>
      </c>
      <c r="E4844" s="59">
        <f t="shared" si="239"/>
        <v>3.0591633466135453</v>
      </c>
      <c r="F4844" s="59"/>
      <c r="G4844" s="59"/>
    </row>
    <row r="4845" spans="1:7" x14ac:dyDescent="0.25">
      <c r="A4845" s="49">
        <v>45057</v>
      </c>
      <c r="B4845" s="55">
        <v>2.82</v>
      </c>
      <c r="C4845" s="51">
        <f t="shared" si="240"/>
        <v>2.9165000000000001</v>
      </c>
      <c r="D4845" s="51">
        <f t="shared" si="241"/>
        <v>3.000999999999999</v>
      </c>
      <c r="E4845" s="59">
        <f t="shared" si="239"/>
        <v>3.0582868525896405</v>
      </c>
      <c r="F4845" s="59"/>
      <c r="G4845" s="59"/>
    </row>
    <row r="4846" spans="1:7" x14ac:dyDescent="0.25">
      <c r="A4846" s="49">
        <v>45058</v>
      </c>
      <c r="B4846" s="55">
        <v>2.87</v>
      </c>
      <c r="C4846" s="51">
        <f t="shared" si="240"/>
        <v>2.9084999999999996</v>
      </c>
      <c r="D4846" s="51">
        <f t="shared" si="241"/>
        <v>2.9943333333333322</v>
      </c>
      <c r="E4846" s="59">
        <f t="shared" si="239"/>
        <v>3.057529880478087</v>
      </c>
      <c r="F4846" s="59"/>
      <c r="G4846" s="59"/>
    </row>
    <row r="4847" spans="1:7" x14ac:dyDescent="0.25">
      <c r="A4847" s="49">
        <v>45061</v>
      </c>
      <c r="B4847" s="55">
        <v>2.95</v>
      </c>
      <c r="C4847" s="51">
        <f t="shared" si="240"/>
        <v>2.9020000000000001</v>
      </c>
      <c r="D4847" s="51">
        <f t="shared" si="241"/>
        <v>2.9886666666666657</v>
      </c>
      <c r="E4847" s="59">
        <f t="shared" si="239"/>
        <v>3.0570119521912344</v>
      </c>
      <c r="F4847" s="59"/>
      <c r="G4847" s="59"/>
    </row>
    <row r="4848" spans="1:7" x14ac:dyDescent="0.25">
      <c r="A4848" s="49">
        <v>45062</v>
      </c>
      <c r="B4848" s="55">
        <v>3.05</v>
      </c>
      <c r="C4848" s="51">
        <f t="shared" si="240"/>
        <v>2.9020000000000001</v>
      </c>
      <c r="D4848" s="51">
        <f t="shared" si="241"/>
        <v>2.9846666666666652</v>
      </c>
      <c r="E4848" s="59">
        <f t="shared" si="239"/>
        <v>3.0568525896414336</v>
      </c>
      <c r="F4848" s="59"/>
      <c r="G4848" s="59"/>
    </row>
    <row r="4849" spans="1:7" x14ac:dyDescent="0.25">
      <c r="A4849" s="49">
        <v>45063</v>
      </c>
      <c r="B4849" s="55">
        <v>3.09</v>
      </c>
      <c r="C4849" s="51">
        <f t="shared" si="240"/>
        <v>2.9039999999999999</v>
      </c>
      <c r="D4849" s="51">
        <f t="shared" si="241"/>
        <v>2.9789999999999992</v>
      </c>
      <c r="E4849" s="59">
        <f t="shared" si="239"/>
        <v>3.0573705179282862</v>
      </c>
      <c r="F4849" s="59"/>
      <c r="G4849" s="59"/>
    </row>
    <row r="4850" spans="1:7" x14ac:dyDescent="0.25">
      <c r="A4850" s="49">
        <v>45064</v>
      </c>
      <c r="B4850" s="55">
        <v>3.18</v>
      </c>
      <c r="C4850" s="51">
        <f t="shared" si="240"/>
        <v>2.9144999999999999</v>
      </c>
      <c r="D4850" s="51">
        <f t="shared" si="241"/>
        <v>2.9758333333333331</v>
      </c>
      <c r="E4850" s="59">
        <f t="shared" si="239"/>
        <v>3.0579282868525892</v>
      </c>
      <c r="F4850" s="59"/>
      <c r="G4850" s="59"/>
    </row>
    <row r="4851" spans="1:7" x14ac:dyDescent="0.25">
      <c r="A4851" s="49">
        <v>45065</v>
      </c>
      <c r="B4851" s="55">
        <v>3.11</v>
      </c>
      <c r="C4851" s="51">
        <f t="shared" si="240"/>
        <v>2.9235000000000002</v>
      </c>
      <c r="D4851" s="51">
        <f t="shared" si="241"/>
        <v>2.9723333333333333</v>
      </c>
      <c r="E4851" s="59">
        <f t="shared" si="239"/>
        <v>3.059003984063744</v>
      </c>
      <c r="F4851" s="59"/>
      <c r="G4851" s="59"/>
    </row>
    <row r="4852" spans="1:7" x14ac:dyDescent="0.25">
      <c r="A4852" s="49">
        <v>45069</v>
      </c>
      <c r="B4852" s="55">
        <v>3.23</v>
      </c>
      <c r="C4852" s="51">
        <f t="shared" si="240"/>
        <v>2.9389999999999992</v>
      </c>
      <c r="D4852" s="51">
        <f t="shared" si="241"/>
        <v>2.9696666666666669</v>
      </c>
      <c r="E4852" s="59">
        <f t="shared" si="239"/>
        <v>3.0593625498007957</v>
      </c>
      <c r="F4852" s="59"/>
      <c r="G4852" s="59"/>
    </row>
    <row r="4853" spans="1:7" x14ac:dyDescent="0.25">
      <c r="A4853" s="49">
        <v>45070</v>
      </c>
      <c r="B4853" s="55">
        <v>3.26</v>
      </c>
      <c r="C4853" s="51">
        <f t="shared" si="240"/>
        <v>2.9624999999999995</v>
      </c>
      <c r="D4853" s="51">
        <f t="shared" si="241"/>
        <v>2.9678333333333331</v>
      </c>
      <c r="E4853" s="59">
        <f t="shared" si="239"/>
        <v>3.0604382470119513</v>
      </c>
      <c r="F4853" s="59"/>
      <c r="G4853" s="59"/>
    </row>
    <row r="4854" spans="1:7" x14ac:dyDescent="0.25">
      <c r="A4854" s="49">
        <v>45071</v>
      </c>
      <c r="B4854" s="55">
        <v>3.3</v>
      </c>
      <c r="C4854" s="51">
        <f t="shared" si="240"/>
        <v>2.9849999999999999</v>
      </c>
      <c r="D4854" s="51">
        <f t="shared" si="241"/>
        <v>2.9673333333333338</v>
      </c>
      <c r="E4854" s="59">
        <f t="shared" si="239"/>
        <v>3.0619521912350587</v>
      </c>
      <c r="F4854" s="59"/>
      <c r="G4854" s="59"/>
    </row>
    <row r="4855" spans="1:7" x14ac:dyDescent="0.25">
      <c r="A4855" s="49">
        <v>45072</v>
      </c>
      <c r="B4855" s="55">
        <v>3.33</v>
      </c>
      <c r="C4855" s="51">
        <f t="shared" si="240"/>
        <v>3.0039999999999996</v>
      </c>
      <c r="D4855" s="51">
        <f t="shared" si="241"/>
        <v>2.9660000000000002</v>
      </c>
      <c r="E4855" s="59">
        <f t="shared" si="239"/>
        <v>3.0638247011952178</v>
      </c>
      <c r="F4855" s="59"/>
      <c r="G4855" s="59"/>
    </row>
    <row r="4856" spans="1:7" x14ac:dyDescent="0.25">
      <c r="A4856" s="49">
        <v>45075</v>
      </c>
      <c r="B4856" s="55">
        <v>3.33</v>
      </c>
      <c r="C4856" s="51">
        <f t="shared" si="240"/>
        <v>3.0284999999999993</v>
      </c>
      <c r="D4856" s="51">
        <f t="shared" si="241"/>
        <v>2.9635000000000007</v>
      </c>
      <c r="E4856" s="59">
        <f t="shared" si="239"/>
        <v>3.0659362549800782</v>
      </c>
      <c r="F4856" s="59"/>
      <c r="G4856" s="59"/>
    </row>
    <row r="4857" spans="1:7" x14ac:dyDescent="0.25">
      <c r="A4857" s="49">
        <v>45076</v>
      </c>
      <c r="B4857" s="55">
        <v>3.25</v>
      </c>
      <c r="C4857" s="51">
        <f t="shared" si="240"/>
        <v>3.0419999999999994</v>
      </c>
      <c r="D4857" s="51">
        <f t="shared" si="241"/>
        <v>2.9620000000000006</v>
      </c>
      <c r="E4857" s="59">
        <f t="shared" si="239"/>
        <v>3.0682071713147399</v>
      </c>
      <c r="F4857" s="59"/>
      <c r="G4857" s="59"/>
    </row>
    <row r="4858" spans="1:7" x14ac:dyDescent="0.25">
      <c r="A4858" s="49">
        <v>45077</v>
      </c>
      <c r="B4858" s="55">
        <v>3.18</v>
      </c>
      <c r="C4858" s="51">
        <f t="shared" si="240"/>
        <v>3.0599999999999996</v>
      </c>
      <c r="D4858" s="51">
        <f t="shared" si="241"/>
        <v>2.9590000000000005</v>
      </c>
      <c r="E4858" s="59">
        <f t="shared" si="239"/>
        <v>3.069999999999999</v>
      </c>
      <c r="F4858" s="59"/>
      <c r="G4858" s="59"/>
    </row>
    <row r="4859" spans="1:7" x14ac:dyDescent="0.25">
      <c r="A4859" s="49">
        <v>45078</v>
      </c>
      <c r="B4859" s="55">
        <v>3.16</v>
      </c>
      <c r="C4859" s="51">
        <f t="shared" si="240"/>
        <v>3.0799999999999996</v>
      </c>
      <c r="D4859" s="51">
        <f t="shared" si="241"/>
        <v>2.9563333333333337</v>
      </c>
      <c r="E4859" s="59">
        <f t="shared" si="239"/>
        <v>3.0715936254980067</v>
      </c>
      <c r="F4859" s="59"/>
      <c r="G4859" s="59"/>
    </row>
    <row r="4860" spans="1:7" x14ac:dyDescent="0.25">
      <c r="A4860" s="49">
        <v>45079</v>
      </c>
      <c r="B4860" s="55">
        <v>3.23</v>
      </c>
      <c r="C4860" s="51">
        <f t="shared" si="240"/>
        <v>3.1019999999999994</v>
      </c>
      <c r="D4860" s="51">
        <f t="shared" si="241"/>
        <v>2.9560000000000008</v>
      </c>
      <c r="E4860" s="59">
        <f t="shared" si="239"/>
        <v>3.0729083665338628</v>
      </c>
      <c r="F4860" s="59"/>
      <c r="G4860" s="59"/>
    </row>
    <row r="4861" spans="1:7" x14ac:dyDescent="0.25">
      <c r="A4861" s="49">
        <v>45082</v>
      </c>
      <c r="B4861" s="55">
        <v>3.26</v>
      </c>
      <c r="C4861" s="51">
        <f t="shared" si="240"/>
        <v>3.1199999999999997</v>
      </c>
      <c r="D4861" s="51">
        <f t="shared" si="241"/>
        <v>2.9575000000000005</v>
      </c>
      <c r="E4861" s="59">
        <f t="shared" si="239"/>
        <v>3.0742231075697202</v>
      </c>
      <c r="F4861" s="59"/>
      <c r="G4861" s="59"/>
    </row>
    <row r="4862" spans="1:7" x14ac:dyDescent="0.25">
      <c r="A4862" s="49">
        <v>45083</v>
      </c>
      <c r="B4862" s="55">
        <v>3.28</v>
      </c>
      <c r="C4862" s="51">
        <f t="shared" si="240"/>
        <v>3.1359999999999992</v>
      </c>
      <c r="D4862" s="51">
        <f t="shared" si="241"/>
        <v>2.9623333333333339</v>
      </c>
      <c r="E4862" s="59">
        <f t="shared" si="239"/>
        <v>3.0753386454183258</v>
      </c>
      <c r="F4862" s="59"/>
      <c r="G4862" s="59"/>
    </row>
    <row r="4863" spans="1:7" x14ac:dyDescent="0.25">
      <c r="A4863" s="49">
        <v>45084</v>
      </c>
      <c r="B4863" s="55">
        <v>3.44</v>
      </c>
      <c r="C4863" s="51">
        <f t="shared" si="240"/>
        <v>3.1604999999999999</v>
      </c>
      <c r="D4863" s="51">
        <f t="shared" si="241"/>
        <v>2.9736666666666673</v>
      </c>
      <c r="E4863" s="59">
        <f t="shared" ref="E4863:E4926" si="242">AVERAGE(B4612:B4862)</f>
        <v>3.0764541832669305</v>
      </c>
      <c r="F4863" s="59"/>
      <c r="G4863" s="59"/>
    </row>
    <row r="4864" spans="1:7" x14ac:dyDescent="0.25">
      <c r="A4864" s="49">
        <v>45085</v>
      </c>
      <c r="B4864" s="55">
        <v>3.4</v>
      </c>
      <c r="C4864" s="51">
        <f t="shared" si="240"/>
        <v>3.1859999999999995</v>
      </c>
      <c r="D4864" s="51">
        <f t="shared" si="241"/>
        <v>2.9825000000000008</v>
      </c>
      <c r="E4864" s="59">
        <f t="shared" si="242"/>
        <v>3.0779282868525883</v>
      </c>
      <c r="F4864" s="59"/>
      <c r="G4864" s="59"/>
    </row>
    <row r="4865" spans="1:7" x14ac:dyDescent="0.25">
      <c r="A4865" s="49">
        <v>45086</v>
      </c>
      <c r="B4865" s="55">
        <v>3.38</v>
      </c>
      <c r="C4865" s="51">
        <f t="shared" si="240"/>
        <v>3.214</v>
      </c>
      <c r="D4865" s="51">
        <f t="shared" si="241"/>
        <v>2.992666666666667</v>
      </c>
      <c r="E4865" s="59">
        <f t="shared" si="242"/>
        <v>3.0788047808764931</v>
      </c>
      <c r="F4865" s="59"/>
      <c r="G4865" s="59"/>
    </row>
    <row r="4866" spans="1:7" x14ac:dyDescent="0.25">
      <c r="A4866" s="49">
        <v>45089</v>
      </c>
      <c r="B4866" s="55">
        <v>3.34</v>
      </c>
      <c r="C4866" s="51">
        <f t="shared" si="240"/>
        <v>3.2374999999999998</v>
      </c>
      <c r="D4866" s="51">
        <f t="shared" si="241"/>
        <v>3.0000000000000004</v>
      </c>
      <c r="E4866" s="59">
        <f t="shared" si="242"/>
        <v>3.0795617529880466</v>
      </c>
      <c r="F4866" s="59"/>
      <c r="G4866" s="59"/>
    </row>
    <row r="4867" spans="1:7" x14ac:dyDescent="0.25">
      <c r="A4867" s="49">
        <v>45090</v>
      </c>
      <c r="B4867" s="55">
        <v>3.47</v>
      </c>
      <c r="C4867" s="51">
        <f t="shared" si="240"/>
        <v>3.2634999999999996</v>
      </c>
      <c r="D4867" s="51">
        <f t="shared" si="241"/>
        <v>3.0116666666666676</v>
      </c>
      <c r="E4867" s="59">
        <f t="shared" si="242"/>
        <v>3.0798406374501983</v>
      </c>
      <c r="F4867" s="59"/>
      <c r="G4867" s="59"/>
    </row>
    <row r="4868" spans="1:7" x14ac:dyDescent="0.25">
      <c r="A4868" s="49">
        <v>45091</v>
      </c>
      <c r="B4868" s="55">
        <v>3.41</v>
      </c>
      <c r="C4868" s="51">
        <f t="shared" si="240"/>
        <v>3.2814999999999999</v>
      </c>
      <c r="D4868" s="51">
        <f t="shared" si="241"/>
        <v>3.0216666666666674</v>
      </c>
      <c r="E4868" s="59">
        <f t="shared" si="242"/>
        <v>3.0807968127490031</v>
      </c>
      <c r="F4868" s="59"/>
      <c r="G4868" s="59"/>
    </row>
    <row r="4869" spans="1:7" x14ac:dyDescent="0.25">
      <c r="A4869" s="49">
        <v>45092</v>
      </c>
      <c r="B4869" s="55">
        <v>3.33</v>
      </c>
      <c r="C4869" s="51">
        <f t="shared" si="240"/>
        <v>3.2934999999999994</v>
      </c>
      <c r="D4869" s="51">
        <f t="shared" si="241"/>
        <v>3.0291666666666677</v>
      </c>
      <c r="E4869" s="59">
        <f t="shared" si="242"/>
        <v>3.0810358565737039</v>
      </c>
      <c r="F4869" s="59"/>
      <c r="G4869" s="59"/>
    </row>
    <row r="4870" spans="1:7" x14ac:dyDescent="0.25">
      <c r="A4870" s="49">
        <v>45093</v>
      </c>
      <c r="B4870" s="55">
        <v>3.35</v>
      </c>
      <c r="C4870" s="51">
        <f t="shared" si="240"/>
        <v>3.3019999999999987</v>
      </c>
      <c r="D4870" s="51">
        <f t="shared" si="241"/>
        <v>3.0400000000000005</v>
      </c>
      <c r="E4870" s="59">
        <f t="shared" si="242"/>
        <v>3.0803187250996005</v>
      </c>
      <c r="F4870" s="59"/>
      <c r="G4870" s="59"/>
    </row>
    <row r="4871" spans="1:7" x14ac:dyDescent="0.25">
      <c r="A4871" s="49">
        <v>45096</v>
      </c>
      <c r="B4871" s="55">
        <v>3.41</v>
      </c>
      <c r="C4871" s="51">
        <f t="shared" si="240"/>
        <v>3.3170000000000002</v>
      </c>
      <c r="D4871" s="51">
        <f t="shared" si="241"/>
        <v>3.051166666666667</v>
      </c>
      <c r="E4871" s="59">
        <f t="shared" si="242"/>
        <v>3.0792430278884453</v>
      </c>
      <c r="F4871" s="59"/>
      <c r="G4871" s="59"/>
    </row>
    <row r="4872" spans="1:7" x14ac:dyDescent="0.25">
      <c r="A4872" s="49">
        <v>45097</v>
      </c>
      <c r="B4872" s="55">
        <v>3.34</v>
      </c>
      <c r="C4872" s="51">
        <f t="shared" si="240"/>
        <v>3.3225000000000002</v>
      </c>
      <c r="D4872" s="51">
        <f t="shared" si="241"/>
        <v>3.0611666666666668</v>
      </c>
      <c r="E4872" s="59">
        <f t="shared" si="242"/>
        <v>3.0789641434262935</v>
      </c>
      <c r="F4872" s="59"/>
      <c r="G4872" s="59"/>
    </row>
    <row r="4873" spans="1:7" x14ac:dyDescent="0.25">
      <c r="A4873" s="49">
        <v>45098</v>
      </c>
      <c r="B4873" s="55">
        <v>3.38</v>
      </c>
      <c r="C4873" s="51">
        <f t="shared" si="240"/>
        <v>3.3284999999999996</v>
      </c>
      <c r="D4873" s="51">
        <f t="shared" si="241"/>
        <v>3.0691666666666668</v>
      </c>
      <c r="E4873" s="59">
        <f t="shared" si="242"/>
        <v>3.0786852589641427</v>
      </c>
      <c r="F4873" s="59"/>
      <c r="G4873" s="59"/>
    </row>
    <row r="4874" spans="1:7" x14ac:dyDescent="0.25">
      <c r="A4874" s="49">
        <v>45099</v>
      </c>
      <c r="B4874" s="55">
        <v>3.45</v>
      </c>
      <c r="C4874" s="51">
        <f t="shared" si="240"/>
        <v>3.3360000000000007</v>
      </c>
      <c r="D4874" s="51">
        <f t="shared" si="241"/>
        <v>3.077833333333333</v>
      </c>
      <c r="E4874" s="59">
        <f t="shared" si="242"/>
        <v>3.0785657370517918</v>
      </c>
      <c r="F4874" s="59"/>
      <c r="G4874" s="59"/>
    </row>
    <row r="4875" spans="1:7" x14ac:dyDescent="0.25">
      <c r="A4875" s="49">
        <v>45100</v>
      </c>
      <c r="B4875" s="55">
        <v>3.36</v>
      </c>
      <c r="C4875" s="51">
        <f t="shared" si="240"/>
        <v>3.3375000000000008</v>
      </c>
      <c r="D4875" s="51">
        <f t="shared" si="241"/>
        <v>3.085</v>
      </c>
      <c r="E4875" s="59">
        <f t="shared" si="242"/>
        <v>3.0785258964143418</v>
      </c>
      <c r="F4875" s="59"/>
      <c r="G4875" s="59"/>
    </row>
    <row r="4876" spans="1:7" x14ac:dyDescent="0.25">
      <c r="A4876" s="49">
        <v>45103</v>
      </c>
      <c r="B4876" s="55">
        <v>3.3</v>
      </c>
      <c r="C4876" s="51">
        <f t="shared" si="240"/>
        <v>3.3360000000000007</v>
      </c>
      <c r="D4876" s="51">
        <f t="shared" si="241"/>
        <v>3.0911666666666671</v>
      </c>
      <c r="E4876" s="59">
        <f t="shared" si="242"/>
        <v>3.0779282868525888</v>
      </c>
      <c r="F4876" s="59"/>
      <c r="G4876" s="59"/>
    </row>
    <row r="4877" spans="1:7" x14ac:dyDescent="0.25">
      <c r="A4877" s="49">
        <v>45104</v>
      </c>
      <c r="B4877" s="55">
        <v>3.31</v>
      </c>
      <c r="C4877" s="51">
        <f t="shared" si="240"/>
        <v>3.339</v>
      </c>
      <c r="D4877" s="51">
        <f t="shared" si="241"/>
        <v>3.0980000000000003</v>
      </c>
      <c r="E4877" s="59">
        <f t="shared" si="242"/>
        <v>3.0774900398406366</v>
      </c>
      <c r="F4877" s="59"/>
      <c r="G4877" s="59"/>
    </row>
    <row r="4878" spans="1:7" x14ac:dyDescent="0.25">
      <c r="A4878" s="49">
        <v>45105</v>
      </c>
      <c r="B4878" s="55">
        <v>3.22</v>
      </c>
      <c r="C4878" s="51">
        <f t="shared" si="240"/>
        <v>3.3410000000000002</v>
      </c>
      <c r="D4878" s="51">
        <f t="shared" si="241"/>
        <v>3.1043333333333343</v>
      </c>
      <c r="E4878" s="59">
        <f t="shared" si="242"/>
        <v>3.0775697211155366</v>
      </c>
      <c r="F4878" s="59"/>
      <c r="G4878" s="59"/>
    </row>
    <row r="4879" spans="1:7" x14ac:dyDescent="0.25">
      <c r="A4879" s="49">
        <v>45106</v>
      </c>
      <c r="B4879" s="55">
        <v>3.36</v>
      </c>
      <c r="C4879" s="51">
        <f t="shared" si="240"/>
        <v>3.3510000000000004</v>
      </c>
      <c r="D4879" s="51">
        <f t="shared" si="241"/>
        <v>3.1141666666666676</v>
      </c>
      <c r="E4879" s="59">
        <f t="shared" si="242"/>
        <v>3.0771713147410344</v>
      </c>
      <c r="F4879" s="59"/>
      <c r="G4879" s="59"/>
    </row>
    <row r="4880" spans="1:7" x14ac:dyDescent="0.25">
      <c r="A4880" s="49">
        <v>45107</v>
      </c>
      <c r="B4880" s="55">
        <v>3.26</v>
      </c>
      <c r="C4880" s="51">
        <f t="shared" si="240"/>
        <v>3.3525</v>
      </c>
      <c r="D4880" s="51">
        <f t="shared" si="241"/>
        <v>3.1221666666666672</v>
      </c>
      <c r="E4880" s="59">
        <f t="shared" si="242"/>
        <v>3.0770916334661345</v>
      </c>
      <c r="F4880" s="59"/>
      <c r="G4880" s="59"/>
    </row>
    <row r="4881" spans="1:7" x14ac:dyDescent="0.25">
      <c r="A4881" s="49">
        <v>45111</v>
      </c>
      <c r="B4881" s="55">
        <v>3.32</v>
      </c>
      <c r="C4881" s="51">
        <f t="shared" si="240"/>
        <v>3.3555000000000001</v>
      </c>
      <c r="D4881" s="51">
        <f t="shared" si="241"/>
        <v>3.1310000000000007</v>
      </c>
      <c r="E4881" s="59">
        <f t="shared" si="242"/>
        <v>3.0767330677290827</v>
      </c>
      <c r="F4881" s="59"/>
      <c r="G4881" s="59"/>
    </row>
    <row r="4882" spans="1:7" x14ac:dyDescent="0.25">
      <c r="A4882" s="49">
        <v>45112</v>
      </c>
      <c r="B4882" s="55">
        <v>3.41</v>
      </c>
      <c r="C4882" s="51">
        <f t="shared" si="240"/>
        <v>3.3619999999999997</v>
      </c>
      <c r="D4882" s="51">
        <f t="shared" si="241"/>
        <v>3.1396666666666677</v>
      </c>
      <c r="E4882" s="59">
        <f t="shared" si="242"/>
        <v>3.0768525896414332</v>
      </c>
      <c r="F4882" s="59"/>
      <c r="G4882" s="59"/>
    </row>
    <row r="4883" spans="1:7" x14ac:dyDescent="0.25">
      <c r="A4883" s="49">
        <v>45113</v>
      </c>
      <c r="B4883" s="55">
        <v>3.49</v>
      </c>
      <c r="C4883" s="51">
        <f t="shared" si="240"/>
        <v>3.3644999999999996</v>
      </c>
      <c r="D4883" s="51">
        <f t="shared" si="241"/>
        <v>3.1493333333333338</v>
      </c>
      <c r="E4883" s="59">
        <f t="shared" si="242"/>
        <v>3.0775697211155366</v>
      </c>
      <c r="F4883" s="59"/>
      <c r="G4883" s="59"/>
    </row>
    <row r="4884" spans="1:7" x14ac:dyDescent="0.25">
      <c r="A4884" s="49">
        <v>45114</v>
      </c>
      <c r="B4884" s="55">
        <v>3.56</v>
      </c>
      <c r="C4884" s="51">
        <f t="shared" si="240"/>
        <v>3.3724999999999996</v>
      </c>
      <c r="D4884" s="51">
        <f t="shared" si="241"/>
        <v>3.1606666666666672</v>
      </c>
      <c r="E4884" s="59">
        <f t="shared" si="242"/>
        <v>3.0788446215139431</v>
      </c>
      <c r="F4884" s="59"/>
      <c r="G4884" s="59"/>
    </row>
    <row r="4885" spans="1:7" x14ac:dyDescent="0.25">
      <c r="A4885" s="49">
        <v>45117</v>
      </c>
      <c r="B4885" s="55">
        <v>3.51</v>
      </c>
      <c r="C4885" s="51">
        <f t="shared" si="240"/>
        <v>3.379</v>
      </c>
      <c r="D4885" s="51">
        <f t="shared" si="241"/>
        <v>3.1698333333333339</v>
      </c>
      <c r="E4885" s="59">
        <f t="shared" si="242"/>
        <v>3.0807569721115522</v>
      </c>
      <c r="F4885" s="59"/>
      <c r="G4885" s="59"/>
    </row>
    <row r="4886" spans="1:7" x14ac:dyDescent="0.25">
      <c r="A4886" s="49">
        <v>45118</v>
      </c>
      <c r="B4886" s="55">
        <v>3.53</v>
      </c>
      <c r="C4886" s="51">
        <f t="shared" si="240"/>
        <v>3.3884999999999996</v>
      </c>
      <c r="D4886" s="51">
        <f t="shared" si="241"/>
        <v>3.1781666666666677</v>
      </c>
      <c r="E4886" s="59">
        <f t="shared" si="242"/>
        <v>3.0820717131474091</v>
      </c>
      <c r="F4886" s="59"/>
      <c r="G4886" s="59"/>
    </row>
    <row r="4887" spans="1:7" x14ac:dyDescent="0.25">
      <c r="A4887" s="49">
        <v>45119</v>
      </c>
      <c r="B4887" s="55">
        <v>3.42</v>
      </c>
      <c r="C4887" s="51">
        <f t="shared" si="240"/>
        <v>3.3860000000000001</v>
      </c>
      <c r="D4887" s="51">
        <f t="shared" si="241"/>
        <v>3.1838333333333333</v>
      </c>
      <c r="E4887" s="59">
        <f t="shared" si="242"/>
        <v>3.0833067729083652</v>
      </c>
      <c r="F4887" s="59"/>
      <c r="G4887" s="59"/>
    </row>
    <row r="4888" spans="1:7" x14ac:dyDescent="0.25">
      <c r="A4888" s="49">
        <v>45120</v>
      </c>
      <c r="B4888" s="55">
        <v>3.34</v>
      </c>
      <c r="C4888" s="51">
        <f t="shared" si="240"/>
        <v>3.3825000000000003</v>
      </c>
      <c r="D4888" s="51">
        <f t="shared" si="241"/>
        <v>3.1886666666666672</v>
      </c>
      <c r="E4888" s="59">
        <f t="shared" si="242"/>
        <v>3.0838247011952178</v>
      </c>
      <c r="F4888" s="59"/>
      <c r="G4888" s="59"/>
    </row>
    <row r="4889" spans="1:7" x14ac:dyDescent="0.25">
      <c r="A4889" s="49">
        <v>45121</v>
      </c>
      <c r="B4889" s="55">
        <v>3.37</v>
      </c>
      <c r="C4889" s="51">
        <f t="shared" ref="C4889:C4952" si="243">AVERAGE(B4870:B4889)</f>
        <v>3.3845000000000005</v>
      </c>
      <c r="D4889" s="51">
        <f t="shared" si="241"/>
        <v>3.1940000000000004</v>
      </c>
      <c r="E4889" s="59">
        <f t="shared" si="242"/>
        <v>3.0842231075697195</v>
      </c>
      <c r="F4889" s="59"/>
      <c r="G4889" s="59"/>
    </row>
    <row r="4890" spans="1:7" x14ac:dyDescent="0.25">
      <c r="A4890" s="49">
        <v>45124</v>
      </c>
      <c r="B4890" s="55">
        <v>3.4</v>
      </c>
      <c r="C4890" s="51">
        <f t="shared" si="243"/>
        <v>3.3870000000000005</v>
      </c>
      <c r="D4890" s="51">
        <f t="shared" si="241"/>
        <v>3.2011666666666665</v>
      </c>
      <c r="E4890" s="59">
        <f t="shared" si="242"/>
        <v>3.0849800796812739</v>
      </c>
      <c r="F4890" s="59"/>
      <c r="G4890" s="59"/>
    </row>
    <row r="4891" spans="1:7" x14ac:dyDescent="0.25">
      <c r="A4891" s="49">
        <v>45125</v>
      </c>
      <c r="B4891" s="55">
        <v>3.38</v>
      </c>
      <c r="C4891" s="51">
        <f t="shared" si="243"/>
        <v>3.3854999999999995</v>
      </c>
      <c r="D4891" s="51">
        <f t="shared" si="241"/>
        <v>3.2086666666666668</v>
      </c>
      <c r="E4891" s="59">
        <f t="shared" si="242"/>
        <v>3.0860159362549791</v>
      </c>
      <c r="F4891" s="59"/>
      <c r="G4891" s="59"/>
    </row>
    <row r="4892" spans="1:7" x14ac:dyDescent="0.25">
      <c r="A4892" s="49">
        <v>45126</v>
      </c>
      <c r="B4892" s="55">
        <v>3.35</v>
      </c>
      <c r="C4892" s="51">
        <f t="shared" si="243"/>
        <v>3.3859999999999992</v>
      </c>
      <c r="D4892" s="51">
        <f t="shared" si="241"/>
        <v>3.2158333333333333</v>
      </c>
      <c r="E4892" s="59">
        <f t="shared" si="242"/>
        <v>3.0869721115537834</v>
      </c>
      <c r="F4892" s="59"/>
      <c r="G4892" s="59"/>
    </row>
    <row r="4893" spans="1:7" x14ac:dyDescent="0.25">
      <c r="A4893" s="49">
        <v>45127</v>
      </c>
      <c r="B4893" s="55">
        <v>3.48</v>
      </c>
      <c r="C4893" s="51">
        <f t="shared" si="243"/>
        <v>3.3910000000000005</v>
      </c>
      <c r="D4893" s="51">
        <f t="shared" si="241"/>
        <v>3.2273333333333332</v>
      </c>
      <c r="E4893" s="59">
        <f t="shared" si="242"/>
        <v>3.088087649402389</v>
      </c>
      <c r="F4893" s="59"/>
      <c r="G4893" s="59"/>
    </row>
    <row r="4894" spans="1:7" x14ac:dyDescent="0.25">
      <c r="A4894" s="49">
        <v>45128</v>
      </c>
      <c r="B4894" s="55">
        <v>3.41</v>
      </c>
      <c r="C4894" s="51">
        <f t="shared" si="243"/>
        <v>3.3890000000000002</v>
      </c>
      <c r="D4894" s="51">
        <f t="shared" si="241"/>
        <v>3.2366666666666664</v>
      </c>
      <c r="E4894" s="59">
        <f t="shared" si="242"/>
        <v>3.0897211155378477</v>
      </c>
      <c r="F4894" s="59"/>
      <c r="G4894" s="59"/>
    </row>
    <row r="4895" spans="1:7" x14ac:dyDescent="0.25">
      <c r="A4895" s="49">
        <v>45131</v>
      </c>
      <c r="B4895" s="55">
        <v>3.49</v>
      </c>
      <c r="C4895" s="51">
        <f t="shared" si="243"/>
        <v>3.3954999999999997</v>
      </c>
      <c r="D4895" s="51">
        <f t="shared" si="241"/>
        <v>3.2456666666666663</v>
      </c>
      <c r="E4895" s="59">
        <f t="shared" si="242"/>
        <v>3.0910358565737033</v>
      </c>
      <c r="F4895" s="59"/>
      <c r="G4895" s="59"/>
    </row>
    <row r="4896" spans="1:7" x14ac:dyDescent="0.25">
      <c r="A4896" s="49">
        <v>45132</v>
      </c>
      <c r="B4896" s="55">
        <v>3.52</v>
      </c>
      <c r="C4896" s="51">
        <f t="shared" si="243"/>
        <v>3.4064999999999999</v>
      </c>
      <c r="D4896" s="51">
        <f t="shared" si="241"/>
        <v>3.2569999999999992</v>
      </c>
      <c r="E4896" s="59">
        <f t="shared" si="242"/>
        <v>3.0925498007968111</v>
      </c>
      <c r="F4896" s="59"/>
      <c r="G4896" s="59"/>
    </row>
    <row r="4897" spans="1:7" x14ac:dyDescent="0.25">
      <c r="A4897" s="49">
        <v>45133</v>
      </c>
      <c r="B4897" s="55">
        <v>3.45</v>
      </c>
      <c r="C4897" s="51">
        <f t="shared" si="243"/>
        <v>3.4135000000000004</v>
      </c>
      <c r="D4897" s="51">
        <f t="shared" si="241"/>
        <v>3.2648333333333333</v>
      </c>
      <c r="E4897" s="59">
        <f t="shared" si="242"/>
        <v>3.0947808764940223</v>
      </c>
      <c r="F4897" s="59"/>
      <c r="G4897" s="59"/>
    </row>
    <row r="4898" spans="1:7" x14ac:dyDescent="0.25">
      <c r="A4898" s="49">
        <v>45134</v>
      </c>
      <c r="B4898" s="55">
        <v>3.61</v>
      </c>
      <c r="C4898" s="51">
        <f t="shared" si="243"/>
        <v>3.4330000000000007</v>
      </c>
      <c r="D4898" s="51">
        <f t="shared" si="241"/>
        <v>3.2779999999999996</v>
      </c>
      <c r="E4898" s="59">
        <f t="shared" si="242"/>
        <v>3.0972509960159349</v>
      </c>
      <c r="F4898" s="59"/>
      <c r="G4898" s="59"/>
    </row>
    <row r="4899" spans="1:7" x14ac:dyDescent="0.25">
      <c r="A4899" s="49">
        <v>45135</v>
      </c>
      <c r="B4899" s="55">
        <v>3.51</v>
      </c>
      <c r="C4899" s="51">
        <f t="shared" si="243"/>
        <v>3.440500000000001</v>
      </c>
      <c r="D4899" s="51">
        <f t="shared" si="241"/>
        <v>3.2904999999999998</v>
      </c>
      <c r="E4899" s="59">
        <f t="shared" si="242"/>
        <v>3.1002390438247001</v>
      </c>
      <c r="F4899" s="59"/>
      <c r="G4899" s="59"/>
    </row>
    <row r="4900" spans="1:7" x14ac:dyDescent="0.25">
      <c r="A4900" s="49">
        <v>45138</v>
      </c>
      <c r="B4900" s="55">
        <v>3.49</v>
      </c>
      <c r="C4900" s="51">
        <f t="shared" si="243"/>
        <v>3.4520000000000004</v>
      </c>
      <c r="D4900" s="51">
        <f t="shared" si="241"/>
        <v>3.302166666666666</v>
      </c>
      <c r="E4900" s="59">
        <f t="shared" si="242"/>
        <v>3.1029880478087639</v>
      </c>
      <c r="F4900" s="59"/>
      <c r="G4900" s="59"/>
    </row>
    <row r="4901" spans="1:7" x14ac:dyDescent="0.25">
      <c r="A4901" s="49">
        <v>45139</v>
      </c>
      <c r="B4901" s="55">
        <v>3.6</v>
      </c>
      <c r="C4901" s="51">
        <f t="shared" si="243"/>
        <v>3.4660000000000002</v>
      </c>
      <c r="D4901" s="51">
        <f t="shared" si="241"/>
        <v>3.3138333333333332</v>
      </c>
      <c r="E4901" s="59">
        <f t="shared" si="242"/>
        <v>3.1058565737051786</v>
      </c>
      <c r="F4901" s="59"/>
      <c r="G4901" s="59"/>
    </row>
    <row r="4902" spans="1:7" x14ac:dyDescent="0.25">
      <c r="A4902" s="49">
        <v>45140</v>
      </c>
      <c r="B4902" s="55">
        <v>3.61</v>
      </c>
      <c r="C4902" s="51">
        <f t="shared" si="243"/>
        <v>3.476</v>
      </c>
      <c r="D4902" s="51">
        <f t="shared" si="241"/>
        <v>3.3246666666666664</v>
      </c>
      <c r="E4902" s="59">
        <f t="shared" si="242"/>
        <v>3.1098007968127481</v>
      </c>
      <c r="F4902" s="59"/>
      <c r="G4902" s="59"/>
    </row>
    <row r="4903" spans="1:7" x14ac:dyDescent="0.25">
      <c r="A4903" s="49">
        <v>45141</v>
      </c>
      <c r="B4903" s="55">
        <v>3.71</v>
      </c>
      <c r="C4903" s="51">
        <f t="shared" si="243"/>
        <v>3.4870000000000005</v>
      </c>
      <c r="D4903" s="51">
        <f t="shared" si="241"/>
        <v>3.337333333333333</v>
      </c>
      <c r="E4903" s="59">
        <f t="shared" si="242"/>
        <v>3.1137848605577676</v>
      </c>
      <c r="F4903" s="59"/>
      <c r="G4903" s="59"/>
    </row>
    <row r="4904" spans="1:7" x14ac:dyDescent="0.25">
      <c r="A4904" s="49">
        <v>45142</v>
      </c>
      <c r="B4904" s="55">
        <v>3.55</v>
      </c>
      <c r="C4904" s="51">
        <f t="shared" si="243"/>
        <v>3.4865000000000004</v>
      </c>
      <c r="D4904" s="51">
        <f t="shared" ref="D4904:D4967" si="244">AVERAGE(B4845:B4904)</f>
        <v>3.3483333333333332</v>
      </c>
      <c r="E4904" s="59">
        <f t="shared" si="242"/>
        <v>3.117768924302788</v>
      </c>
      <c r="F4904" s="59"/>
      <c r="G4904" s="59"/>
    </row>
    <row r="4905" spans="1:7" x14ac:dyDescent="0.25">
      <c r="A4905" s="49">
        <v>45146</v>
      </c>
      <c r="B4905" s="55">
        <v>3.51</v>
      </c>
      <c r="C4905" s="51">
        <f t="shared" si="243"/>
        <v>3.4865000000000008</v>
      </c>
      <c r="D4905" s="51">
        <f t="shared" si="244"/>
        <v>3.359833333333333</v>
      </c>
      <c r="E4905" s="59">
        <f t="shared" si="242"/>
        <v>3.1211155378486044</v>
      </c>
      <c r="F4905" s="59"/>
      <c r="G4905" s="59"/>
    </row>
    <row r="4906" spans="1:7" x14ac:dyDescent="0.25">
      <c r="A4906" s="49">
        <v>45147</v>
      </c>
      <c r="B4906" s="55">
        <v>3.51</v>
      </c>
      <c r="C4906" s="51">
        <f t="shared" si="243"/>
        <v>3.4855000000000005</v>
      </c>
      <c r="D4906" s="51">
        <f t="shared" si="244"/>
        <v>3.3704999999999998</v>
      </c>
      <c r="E4906" s="59">
        <f t="shared" si="242"/>
        <v>3.1245019920318717</v>
      </c>
      <c r="F4906" s="59"/>
      <c r="G4906" s="59"/>
    </row>
    <row r="4907" spans="1:7" x14ac:dyDescent="0.25">
      <c r="A4907" s="49">
        <v>45148</v>
      </c>
      <c r="B4907" s="55">
        <v>3.59</v>
      </c>
      <c r="C4907" s="51">
        <f t="shared" si="243"/>
        <v>3.4939999999999998</v>
      </c>
      <c r="D4907" s="51">
        <f t="shared" si="244"/>
        <v>3.3811666666666662</v>
      </c>
      <c r="E4907" s="59">
        <f t="shared" si="242"/>
        <v>3.1275697211155373</v>
      </c>
      <c r="F4907" s="59"/>
      <c r="G4907" s="59"/>
    </row>
    <row r="4908" spans="1:7" x14ac:dyDescent="0.25">
      <c r="A4908" s="49">
        <v>45149</v>
      </c>
      <c r="B4908" s="55">
        <v>3.65</v>
      </c>
      <c r="C4908" s="51">
        <f t="shared" si="243"/>
        <v>3.5095000000000001</v>
      </c>
      <c r="D4908" s="51">
        <f t="shared" si="244"/>
        <v>3.3911666666666664</v>
      </c>
      <c r="E4908" s="59">
        <f t="shared" si="242"/>
        <v>3.131195219123506</v>
      </c>
      <c r="F4908" s="59"/>
      <c r="G4908" s="59"/>
    </row>
    <row r="4909" spans="1:7" x14ac:dyDescent="0.25">
      <c r="A4909" s="49">
        <v>45152</v>
      </c>
      <c r="B4909" s="55">
        <v>3.68</v>
      </c>
      <c r="C4909" s="51">
        <f t="shared" si="243"/>
        <v>3.5249999999999999</v>
      </c>
      <c r="D4909" s="51">
        <f t="shared" si="244"/>
        <v>3.4010000000000002</v>
      </c>
      <c r="E4909" s="59">
        <f t="shared" si="242"/>
        <v>3.1349402390438246</v>
      </c>
      <c r="F4909" s="59"/>
      <c r="G4909" s="59"/>
    </row>
    <row r="4910" spans="1:7" x14ac:dyDescent="0.25">
      <c r="A4910" s="49">
        <v>45153</v>
      </c>
      <c r="B4910" s="55">
        <v>3.74</v>
      </c>
      <c r="C4910" s="51">
        <f t="shared" si="243"/>
        <v>3.5419999999999994</v>
      </c>
      <c r="D4910" s="51">
        <f t="shared" si="244"/>
        <v>3.4103333333333334</v>
      </c>
      <c r="E4910" s="59">
        <f t="shared" si="242"/>
        <v>3.1389641434262945</v>
      </c>
      <c r="F4910" s="59"/>
      <c r="G4910" s="59"/>
    </row>
    <row r="4911" spans="1:7" x14ac:dyDescent="0.25">
      <c r="A4911" s="49">
        <v>45154</v>
      </c>
      <c r="B4911" s="55">
        <v>3.77</v>
      </c>
      <c r="C4911" s="51">
        <f t="shared" si="243"/>
        <v>3.5614999999999997</v>
      </c>
      <c r="D4911" s="51">
        <f t="shared" si="244"/>
        <v>3.4213333333333344</v>
      </c>
      <c r="E4911" s="59">
        <f t="shared" si="242"/>
        <v>3.1427888446215135</v>
      </c>
      <c r="F4911" s="59"/>
      <c r="G4911" s="59"/>
    </row>
    <row r="4912" spans="1:7" x14ac:dyDescent="0.25">
      <c r="A4912" s="49">
        <v>45155</v>
      </c>
      <c r="B4912" s="55">
        <v>3.78</v>
      </c>
      <c r="C4912" s="51">
        <f t="shared" si="243"/>
        <v>3.5829999999999993</v>
      </c>
      <c r="D4912" s="51">
        <f t="shared" si="244"/>
        <v>3.4305000000000012</v>
      </c>
      <c r="E4912" s="59">
        <f t="shared" si="242"/>
        <v>3.1468924302788834</v>
      </c>
      <c r="F4912" s="59"/>
      <c r="G4912" s="59"/>
    </row>
    <row r="4913" spans="1:7" x14ac:dyDescent="0.25">
      <c r="A4913" s="49">
        <v>45156</v>
      </c>
      <c r="B4913" s="55">
        <v>3.71</v>
      </c>
      <c r="C4913" s="51">
        <f t="shared" si="243"/>
        <v>3.5945</v>
      </c>
      <c r="D4913" s="51">
        <f t="shared" si="244"/>
        <v>3.4380000000000011</v>
      </c>
      <c r="E4913" s="59">
        <f t="shared" si="242"/>
        <v>3.1511952191235051</v>
      </c>
      <c r="F4913" s="59"/>
      <c r="G4913" s="59"/>
    </row>
    <row r="4914" spans="1:7" x14ac:dyDescent="0.25">
      <c r="A4914" s="49">
        <v>45159</v>
      </c>
      <c r="B4914" s="55">
        <v>3.77</v>
      </c>
      <c r="C4914" s="51">
        <f t="shared" si="243"/>
        <v>3.6124999999999994</v>
      </c>
      <c r="D4914" s="51">
        <f t="shared" si="244"/>
        <v>3.4458333333333346</v>
      </c>
      <c r="E4914" s="59">
        <f t="shared" si="242"/>
        <v>3.1550199203187246</v>
      </c>
      <c r="F4914" s="59"/>
      <c r="G4914" s="59"/>
    </row>
    <row r="4915" spans="1:7" x14ac:dyDescent="0.25">
      <c r="A4915" s="49">
        <v>45160</v>
      </c>
      <c r="B4915" s="55">
        <v>3.81</v>
      </c>
      <c r="C4915" s="51">
        <f t="shared" si="243"/>
        <v>3.6284999999999998</v>
      </c>
      <c r="D4915" s="51">
        <f t="shared" si="244"/>
        <v>3.4538333333333351</v>
      </c>
      <c r="E4915" s="59">
        <f t="shared" si="242"/>
        <v>3.1586852589641428</v>
      </c>
      <c r="F4915" s="59"/>
      <c r="G4915" s="59"/>
    </row>
    <row r="4916" spans="1:7" x14ac:dyDescent="0.25">
      <c r="A4916" s="49">
        <v>45161</v>
      </c>
      <c r="B4916" s="55">
        <v>3.63</v>
      </c>
      <c r="C4916" s="51">
        <f t="shared" si="243"/>
        <v>3.6340000000000003</v>
      </c>
      <c r="D4916" s="51">
        <f t="shared" si="244"/>
        <v>3.458833333333335</v>
      </c>
      <c r="E4916" s="59">
        <f t="shared" si="242"/>
        <v>3.1625498007968118</v>
      </c>
      <c r="F4916" s="59"/>
      <c r="G4916" s="59"/>
    </row>
    <row r="4917" spans="1:7" x14ac:dyDescent="0.25">
      <c r="A4917" s="49">
        <v>45162</v>
      </c>
      <c r="B4917" s="55">
        <v>3.69</v>
      </c>
      <c r="C4917" s="51">
        <f t="shared" si="243"/>
        <v>3.6459999999999999</v>
      </c>
      <c r="D4917" s="51">
        <f t="shared" si="244"/>
        <v>3.466166666666668</v>
      </c>
      <c r="E4917" s="59">
        <f t="shared" si="242"/>
        <v>3.1652988047808761</v>
      </c>
      <c r="F4917" s="59"/>
      <c r="G4917" s="59"/>
    </row>
    <row r="4918" spans="1:7" x14ac:dyDescent="0.25">
      <c r="A4918" s="49">
        <v>45163</v>
      </c>
      <c r="B4918" s="55">
        <v>3.7</v>
      </c>
      <c r="C4918" s="51">
        <f t="shared" si="243"/>
        <v>3.6505000000000001</v>
      </c>
      <c r="D4918" s="51">
        <f t="shared" si="244"/>
        <v>3.4748333333333346</v>
      </c>
      <c r="E4918" s="59">
        <f t="shared" si="242"/>
        <v>3.1680478087649404</v>
      </c>
      <c r="F4918" s="59"/>
      <c r="G4918" s="59"/>
    </row>
    <row r="4919" spans="1:7" x14ac:dyDescent="0.25">
      <c r="A4919" s="49">
        <v>45166</v>
      </c>
      <c r="B4919" s="55">
        <v>3.67</v>
      </c>
      <c r="C4919" s="51">
        <f t="shared" si="243"/>
        <v>3.658500000000001</v>
      </c>
      <c r="D4919" s="51">
        <f t="shared" si="244"/>
        <v>3.4833333333333343</v>
      </c>
      <c r="E4919" s="59">
        <f t="shared" si="242"/>
        <v>3.1706772908366538</v>
      </c>
      <c r="F4919" s="59"/>
      <c r="G4919" s="59"/>
    </row>
    <row r="4920" spans="1:7" x14ac:dyDescent="0.25">
      <c r="A4920" s="49">
        <v>45167</v>
      </c>
      <c r="B4920" s="55">
        <v>3.58</v>
      </c>
      <c r="C4920" s="51">
        <f t="shared" si="243"/>
        <v>3.6630000000000003</v>
      </c>
      <c r="D4920" s="51">
        <f t="shared" si="244"/>
        <v>3.4891666666666676</v>
      </c>
      <c r="E4920" s="59">
        <f t="shared" si="242"/>
        <v>3.1729482071713151</v>
      </c>
      <c r="F4920" s="59"/>
      <c r="G4920" s="59"/>
    </row>
    <row r="4921" spans="1:7" x14ac:dyDescent="0.25">
      <c r="A4921" s="49">
        <v>45168</v>
      </c>
      <c r="B4921" s="55">
        <v>3.57</v>
      </c>
      <c r="C4921" s="51">
        <f t="shared" si="243"/>
        <v>3.6615000000000002</v>
      </c>
      <c r="D4921" s="51">
        <f t="shared" si="244"/>
        <v>3.4943333333333344</v>
      </c>
      <c r="E4921" s="59">
        <f t="shared" si="242"/>
        <v>3.1752191235059768</v>
      </c>
      <c r="F4921" s="59"/>
      <c r="G4921" s="59"/>
    </row>
    <row r="4922" spans="1:7" x14ac:dyDescent="0.25">
      <c r="A4922" s="49">
        <v>45169</v>
      </c>
      <c r="B4922" s="55">
        <v>3.56</v>
      </c>
      <c r="C4922" s="51">
        <f t="shared" si="243"/>
        <v>3.6590000000000003</v>
      </c>
      <c r="D4922" s="51">
        <f t="shared" si="244"/>
        <v>3.499000000000001</v>
      </c>
      <c r="E4922" s="59">
        <f t="shared" si="242"/>
        <v>3.1774103585657376</v>
      </c>
      <c r="F4922" s="59"/>
      <c r="G4922" s="59"/>
    </row>
    <row r="4923" spans="1:7" x14ac:dyDescent="0.25">
      <c r="A4923" s="49">
        <v>45170</v>
      </c>
      <c r="B4923" s="55">
        <v>3.56</v>
      </c>
      <c r="C4923" s="51">
        <f t="shared" si="243"/>
        <v>3.6515</v>
      </c>
      <c r="D4923" s="51">
        <f t="shared" si="244"/>
        <v>3.5010000000000008</v>
      </c>
      <c r="E4923" s="59">
        <f t="shared" si="242"/>
        <v>3.1793227091633467</v>
      </c>
      <c r="F4923" s="59"/>
      <c r="G4923" s="59"/>
    </row>
    <row r="4924" spans="1:7" x14ac:dyDescent="0.25">
      <c r="A4924" s="49">
        <v>45174</v>
      </c>
      <c r="B4924" s="55">
        <v>3.69</v>
      </c>
      <c r="C4924" s="51">
        <f t="shared" si="243"/>
        <v>3.6585000000000001</v>
      </c>
      <c r="D4924" s="51">
        <f t="shared" si="244"/>
        <v>3.5058333333333338</v>
      </c>
      <c r="E4924" s="59">
        <f t="shared" si="242"/>
        <v>3.1813147410358567</v>
      </c>
      <c r="F4924" s="59"/>
      <c r="G4924" s="59"/>
    </row>
    <row r="4925" spans="1:7" x14ac:dyDescent="0.25">
      <c r="A4925" s="49">
        <v>45175</v>
      </c>
      <c r="B4925" s="55">
        <v>3.68</v>
      </c>
      <c r="C4925" s="51">
        <f t="shared" si="243"/>
        <v>3.6670000000000007</v>
      </c>
      <c r="D4925" s="51">
        <f t="shared" si="244"/>
        <v>3.5108333333333337</v>
      </c>
      <c r="E4925" s="59">
        <f t="shared" si="242"/>
        <v>3.1836254980079683</v>
      </c>
      <c r="F4925" s="59"/>
      <c r="G4925" s="59"/>
    </row>
    <row r="4926" spans="1:7" x14ac:dyDescent="0.25">
      <c r="A4926" s="49">
        <v>45176</v>
      </c>
      <c r="B4926" s="55">
        <v>3.65</v>
      </c>
      <c r="C4926" s="51">
        <f t="shared" si="243"/>
        <v>3.6740000000000008</v>
      </c>
      <c r="D4926" s="51">
        <f t="shared" si="244"/>
        <v>3.516</v>
      </c>
      <c r="E4926" s="59">
        <f t="shared" si="242"/>
        <v>3.1856175298804783</v>
      </c>
      <c r="F4926" s="59"/>
      <c r="G4926" s="59"/>
    </row>
    <row r="4927" spans="1:7" x14ac:dyDescent="0.25">
      <c r="A4927" s="49">
        <v>45177</v>
      </c>
      <c r="B4927" s="55">
        <v>3.67</v>
      </c>
      <c r="C4927" s="51">
        <f t="shared" si="243"/>
        <v>3.6780000000000008</v>
      </c>
      <c r="D4927" s="51">
        <f t="shared" si="244"/>
        <v>3.5193333333333334</v>
      </c>
      <c r="E4927" s="59">
        <f t="shared" ref="E4927:E4990" si="245">AVERAGE(B4676:B4926)</f>
        <v>3.1878087649402391</v>
      </c>
      <c r="F4927" s="59"/>
      <c r="G4927" s="59"/>
    </row>
    <row r="4928" spans="1:7" x14ac:dyDescent="0.25">
      <c r="A4928" s="49">
        <v>45180</v>
      </c>
      <c r="B4928" s="55">
        <v>3.69</v>
      </c>
      <c r="C4928" s="51">
        <f t="shared" si="243"/>
        <v>3.6800000000000006</v>
      </c>
      <c r="D4928" s="51">
        <f t="shared" si="244"/>
        <v>3.5240000000000005</v>
      </c>
      <c r="E4928" s="59">
        <f t="shared" si="245"/>
        <v>3.1897609561752982</v>
      </c>
      <c r="F4928" s="59"/>
      <c r="G4928" s="59"/>
    </row>
    <row r="4929" spans="1:7" x14ac:dyDescent="0.25">
      <c r="A4929" s="49">
        <v>45181</v>
      </c>
      <c r="B4929" s="55">
        <v>3.69</v>
      </c>
      <c r="C4929" s="51">
        <f t="shared" si="243"/>
        <v>3.6804999999999999</v>
      </c>
      <c r="D4929" s="51">
        <f t="shared" si="244"/>
        <v>3.5300000000000002</v>
      </c>
      <c r="E4929" s="59">
        <f t="shared" si="245"/>
        <v>3.1919920318725099</v>
      </c>
      <c r="F4929" s="59"/>
      <c r="G4929" s="59"/>
    </row>
    <row r="4930" spans="1:7" x14ac:dyDescent="0.25">
      <c r="A4930" s="49">
        <v>45182</v>
      </c>
      <c r="B4930" s="55">
        <v>3.68</v>
      </c>
      <c r="C4930" s="51">
        <f t="shared" si="243"/>
        <v>3.6775000000000007</v>
      </c>
      <c r="D4930" s="51">
        <f t="shared" si="244"/>
        <v>3.5355000000000003</v>
      </c>
      <c r="E4930" s="59">
        <f t="shared" si="245"/>
        <v>3.1939840637450199</v>
      </c>
      <c r="F4930" s="59"/>
      <c r="G4930" s="59"/>
    </row>
    <row r="4931" spans="1:7" x14ac:dyDescent="0.25">
      <c r="A4931" s="49">
        <v>45183</v>
      </c>
      <c r="B4931" s="55">
        <v>3.69</v>
      </c>
      <c r="C4931" s="51">
        <f t="shared" si="243"/>
        <v>3.6734999999999998</v>
      </c>
      <c r="D4931" s="51">
        <f t="shared" si="244"/>
        <v>3.5401666666666665</v>
      </c>
      <c r="E4931" s="59">
        <f t="shared" si="245"/>
        <v>3.1961752988047802</v>
      </c>
      <c r="F4931" s="59"/>
      <c r="G4931" s="59"/>
    </row>
    <row r="4932" spans="1:7" x14ac:dyDescent="0.25">
      <c r="A4932" s="49">
        <v>45184</v>
      </c>
      <c r="B4932" s="55">
        <v>3.74</v>
      </c>
      <c r="C4932" s="51">
        <f t="shared" si="243"/>
        <v>3.6714999999999995</v>
      </c>
      <c r="D4932" s="51">
        <f t="shared" si="244"/>
        <v>3.5468333333333333</v>
      </c>
      <c r="E4932" s="59">
        <f t="shared" si="245"/>
        <v>3.1983665338645415</v>
      </c>
      <c r="F4932" s="59"/>
      <c r="G4932" s="59"/>
    </row>
    <row r="4933" spans="1:7" x14ac:dyDescent="0.25">
      <c r="A4933" s="49">
        <v>45187</v>
      </c>
      <c r="B4933" s="55">
        <v>3.75</v>
      </c>
      <c r="C4933" s="51">
        <f t="shared" si="243"/>
        <v>3.6734999999999998</v>
      </c>
      <c r="D4933" s="51">
        <f t="shared" si="244"/>
        <v>3.5530000000000004</v>
      </c>
      <c r="E4933" s="59">
        <f t="shared" si="245"/>
        <v>3.2005179282868523</v>
      </c>
      <c r="F4933" s="59"/>
      <c r="G4933" s="59"/>
    </row>
    <row r="4934" spans="1:7" x14ac:dyDescent="0.25">
      <c r="A4934" s="49">
        <v>45188</v>
      </c>
      <c r="B4934" s="55">
        <v>3.86</v>
      </c>
      <c r="C4934" s="51">
        <f t="shared" si="243"/>
        <v>3.6779999999999995</v>
      </c>
      <c r="D4934" s="51">
        <f t="shared" si="244"/>
        <v>3.5598333333333341</v>
      </c>
      <c r="E4934" s="59">
        <f t="shared" si="245"/>
        <v>3.202868525896414</v>
      </c>
      <c r="F4934" s="59"/>
      <c r="G4934" s="59"/>
    </row>
    <row r="4935" spans="1:7" x14ac:dyDescent="0.25">
      <c r="A4935" s="49">
        <v>45189</v>
      </c>
      <c r="B4935" s="55">
        <v>3.88</v>
      </c>
      <c r="C4935" s="51">
        <f t="shared" si="243"/>
        <v>3.6814999999999989</v>
      </c>
      <c r="D4935" s="51">
        <f t="shared" si="244"/>
        <v>3.5685000000000002</v>
      </c>
      <c r="E4935" s="59">
        <f t="shared" si="245"/>
        <v>3.2056573705179279</v>
      </c>
      <c r="F4935" s="59"/>
      <c r="G4935" s="59"/>
    </row>
    <row r="4936" spans="1:7" x14ac:dyDescent="0.25">
      <c r="A4936" s="49">
        <v>45190</v>
      </c>
      <c r="B4936" s="55">
        <v>3.95</v>
      </c>
      <c r="C4936" s="51">
        <f t="shared" si="243"/>
        <v>3.6975000000000002</v>
      </c>
      <c r="D4936" s="51">
        <f t="shared" si="244"/>
        <v>3.579333333333333</v>
      </c>
      <c r="E4936" s="59">
        <f t="shared" si="245"/>
        <v>3.2086055776892426</v>
      </c>
      <c r="F4936" s="59"/>
      <c r="G4936" s="59"/>
    </row>
    <row r="4937" spans="1:7" x14ac:dyDescent="0.25">
      <c r="A4937" s="49">
        <v>45191</v>
      </c>
      <c r="B4937" s="55">
        <v>3.91</v>
      </c>
      <c r="C4937" s="51">
        <f t="shared" si="243"/>
        <v>3.7084999999999995</v>
      </c>
      <c r="D4937" s="51">
        <f t="shared" si="244"/>
        <v>3.5893333333333333</v>
      </c>
      <c r="E4937" s="59">
        <f t="shared" si="245"/>
        <v>3.2118725099601591</v>
      </c>
      <c r="F4937" s="59"/>
      <c r="G4937" s="59"/>
    </row>
    <row r="4938" spans="1:7" x14ac:dyDescent="0.25">
      <c r="A4938" s="49">
        <v>45194</v>
      </c>
      <c r="B4938" s="55">
        <v>4.0199999999999996</v>
      </c>
      <c r="C4938" s="51">
        <f t="shared" si="243"/>
        <v>3.7244999999999999</v>
      </c>
      <c r="D4938" s="51">
        <f t="shared" si="244"/>
        <v>3.6026666666666665</v>
      </c>
      <c r="E4938" s="59">
        <f t="shared" si="245"/>
        <v>3.2150996015936255</v>
      </c>
      <c r="F4938" s="59"/>
      <c r="G4938" s="59"/>
    </row>
    <row r="4939" spans="1:7" x14ac:dyDescent="0.25">
      <c r="A4939" s="49">
        <v>45195</v>
      </c>
      <c r="B4939" s="55">
        <v>4.03</v>
      </c>
      <c r="C4939" s="51">
        <f t="shared" si="243"/>
        <v>3.7424999999999997</v>
      </c>
      <c r="D4939" s="51">
        <f t="shared" si="244"/>
        <v>3.6138333333333335</v>
      </c>
      <c r="E4939" s="59">
        <f t="shared" si="245"/>
        <v>3.2190438247011954</v>
      </c>
      <c r="F4939" s="59"/>
      <c r="G4939" s="59"/>
    </row>
    <row r="4940" spans="1:7" x14ac:dyDescent="0.25">
      <c r="A4940" s="49">
        <v>45196</v>
      </c>
      <c r="B4940" s="55">
        <v>4.09</v>
      </c>
      <c r="C4940" s="51">
        <f t="shared" si="243"/>
        <v>3.7679999999999998</v>
      </c>
      <c r="D4940" s="51">
        <f t="shared" si="244"/>
        <v>3.6276666666666668</v>
      </c>
      <c r="E4940" s="59">
        <f t="shared" si="245"/>
        <v>3.2227091633466136</v>
      </c>
      <c r="F4940" s="59"/>
      <c r="G4940" s="59"/>
    </row>
    <row r="4941" spans="1:7" x14ac:dyDescent="0.25">
      <c r="A4941" s="49">
        <v>45197</v>
      </c>
      <c r="B4941" s="55">
        <v>4.0599999999999996</v>
      </c>
      <c r="C4941" s="51">
        <f t="shared" si="243"/>
        <v>3.7925000000000004</v>
      </c>
      <c r="D4941" s="51">
        <f t="shared" si="244"/>
        <v>3.64</v>
      </c>
      <c r="E4941" s="59">
        <f t="shared" si="245"/>
        <v>3.2267729083665335</v>
      </c>
      <c r="F4941" s="59"/>
      <c r="G4941" s="59"/>
    </row>
    <row r="4942" spans="1:7" x14ac:dyDescent="0.25">
      <c r="A4942" s="49">
        <v>45198</v>
      </c>
      <c r="B4942" s="55">
        <v>4.03</v>
      </c>
      <c r="C4942" s="51">
        <f t="shared" si="243"/>
        <v>3.8160000000000003</v>
      </c>
      <c r="D4942" s="51">
        <f t="shared" si="244"/>
        <v>3.6503333333333337</v>
      </c>
      <c r="E4942" s="59">
        <f t="shared" si="245"/>
        <v>3.2301992031872504</v>
      </c>
      <c r="F4942" s="59"/>
      <c r="G4942" s="59"/>
    </row>
    <row r="4943" spans="1:7" x14ac:dyDescent="0.25">
      <c r="A4943" s="49">
        <v>45202</v>
      </c>
      <c r="B4943" s="55">
        <v>4.26</v>
      </c>
      <c r="C4943" s="51">
        <f t="shared" si="243"/>
        <v>3.8510000000000004</v>
      </c>
      <c r="D4943" s="51">
        <f t="shared" si="244"/>
        <v>3.6631666666666671</v>
      </c>
      <c r="E4943" s="59">
        <f t="shared" si="245"/>
        <v>3.2330278884462142</v>
      </c>
      <c r="F4943" s="59"/>
      <c r="G4943" s="59"/>
    </row>
    <row r="4944" spans="1:7" x14ac:dyDescent="0.25">
      <c r="A4944" s="49">
        <v>45203</v>
      </c>
      <c r="B4944" s="55">
        <v>4.1399999999999997</v>
      </c>
      <c r="C4944" s="51">
        <f t="shared" si="243"/>
        <v>3.8735000000000008</v>
      </c>
      <c r="D4944" s="51">
        <f t="shared" si="244"/>
        <v>3.6728333333333336</v>
      </c>
      <c r="E4944" s="59">
        <f t="shared" si="245"/>
        <v>3.2377290836653381</v>
      </c>
      <c r="F4944" s="59"/>
      <c r="G4944" s="59"/>
    </row>
    <row r="4945" spans="1:7" x14ac:dyDescent="0.25">
      <c r="A4945" s="49">
        <v>45204</v>
      </c>
      <c r="B4945" s="55">
        <v>4.13</v>
      </c>
      <c r="C4945" s="51">
        <f t="shared" si="243"/>
        <v>3.8960000000000008</v>
      </c>
      <c r="D4945" s="51">
        <f t="shared" si="244"/>
        <v>3.6831666666666667</v>
      </c>
      <c r="E4945" s="59">
        <f t="shared" si="245"/>
        <v>3.2416334661354571</v>
      </c>
      <c r="F4945" s="59"/>
      <c r="G4945" s="59"/>
    </row>
    <row r="4946" spans="1:7" x14ac:dyDescent="0.25">
      <c r="A4946" s="49">
        <v>45205</v>
      </c>
      <c r="B4946" s="55">
        <v>4.1500000000000004</v>
      </c>
      <c r="C4946" s="51">
        <f t="shared" si="243"/>
        <v>3.9210000000000007</v>
      </c>
      <c r="D4946" s="51">
        <f t="shared" si="244"/>
        <v>3.6934999999999998</v>
      </c>
      <c r="E4946" s="59">
        <f t="shared" si="245"/>
        <v>3.2455776892430275</v>
      </c>
      <c r="F4946" s="59"/>
      <c r="G4946" s="59"/>
    </row>
    <row r="4947" spans="1:7" x14ac:dyDescent="0.25">
      <c r="A4947" s="49">
        <v>45209</v>
      </c>
      <c r="B4947" s="55">
        <v>3.99</v>
      </c>
      <c r="C4947" s="51">
        <f t="shared" si="243"/>
        <v>3.9369999999999998</v>
      </c>
      <c r="D4947" s="51">
        <f t="shared" si="244"/>
        <v>3.7029999999999998</v>
      </c>
      <c r="E4947" s="59">
        <f t="shared" si="245"/>
        <v>3.2496812749003978</v>
      </c>
      <c r="F4947" s="59"/>
      <c r="G4947" s="59"/>
    </row>
    <row r="4948" spans="1:7" x14ac:dyDescent="0.25">
      <c r="A4948" s="49">
        <v>45210</v>
      </c>
      <c r="B4948" s="55">
        <v>3.93</v>
      </c>
      <c r="C4948" s="51">
        <f t="shared" si="243"/>
        <v>3.9490000000000007</v>
      </c>
      <c r="D4948" s="51">
        <f t="shared" si="244"/>
        <v>3.7128333333333337</v>
      </c>
      <c r="E4948" s="59">
        <f t="shared" si="245"/>
        <v>3.2525498007968117</v>
      </c>
      <c r="F4948" s="59"/>
      <c r="G4948" s="59"/>
    </row>
    <row r="4949" spans="1:7" x14ac:dyDescent="0.25">
      <c r="A4949" s="49">
        <v>45211</v>
      </c>
      <c r="B4949" s="55">
        <v>4.04</v>
      </c>
      <c r="C4949" s="51">
        <f t="shared" si="243"/>
        <v>3.9665000000000008</v>
      </c>
      <c r="D4949" s="51">
        <f t="shared" si="244"/>
        <v>3.7239999999999993</v>
      </c>
      <c r="E4949" s="59">
        <f t="shared" si="245"/>
        <v>3.2549800796812733</v>
      </c>
      <c r="F4949" s="59"/>
      <c r="G4949" s="59"/>
    </row>
    <row r="4950" spans="1:7" x14ac:dyDescent="0.25">
      <c r="A4950" s="49">
        <v>45212</v>
      </c>
      <c r="B4950" s="55">
        <v>3.97</v>
      </c>
      <c r="C4950" s="51">
        <f t="shared" si="243"/>
        <v>3.9810000000000008</v>
      </c>
      <c r="D4950" s="51">
        <f t="shared" si="244"/>
        <v>3.7334999999999994</v>
      </c>
      <c r="E4950" s="59">
        <f t="shared" si="245"/>
        <v>3.2576095617529868</v>
      </c>
      <c r="F4950" s="59"/>
      <c r="G4950" s="59"/>
    </row>
    <row r="4951" spans="1:7" x14ac:dyDescent="0.25">
      <c r="A4951" s="49">
        <v>45215</v>
      </c>
      <c r="B4951" s="55">
        <v>4.03</v>
      </c>
      <c r="C4951" s="51">
        <f t="shared" si="243"/>
        <v>3.9980000000000011</v>
      </c>
      <c r="D4951" s="51">
        <f t="shared" si="244"/>
        <v>3.7443333333333331</v>
      </c>
      <c r="E4951" s="59">
        <f t="shared" si="245"/>
        <v>3.2595617529880463</v>
      </c>
      <c r="F4951" s="59"/>
      <c r="G4951" s="59"/>
    </row>
    <row r="4952" spans="1:7" x14ac:dyDescent="0.25">
      <c r="A4952" s="49">
        <v>45216</v>
      </c>
      <c r="B4952" s="55">
        <v>4.07</v>
      </c>
      <c r="C4952" s="51">
        <f t="shared" si="243"/>
        <v>4.0145000000000008</v>
      </c>
      <c r="D4952" s="51">
        <f t="shared" si="244"/>
        <v>3.7563333333333331</v>
      </c>
      <c r="E4952" s="59">
        <f t="shared" si="245"/>
        <v>3.261952191235058</v>
      </c>
      <c r="F4952" s="59"/>
      <c r="G4952" s="59"/>
    </row>
    <row r="4953" spans="1:7" x14ac:dyDescent="0.25">
      <c r="A4953" s="49">
        <v>45217</v>
      </c>
      <c r="B4953" s="55">
        <v>4.0999999999999996</v>
      </c>
      <c r="C4953" s="51">
        <f t="shared" ref="C4953:C5016" si="246">AVERAGE(B4934:B4953)</f>
        <v>4.0319999999999991</v>
      </c>
      <c r="D4953" s="51">
        <f t="shared" si="244"/>
        <v>3.7666666666666666</v>
      </c>
      <c r="E4953" s="59">
        <f t="shared" si="245"/>
        <v>3.2645816733067714</v>
      </c>
      <c r="F4953" s="59"/>
      <c r="G4953" s="59"/>
    </row>
    <row r="4954" spans="1:7" x14ac:dyDescent="0.25">
      <c r="A4954" s="49">
        <v>45218</v>
      </c>
      <c r="B4954" s="55">
        <v>4.18</v>
      </c>
      <c r="C4954" s="51">
        <f t="shared" si="246"/>
        <v>4.048</v>
      </c>
      <c r="D4954" s="51">
        <f t="shared" si="244"/>
        <v>3.7794999999999996</v>
      </c>
      <c r="E4954" s="59">
        <f t="shared" si="245"/>
        <v>3.2670916334661344</v>
      </c>
      <c r="F4954" s="59"/>
      <c r="G4954" s="59"/>
    </row>
    <row r="4955" spans="1:7" x14ac:dyDescent="0.25">
      <c r="A4955" s="49">
        <v>45219</v>
      </c>
      <c r="B4955" s="55">
        <v>4.08</v>
      </c>
      <c r="C4955" s="51">
        <f t="shared" si="246"/>
        <v>4.0580000000000007</v>
      </c>
      <c r="D4955" s="51">
        <f t="shared" si="244"/>
        <v>3.7893333333333334</v>
      </c>
      <c r="E4955" s="59">
        <f t="shared" si="245"/>
        <v>3.2701195219123491</v>
      </c>
      <c r="F4955" s="59"/>
      <c r="G4955" s="59"/>
    </row>
    <row r="4956" spans="1:7" x14ac:dyDescent="0.25">
      <c r="A4956" s="49">
        <v>45222</v>
      </c>
      <c r="B4956" s="55">
        <v>4.01</v>
      </c>
      <c r="C4956" s="51">
        <f t="shared" si="246"/>
        <v>4.0609999999999999</v>
      </c>
      <c r="D4956" s="51">
        <f t="shared" si="244"/>
        <v>3.7975000000000003</v>
      </c>
      <c r="E4956" s="59">
        <f t="shared" si="245"/>
        <v>3.2730677290836638</v>
      </c>
      <c r="F4956" s="59"/>
      <c r="G4956" s="59"/>
    </row>
    <row r="4957" spans="1:7" x14ac:dyDescent="0.25">
      <c r="A4957" s="49">
        <v>45223</v>
      </c>
      <c r="B4957" s="55">
        <v>4.01</v>
      </c>
      <c r="C4957" s="51">
        <f t="shared" si="246"/>
        <v>4.0660000000000007</v>
      </c>
      <c r="D4957" s="51">
        <f t="shared" si="244"/>
        <v>3.8068333333333331</v>
      </c>
      <c r="E4957" s="59">
        <f t="shared" si="245"/>
        <v>3.2749003984063729</v>
      </c>
      <c r="F4957" s="59"/>
      <c r="G4957" s="59"/>
    </row>
    <row r="4958" spans="1:7" x14ac:dyDescent="0.25">
      <c r="A4958" s="49">
        <v>45224</v>
      </c>
      <c r="B4958" s="55">
        <v>4.1100000000000003</v>
      </c>
      <c r="C4958" s="51">
        <f t="shared" si="246"/>
        <v>4.0705000000000009</v>
      </c>
      <c r="D4958" s="51">
        <f t="shared" si="244"/>
        <v>3.8151666666666668</v>
      </c>
      <c r="E4958" s="59">
        <f t="shared" si="245"/>
        <v>3.2762948207171299</v>
      </c>
      <c r="F4958" s="59"/>
      <c r="G4958" s="59"/>
    </row>
    <row r="4959" spans="1:7" x14ac:dyDescent="0.25">
      <c r="A4959" s="49">
        <v>45225</v>
      </c>
      <c r="B4959" s="55">
        <v>4</v>
      </c>
      <c r="C4959" s="51">
        <f t="shared" si="246"/>
        <v>4.0690000000000008</v>
      </c>
      <c r="D4959" s="51">
        <f t="shared" si="244"/>
        <v>3.8233333333333333</v>
      </c>
      <c r="E4959" s="59">
        <f t="shared" si="245"/>
        <v>3.2783266932270898</v>
      </c>
      <c r="F4959" s="59"/>
      <c r="G4959" s="59"/>
    </row>
    <row r="4960" spans="1:7" x14ac:dyDescent="0.25">
      <c r="A4960" s="49">
        <v>45226</v>
      </c>
      <c r="B4960" s="55">
        <v>3.97</v>
      </c>
      <c r="C4960" s="51">
        <f t="shared" si="246"/>
        <v>4.0630000000000006</v>
      </c>
      <c r="D4960" s="51">
        <f t="shared" si="244"/>
        <v>3.8313333333333333</v>
      </c>
      <c r="E4960" s="59">
        <f t="shared" si="245"/>
        <v>3.2800398406374489</v>
      </c>
      <c r="F4960" s="59"/>
      <c r="G4960" s="59"/>
    </row>
    <row r="4961" spans="1:7" x14ac:dyDescent="0.25">
      <c r="A4961" s="49">
        <v>45229</v>
      </c>
      <c r="B4961" s="55">
        <v>4.0199999999999996</v>
      </c>
      <c r="C4961" s="51">
        <f t="shared" si="246"/>
        <v>4.0609999999999999</v>
      </c>
      <c r="D4961" s="51">
        <f t="shared" si="244"/>
        <v>3.8383333333333334</v>
      </c>
      <c r="E4961" s="59">
        <f t="shared" si="245"/>
        <v>3.2819920318725084</v>
      </c>
      <c r="F4961" s="59"/>
      <c r="G4961" s="59"/>
    </row>
    <row r="4962" spans="1:7" x14ac:dyDescent="0.25">
      <c r="A4962" s="49">
        <v>45230</v>
      </c>
      <c r="B4962" s="55">
        <v>4.05</v>
      </c>
      <c r="C4962" s="51">
        <f t="shared" si="246"/>
        <v>4.0619999999999994</v>
      </c>
      <c r="D4962" s="51">
        <f t="shared" si="244"/>
        <v>3.8456666666666672</v>
      </c>
      <c r="E4962" s="59">
        <f t="shared" si="245"/>
        <v>3.2849402390438232</v>
      </c>
      <c r="F4962" s="59"/>
      <c r="G4962" s="59"/>
    </row>
    <row r="4963" spans="1:7" x14ac:dyDescent="0.25">
      <c r="A4963" s="49">
        <v>45231</v>
      </c>
      <c r="B4963" s="55">
        <v>3.92</v>
      </c>
      <c r="C4963" s="51">
        <f t="shared" si="246"/>
        <v>4.0449999999999999</v>
      </c>
      <c r="D4963" s="51">
        <f t="shared" si="244"/>
        <v>3.8491666666666671</v>
      </c>
      <c r="E4963" s="59">
        <f t="shared" si="245"/>
        <v>3.2883665338645405</v>
      </c>
      <c r="F4963" s="59"/>
      <c r="G4963" s="59"/>
    </row>
    <row r="4964" spans="1:7" x14ac:dyDescent="0.25">
      <c r="A4964" s="49">
        <v>45232</v>
      </c>
      <c r="B4964" s="55">
        <v>3.85</v>
      </c>
      <c r="C4964" s="51">
        <f t="shared" si="246"/>
        <v>4.0304999999999991</v>
      </c>
      <c r="D4964" s="51">
        <f t="shared" si="244"/>
        <v>3.8541666666666665</v>
      </c>
      <c r="E4964" s="59">
        <f t="shared" si="245"/>
        <v>3.2911155378486039</v>
      </c>
      <c r="F4964" s="59"/>
      <c r="G4964" s="59"/>
    </row>
    <row r="4965" spans="1:7" x14ac:dyDescent="0.25">
      <c r="A4965" s="49">
        <v>45233</v>
      </c>
      <c r="B4965" s="55">
        <v>3.74</v>
      </c>
      <c r="C4965" s="51">
        <f t="shared" si="246"/>
        <v>4.0109999999999992</v>
      </c>
      <c r="D4965" s="51">
        <f t="shared" si="244"/>
        <v>3.8580000000000001</v>
      </c>
      <c r="E4965" s="59">
        <f t="shared" si="245"/>
        <v>3.2934262948207151</v>
      </c>
      <c r="F4965" s="59"/>
      <c r="G4965" s="59"/>
    </row>
    <row r="4966" spans="1:7" x14ac:dyDescent="0.25">
      <c r="A4966" s="49">
        <v>45236</v>
      </c>
      <c r="B4966" s="55">
        <v>3.81</v>
      </c>
      <c r="C4966" s="51">
        <f t="shared" si="246"/>
        <v>3.9939999999999989</v>
      </c>
      <c r="D4966" s="51">
        <f t="shared" si="244"/>
        <v>3.863</v>
      </c>
      <c r="E4966" s="59">
        <f t="shared" si="245"/>
        <v>3.2953784860557751</v>
      </c>
      <c r="F4966" s="59"/>
      <c r="G4966" s="59"/>
    </row>
    <row r="4967" spans="1:7" x14ac:dyDescent="0.25">
      <c r="A4967" s="49">
        <v>45237</v>
      </c>
      <c r="B4967" s="55">
        <v>3.76</v>
      </c>
      <c r="C4967" s="51">
        <f t="shared" si="246"/>
        <v>3.9824999999999995</v>
      </c>
      <c r="D4967" s="51">
        <f t="shared" si="244"/>
        <v>3.8658333333333332</v>
      </c>
      <c r="E4967" s="59">
        <f t="shared" si="245"/>
        <v>3.2973306772908346</v>
      </c>
      <c r="F4967" s="59"/>
      <c r="G4967" s="59"/>
    </row>
    <row r="4968" spans="1:7" x14ac:dyDescent="0.25">
      <c r="A4968" s="49">
        <v>45238</v>
      </c>
      <c r="B4968" s="55">
        <v>3.71</v>
      </c>
      <c r="C4968" s="51">
        <f t="shared" si="246"/>
        <v>3.9714999999999989</v>
      </c>
      <c r="D4968" s="51">
        <f t="shared" ref="D4968:D5031" si="247">AVERAGE(B4909:B4968)</f>
        <v>3.8668333333333336</v>
      </c>
      <c r="E4968" s="59">
        <f t="shared" si="245"/>
        <v>3.298725099601592</v>
      </c>
      <c r="F4968" s="59"/>
      <c r="G4968" s="59"/>
    </row>
    <row r="4969" spans="1:7" x14ac:dyDescent="0.25">
      <c r="A4969" s="49">
        <v>45239</v>
      </c>
      <c r="B4969" s="55">
        <v>3.85</v>
      </c>
      <c r="C4969" s="51">
        <f t="shared" si="246"/>
        <v>3.9619999999999997</v>
      </c>
      <c r="D4969" s="51">
        <f t="shared" si="247"/>
        <v>3.8696666666666668</v>
      </c>
      <c r="E4969" s="59">
        <f t="shared" si="245"/>
        <v>3.2995219123505959</v>
      </c>
      <c r="F4969" s="59"/>
      <c r="G4969" s="59"/>
    </row>
    <row r="4970" spans="1:7" x14ac:dyDescent="0.25">
      <c r="A4970" s="49">
        <v>45240</v>
      </c>
      <c r="B4970" s="55">
        <v>3.83</v>
      </c>
      <c r="C4970" s="51">
        <f t="shared" si="246"/>
        <v>3.9549999999999996</v>
      </c>
      <c r="D4970" s="51">
        <f t="shared" si="247"/>
        <v>3.8711666666666673</v>
      </c>
      <c r="E4970" s="59">
        <f t="shared" si="245"/>
        <v>3.3004780876494006</v>
      </c>
      <c r="F4970" s="59"/>
      <c r="G4970" s="59"/>
    </row>
    <row r="4971" spans="1:7" x14ac:dyDescent="0.25">
      <c r="A4971" s="49">
        <v>45244</v>
      </c>
      <c r="B4971" s="55">
        <v>3.67</v>
      </c>
      <c r="C4971" s="51">
        <f t="shared" si="246"/>
        <v>3.9369999999999998</v>
      </c>
      <c r="D4971" s="51">
        <f t="shared" si="247"/>
        <v>3.8695000000000004</v>
      </c>
      <c r="E4971" s="59">
        <f t="shared" si="245"/>
        <v>3.3018725099601585</v>
      </c>
      <c r="F4971" s="59"/>
      <c r="G4971" s="59"/>
    </row>
    <row r="4972" spans="1:7" x14ac:dyDescent="0.25">
      <c r="A4972" s="49">
        <v>45245</v>
      </c>
      <c r="B4972" s="55">
        <v>3.75</v>
      </c>
      <c r="C4972" s="51">
        <f t="shared" si="246"/>
        <v>3.9209999999999994</v>
      </c>
      <c r="D4972" s="51">
        <f t="shared" si="247"/>
        <v>3.8690000000000002</v>
      </c>
      <c r="E4972" s="59">
        <f t="shared" si="245"/>
        <v>3.3029482071713137</v>
      </c>
      <c r="F4972" s="59"/>
      <c r="G4972" s="59"/>
    </row>
    <row r="4973" spans="1:7" x14ac:dyDescent="0.25">
      <c r="A4973" s="49">
        <v>45246</v>
      </c>
      <c r="B4973" s="55">
        <v>3.69</v>
      </c>
      <c r="C4973" s="51">
        <f t="shared" si="246"/>
        <v>3.9005000000000001</v>
      </c>
      <c r="D4973" s="51">
        <f t="shared" si="247"/>
        <v>3.8686666666666669</v>
      </c>
      <c r="E4973" s="59">
        <f t="shared" si="245"/>
        <v>3.3053784860557758</v>
      </c>
      <c r="F4973" s="59"/>
      <c r="G4973" s="59"/>
    </row>
    <row r="4974" spans="1:7" x14ac:dyDescent="0.25">
      <c r="A4974" s="49">
        <v>45247</v>
      </c>
      <c r="B4974" s="55">
        <v>3.68</v>
      </c>
      <c r="C4974" s="51">
        <f t="shared" si="246"/>
        <v>3.8755000000000002</v>
      </c>
      <c r="D4974" s="51">
        <f t="shared" si="247"/>
        <v>3.8671666666666669</v>
      </c>
      <c r="E4974" s="59">
        <f t="shared" si="245"/>
        <v>3.3074900398406366</v>
      </c>
      <c r="F4974" s="59"/>
      <c r="G4974" s="59"/>
    </row>
    <row r="4975" spans="1:7" x14ac:dyDescent="0.25">
      <c r="A4975" s="49">
        <v>45250</v>
      </c>
      <c r="B4975" s="55">
        <v>3.65</v>
      </c>
      <c r="C4975" s="51">
        <f t="shared" si="246"/>
        <v>3.8540000000000005</v>
      </c>
      <c r="D4975" s="51">
        <f t="shared" si="247"/>
        <v>3.8645</v>
      </c>
      <c r="E4975" s="59">
        <f t="shared" si="245"/>
        <v>3.3096812749003974</v>
      </c>
      <c r="F4975" s="59"/>
      <c r="G4975" s="59"/>
    </row>
    <row r="4976" spans="1:7" x14ac:dyDescent="0.25">
      <c r="A4976" s="49">
        <v>45251</v>
      </c>
      <c r="B4976" s="55">
        <v>3.65</v>
      </c>
      <c r="C4976" s="51">
        <f t="shared" si="246"/>
        <v>3.8360000000000012</v>
      </c>
      <c r="D4976" s="51">
        <f t="shared" si="247"/>
        <v>3.8648333333333342</v>
      </c>
      <c r="E4976" s="59">
        <f t="shared" si="245"/>
        <v>3.31211155378486</v>
      </c>
      <c r="F4976" s="59"/>
      <c r="G4976" s="59"/>
    </row>
    <row r="4977" spans="1:7" x14ac:dyDescent="0.25">
      <c r="A4977" s="49">
        <v>45252</v>
      </c>
      <c r="B4977" s="55">
        <v>3.65</v>
      </c>
      <c r="C4977" s="51">
        <f t="shared" si="246"/>
        <v>3.8180000000000014</v>
      </c>
      <c r="D4977" s="51">
        <f t="shared" si="247"/>
        <v>3.8641666666666672</v>
      </c>
      <c r="E4977" s="59">
        <f t="shared" si="245"/>
        <v>3.3143027888446204</v>
      </c>
      <c r="F4977" s="59"/>
      <c r="G4977" s="59"/>
    </row>
    <row r="4978" spans="1:7" x14ac:dyDescent="0.25">
      <c r="A4978" s="49">
        <v>45253</v>
      </c>
      <c r="B4978" s="55">
        <v>3.71</v>
      </c>
      <c r="C4978" s="51">
        <f t="shared" si="246"/>
        <v>3.7980000000000005</v>
      </c>
      <c r="D4978" s="51">
        <f t="shared" si="247"/>
        <v>3.8643333333333345</v>
      </c>
      <c r="E4978" s="59">
        <f t="shared" si="245"/>
        <v>3.3164143426294808</v>
      </c>
      <c r="F4978" s="59"/>
      <c r="G4978" s="59"/>
    </row>
    <row r="4979" spans="1:7" x14ac:dyDescent="0.25">
      <c r="A4979" s="49">
        <v>45254</v>
      </c>
      <c r="B4979" s="55">
        <v>3.72</v>
      </c>
      <c r="C4979" s="51">
        <f t="shared" si="246"/>
        <v>3.7839999999999998</v>
      </c>
      <c r="D4979" s="51">
        <f t="shared" si="247"/>
        <v>3.8651666666666675</v>
      </c>
      <c r="E4979" s="59">
        <f t="shared" si="245"/>
        <v>3.3189243027888442</v>
      </c>
      <c r="F4979" s="59"/>
      <c r="G4979" s="59"/>
    </row>
    <row r="4980" spans="1:7" x14ac:dyDescent="0.25">
      <c r="A4980" s="49">
        <v>45257</v>
      </c>
      <c r="B4980" s="55">
        <v>3.64</v>
      </c>
      <c r="C4980" s="51">
        <f t="shared" si="246"/>
        <v>3.7674999999999996</v>
      </c>
      <c r="D4980" s="51">
        <f t="shared" si="247"/>
        <v>3.8661666666666674</v>
      </c>
      <c r="E4980" s="59">
        <f t="shared" si="245"/>
        <v>3.3216733067729076</v>
      </c>
      <c r="F4980" s="59"/>
      <c r="G4980" s="59"/>
    </row>
    <row r="4981" spans="1:7" x14ac:dyDescent="0.25">
      <c r="A4981" s="49">
        <v>45258</v>
      </c>
      <c r="B4981" s="55">
        <v>3.58</v>
      </c>
      <c r="C4981" s="51">
        <f t="shared" si="246"/>
        <v>3.7454999999999998</v>
      </c>
      <c r="D4981" s="51">
        <f t="shared" si="247"/>
        <v>3.8663333333333347</v>
      </c>
      <c r="E4981" s="59">
        <f t="shared" si="245"/>
        <v>3.324302788844621</v>
      </c>
      <c r="F4981" s="59"/>
      <c r="G4981" s="59"/>
    </row>
    <row r="4982" spans="1:7" x14ac:dyDescent="0.25">
      <c r="A4982" s="49">
        <v>45259</v>
      </c>
      <c r="B4982" s="55">
        <v>3.51</v>
      </c>
      <c r="C4982" s="51">
        <f t="shared" si="246"/>
        <v>3.7184999999999997</v>
      </c>
      <c r="D4982" s="51">
        <f t="shared" si="247"/>
        <v>3.8655000000000013</v>
      </c>
      <c r="E4982" s="59">
        <f t="shared" si="245"/>
        <v>3.3269322709163345</v>
      </c>
      <c r="F4982" s="59"/>
      <c r="G4982" s="59"/>
    </row>
    <row r="4983" spans="1:7" x14ac:dyDescent="0.25">
      <c r="A4983" s="49">
        <v>45260</v>
      </c>
      <c r="B4983" s="55">
        <v>3.56</v>
      </c>
      <c r="C4983" s="51">
        <f t="shared" si="246"/>
        <v>3.7005000000000003</v>
      </c>
      <c r="D4983" s="51">
        <f t="shared" si="247"/>
        <v>3.8655000000000013</v>
      </c>
      <c r="E4983" s="59">
        <f t="shared" si="245"/>
        <v>3.3293227091633462</v>
      </c>
      <c r="F4983" s="59"/>
      <c r="G4983" s="59"/>
    </row>
    <row r="4984" spans="1:7" x14ac:dyDescent="0.25">
      <c r="A4984" s="49">
        <v>45261</v>
      </c>
      <c r="B4984" s="55">
        <v>3.43</v>
      </c>
      <c r="C4984" s="51">
        <f t="shared" si="246"/>
        <v>3.6795</v>
      </c>
      <c r="D4984" s="51">
        <f t="shared" si="247"/>
        <v>3.861166666666668</v>
      </c>
      <c r="E4984" s="59">
        <f t="shared" si="245"/>
        <v>3.3317529880478083</v>
      </c>
      <c r="F4984" s="59"/>
      <c r="G4984" s="59"/>
    </row>
    <row r="4985" spans="1:7" x14ac:dyDescent="0.25">
      <c r="A4985" s="49">
        <v>45264</v>
      </c>
      <c r="B4985" s="55">
        <v>3.46</v>
      </c>
      <c r="C4985" s="51">
        <f t="shared" si="246"/>
        <v>3.6655000000000002</v>
      </c>
      <c r="D4985" s="51">
        <f t="shared" si="247"/>
        <v>3.8575000000000013</v>
      </c>
      <c r="E4985" s="59">
        <f t="shared" si="245"/>
        <v>3.3335059760956169</v>
      </c>
      <c r="F4985" s="59"/>
      <c r="G4985" s="59"/>
    </row>
    <row r="4986" spans="1:7" x14ac:dyDescent="0.25">
      <c r="A4986" s="49">
        <v>45265</v>
      </c>
      <c r="B4986" s="55">
        <v>3.34</v>
      </c>
      <c r="C4986" s="51">
        <f t="shared" si="246"/>
        <v>3.6420000000000003</v>
      </c>
      <c r="D4986" s="51">
        <f t="shared" si="247"/>
        <v>3.8523333333333345</v>
      </c>
      <c r="E4986" s="59">
        <f t="shared" si="245"/>
        <v>3.3354980079681269</v>
      </c>
      <c r="F4986" s="59"/>
      <c r="G4986" s="59"/>
    </row>
    <row r="4987" spans="1:7" x14ac:dyDescent="0.25">
      <c r="A4987" s="49">
        <v>45266</v>
      </c>
      <c r="B4987" s="55">
        <v>3.3</v>
      </c>
      <c r="C4987" s="51">
        <f t="shared" si="246"/>
        <v>3.6189999999999998</v>
      </c>
      <c r="D4987" s="51">
        <f t="shared" si="247"/>
        <v>3.8461666666666678</v>
      </c>
      <c r="E4987" s="59">
        <f t="shared" si="245"/>
        <v>3.3375298804780873</v>
      </c>
      <c r="F4987" s="59"/>
      <c r="G4987" s="59"/>
    </row>
    <row r="4988" spans="1:7" x14ac:dyDescent="0.25">
      <c r="A4988" s="49">
        <v>45267</v>
      </c>
      <c r="B4988" s="55">
        <v>3.3</v>
      </c>
      <c r="C4988" s="51">
        <f t="shared" si="246"/>
        <v>3.5984999999999991</v>
      </c>
      <c r="D4988" s="51">
        <f t="shared" si="247"/>
        <v>3.8396666666666683</v>
      </c>
      <c r="E4988" s="59">
        <f t="shared" si="245"/>
        <v>3.3396414342629477</v>
      </c>
      <c r="F4988" s="59"/>
      <c r="G4988" s="59"/>
    </row>
    <row r="4989" spans="1:7" x14ac:dyDescent="0.25">
      <c r="A4989" s="49">
        <v>45268</v>
      </c>
      <c r="B4989" s="55">
        <v>3.37</v>
      </c>
      <c r="C4989" s="51">
        <f t="shared" si="246"/>
        <v>3.5744999999999996</v>
      </c>
      <c r="D4989" s="51">
        <f t="shared" si="247"/>
        <v>3.8343333333333343</v>
      </c>
      <c r="E4989" s="59">
        <f t="shared" si="245"/>
        <v>3.3415139442231068</v>
      </c>
      <c r="F4989" s="59"/>
      <c r="G4989" s="59"/>
    </row>
    <row r="4990" spans="1:7" x14ac:dyDescent="0.25">
      <c r="A4990" s="49">
        <v>45271</v>
      </c>
      <c r="B4990" s="55">
        <v>3.41</v>
      </c>
      <c r="C4990" s="51">
        <f t="shared" si="246"/>
        <v>3.5534999999999997</v>
      </c>
      <c r="D4990" s="51">
        <f t="shared" si="247"/>
        <v>3.8298333333333345</v>
      </c>
      <c r="E4990" s="59">
        <f t="shared" si="245"/>
        <v>3.3439043824701185</v>
      </c>
      <c r="F4990" s="59"/>
      <c r="G4990" s="59"/>
    </row>
    <row r="4991" spans="1:7" x14ac:dyDescent="0.25">
      <c r="A4991" s="49">
        <v>45272</v>
      </c>
      <c r="B4991" s="55">
        <v>3.4</v>
      </c>
      <c r="C4991" s="51">
        <f t="shared" si="246"/>
        <v>3.54</v>
      </c>
      <c r="D4991" s="51">
        <f t="shared" si="247"/>
        <v>3.8250000000000015</v>
      </c>
      <c r="E4991" s="59">
        <f t="shared" ref="E4991:E5054" si="248">AVERAGE(B4740:B4990)</f>
        <v>3.3465338645418314</v>
      </c>
      <c r="F4991" s="59"/>
      <c r="G4991" s="59"/>
    </row>
    <row r="4992" spans="1:7" x14ac:dyDescent="0.25">
      <c r="A4992" s="49">
        <v>45273</v>
      </c>
      <c r="B4992" s="55">
        <v>3.24</v>
      </c>
      <c r="C4992" s="51">
        <f t="shared" si="246"/>
        <v>3.5144999999999995</v>
      </c>
      <c r="D4992" s="51">
        <f t="shared" si="247"/>
        <v>3.8166666666666687</v>
      </c>
      <c r="E4992" s="59">
        <f t="shared" si="248"/>
        <v>3.3489243027888436</v>
      </c>
      <c r="F4992" s="59"/>
      <c r="G4992" s="59"/>
    </row>
    <row r="4993" spans="1:7" x14ac:dyDescent="0.25">
      <c r="A4993" s="49">
        <v>45274</v>
      </c>
      <c r="B4993" s="55">
        <v>3.14</v>
      </c>
      <c r="C4993" s="51">
        <f t="shared" si="246"/>
        <v>3.4869999999999997</v>
      </c>
      <c r="D4993" s="51">
        <f t="shared" si="247"/>
        <v>3.8065000000000007</v>
      </c>
      <c r="E4993" s="59">
        <f t="shared" si="248"/>
        <v>3.3503984063745014</v>
      </c>
      <c r="F4993" s="59"/>
      <c r="G4993" s="59"/>
    </row>
    <row r="4994" spans="1:7" x14ac:dyDescent="0.25">
      <c r="A4994" s="49">
        <v>45275</v>
      </c>
      <c r="B4994" s="55">
        <v>3.11</v>
      </c>
      <c r="C4994" s="51">
        <f t="shared" si="246"/>
        <v>3.4584999999999999</v>
      </c>
      <c r="D4994" s="51">
        <f t="shared" si="247"/>
        <v>3.7940000000000014</v>
      </c>
      <c r="E4994" s="59">
        <f t="shared" si="248"/>
        <v>3.3512749003984057</v>
      </c>
      <c r="F4994" s="59"/>
      <c r="G4994" s="59"/>
    </row>
    <row r="4995" spans="1:7" x14ac:dyDescent="0.25">
      <c r="A4995" s="49">
        <v>45278</v>
      </c>
      <c r="B4995" s="55">
        <v>3.17</v>
      </c>
      <c r="C4995" s="51">
        <f t="shared" si="246"/>
        <v>3.4344999999999999</v>
      </c>
      <c r="D4995" s="51">
        <f t="shared" si="247"/>
        <v>3.7821666666666678</v>
      </c>
      <c r="E4995" s="59">
        <f t="shared" si="248"/>
        <v>3.3523107569721105</v>
      </c>
      <c r="F4995" s="59"/>
      <c r="G4995" s="59"/>
    </row>
    <row r="4996" spans="1:7" x14ac:dyDescent="0.25">
      <c r="A4996" s="49">
        <v>45279</v>
      </c>
      <c r="B4996" s="55">
        <v>3.13</v>
      </c>
      <c r="C4996" s="51">
        <f t="shared" si="246"/>
        <v>3.4084999999999992</v>
      </c>
      <c r="D4996" s="51">
        <f t="shared" si="247"/>
        <v>3.7685000000000008</v>
      </c>
      <c r="E4996" s="59">
        <f t="shared" si="248"/>
        <v>3.3537450199203178</v>
      </c>
      <c r="F4996" s="59"/>
      <c r="G4996" s="59"/>
    </row>
    <row r="4997" spans="1:7" x14ac:dyDescent="0.25">
      <c r="A4997" s="49">
        <v>45280</v>
      </c>
      <c r="B4997" s="55">
        <v>3.06</v>
      </c>
      <c r="C4997" s="51">
        <f t="shared" si="246"/>
        <v>3.379</v>
      </c>
      <c r="D4997" s="51">
        <f t="shared" si="247"/>
        <v>3.7543333333333342</v>
      </c>
      <c r="E4997" s="59">
        <f t="shared" si="248"/>
        <v>3.3551394422310747</v>
      </c>
      <c r="F4997" s="59"/>
      <c r="G4997" s="59"/>
    </row>
    <row r="4998" spans="1:7" x14ac:dyDescent="0.25">
      <c r="A4998" s="49">
        <v>45281</v>
      </c>
      <c r="B4998" s="55">
        <v>3.11</v>
      </c>
      <c r="C4998" s="51">
        <f t="shared" si="246"/>
        <v>3.3490000000000011</v>
      </c>
      <c r="D4998" s="51">
        <f t="shared" si="247"/>
        <v>3.7391666666666676</v>
      </c>
      <c r="E4998" s="59">
        <f t="shared" si="248"/>
        <v>3.3561354581673291</v>
      </c>
      <c r="F4998" s="59"/>
      <c r="G4998" s="59"/>
    </row>
    <row r="4999" spans="1:7" x14ac:dyDescent="0.25">
      <c r="A4999" s="49">
        <v>45282</v>
      </c>
      <c r="B4999" s="55">
        <v>3.21</v>
      </c>
      <c r="C4999" s="51">
        <f t="shared" si="246"/>
        <v>3.3235000000000006</v>
      </c>
      <c r="D4999" s="51">
        <f t="shared" si="247"/>
        <v>3.7255000000000016</v>
      </c>
      <c r="E4999" s="59">
        <f t="shared" si="248"/>
        <v>3.3569721115537834</v>
      </c>
      <c r="F4999" s="59"/>
      <c r="G4999" s="59">
        <f>AVERAGE(B4755:B5002)</f>
        <v>3.3586290322580634</v>
      </c>
    </row>
    <row r="5000" spans="1:7" x14ac:dyDescent="0.25">
      <c r="A5000" s="49">
        <v>45287</v>
      </c>
      <c r="B5000" s="55">
        <v>3.06</v>
      </c>
      <c r="C5000" s="51">
        <f t="shared" si="246"/>
        <v>3.2945000000000007</v>
      </c>
      <c r="D5000" s="51">
        <f t="shared" si="247"/>
        <v>3.7083333333333348</v>
      </c>
      <c r="E5000" s="59">
        <f t="shared" si="248"/>
        <v>3.3577689243027877</v>
      </c>
      <c r="F5000" s="59"/>
      <c r="G5000" s="59"/>
    </row>
    <row r="5001" spans="1:7" x14ac:dyDescent="0.25">
      <c r="A5001" s="49">
        <v>45288</v>
      </c>
      <c r="B5001" s="55">
        <v>3.11</v>
      </c>
      <c r="C5001" s="51">
        <f t="shared" si="246"/>
        <v>3.2710000000000008</v>
      </c>
      <c r="D5001" s="51">
        <f t="shared" si="247"/>
        <v>3.6925000000000012</v>
      </c>
      <c r="E5001" s="59">
        <f t="shared" si="248"/>
        <v>3.3579282868525886</v>
      </c>
      <c r="F5001" s="59"/>
      <c r="G5001" s="59"/>
    </row>
    <row r="5002" spans="1:7" x14ac:dyDescent="0.25">
      <c r="A5002" s="49">
        <v>45289</v>
      </c>
      <c r="B5002" s="55">
        <v>3.1</v>
      </c>
      <c r="C5002" s="51">
        <f t="shared" si="246"/>
        <v>3.2505000000000002</v>
      </c>
      <c r="D5002" s="51">
        <f t="shared" si="247"/>
        <v>3.6770000000000009</v>
      </c>
      <c r="E5002" s="59">
        <f t="shared" si="248"/>
        <v>3.358047808764939</v>
      </c>
      <c r="F5002" s="59"/>
      <c r="G5002" s="59"/>
    </row>
    <row r="5003" spans="1:7" x14ac:dyDescent="0.25">
      <c r="A5003" s="49">
        <v>45293</v>
      </c>
      <c r="B5003" s="55">
        <v>3.18</v>
      </c>
      <c r="C5003" s="51">
        <f t="shared" si="246"/>
        <v>3.2315000000000005</v>
      </c>
      <c r="D5003" s="51">
        <f t="shared" si="247"/>
        <v>3.6590000000000011</v>
      </c>
      <c r="E5003" s="59">
        <f t="shared" si="248"/>
        <v>3.3577689243027873</v>
      </c>
      <c r="F5003" s="59"/>
      <c r="G5003" s="59"/>
    </row>
    <row r="5004" spans="1:7" x14ac:dyDescent="0.25">
      <c r="A5004" s="49">
        <v>45294</v>
      </c>
      <c r="B5004" s="55">
        <v>3.14</v>
      </c>
      <c r="C5004" s="51">
        <f t="shared" si="246"/>
        <v>3.2170000000000001</v>
      </c>
      <c r="D5004" s="51">
        <f t="shared" si="247"/>
        <v>3.6423333333333341</v>
      </c>
      <c r="E5004" s="59">
        <f t="shared" si="248"/>
        <v>3.3573306772908351</v>
      </c>
      <c r="F5004" s="59"/>
      <c r="G5004" s="59"/>
    </row>
    <row r="5005" spans="1:7" x14ac:dyDescent="0.25">
      <c r="A5005" s="49">
        <v>45295</v>
      </c>
      <c r="B5005" s="55">
        <v>3.23</v>
      </c>
      <c r="C5005" s="51">
        <f t="shared" si="246"/>
        <v>3.2055000000000007</v>
      </c>
      <c r="D5005" s="51">
        <f t="shared" si="247"/>
        <v>3.627333333333334</v>
      </c>
      <c r="E5005" s="59">
        <f t="shared" si="248"/>
        <v>3.3568127490039825</v>
      </c>
      <c r="F5005" s="59"/>
      <c r="G5005" s="59"/>
    </row>
    <row r="5006" spans="1:7" x14ac:dyDescent="0.25">
      <c r="A5006" s="49">
        <v>45296</v>
      </c>
      <c r="B5006" s="55">
        <v>3.26</v>
      </c>
      <c r="C5006" s="51">
        <f t="shared" si="246"/>
        <v>3.2015000000000002</v>
      </c>
      <c r="D5006" s="51">
        <f t="shared" si="247"/>
        <v>3.6125000000000003</v>
      </c>
      <c r="E5006" s="59">
        <f t="shared" si="248"/>
        <v>3.3565338645418312</v>
      </c>
      <c r="F5006" s="59"/>
      <c r="G5006" s="59"/>
    </row>
    <row r="5007" spans="1:7" x14ac:dyDescent="0.25">
      <c r="A5007" s="49">
        <v>45299</v>
      </c>
      <c r="B5007" s="55">
        <v>3.22</v>
      </c>
      <c r="C5007" s="51">
        <f t="shared" si="246"/>
        <v>3.1974999999999998</v>
      </c>
      <c r="D5007" s="51">
        <f t="shared" si="247"/>
        <v>3.5996666666666672</v>
      </c>
      <c r="E5007" s="59">
        <f t="shared" si="248"/>
        <v>3.3567330677290821</v>
      </c>
      <c r="F5007" s="59"/>
      <c r="G5007" s="59"/>
    </row>
    <row r="5008" spans="1:7" x14ac:dyDescent="0.25">
      <c r="A5008" s="49">
        <v>45300</v>
      </c>
      <c r="B5008" s="55">
        <v>3.22</v>
      </c>
      <c r="C5008" s="51">
        <f t="shared" si="246"/>
        <v>3.1934999999999993</v>
      </c>
      <c r="D5008" s="51">
        <f t="shared" si="247"/>
        <v>3.5878333333333341</v>
      </c>
      <c r="E5008" s="59">
        <f t="shared" si="248"/>
        <v>3.3570517928286834</v>
      </c>
      <c r="F5008" s="59"/>
      <c r="G5008" s="59"/>
    </row>
    <row r="5009" spans="1:7" x14ac:dyDescent="0.25">
      <c r="A5009" s="49">
        <v>45301</v>
      </c>
      <c r="B5009" s="55">
        <v>3.27</v>
      </c>
      <c r="C5009" s="51">
        <f t="shared" si="246"/>
        <v>3.1884999999999999</v>
      </c>
      <c r="D5009" s="51">
        <f t="shared" si="247"/>
        <v>3.5750000000000011</v>
      </c>
      <c r="E5009" s="59">
        <f t="shared" si="248"/>
        <v>3.3572509960159347</v>
      </c>
      <c r="F5009" s="59"/>
      <c r="G5009" s="59"/>
    </row>
    <row r="5010" spans="1:7" x14ac:dyDescent="0.25">
      <c r="A5010" s="49">
        <v>45302</v>
      </c>
      <c r="B5010" s="55">
        <v>3.25</v>
      </c>
      <c r="C5010" s="51">
        <f t="shared" si="246"/>
        <v>3.1804999999999999</v>
      </c>
      <c r="D5010" s="51">
        <f t="shared" si="247"/>
        <v>3.5630000000000011</v>
      </c>
      <c r="E5010" s="59">
        <f t="shared" si="248"/>
        <v>3.3579681274900381</v>
      </c>
      <c r="F5010" s="59"/>
      <c r="G5010" s="59"/>
    </row>
    <row r="5011" spans="1:7" x14ac:dyDescent="0.25">
      <c r="A5011" s="49">
        <v>45303</v>
      </c>
      <c r="B5011" s="55">
        <v>3.22</v>
      </c>
      <c r="C5011" s="51">
        <f t="shared" si="246"/>
        <v>3.1714999999999995</v>
      </c>
      <c r="D5011" s="51">
        <f t="shared" si="247"/>
        <v>3.549500000000001</v>
      </c>
      <c r="E5011" s="59">
        <f t="shared" si="248"/>
        <v>3.3586454183266916</v>
      </c>
      <c r="F5011" s="59"/>
      <c r="G5011" s="59"/>
    </row>
    <row r="5012" spans="1:7" x14ac:dyDescent="0.25">
      <c r="A5012" s="49">
        <v>45306</v>
      </c>
      <c r="B5012" s="55">
        <v>3.22</v>
      </c>
      <c r="C5012" s="51">
        <f t="shared" si="246"/>
        <v>3.1704999999999997</v>
      </c>
      <c r="D5012" s="51">
        <f t="shared" si="247"/>
        <v>3.5353333333333339</v>
      </c>
      <c r="E5012" s="59">
        <f t="shared" si="248"/>
        <v>3.3590836653386438</v>
      </c>
      <c r="F5012" s="59"/>
      <c r="G5012" s="59"/>
    </row>
    <row r="5013" spans="1:7" x14ac:dyDescent="0.25">
      <c r="A5013" s="49">
        <v>45307</v>
      </c>
      <c r="B5013" s="55">
        <v>3.36</v>
      </c>
      <c r="C5013" s="51">
        <f t="shared" si="246"/>
        <v>3.1814999999999993</v>
      </c>
      <c r="D5013" s="51">
        <f t="shared" si="247"/>
        <v>3.523000000000001</v>
      </c>
      <c r="E5013" s="59">
        <f t="shared" si="248"/>
        <v>3.3599203187250981</v>
      </c>
      <c r="F5013" s="59"/>
      <c r="G5013" s="59"/>
    </row>
    <row r="5014" spans="1:7" x14ac:dyDescent="0.25">
      <c r="A5014" s="49">
        <v>45308</v>
      </c>
      <c r="B5014" s="55">
        <v>3.44</v>
      </c>
      <c r="C5014" s="51">
        <f t="shared" si="246"/>
        <v>3.1979999999999995</v>
      </c>
      <c r="D5014" s="51">
        <f t="shared" si="247"/>
        <v>3.5106666666666673</v>
      </c>
      <c r="E5014" s="59">
        <f t="shared" si="248"/>
        <v>3.3617928286852572</v>
      </c>
      <c r="F5014" s="59"/>
      <c r="G5014" s="59"/>
    </row>
    <row r="5015" spans="1:7" x14ac:dyDescent="0.25">
      <c r="A5015" s="49">
        <v>45309</v>
      </c>
      <c r="B5015" s="55">
        <v>3.49</v>
      </c>
      <c r="C5015" s="51">
        <f t="shared" si="246"/>
        <v>3.214</v>
      </c>
      <c r="D5015" s="51">
        <f t="shared" si="247"/>
        <v>3.5008333333333344</v>
      </c>
      <c r="E5015" s="59">
        <f t="shared" si="248"/>
        <v>3.3639840637450185</v>
      </c>
      <c r="F5015" s="59"/>
      <c r="G5015" s="59"/>
    </row>
    <row r="5016" spans="1:7" x14ac:dyDescent="0.25">
      <c r="A5016" s="49">
        <v>45310</v>
      </c>
      <c r="B5016" s="55">
        <v>3.5</v>
      </c>
      <c r="C5016" s="51">
        <f t="shared" si="246"/>
        <v>3.2325000000000004</v>
      </c>
      <c r="D5016" s="51">
        <f t="shared" si="247"/>
        <v>3.4923333333333342</v>
      </c>
      <c r="E5016" s="59">
        <f t="shared" si="248"/>
        <v>3.3665338645418315</v>
      </c>
      <c r="F5016" s="59"/>
      <c r="G5016" s="59"/>
    </row>
    <row r="5017" spans="1:7" x14ac:dyDescent="0.25">
      <c r="A5017" s="49">
        <v>45313</v>
      </c>
      <c r="B5017" s="55">
        <v>3.45</v>
      </c>
      <c r="C5017" s="51">
        <f t="shared" ref="C5017:C5080" si="249">AVERAGE(B4998:B5017)</f>
        <v>3.2519999999999998</v>
      </c>
      <c r="D5017" s="51">
        <f t="shared" si="247"/>
        <v>3.483000000000001</v>
      </c>
      <c r="E5017" s="59">
        <f t="shared" si="248"/>
        <v>3.3691235059760944</v>
      </c>
      <c r="F5017" s="59"/>
      <c r="G5017" s="59"/>
    </row>
    <row r="5018" spans="1:7" x14ac:dyDescent="0.25">
      <c r="A5018" s="49">
        <v>45314</v>
      </c>
      <c r="B5018" s="55">
        <v>3.47</v>
      </c>
      <c r="C5018" s="51">
        <f t="shared" si="249"/>
        <v>3.2700000000000005</v>
      </c>
      <c r="D5018" s="51">
        <f t="shared" si="247"/>
        <v>3.4723333333333337</v>
      </c>
      <c r="E5018" s="59">
        <f t="shared" si="248"/>
        <v>3.3720318725099592</v>
      </c>
      <c r="F5018" s="59"/>
      <c r="G5018" s="59"/>
    </row>
    <row r="5019" spans="1:7" x14ac:dyDescent="0.25">
      <c r="A5019" s="49">
        <v>45315</v>
      </c>
      <c r="B5019" s="55">
        <v>3.49</v>
      </c>
      <c r="C5019" s="51">
        <f t="shared" si="249"/>
        <v>3.2839999999999998</v>
      </c>
      <c r="D5019" s="51">
        <f t="shared" si="247"/>
        <v>3.4638333333333335</v>
      </c>
      <c r="E5019" s="59">
        <f t="shared" si="248"/>
        <v>3.3749003984063739</v>
      </c>
      <c r="F5019" s="59"/>
      <c r="G5019" s="59"/>
    </row>
    <row r="5020" spans="1:7" x14ac:dyDescent="0.25">
      <c r="A5020" s="49">
        <v>45316</v>
      </c>
      <c r="B5020" s="55">
        <v>3.48</v>
      </c>
      <c r="C5020" s="51">
        <f t="shared" si="249"/>
        <v>3.3050000000000006</v>
      </c>
      <c r="D5020" s="51">
        <f t="shared" si="247"/>
        <v>3.4556666666666671</v>
      </c>
      <c r="E5020" s="59">
        <f t="shared" si="248"/>
        <v>3.3774900398406364</v>
      </c>
      <c r="F5020" s="59"/>
      <c r="G5020" s="59"/>
    </row>
    <row r="5021" spans="1:7" x14ac:dyDescent="0.25">
      <c r="A5021" s="49">
        <v>45317</v>
      </c>
      <c r="B5021" s="55">
        <v>3.52</v>
      </c>
      <c r="C5021" s="51">
        <f t="shared" si="249"/>
        <v>3.3254999999999995</v>
      </c>
      <c r="D5021" s="51">
        <f t="shared" si="247"/>
        <v>3.4473333333333338</v>
      </c>
      <c r="E5021" s="59">
        <f t="shared" si="248"/>
        <v>3.3798804780876486</v>
      </c>
      <c r="F5021" s="59"/>
      <c r="G5021" s="59"/>
    </row>
    <row r="5022" spans="1:7" x14ac:dyDescent="0.25">
      <c r="A5022" s="49">
        <v>45320</v>
      </c>
      <c r="B5022" s="55">
        <v>3.45</v>
      </c>
      <c r="C5022" s="51">
        <f t="shared" si="249"/>
        <v>3.343</v>
      </c>
      <c r="D5022" s="51">
        <f t="shared" si="247"/>
        <v>3.4373333333333331</v>
      </c>
      <c r="E5022" s="59">
        <f t="shared" si="248"/>
        <v>3.382589641434262</v>
      </c>
      <c r="F5022" s="59"/>
      <c r="G5022" s="59"/>
    </row>
    <row r="5023" spans="1:7" x14ac:dyDescent="0.25">
      <c r="A5023" s="49">
        <v>45321</v>
      </c>
      <c r="B5023" s="55">
        <v>3.41</v>
      </c>
      <c r="C5023" s="51">
        <f t="shared" si="249"/>
        <v>3.3545000000000003</v>
      </c>
      <c r="D5023" s="51">
        <f t="shared" si="247"/>
        <v>3.428833333333333</v>
      </c>
      <c r="E5023" s="59">
        <f t="shared" si="248"/>
        <v>3.3852191235059754</v>
      </c>
      <c r="F5023" s="59"/>
      <c r="G5023" s="59"/>
    </row>
    <row r="5024" spans="1:7" x14ac:dyDescent="0.25">
      <c r="A5024" s="49">
        <v>45322</v>
      </c>
      <c r="B5024" s="55">
        <v>3.35</v>
      </c>
      <c r="C5024" s="51">
        <f t="shared" si="249"/>
        <v>3.3649999999999998</v>
      </c>
      <c r="D5024" s="51">
        <f t="shared" si="247"/>
        <v>3.4204999999999992</v>
      </c>
      <c r="E5024" s="59">
        <f t="shared" si="248"/>
        <v>3.3874501992031862</v>
      </c>
      <c r="F5024" s="59"/>
      <c r="G5024" s="59"/>
    </row>
    <row r="5025" spans="1:7" x14ac:dyDescent="0.25">
      <c r="A5025" s="49">
        <v>45323</v>
      </c>
      <c r="B5025" s="55">
        <v>3.25</v>
      </c>
      <c r="C5025" s="51">
        <f t="shared" si="249"/>
        <v>3.3659999999999997</v>
      </c>
      <c r="D5025" s="51">
        <f t="shared" si="247"/>
        <v>3.4123333333333323</v>
      </c>
      <c r="E5025" s="59">
        <f t="shared" si="248"/>
        <v>3.3892828685258958</v>
      </c>
      <c r="F5025" s="59"/>
      <c r="G5025" s="59"/>
    </row>
    <row r="5026" spans="1:7" x14ac:dyDescent="0.25">
      <c r="A5026" s="49">
        <v>45324</v>
      </c>
      <c r="B5026" s="55">
        <v>3.38</v>
      </c>
      <c r="C5026" s="51">
        <f t="shared" si="249"/>
        <v>3.3719999999999999</v>
      </c>
      <c r="D5026" s="51">
        <f t="shared" si="247"/>
        <v>3.4051666666666662</v>
      </c>
      <c r="E5026" s="59">
        <f t="shared" si="248"/>
        <v>3.3905976095617518</v>
      </c>
      <c r="F5026" s="59"/>
      <c r="G5026" s="59"/>
    </row>
    <row r="5027" spans="1:7" x14ac:dyDescent="0.25">
      <c r="A5027" s="49">
        <v>45327</v>
      </c>
      <c r="B5027" s="55">
        <v>3.5</v>
      </c>
      <c r="C5027" s="51">
        <f t="shared" si="249"/>
        <v>3.3860000000000006</v>
      </c>
      <c r="D5027" s="51">
        <f t="shared" si="247"/>
        <v>3.4008333333333329</v>
      </c>
      <c r="E5027" s="59">
        <f t="shared" si="248"/>
        <v>3.3924302788844614</v>
      </c>
      <c r="F5027" s="59"/>
      <c r="G5027" s="59"/>
    </row>
    <row r="5028" spans="1:7" x14ac:dyDescent="0.25">
      <c r="A5028" s="49">
        <v>45328</v>
      </c>
      <c r="B5028" s="55">
        <v>3.42</v>
      </c>
      <c r="C5028" s="51">
        <f t="shared" si="249"/>
        <v>3.3960000000000008</v>
      </c>
      <c r="D5028" s="51">
        <f t="shared" si="247"/>
        <v>3.3959999999999995</v>
      </c>
      <c r="E5028" s="59">
        <f t="shared" si="248"/>
        <v>3.3950199203187239</v>
      </c>
      <c r="F5028" s="59"/>
      <c r="G5028" s="59"/>
    </row>
    <row r="5029" spans="1:7" x14ac:dyDescent="0.25">
      <c r="A5029" s="49">
        <v>45329</v>
      </c>
      <c r="B5029" s="55">
        <v>3.47</v>
      </c>
      <c r="C5029" s="51">
        <f t="shared" si="249"/>
        <v>3.4060000000000001</v>
      </c>
      <c r="D5029" s="51">
        <f t="shared" si="247"/>
        <v>3.3896666666666664</v>
      </c>
      <c r="E5029" s="59">
        <f t="shared" si="248"/>
        <v>3.3973705179282856</v>
      </c>
      <c r="F5029" s="59"/>
      <c r="G5029" s="59"/>
    </row>
    <row r="5030" spans="1:7" x14ac:dyDescent="0.25">
      <c r="A5030" s="49">
        <v>45330</v>
      </c>
      <c r="B5030" s="55">
        <v>3.56</v>
      </c>
      <c r="C5030" s="51">
        <f t="shared" si="249"/>
        <v>3.4215000000000004</v>
      </c>
      <c r="D5030" s="51">
        <f t="shared" si="247"/>
        <v>3.3851666666666662</v>
      </c>
      <c r="E5030" s="59">
        <f t="shared" si="248"/>
        <v>3.3995219123505964</v>
      </c>
      <c r="F5030" s="59"/>
      <c r="G5030" s="59"/>
    </row>
    <row r="5031" spans="1:7" x14ac:dyDescent="0.25">
      <c r="A5031" s="49">
        <v>45331</v>
      </c>
      <c r="B5031" s="55">
        <v>3.54</v>
      </c>
      <c r="C5031" s="51">
        <f t="shared" si="249"/>
        <v>3.4375000000000009</v>
      </c>
      <c r="D5031" s="51">
        <f t="shared" si="247"/>
        <v>3.3829999999999996</v>
      </c>
      <c r="E5031" s="59">
        <f t="shared" si="248"/>
        <v>3.4015936254980064</v>
      </c>
      <c r="F5031" s="59"/>
      <c r="G5031" s="59"/>
    </row>
    <row r="5032" spans="1:7" x14ac:dyDescent="0.25">
      <c r="A5032" s="49">
        <v>45334</v>
      </c>
      <c r="B5032" s="55">
        <v>3.57</v>
      </c>
      <c r="C5032" s="51">
        <f t="shared" si="249"/>
        <v>3.4550000000000005</v>
      </c>
      <c r="D5032" s="51">
        <f t="shared" ref="D5032:D5095" si="250">AVERAGE(B4973:B5032)</f>
        <v>3.3799999999999994</v>
      </c>
      <c r="E5032" s="59">
        <f t="shared" si="248"/>
        <v>3.4034262948207159</v>
      </c>
      <c r="F5032" s="59"/>
      <c r="G5032" s="59"/>
    </row>
    <row r="5033" spans="1:7" x14ac:dyDescent="0.25">
      <c r="A5033" s="49">
        <v>45335</v>
      </c>
      <c r="B5033" s="55">
        <v>3.65</v>
      </c>
      <c r="C5033" s="51">
        <f t="shared" si="249"/>
        <v>3.4695</v>
      </c>
      <c r="D5033" s="51">
        <f t="shared" si="250"/>
        <v>3.3793333333333329</v>
      </c>
      <c r="E5033" s="59">
        <f t="shared" si="248"/>
        <v>3.4056175298804772</v>
      </c>
      <c r="F5033" s="59"/>
      <c r="G5033" s="59"/>
    </row>
    <row r="5034" spans="1:7" x14ac:dyDescent="0.25">
      <c r="A5034" s="49">
        <v>45336</v>
      </c>
      <c r="B5034" s="55">
        <v>3.55</v>
      </c>
      <c r="C5034" s="51">
        <f t="shared" si="249"/>
        <v>3.4750000000000001</v>
      </c>
      <c r="D5034" s="51">
        <f t="shared" si="250"/>
        <v>3.3771666666666662</v>
      </c>
      <c r="E5034" s="59">
        <f t="shared" si="248"/>
        <v>3.4079681274900389</v>
      </c>
      <c r="F5034" s="59"/>
      <c r="G5034" s="59"/>
    </row>
    <row r="5035" spans="1:7" x14ac:dyDescent="0.25">
      <c r="A5035" s="49">
        <v>45337</v>
      </c>
      <c r="B5035" s="55">
        <v>3.54</v>
      </c>
      <c r="C5035" s="51">
        <f t="shared" si="249"/>
        <v>3.4775000000000005</v>
      </c>
      <c r="D5035" s="51">
        <f t="shared" si="250"/>
        <v>3.3753333333333324</v>
      </c>
      <c r="E5035" s="59">
        <f t="shared" si="248"/>
        <v>3.4095617529880466</v>
      </c>
      <c r="F5035" s="59"/>
      <c r="G5035" s="59"/>
    </row>
    <row r="5036" spans="1:7" x14ac:dyDescent="0.25">
      <c r="A5036" s="49">
        <v>45338</v>
      </c>
      <c r="B5036" s="55">
        <v>3.58</v>
      </c>
      <c r="C5036" s="51">
        <f t="shared" si="249"/>
        <v>3.4814999999999996</v>
      </c>
      <c r="D5036" s="51">
        <f t="shared" si="250"/>
        <v>3.3741666666666661</v>
      </c>
      <c r="E5036" s="59">
        <f t="shared" si="248"/>
        <v>3.4113147410358549</v>
      </c>
      <c r="F5036" s="59"/>
      <c r="G5036" s="59"/>
    </row>
    <row r="5037" spans="1:7" x14ac:dyDescent="0.25">
      <c r="A5037" s="49">
        <v>45342</v>
      </c>
      <c r="B5037" s="55">
        <v>3.5</v>
      </c>
      <c r="C5037" s="51">
        <f t="shared" si="249"/>
        <v>3.4839999999999995</v>
      </c>
      <c r="D5037" s="51">
        <f t="shared" si="250"/>
        <v>3.3716666666666657</v>
      </c>
      <c r="E5037" s="59">
        <f t="shared" si="248"/>
        <v>3.4128685258964131</v>
      </c>
      <c r="F5037" s="59"/>
      <c r="G5037" s="59"/>
    </row>
    <row r="5038" spans="1:7" x14ac:dyDescent="0.25">
      <c r="A5038" s="49">
        <v>45343</v>
      </c>
      <c r="B5038" s="55">
        <v>3.54</v>
      </c>
      <c r="C5038" s="51">
        <f t="shared" si="249"/>
        <v>3.4874999999999998</v>
      </c>
      <c r="D5038" s="51">
        <f t="shared" si="250"/>
        <v>3.3688333333333329</v>
      </c>
      <c r="E5038" s="59">
        <f t="shared" si="248"/>
        <v>3.413784860557767</v>
      </c>
      <c r="F5038" s="59"/>
      <c r="G5038" s="59"/>
    </row>
    <row r="5039" spans="1:7" x14ac:dyDescent="0.25">
      <c r="A5039" s="49">
        <v>45344</v>
      </c>
      <c r="B5039" s="55">
        <v>3.53</v>
      </c>
      <c r="C5039" s="51">
        <f t="shared" si="249"/>
        <v>3.4894999999999996</v>
      </c>
      <c r="D5039" s="51">
        <f t="shared" si="250"/>
        <v>3.3656666666666668</v>
      </c>
      <c r="E5039" s="59">
        <f t="shared" si="248"/>
        <v>3.4147808764940222</v>
      </c>
      <c r="F5039" s="59"/>
      <c r="G5039" s="59"/>
    </row>
    <row r="5040" spans="1:7" x14ac:dyDescent="0.25">
      <c r="A5040" s="49">
        <v>45345</v>
      </c>
      <c r="B5040" s="55">
        <v>3.46</v>
      </c>
      <c r="C5040" s="51">
        <f t="shared" si="249"/>
        <v>3.4884999999999993</v>
      </c>
      <c r="D5040" s="51">
        <f t="shared" si="250"/>
        <v>3.3626666666666667</v>
      </c>
      <c r="E5040" s="59">
        <f t="shared" si="248"/>
        <v>3.4157370517928269</v>
      </c>
      <c r="F5040" s="59"/>
      <c r="G5040" s="59"/>
    </row>
    <row r="5041" spans="1:7" x14ac:dyDescent="0.25">
      <c r="A5041" s="49">
        <v>45348</v>
      </c>
      <c r="B5041" s="55">
        <v>3.49</v>
      </c>
      <c r="C5041" s="51">
        <f t="shared" si="249"/>
        <v>3.4869999999999992</v>
      </c>
      <c r="D5041" s="51">
        <f t="shared" si="250"/>
        <v>3.3611666666666666</v>
      </c>
      <c r="E5041" s="59">
        <f t="shared" si="248"/>
        <v>3.4158565737051778</v>
      </c>
      <c r="F5041" s="59"/>
      <c r="G5041" s="59"/>
    </row>
    <row r="5042" spans="1:7" x14ac:dyDescent="0.25">
      <c r="A5042" s="49">
        <v>45349</v>
      </c>
      <c r="B5042" s="55">
        <v>3.55</v>
      </c>
      <c r="C5042" s="51">
        <f t="shared" si="249"/>
        <v>3.4919999999999995</v>
      </c>
      <c r="D5042" s="51">
        <f t="shared" si="250"/>
        <v>3.3618333333333337</v>
      </c>
      <c r="E5042" s="59">
        <f t="shared" si="248"/>
        <v>3.4163346613545804</v>
      </c>
      <c r="F5042" s="59"/>
      <c r="G5042" s="59"/>
    </row>
    <row r="5043" spans="1:7" x14ac:dyDescent="0.25">
      <c r="A5043" s="49">
        <v>45350</v>
      </c>
      <c r="B5043" s="55">
        <v>3.52</v>
      </c>
      <c r="C5043" s="51">
        <f t="shared" si="249"/>
        <v>3.4974999999999996</v>
      </c>
      <c r="D5043" s="51">
        <f t="shared" si="250"/>
        <v>3.3611666666666671</v>
      </c>
      <c r="E5043" s="59">
        <f t="shared" si="248"/>
        <v>3.4172509960159343</v>
      </c>
      <c r="F5043" s="59"/>
      <c r="G5043" s="59"/>
    </row>
    <row r="5044" spans="1:7" x14ac:dyDescent="0.25">
      <c r="A5044" s="49">
        <v>45351</v>
      </c>
      <c r="B5044" s="55">
        <v>3.48</v>
      </c>
      <c r="C5044" s="51">
        <f t="shared" si="249"/>
        <v>3.504</v>
      </c>
      <c r="D5044" s="51">
        <f t="shared" si="250"/>
        <v>3.3620000000000001</v>
      </c>
      <c r="E5044" s="59">
        <f t="shared" si="248"/>
        <v>3.4177689243027869</v>
      </c>
      <c r="F5044" s="59"/>
      <c r="G5044" s="59"/>
    </row>
    <row r="5045" spans="1:7" x14ac:dyDescent="0.25">
      <c r="A5045" s="49">
        <v>45352</v>
      </c>
      <c r="B5045" s="55">
        <v>3.43</v>
      </c>
      <c r="C5045" s="51">
        <f t="shared" si="249"/>
        <v>3.5130000000000003</v>
      </c>
      <c r="D5045" s="51">
        <f t="shared" si="250"/>
        <v>3.3615000000000004</v>
      </c>
      <c r="E5045" s="59">
        <f t="shared" si="248"/>
        <v>3.4182071713147395</v>
      </c>
      <c r="F5045" s="59"/>
      <c r="G5045" s="59"/>
    </row>
    <row r="5046" spans="1:7" x14ac:dyDescent="0.25">
      <c r="A5046" s="49">
        <v>45355</v>
      </c>
      <c r="B5046" s="55">
        <v>3.45</v>
      </c>
      <c r="C5046" s="51">
        <f t="shared" si="249"/>
        <v>3.5165000000000006</v>
      </c>
      <c r="D5046" s="51">
        <f t="shared" si="250"/>
        <v>3.3633333333333328</v>
      </c>
      <c r="E5046" s="59">
        <f t="shared" si="248"/>
        <v>3.4186055776892412</v>
      </c>
      <c r="F5046" s="59"/>
      <c r="G5046" s="59"/>
    </row>
    <row r="5047" spans="1:7" x14ac:dyDescent="0.25">
      <c r="A5047" s="49">
        <v>45356</v>
      </c>
      <c r="B5047" s="55">
        <v>3.36</v>
      </c>
      <c r="C5047" s="51">
        <f t="shared" si="249"/>
        <v>3.5095000000000001</v>
      </c>
      <c r="D5047" s="51">
        <f t="shared" si="250"/>
        <v>3.3643333333333336</v>
      </c>
      <c r="E5047" s="59">
        <f t="shared" si="248"/>
        <v>3.4187649402390425</v>
      </c>
      <c r="F5047" s="59"/>
      <c r="G5047" s="59"/>
    </row>
    <row r="5048" spans="1:7" x14ac:dyDescent="0.25">
      <c r="A5048" s="49">
        <v>45357</v>
      </c>
      <c r="B5048" s="55">
        <v>3.34</v>
      </c>
      <c r="C5048" s="51">
        <f t="shared" si="249"/>
        <v>3.5055000000000005</v>
      </c>
      <c r="D5048" s="51">
        <f t="shared" si="250"/>
        <v>3.3649999999999998</v>
      </c>
      <c r="E5048" s="59">
        <f t="shared" si="248"/>
        <v>3.4182868525896399</v>
      </c>
      <c r="F5048" s="59"/>
      <c r="G5048" s="59"/>
    </row>
    <row r="5049" spans="1:7" x14ac:dyDescent="0.25">
      <c r="A5049" s="49">
        <v>45358</v>
      </c>
      <c r="B5049" s="55">
        <v>3.35</v>
      </c>
      <c r="C5049" s="51">
        <f t="shared" si="249"/>
        <v>3.4994999999999998</v>
      </c>
      <c r="D5049" s="51">
        <f t="shared" si="250"/>
        <v>3.3646666666666665</v>
      </c>
      <c r="E5049" s="59">
        <f t="shared" si="248"/>
        <v>3.4182868525896399</v>
      </c>
      <c r="F5049" s="59"/>
      <c r="G5049" s="59"/>
    </row>
    <row r="5050" spans="1:7" x14ac:dyDescent="0.25">
      <c r="A5050" s="49">
        <v>45359</v>
      </c>
      <c r="B5050" s="55">
        <v>3.33</v>
      </c>
      <c r="C5050" s="51">
        <f t="shared" si="249"/>
        <v>3.4879999999999995</v>
      </c>
      <c r="D5050" s="51">
        <f t="shared" si="250"/>
        <v>3.3633333333333342</v>
      </c>
      <c r="E5050" s="59">
        <f t="shared" si="248"/>
        <v>3.4182470119521904</v>
      </c>
      <c r="F5050" s="59"/>
      <c r="G5050" s="59"/>
    </row>
    <row r="5051" spans="1:7" x14ac:dyDescent="0.25">
      <c r="A5051" s="49">
        <v>45362</v>
      </c>
      <c r="B5051" s="55">
        <v>3.34</v>
      </c>
      <c r="C5051" s="51">
        <f t="shared" si="249"/>
        <v>3.4780000000000006</v>
      </c>
      <c r="D5051" s="51">
        <f t="shared" si="250"/>
        <v>3.3623333333333334</v>
      </c>
      <c r="E5051" s="59">
        <f t="shared" si="248"/>
        <v>3.4182868525896399</v>
      </c>
      <c r="F5051" s="59"/>
      <c r="G5051" s="59"/>
    </row>
    <row r="5052" spans="1:7" x14ac:dyDescent="0.25">
      <c r="A5052" s="49">
        <v>45363</v>
      </c>
      <c r="B5052" s="55">
        <v>3.39</v>
      </c>
      <c r="C5052" s="51">
        <f t="shared" si="249"/>
        <v>3.4689999999999999</v>
      </c>
      <c r="D5052" s="51">
        <f t="shared" si="250"/>
        <v>3.3648333333333338</v>
      </c>
      <c r="E5052" s="59">
        <f t="shared" si="248"/>
        <v>3.4186454183266921</v>
      </c>
      <c r="F5052" s="59"/>
      <c r="G5052" s="59"/>
    </row>
    <row r="5053" spans="1:7" x14ac:dyDescent="0.25">
      <c r="A5053" s="49">
        <v>45364</v>
      </c>
      <c r="B5053" s="55">
        <v>3.42</v>
      </c>
      <c r="C5053" s="51">
        <f t="shared" si="249"/>
        <v>3.4575000000000005</v>
      </c>
      <c r="D5053" s="51">
        <f t="shared" si="250"/>
        <v>3.3695000000000004</v>
      </c>
      <c r="E5053" s="59">
        <f t="shared" si="248"/>
        <v>3.4195219123505964</v>
      </c>
      <c r="F5053" s="59"/>
      <c r="G5053" s="59"/>
    </row>
    <row r="5054" spans="1:7" x14ac:dyDescent="0.25">
      <c r="A5054" s="49">
        <v>45365</v>
      </c>
      <c r="B5054" s="55">
        <v>3.52</v>
      </c>
      <c r="C5054" s="51">
        <f t="shared" si="249"/>
        <v>3.4559999999999995</v>
      </c>
      <c r="D5054" s="51">
        <f t="shared" si="250"/>
        <v>3.3763333333333336</v>
      </c>
      <c r="E5054" s="59">
        <f t="shared" si="248"/>
        <v>3.4212350597609555</v>
      </c>
      <c r="F5054" s="59"/>
      <c r="G5054" s="59"/>
    </row>
    <row r="5055" spans="1:7" x14ac:dyDescent="0.25">
      <c r="A5055" s="49">
        <v>45366</v>
      </c>
      <c r="B5055" s="55">
        <v>3.54</v>
      </c>
      <c r="C5055" s="51">
        <f t="shared" si="249"/>
        <v>3.4560000000000004</v>
      </c>
      <c r="D5055" s="51">
        <f t="shared" si="250"/>
        <v>3.3825000000000003</v>
      </c>
      <c r="E5055" s="59">
        <f t="shared" ref="E5055:E5118" si="251">AVERAGE(B4804:B5054)</f>
        <v>3.4242629482071703</v>
      </c>
      <c r="F5055" s="59"/>
      <c r="G5055" s="59"/>
    </row>
    <row r="5056" spans="1:7" x14ac:dyDescent="0.25">
      <c r="A5056" s="49">
        <v>45369</v>
      </c>
      <c r="B5056" s="55">
        <v>3.6</v>
      </c>
      <c r="C5056" s="51">
        <f t="shared" si="249"/>
        <v>3.4569999999999999</v>
      </c>
      <c r="D5056" s="51">
        <f t="shared" si="250"/>
        <v>3.3903333333333334</v>
      </c>
      <c r="E5056" s="59">
        <f t="shared" si="251"/>
        <v>3.4269322709163337</v>
      </c>
      <c r="F5056" s="59"/>
      <c r="G5056" s="59"/>
    </row>
    <row r="5057" spans="1:7" x14ac:dyDescent="0.25">
      <c r="A5057" s="49">
        <v>45370</v>
      </c>
      <c r="B5057" s="55">
        <v>3.52</v>
      </c>
      <c r="C5057" s="51">
        <f t="shared" si="249"/>
        <v>3.4579999999999997</v>
      </c>
      <c r="D5057" s="51">
        <f t="shared" si="250"/>
        <v>3.3980000000000006</v>
      </c>
      <c r="E5057" s="59">
        <f t="shared" si="251"/>
        <v>3.4302390438246997</v>
      </c>
      <c r="F5057" s="59"/>
      <c r="G5057" s="59"/>
    </row>
    <row r="5058" spans="1:7" x14ac:dyDescent="0.25">
      <c r="A5058" s="49">
        <v>45371</v>
      </c>
      <c r="B5058" s="55">
        <v>3.48</v>
      </c>
      <c r="C5058" s="51">
        <f t="shared" si="249"/>
        <v>3.4550000000000005</v>
      </c>
      <c r="D5058" s="51">
        <f t="shared" si="250"/>
        <v>3.4041666666666672</v>
      </c>
      <c r="E5058" s="59">
        <f t="shared" si="251"/>
        <v>3.4327091633466122</v>
      </c>
      <c r="F5058" s="59"/>
      <c r="G5058" s="59"/>
    </row>
    <row r="5059" spans="1:7" x14ac:dyDescent="0.25">
      <c r="A5059" s="49">
        <v>45372</v>
      </c>
      <c r="B5059" s="55">
        <v>3.51</v>
      </c>
      <c r="C5059" s="51">
        <f t="shared" si="249"/>
        <v>3.4540000000000006</v>
      </c>
      <c r="D5059" s="51">
        <f t="shared" si="250"/>
        <v>3.4091666666666662</v>
      </c>
      <c r="E5059" s="59">
        <f t="shared" si="251"/>
        <v>3.4355378486055765</v>
      </c>
      <c r="F5059" s="59"/>
      <c r="G5059" s="59"/>
    </row>
    <row r="5060" spans="1:7" x14ac:dyDescent="0.25">
      <c r="A5060" s="49">
        <v>45373</v>
      </c>
      <c r="B5060" s="55">
        <v>3.44</v>
      </c>
      <c r="C5060" s="51">
        <f t="shared" si="249"/>
        <v>3.4530000000000003</v>
      </c>
      <c r="D5060" s="51">
        <f t="shared" si="250"/>
        <v>3.4155000000000002</v>
      </c>
      <c r="E5060" s="59">
        <f t="shared" si="251"/>
        <v>3.4383266932270908</v>
      </c>
      <c r="F5060" s="59"/>
      <c r="G5060" s="59"/>
    </row>
    <row r="5061" spans="1:7" x14ac:dyDescent="0.25">
      <c r="A5061" s="49">
        <v>45376</v>
      </c>
      <c r="B5061" s="55">
        <v>3.48</v>
      </c>
      <c r="C5061" s="51">
        <f t="shared" si="249"/>
        <v>3.4525000000000006</v>
      </c>
      <c r="D5061" s="51">
        <f t="shared" si="250"/>
        <v>3.4216666666666664</v>
      </c>
      <c r="E5061" s="59">
        <f t="shared" si="251"/>
        <v>3.4405577689243021</v>
      </c>
      <c r="F5061" s="59"/>
      <c r="G5061" s="59"/>
    </row>
    <row r="5062" spans="1:7" x14ac:dyDescent="0.25">
      <c r="A5062" s="49">
        <v>45377</v>
      </c>
      <c r="B5062" s="55">
        <v>3.49</v>
      </c>
      <c r="C5062" s="51">
        <f t="shared" si="249"/>
        <v>3.4494999999999996</v>
      </c>
      <c r="D5062" s="51">
        <f t="shared" si="250"/>
        <v>3.4281666666666668</v>
      </c>
      <c r="E5062" s="59">
        <f t="shared" si="251"/>
        <v>3.4436653386454177</v>
      </c>
      <c r="F5062" s="59"/>
      <c r="G5062" s="59"/>
    </row>
    <row r="5063" spans="1:7" x14ac:dyDescent="0.25">
      <c r="A5063" s="49">
        <v>45378</v>
      </c>
      <c r="B5063" s="55">
        <v>3.44</v>
      </c>
      <c r="C5063" s="51">
        <f t="shared" si="249"/>
        <v>3.4455</v>
      </c>
      <c r="D5063" s="51">
        <f t="shared" si="250"/>
        <v>3.4324999999999997</v>
      </c>
      <c r="E5063" s="59">
        <f t="shared" si="251"/>
        <v>3.4466533864541824</v>
      </c>
      <c r="F5063" s="59"/>
      <c r="G5063" s="59"/>
    </row>
    <row r="5064" spans="1:7" x14ac:dyDescent="0.25">
      <c r="A5064" s="49">
        <v>45379</v>
      </c>
      <c r="B5064" s="55">
        <v>3.45</v>
      </c>
      <c r="C5064" s="51">
        <f t="shared" si="249"/>
        <v>3.444</v>
      </c>
      <c r="D5064" s="51">
        <f t="shared" si="250"/>
        <v>3.437666666666666</v>
      </c>
      <c r="E5064" s="59">
        <f t="shared" si="251"/>
        <v>3.4494422310756967</v>
      </c>
      <c r="F5064" s="59"/>
      <c r="G5064" s="59"/>
    </row>
    <row r="5065" spans="1:7" x14ac:dyDescent="0.25">
      <c r="A5065" s="49">
        <v>45383</v>
      </c>
      <c r="B5065" s="55">
        <v>3.59</v>
      </c>
      <c r="C5065" s="51">
        <f t="shared" si="249"/>
        <v>3.4519999999999995</v>
      </c>
      <c r="D5065" s="51">
        <f t="shared" si="250"/>
        <v>3.4436666666666658</v>
      </c>
      <c r="E5065" s="59">
        <f t="shared" si="251"/>
        <v>3.4516334661354575</v>
      </c>
      <c r="F5065" s="59"/>
      <c r="G5065" s="59"/>
    </row>
    <row r="5066" spans="1:7" x14ac:dyDescent="0.25">
      <c r="A5066" s="49">
        <v>45384</v>
      </c>
      <c r="B5066" s="55">
        <v>3.61</v>
      </c>
      <c r="C5066" s="51">
        <f t="shared" si="249"/>
        <v>3.4599999999999995</v>
      </c>
      <c r="D5066" s="51">
        <f t="shared" si="250"/>
        <v>3.4494999999999996</v>
      </c>
      <c r="E5066" s="59">
        <f t="shared" si="251"/>
        <v>3.4542629482071709</v>
      </c>
      <c r="F5066" s="59"/>
      <c r="G5066" s="59"/>
    </row>
    <row r="5067" spans="1:7" x14ac:dyDescent="0.25">
      <c r="A5067" s="49">
        <v>45385</v>
      </c>
      <c r="B5067" s="55">
        <v>3.59</v>
      </c>
      <c r="C5067" s="51">
        <f t="shared" si="249"/>
        <v>3.4714999999999998</v>
      </c>
      <c r="D5067" s="51">
        <f t="shared" si="250"/>
        <v>3.4556666666666667</v>
      </c>
      <c r="E5067" s="59">
        <f t="shared" si="251"/>
        <v>3.4569721115537848</v>
      </c>
      <c r="F5067" s="59"/>
      <c r="G5067" s="59"/>
    </row>
    <row r="5068" spans="1:7" x14ac:dyDescent="0.25">
      <c r="A5068" s="49">
        <v>45386</v>
      </c>
      <c r="B5068" s="55">
        <v>3.54</v>
      </c>
      <c r="C5068" s="51">
        <f t="shared" si="249"/>
        <v>3.4814999999999996</v>
      </c>
      <c r="D5068" s="51">
        <f t="shared" si="250"/>
        <v>3.4609999999999999</v>
      </c>
      <c r="E5068" s="59">
        <f t="shared" si="251"/>
        <v>3.4596015936254982</v>
      </c>
      <c r="F5068" s="59"/>
      <c r="G5068" s="59"/>
    </row>
    <row r="5069" spans="1:7" x14ac:dyDescent="0.25">
      <c r="A5069" s="49">
        <v>45387</v>
      </c>
      <c r="B5069" s="55">
        <v>3.58</v>
      </c>
      <c r="C5069" s="51">
        <f t="shared" si="249"/>
        <v>3.4929999999999999</v>
      </c>
      <c r="D5069" s="51">
        <f t="shared" si="250"/>
        <v>3.4661666666666666</v>
      </c>
      <c r="E5069" s="59">
        <f t="shared" si="251"/>
        <v>3.4621513944223103</v>
      </c>
      <c r="F5069" s="59"/>
      <c r="G5069" s="59"/>
    </row>
    <row r="5070" spans="1:7" x14ac:dyDescent="0.25">
      <c r="A5070" s="49">
        <v>45390</v>
      </c>
      <c r="B5070" s="55">
        <v>3.61</v>
      </c>
      <c r="C5070" s="51">
        <f t="shared" si="249"/>
        <v>3.5070000000000001</v>
      </c>
      <c r="D5070" s="51">
        <f t="shared" si="250"/>
        <v>3.4721666666666668</v>
      </c>
      <c r="E5070" s="59">
        <f t="shared" si="251"/>
        <v>3.465099601593626</v>
      </c>
      <c r="F5070" s="59"/>
      <c r="G5070" s="59"/>
    </row>
    <row r="5071" spans="1:7" x14ac:dyDescent="0.25">
      <c r="A5071" s="49">
        <v>45391</v>
      </c>
      <c r="B5071" s="55">
        <v>3.55</v>
      </c>
      <c r="C5071" s="51">
        <f t="shared" si="249"/>
        <v>3.5175000000000005</v>
      </c>
      <c r="D5071" s="51">
        <f t="shared" si="250"/>
        <v>3.4776666666666669</v>
      </c>
      <c r="E5071" s="59">
        <f t="shared" si="251"/>
        <v>3.4684462151394424</v>
      </c>
      <c r="F5071" s="59"/>
      <c r="G5071" s="59"/>
    </row>
    <row r="5072" spans="1:7" x14ac:dyDescent="0.25">
      <c r="A5072" s="49">
        <v>45392</v>
      </c>
      <c r="B5072" s="55">
        <v>3.69</v>
      </c>
      <c r="C5072" s="51">
        <f t="shared" si="249"/>
        <v>3.5325000000000002</v>
      </c>
      <c r="D5072" s="51">
        <f t="shared" si="250"/>
        <v>3.4855000000000005</v>
      </c>
      <c r="E5072" s="59">
        <f t="shared" si="251"/>
        <v>3.4715139442231076</v>
      </c>
      <c r="F5072" s="59"/>
      <c r="G5072" s="59"/>
    </row>
    <row r="5073" spans="1:7" x14ac:dyDescent="0.25">
      <c r="A5073" s="49">
        <v>45393</v>
      </c>
      <c r="B5073" s="55">
        <v>3.72</v>
      </c>
      <c r="C5073" s="51">
        <f t="shared" si="249"/>
        <v>3.5475000000000003</v>
      </c>
      <c r="D5073" s="51">
        <f t="shared" si="250"/>
        <v>3.4915000000000003</v>
      </c>
      <c r="E5073" s="59">
        <f t="shared" si="251"/>
        <v>3.4750996015936257</v>
      </c>
      <c r="F5073" s="59"/>
      <c r="G5073" s="59"/>
    </row>
    <row r="5074" spans="1:7" x14ac:dyDescent="0.25">
      <c r="A5074" s="49">
        <v>45394</v>
      </c>
      <c r="B5074" s="55">
        <v>3.64</v>
      </c>
      <c r="C5074" s="51">
        <f t="shared" si="249"/>
        <v>3.5535000000000005</v>
      </c>
      <c r="D5074" s="51">
        <f t="shared" si="250"/>
        <v>3.4948333333333328</v>
      </c>
      <c r="E5074" s="59">
        <f t="shared" si="251"/>
        <v>3.4784063745019922</v>
      </c>
      <c r="F5074" s="59"/>
      <c r="G5074" s="59"/>
    </row>
    <row r="5075" spans="1:7" x14ac:dyDescent="0.25">
      <c r="A5075" s="49">
        <v>45397</v>
      </c>
      <c r="B5075" s="55">
        <v>3.74</v>
      </c>
      <c r="C5075" s="51">
        <f t="shared" si="249"/>
        <v>3.563499999999999</v>
      </c>
      <c r="D5075" s="51">
        <f t="shared" si="250"/>
        <v>3.4990000000000001</v>
      </c>
      <c r="E5075" s="59">
        <f t="shared" si="251"/>
        <v>3.4813147410358569</v>
      </c>
      <c r="F5075" s="59"/>
      <c r="G5075" s="59"/>
    </row>
    <row r="5076" spans="1:7" x14ac:dyDescent="0.25">
      <c r="A5076" s="49">
        <v>45398</v>
      </c>
      <c r="B5076" s="55">
        <v>3.73</v>
      </c>
      <c r="C5076" s="51">
        <f t="shared" si="249"/>
        <v>3.5700000000000003</v>
      </c>
      <c r="D5076" s="51">
        <f t="shared" si="250"/>
        <v>3.5028333333333332</v>
      </c>
      <c r="E5076" s="59">
        <f t="shared" si="251"/>
        <v>3.4847410358565738</v>
      </c>
      <c r="F5076" s="59"/>
      <c r="G5076" s="59"/>
    </row>
    <row r="5077" spans="1:7" x14ac:dyDescent="0.25">
      <c r="A5077" s="49">
        <v>45399</v>
      </c>
      <c r="B5077" s="55">
        <v>3.69</v>
      </c>
      <c r="C5077" s="51">
        <f t="shared" si="249"/>
        <v>3.5784999999999996</v>
      </c>
      <c r="D5077" s="51">
        <f t="shared" si="250"/>
        <v>3.5068333333333332</v>
      </c>
      <c r="E5077" s="59">
        <f t="shared" si="251"/>
        <v>3.4878087649402394</v>
      </c>
      <c r="F5077" s="59"/>
      <c r="G5077" s="59"/>
    </row>
    <row r="5078" spans="1:7" x14ac:dyDescent="0.25">
      <c r="A5078" s="49">
        <v>45400</v>
      </c>
      <c r="B5078" s="55">
        <v>3.75</v>
      </c>
      <c r="C5078" s="51">
        <f t="shared" si="249"/>
        <v>3.5919999999999996</v>
      </c>
      <c r="D5078" s="51">
        <f t="shared" si="250"/>
        <v>3.5114999999999998</v>
      </c>
      <c r="E5078" s="59">
        <f t="shared" si="251"/>
        <v>3.4904382470119533</v>
      </c>
      <c r="F5078" s="59"/>
      <c r="G5078" s="59"/>
    </row>
    <row r="5079" spans="1:7" x14ac:dyDescent="0.25">
      <c r="A5079" s="49">
        <v>45401</v>
      </c>
      <c r="B5079" s="55">
        <v>3.73</v>
      </c>
      <c r="C5079" s="51">
        <f t="shared" si="249"/>
        <v>3.6030000000000002</v>
      </c>
      <c r="D5079" s="51">
        <f t="shared" si="250"/>
        <v>3.5154999999999998</v>
      </c>
      <c r="E5079" s="59">
        <f t="shared" si="251"/>
        <v>3.4931075697211158</v>
      </c>
      <c r="F5079" s="59"/>
      <c r="G5079" s="59"/>
    </row>
    <row r="5080" spans="1:7" x14ac:dyDescent="0.25">
      <c r="A5080" s="49">
        <v>45404</v>
      </c>
      <c r="B5080" s="55">
        <v>3.75</v>
      </c>
      <c r="C5080" s="51">
        <f t="shared" si="249"/>
        <v>3.6184999999999996</v>
      </c>
      <c r="D5080" s="51">
        <f t="shared" si="250"/>
        <v>3.5199999999999991</v>
      </c>
      <c r="E5080" s="59">
        <f t="shared" si="251"/>
        <v>3.4958167330677297</v>
      </c>
      <c r="F5080" s="59"/>
      <c r="G5080" s="59"/>
    </row>
    <row r="5081" spans="1:7" x14ac:dyDescent="0.25">
      <c r="A5081" s="49">
        <v>45405</v>
      </c>
      <c r="B5081" s="55">
        <v>3.76</v>
      </c>
      <c r="C5081" s="51">
        <f t="shared" ref="C5081:C5144" si="252">AVERAGE(B5062:B5081)</f>
        <v>3.6324999999999994</v>
      </c>
      <c r="D5081" s="51">
        <f t="shared" si="250"/>
        <v>3.5239999999999996</v>
      </c>
      <c r="E5081" s="59">
        <f t="shared" si="251"/>
        <v>3.498605577689244</v>
      </c>
      <c r="F5081" s="59"/>
      <c r="G5081" s="59"/>
    </row>
    <row r="5082" spans="1:7" x14ac:dyDescent="0.25">
      <c r="A5082" s="49">
        <v>45406</v>
      </c>
      <c r="B5082" s="55">
        <v>3.79</v>
      </c>
      <c r="C5082" s="51">
        <f t="shared" si="252"/>
        <v>3.6475</v>
      </c>
      <c r="D5082" s="51">
        <f t="shared" si="250"/>
        <v>3.5296666666666661</v>
      </c>
      <c r="E5082" s="59">
        <f t="shared" si="251"/>
        <v>3.5017529880478095</v>
      </c>
      <c r="F5082" s="59"/>
      <c r="G5082" s="59"/>
    </row>
    <row r="5083" spans="1:7" x14ac:dyDescent="0.25">
      <c r="A5083" s="49">
        <v>45407</v>
      </c>
      <c r="B5083" s="55">
        <v>3.85</v>
      </c>
      <c r="C5083" s="51">
        <f t="shared" si="252"/>
        <v>3.6680000000000001</v>
      </c>
      <c r="D5083" s="51">
        <f t="shared" si="250"/>
        <v>3.5369999999999999</v>
      </c>
      <c r="E5083" s="59">
        <f t="shared" si="251"/>
        <v>3.5051792828685264</v>
      </c>
      <c r="F5083" s="59"/>
      <c r="G5083" s="59"/>
    </row>
    <row r="5084" spans="1:7" x14ac:dyDescent="0.25">
      <c r="A5084" s="49">
        <v>45408</v>
      </c>
      <c r="B5084" s="55">
        <v>3.82</v>
      </c>
      <c r="C5084" s="51">
        <f t="shared" si="252"/>
        <v>3.6864999999999988</v>
      </c>
      <c r="D5084" s="51">
        <f t="shared" si="250"/>
        <v>3.5448333333333335</v>
      </c>
      <c r="E5084" s="59">
        <f t="shared" si="251"/>
        <v>3.508884462151395</v>
      </c>
      <c r="F5084" s="59"/>
      <c r="G5084" s="59"/>
    </row>
    <row r="5085" spans="1:7" x14ac:dyDescent="0.25">
      <c r="A5085" s="49">
        <v>45411</v>
      </c>
      <c r="B5085" s="55">
        <v>3.76</v>
      </c>
      <c r="C5085" s="51">
        <f t="shared" si="252"/>
        <v>3.6949999999999994</v>
      </c>
      <c r="D5085" s="51">
        <f t="shared" si="250"/>
        <v>3.5533333333333332</v>
      </c>
      <c r="E5085" s="59">
        <f t="shared" si="251"/>
        <v>3.5129880478087658</v>
      </c>
      <c r="F5085" s="59"/>
      <c r="G5085" s="59"/>
    </row>
    <row r="5086" spans="1:7" x14ac:dyDescent="0.25">
      <c r="A5086" s="49">
        <v>45412</v>
      </c>
      <c r="B5086" s="55">
        <v>3.82</v>
      </c>
      <c r="C5086" s="51">
        <f t="shared" si="252"/>
        <v>3.7054999999999993</v>
      </c>
      <c r="D5086" s="51">
        <f t="shared" si="250"/>
        <v>3.5606666666666666</v>
      </c>
      <c r="E5086" s="59">
        <f t="shared" si="251"/>
        <v>3.516613545816734</v>
      </c>
      <c r="F5086" s="59"/>
      <c r="G5086" s="59"/>
    </row>
    <row r="5087" spans="1:7" x14ac:dyDescent="0.25">
      <c r="A5087" s="49">
        <v>45413</v>
      </c>
      <c r="B5087" s="55">
        <v>3.76</v>
      </c>
      <c r="C5087" s="51">
        <f t="shared" si="252"/>
        <v>3.7139999999999995</v>
      </c>
      <c r="D5087" s="51">
        <f t="shared" si="250"/>
        <v>3.5649999999999991</v>
      </c>
      <c r="E5087" s="59">
        <f t="shared" si="251"/>
        <v>3.5200796812749013</v>
      </c>
      <c r="F5087" s="59"/>
      <c r="G5087" s="59"/>
    </row>
    <row r="5088" spans="1:7" x14ac:dyDescent="0.25">
      <c r="A5088" s="49">
        <v>45414</v>
      </c>
      <c r="B5088" s="55">
        <v>3.72</v>
      </c>
      <c r="C5088" s="51">
        <f t="shared" si="252"/>
        <v>3.7229999999999999</v>
      </c>
      <c r="D5088" s="51">
        <f t="shared" si="250"/>
        <v>3.5699999999999994</v>
      </c>
      <c r="E5088" s="59">
        <f t="shared" si="251"/>
        <v>3.52374501992032</v>
      </c>
      <c r="F5088" s="59"/>
      <c r="G5088" s="59"/>
    </row>
    <row r="5089" spans="1:7" x14ac:dyDescent="0.25">
      <c r="A5089" s="49">
        <v>45415</v>
      </c>
      <c r="B5089" s="55">
        <v>3.65</v>
      </c>
      <c r="C5089" s="51">
        <f t="shared" si="252"/>
        <v>3.7265000000000001</v>
      </c>
      <c r="D5089" s="51">
        <f t="shared" si="250"/>
        <v>3.5729999999999995</v>
      </c>
      <c r="E5089" s="59">
        <f t="shared" si="251"/>
        <v>3.5266932270916347</v>
      </c>
      <c r="F5089" s="59"/>
      <c r="G5089" s="59"/>
    </row>
    <row r="5090" spans="1:7" x14ac:dyDescent="0.25">
      <c r="A5090" s="49">
        <v>45418</v>
      </c>
      <c r="B5090" s="55">
        <v>3.61</v>
      </c>
      <c r="C5090" s="51">
        <f t="shared" si="252"/>
        <v>3.7265000000000001</v>
      </c>
      <c r="D5090" s="51">
        <f t="shared" si="250"/>
        <v>3.5738333333333325</v>
      </c>
      <c r="E5090" s="59">
        <f t="shared" si="251"/>
        <v>3.5300000000000007</v>
      </c>
      <c r="F5090" s="59"/>
      <c r="G5090" s="59"/>
    </row>
    <row r="5091" spans="1:7" x14ac:dyDescent="0.25">
      <c r="A5091" s="49">
        <v>45419</v>
      </c>
      <c r="B5091" s="55">
        <v>3.57</v>
      </c>
      <c r="C5091" s="51">
        <f t="shared" si="252"/>
        <v>3.7274999999999991</v>
      </c>
      <c r="D5091" s="51">
        <f t="shared" si="250"/>
        <v>3.5743333333333331</v>
      </c>
      <c r="E5091" s="59">
        <f t="shared" si="251"/>
        <v>3.5333864541832685</v>
      </c>
      <c r="F5091" s="59"/>
      <c r="G5091" s="59"/>
    </row>
    <row r="5092" spans="1:7" x14ac:dyDescent="0.25">
      <c r="A5092" s="49">
        <v>45420</v>
      </c>
      <c r="B5092" s="55">
        <v>3.63</v>
      </c>
      <c r="C5092" s="51">
        <f t="shared" si="252"/>
        <v>3.7244999999999999</v>
      </c>
      <c r="D5092" s="51">
        <f t="shared" si="250"/>
        <v>3.5753333333333326</v>
      </c>
      <c r="E5092" s="59">
        <f t="shared" si="251"/>
        <v>3.5364940239043836</v>
      </c>
      <c r="F5092" s="59"/>
      <c r="G5092" s="59"/>
    </row>
    <row r="5093" spans="1:7" x14ac:dyDescent="0.25">
      <c r="A5093" s="49">
        <v>45421</v>
      </c>
      <c r="B5093" s="55">
        <v>3.62</v>
      </c>
      <c r="C5093" s="51">
        <f t="shared" si="252"/>
        <v>3.7194999999999991</v>
      </c>
      <c r="D5093" s="51">
        <f t="shared" si="250"/>
        <v>3.5748333333333324</v>
      </c>
      <c r="E5093" s="59">
        <f t="shared" si="251"/>
        <v>3.5394023904382488</v>
      </c>
      <c r="F5093" s="59"/>
      <c r="G5093" s="59"/>
    </row>
    <row r="5094" spans="1:7" x14ac:dyDescent="0.25">
      <c r="A5094" s="49">
        <v>45422</v>
      </c>
      <c r="B5094" s="55">
        <v>3.69</v>
      </c>
      <c r="C5094" s="51">
        <f t="shared" si="252"/>
        <v>3.722</v>
      </c>
      <c r="D5094" s="51">
        <f t="shared" si="250"/>
        <v>3.5771666666666655</v>
      </c>
      <c r="E5094" s="59">
        <f t="shared" si="251"/>
        <v>3.5420318725099618</v>
      </c>
      <c r="F5094" s="59"/>
      <c r="G5094" s="59"/>
    </row>
    <row r="5095" spans="1:7" x14ac:dyDescent="0.25">
      <c r="A5095" s="49">
        <v>45425</v>
      </c>
      <c r="B5095" s="55">
        <v>3.68</v>
      </c>
      <c r="C5095" s="51">
        <f t="shared" si="252"/>
        <v>3.7189999999999999</v>
      </c>
      <c r="D5095" s="51">
        <f t="shared" si="250"/>
        <v>3.579499999999999</v>
      </c>
      <c r="E5095" s="59">
        <f t="shared" si="251"/>
        <v>3.5449800796812765</v>
      </c>
      <c r="F5095" s="59"/>
      <c r="G5095" s="59"/>
    </row>
    <row r="5096" spans="1:7" x14ac:dyDescent="0.25">
      <c r="A5096" s="49">
        <v>45426</v>
      </c>
      <c r="B5096" s="55">
        <v>3.68</v>
      </c>
      <c r="C5096" s="51">
        <f t="shared" si="252"/>
        <v>3.7165000000000008</v>
      </c>
      <c r="D5096" s="51">
        <f t="shared" ref="D5096:D5159" si="253">AVERAGE(B5037:B5096)</f>
        <v>3.5811666666666659</v>
      </c>
      <c r="E5096" s="59">
        <f t="shared" si="251"/>
        <v>3.5481274900398416</v>
      </c>
      <c r="F5096" s="59"/>
      <c r="G5096" s="59"/>
    </row>
    <row r="5097" spans="1:7" x14ac:dyDescent="0.25">
      <c r="A5097" s="49">
        <v>45427</v>
      </c>
      <c r="B5097" s="55">
        <v>3.57</v>
      </c>
      <c r="C5097" s="51">
        <f t="shared" si="252"/>
        <v>3.7104999999999997</v>
      </c>
      <c r="D5097" s="51">
        <f t="shared" si="253"/>
        <v>3.5823333333333323</v>
      </c>
      <c r="E5097" s="59">
        <f t="shared" si="251"/>
        <v>3.5515537848605589</v>
      </c>
      <c r="F5097" s="59"/>
      <c r="G5097" s="59"/>
    </row>
    <row r="5098" spans="1:7" x14ac:dyDescent="0.25">
      <c r="A5098" s="49">
        <v>45428</v>
      </c>
      <c r="B5098" s="55">
        <v>3.56</v>
      </c>
      <c r="C5098" s="51">
        <f t="shared" si="252"/>
        <v>3.7009999999999996</v>
      </c>
      <c r="D5098" s="51">
        <f t="shared" si="253"/>
        <v>3.582666666666666</v>
      </c>
      <c r="E5098" s="59">
        <f t="shared" si="251"/>
        <v>3.5543426294820737</v>
      </c>
      <c r="F5098" s="59"/>
      <c r="G5098" s="59"/>
    </row>
    <row r="5099" spans="1:7" x14ac:dyDescent="0.25">
      <c r="A5099" s="49">
        <v>45429</v>
      </c>
      <c r="B5099" s="55">
        <v>3.62</v>
      </c>
      <c r="C5099" s="51">
        <f t="shared" si="252"/>
        <v>3.6955</v>
      </c>
      <c r="D5099" s="51">
        <f t="shared" si="253"/>
        <v>3.5841666666666661</v>
      </c>
      <c r="E5099" s="59">
        <f t="shared" si="251"/>
        <v>3.5567729083665354</v>
      </c>
      <c r="F5099" s="59"/>
      <c r="G5099" s="59"/>
    </row>
    <row r="5100" spans="1:7" x14ac:dyDescent="0.25">
      <c r="A5100" s="49">
        <v>45433</v>
      </c>
      <c r="B5100" s="55">
        <v>3.57</v>
      </c>
      <c r="C5100" s="51">
        <f t="shared" si="252"/>
        <v>3.6864999999999997</v>
      </c>
      <c r="D5100" s="51">
        <f t="shared" si="253"/>
        <v>3.5859999999999994</v>
      </c>
      <c r="E5100" s="59">
        <f t="shared" si="251"/>
        <v>3.5590438247011966</v>
      </c>
      <c r="F5100" s="59"/>
      <c r="G5100" s="59"/>
    </row>
    <row r="5101" spans="1:7" x14ac:dyDescent="0.25">
      <c r="A5101" s="49">
        <v>45434</v>
      </c>
      <c r="B5101" s="55">
        <v>3.59</v>
      </c>
      <c r="C5101" s="51">
        <f t="shared" si="252"/>
        <v>3.6779999999999995</v>
      </c>
      <c r="D5101" s="51">
        <f t="shared" si="253"/>
        <v>3.5876666666666659</v>
      </c>
      <c r="E5101" s="59">
        <f t="shared" si="251"/>
        <v>3.560956175298807</v>
      </c>
      <c r="F5101" s="59"/>
      <c r="G5101" s="59"/>
    </row>
    <row r="5102" spans="1:7" x14ac:dyDescent="0.25">
      <c r="A5102" s="49">
        <v>45435</v>
      </c>
      <c r="B5102" s="55">
        <v>3.62</v>
      </c>
      <c r="C5102" s="51">
        <f t="shared" si="252"/>
        <v>3.6695000000000002</v>
      </c>
      <c r="D5102" s="51">
        <f t="shared" si="253"/>
        <v>3.5888333333333327</v>
      </c>
      <c r="E5102" s="59">
        <f t="shared" si="251"/>
        <v>3.5625896414342648</v>
      </c>
      <c r="F5102" s="59"/>
      <c r="G5102" s="59"/>
    </row>
    <row r="5103" spans="1:7" x14ac:dyDescent="0.25">
      <c r="A5103" s="49">
        <v>45436</v>
      </c>
      <c r="B5103" s="55">
        <v>3.6</v>
      </c>
      <c r="C5103" s="51">
        <f t="shared" si="252"/>
        <v>3.6569999999999991</v>
      </c>
      <c r="D5103" s="51">
        <f t="shared" si="253"/>
        <v>3.5901666666666663</v>
      </c>
      <c r="E5103" s="59">
        <f t="shared" si="251"/>
        <v>3.5646215139442257</v>
      </c>
      <c r="F5103" s="59"/>
      <c r="G5103" s="59"/>
    </row>
    <row r="5104" spans="1:7" x14ac:dyDescent="0.25">
      <c r="A5104" s="49">
        <v>45439</v>
      </c>
      <c r="B5104" s="55">
        <v>3.62</v>
      </c>
      <c r="C5104" s="51">
        <f t="shared" si="252"/>
        <v>3.6469999999999998</v>
      </c>
      <c r="D5104" s="51">
        <f t="shared" si="253"/>
        <v>3.5924999999999998</v>
      </c>
      <c r="E5104" s="59">
        <f t="shared" si="251"/>
        <v>3.566095617529883</v>
      </c>
      <c r="F5104" s="59"/>
      <c r="G5104" s="59"/>
    </row>
    <row r="5105" spans="1:7" x14ac:dyDescent="0.25">
      <c r="A5105" s="49">
        <v>45440</v>
      </c>
      <c r="B5105" s="55">
        <v>3.69</v>
      </c>
      <c r="C5105" s="51">
        <f t="shared" si="252"/>
        <v>3.6435000000000004</v>
      </c>
      <c r="D5105" s="51">
        <f t="shared" si="253"/>
        <v>3.5968333333333331</v>
      </c>
      <c r="E5105" s="59">
        <f t="shared" si="251"/>
        <v>3.5675298804780899</v>
      </c>
      <c r="F5105" s="59"/>
      <c r="G5105" s="59"/>
    </row>
    <row r="5106" spans="1:7" x14ac:dyDescent="0.25">
      <c r="A5106" s="49">
        <v>45441</v>
      </c>
      <c r="B5106" s="55">
        <v>3.75</v>
      </c>
      <c r="C5106" s="51">
        <f t="shared" si="252"/>
        <v>3.6399999999999997</v>
      </c>
      <c r="D5106" s="51">
        <f t="shared" si="253"/>
        <v>3.601833333333333</v>
      </c>
      <c r="E5106" s="59">
        <f t="shared" si="251"/>
        <v>3.5690836653386482</v>
      </c>
      <c r="F5106" s="59"/>
      <c r="G5106" s="59"/>
    </row>
    <row r="5107" spans="1:7" x14ac:dyDescent="0.25">
      <c r="A5107" s="49">
        <v>45442</v>
      </c>
      <c r="B5107" s="55">
        <v>3.7</v>
      </c>
      <c r="C5107" s="51">
        <f t="shared" si="252"/>
        <v>3.6370000000000005</v>
      </c>
      <c r="D5107" s="51">
        <f t="shared" si="253"/>
        <v>3.6074999999999999</v>
      </c>
      <c r="E5107" s="59">
        <f t="shared" si="251"/>
        <v>3.5707569721115568</v>
      </c>
      <c r="F5107" s="59"/>
      <c r="G5107" s="59"/>
    </row>
    <row r="5108" spans="1:7" x14ac:dyDescent="0.25">
      <c r="A5108" s="49">
        <v>45443</v>
      </c>
      <c r="B5108" s="55">
        <v>3.62</v>
      </c>
      <c r="C5108" s="51">
        <f t="shared" si="252"/>
        <v>3.6320000000000001</v>
      </c>
      <c r="D5108" s="51">
        <f t="shared" si="253"/>
        <v>3.6121666666666665</v>
      </c>
      <c r="E5108" s="59">
        <f t="shared" si="251"/>
        <v>3.5722310756972142</v>
      </c>
      <c r="F5108" s="59"/>
      <c r="G5108" s="59"/>
    </row>
    <row r="5109" spans="1:7" x14ac:dyDescent="0.25">
      <c r="A5109" s="49">
        <v>45446</v>
      </c>
      <c r="B5109" s="55">
        <v>3.52</v>
      </c>
      <c r="C5109" s="51">
        <f t="shared" si="252"/>
        <v>3.6254999999999997</v>
      </c>
      <c r="D5109" s="51">
        <f t="shared" si="253"/>
        <v>3.6150000000000002</v>
      </c>
      <c r="E5109" s="59">
        <f t="shared" si="251"/>
        <v>3.5737051792828716</v>
      </c>
      <c r="F5109" s="59"/>
      <c r="G5109" s="59"/>
    </row>
    <row r="5110" spans="1:7" x14ac:dyDescent="0.25">
      <c r="A5110" s="49">
        <v>45447</v>
      </c>
      <c r="B5110" s="55">
        <v>3.44</v>
      </c>
      <c r="C5110" s="51">
        <f t="shared" si="252"/>
        <v>3.6169999999999995</v>
      </c>
      <c r="D5110" s="51">
        <f t="shared" si="253"/>
        <v>3.6168333333333336</v>
      </c>
      <c r="E5110" s="59">
        <f t="shared" si="251"/>
        <v>3.5750597609561781</v>
      </c>
      <c r="F5110" s="59"/>
      <c r="G5110" s="59"/>
    </row>
    <row r="5111" spans="1:7" x14ac:dyDescent="0.25">
      <c r="A5111" s="49">
        <v>45448</v>
      </c>
      <c r="B5111" s="55">
        <v>3.38</v>
      </c>
      <c r="C5111" s="51">
        <f t="shared" si="252"/>
        <v>3.607499999999999</v>
      </c>
      <c r="D5111" s="51">
        <f t="shared" si="253"/>
        <v>3.6175000000000002</v>
      </c>
      <c r="E5111" s="59">
        <f t="shared" si="251"/>
        <v>3.5761752988047841</v>
      </c>
      <c r="F5111" s="59"/>
      <c r="G5111" s="59"/>
    </row>
    <row r="5112" spans="1:7" x14ac:dyDescent="0.25">
      <c r="A5112" s="49">
        <v>45449</v>
      </c>
      <c r="B5112" s="55">
        <v>3.39</v>
      </c>
      <c r="C5112" s="51">
        <f t="shared" si="252"/>
        <v>3.5954999999999999</v>
      </c>
      <c r="D5112" s="51">
        <f t="shared" si="253"/>
        <v>3.6175000000000002</v>
      </c>
      <c r="E5112" s="59">
        <f t="shared" si="251"/>
        <v>3.5767729083665372</v>
      </c>
      <c r="F5112" s="59"/>
      <c r="G5112" s="59"/>
    </row>
    <row r="5113" spans="1:7" x14ac:dyDescent="0.25">
      <c r="A5113" s="49">
        <v>45450</v>
      </c>
      <c r="B5113" s="55">
        <v>3.46</v>
      </c>
      <c r="C5113" s="51">
        <f t="shared" si="252"/>
        <v>3.5874999999999995</v>
      </c>
      <c r="D5113" s="51">
        <f t="shared" si="253"/>
        <v>3.6181666666666668</v>
      </c>
      <c r="E5113" s="59">
        <f t="shared" si="251"/>
        <v>3.5772908366533893</v>
      </c>
      <c r="F5113" s="59"/>
      <c r="G5113" s="59"/>
    </row>
    <row r="5114" spans="1:7" x14ac:dyDescent="0.25">
      <c r="A5114" s="49">
        <v>45453</v>
      </c>
      <c r="B5114" s="55">
        <v>3.5</v>
      </c>
      <c r="C5114" s="51">
        <f t="shared" si="252"/>
        <v>3.5779999999999994</v>
      </c>
      <c r="D5114" s="51">
        <f t="shared" si="253"/>
        <v>3.6178333333333339</v>
      </c>
      <c r="E5114" s="59">
        <f t="shared" si="251"/>
        <v>3.5780079681274937</v>
      </c>
      <c r="F5114" s="59"/>
      <c r="G5114" s="59"/>
    </row>
    <row r="5115" spans="1:7" x14ac:dyDescent="0.25">
      <c r="A5115" s="49">
        <v>45454</v>
      </c>
      <c r="B5115" s="55">
        <v>3.47</v>
      </c>
      <c r="C5115" s="51">
        <f t="shared" si="252"/>
        <v>3.5674999999999999</v>
      </c>
      <c r="D5115" s="51">
        <f t="shared" si="253"/>
        <v>3.6166666666666667</v>
      </c>
      <c r="E5115" s="59">
        <f t="shared" si="251"/>
        <v>3.578247011952195</v>
      </c>
      <c r="F5115" s="59"/>
      <c r="G5115" s="59"/>
    </row>
    <row r="5116" spans="1:7" x14ac:dyDescent="0.25">
      <c r="A5116" s="49">
        <v>45455</v>
      </c>
      <c r="B5116" s="55">
        <v>3.39</v>
      </c>
      <c r="C5116" s="51">
        <f t="shared" si="252"/>
        <v>3.5530000000000008</v>
      </c>
      <c r="D5116" s="51">
        <f t="shared" si="253"/>
        <v>3.6131666666666664</v>
      </c>
      <c r="E5116" s="59">
        <f t="shared" si="251"/>
        <v>3.5785258964143463</v>
      </c>
      <c r="F5116" s="59"/>
      <c r="G5116" s="59"/>
    </row>
    <row r="5117" spans="1:7" x14ac:dyDescent="0.25">
      <c r="A5117" s="49">
        <v>45456</v>
      </c>
      <c r="B5117" s="55">
        <v>3.32</v>
      </c>
      <c r="C5117" s="51">
        <f t="shared" si="252"/>
        <v>3.5405000000000002</v>
      </c>
      <c r="D5117" s="51">
        <f t="shared" si="253"/>
        <v>3.609833333333333</v>
      </c>
      <c r="E5117" s="59">
        <f t="shared" si="251"/>
        <v>3.5785657370517963</v>
      </c>
      <c r="F5117" s="59"/>
      <c r="G5117" s="59"/>
    </row>
    <row r="5118" spans="1:7" x14ac:dyDescent="0.25">
      <c r="A5118" s="49">
        <v>45457</v>
      </c>
      <c r="B5118" s="55">
        <v>3.28</v>
      </c>
      <c r="C5118" s="51">
        <f t="shared" si="252"/>
        <v>3.5265</v>
      </c>
      <c r="D5118" s="51">
        <f t="shared" si="253"/>
        <v>3.6064999999999996</v>
      </c>
      <c r="E5118" s="59">
        <f t="shared" si="251"/>
        <v>3.5784860557768958</v>
      </c>
      <c r="F5118" s="59"/>
      <c r="G5118" s="59"/>
    </row>
    <row r="5119" spans="1:7" x14ac:dyDescent="0.25">
      <c r="A5119" s="49">
        <v>45460</v>
      </c>
      <c r="B5119" s="55">
        <v>3.31</v>
      </c>
      <c r="C5119" s="51">
        <f t="shared" si="252"/>
        <v>3.5110000000000001</v>
      </c>
      <c r="D5119" s="51">
        <f t="shared" si="253"/>
        <v>3.6031666666666662</v>
      </c>
      <c r="E5119" s="59">
        <f t="shared" ref="E5119:E5160" si="254">AVERAGE(B4868:B5118)</f>
        <v>3.5777290836653424</v>
      </c>
      <c r="F5119" s="59"/>
      <c r="G5119" s="59"/>
    </row>
    <row r="5120" spans="1:7" x14ac:dyDescent="0.25">
      <c r="A5120" s="49">
        <v>45461</v>
      </c>
      <c r="B5120" s="55">
        <v>3.26</v>
      </c>
      <c r="C5120" s="51">
        <f t="shared" si="252"/>
        <v>3.4955000000000007</v>
      </c>
      <c r="D5120" s="51">
        <f t="shared" si="253"/>
        <v>3.6001666666666661</v>
      </c>
      <c r="E5120" s="59">
        <f t="shared" si="254"/>
        <v>3.5773306772908402</v>
      </c>
      <c r="F5120" s="59"/>
      <c r="G5120" s="59"/>
    </row>
    <row r="5121" spans="1:7" x14ac:dyDescent="0.25">
      <c r="A5121" s="49">
        <v>45462</v>
      </c>
      <c r="B5121" s="55">
        <v>3.29</v>
      </c>
      <c r="C5121" s="51">
        <f t="shared" si="252"/>
        <v>3.4805000000000006</v>
      </c>
      <c r="D5121" s="51">
        <f t="shared" si="253"/>
        <v>3.5969999999999991</v>
      </c>
      <c r="E5121" s="59">
        <f t="shared" si="254"/>
        <v>3.5770517928286885</v>
      </c>
      <c r="F5121" s="59"/>
      <c r="G5121" s="59"/>
    </row>
    <row r="5122" spans="1:7" x14ac:dyDescent="0.25">
      <c r="A5122" s="49">
        <v>45463</v>
      </c>
      <c r="B5122" s="55">
        <v>3.33</v>
      </c>
      <c r="C5122" s="51">
        <f t="shared" si="252"/>
        <v>3.4660000000000002</v>
      </c>
      <c r="D5122" s="51">
        <f t="shared" si="253"/>
        <v>3.5943333333333327</v>
      </c>
      <c r="E5122" s="59">
        <f t="shared" si="254"/>
        <v>3.5768127490039876</v>
      </c>
      <c r="F5122" s="59"/>
      <c r="G5122" s="59"/>
    </row>
    <row r="5123" spans="1:7" x14ac:dyDescent="0.25">
      <c r="A5123" s="49">
        <v>45464</v>
      </c>
      <c r="B5123" s="55">
        <v>3.34</v>
      </c>
      <c r="C5123" s="51">
        <f t="shared" si="252"/>
        <v>3.4530000000000003</v>
      </c>
      <c r="D5123" s="51">
        <f t="shared" si="253"/>
        <v>3.5926666666666662</v>
      </c>
      <c r="E5123" s="59">
        <f t="shared" si="254"/>
        <v>3.5764940239043859</v>
      </c>
      <c r="F5123" s="59"/>
      <c r="G5123" s="59"/>
    </row>
    <row r="5124" spans="1:7" x14ac:dyDescent="0.25">
      <c r="A5124" s="49">
        <v>45467</v>
      </c>
      <c r="B5124" s="55">
        <v>3.34</v>
      </c>
      <c r="C5124" s="51">
        <f t="shared" si="252"/>
        <v>3.4390000000000001</v>
      </c>
      <c r="D5124" s="51">
        <f t="shared" si="253"/>
        <v>3.5908333333333329</v>
      </c>
      <c r="E5124" s="59">
        <f t="shared" si="254"/>
        <v>3.5764940239043863</v>
      </c>
      <c r="F5124" s="59"/>
      <c r="G5124" s="59"/>
    </row>
    <row r="5125" spans="1:7" x14ac:dyDescent="0.25">
      <c r="A5125" s="49">
        <v>45468</v>
      </c>
      <c r="B5125" s="55">
        <v>3.37</v>
      </c>
      <c r="C5125" s="51">
        <f t="shared" si="252"/>
        <v>3.4230000000000005</v>
      </c>
      <c r="D5125" s="51">
        <f t="shared" si="253"/>
        <v>3.5871666666666666</v>
      </c>
      <c r="E5125" s="59">
        <f t="shared" si="254"/>
        <v>3.576334661354585</v>
      </c>
      <c r="F5125" s="59"/>
      <c r="G5125" s="59"/>
    </row>
    <row r="5126" spans="1:7" x14ac:dyDescent="0.25">
      <c r="A5126" s="49">
        <v>45469</v>
      </c>
      <c r="B5126" s="55">
        <v>3.47</v>
      </c>
      <c r="C5126" s="51">
        <f t="shared" si="252"/>
        <v>3.4090000000000003</v>
      </c>
      <c r="D5126" s="51">
        <f t="shared" si="253"/>
        <v>3.5848333333333331</v>
      </c>
      <c r="E5126" s="59">
        <f t="shared" si="254"/>
        <v>3.5760159362549837</v>
      </c>
      <c r="F5126" s="59"/>
      <c r="G5126" s="59"/>
    </row>
    <row r="5127" spans="1:7" x14ac:dyDescent="0.25">
      <c r="A5127" s="49">
        <v>45470</v>
      </c>
      <c r="B5127" s="55">
        <v>3.47</v>
      </c>
      <c r="C5127" s="51">
        <f t="shared" si="252"/>
        <v>3.3975</v>
      </c>
      <c r="D5127" s="51">
        <f t="shared" si="253"/>
        <v>3.5828333333333329</v>
      </c>
      <c r="E5127" s="59">
        <f t="shared" si="254"/>
        <v>3.5764541832669363</v>
      </c>
      <c r="F5127" s="59"/>
      <c r="G5127" s="59"/>
    </row>
    <row r="5128" spans="1:7" x14ac:dyDescent="0.25">
      <c r="A5128" s="49">
        <v>45471</v>
      </c>
      <c r="B5128" s="55">
        <v>3.5</v>
      </c>
      <c r="C5128" s="51">
        <f t="shared" si="252"/>
        <v>3.3914999999999997</v>
      </c>
      <c r="D5128" s="51">
        <f t="shared" si="253"/>
        <v>3.5821666666666663</v>
      </c>
      <c r="E5128" s="59">
        <f t="shared" si="254"/>
        <v>3.5771314741035893</v>
      </c>
      <c r="F5128" s="59"/>
      <c r="G5128" s="59"/>
    </row>
    <row r="5129" spans="1:7" x14ac:dyDescent="0.25">
      <c r="A5129" s="49">
        <v>45475</v>
      </c>
      <c r="B5129" s="55">
        <v>3.61</v>
      </c>
      <c r="C5129" s="51">
        <f t="shared" si="252"/>
        <v>3.3959999999999999</v>
      </c>
      <c r="D5129" s="51">
        <f t="shared" si="253"/>
        <v>3.5826666666666664</v>
      </c>
      <c r="E5129" s="59">
        <f t="shared" si="254"/>
        <v>3.5778884462151428</v>
      </c>
      <c r="F5129" s="59"/>
      <c r="G5129" s="59"/>
    </row>
    <row r="5130" spans="1:7" x14ac:dyDescent="0.25">
      <c r="A5130" s="49">
        <v>45476</v>
      </c>
      <c r="B5130" s="55">
        <v>3.57</v>
      </c>
      <c r="C5130" s="51">
        <f t="shared" si="252"/>
        <v>3.4024999999999999</v>
      </c>
      <c r="D5130" s="51">
        <f t="shared" si="253"/>
        <v>3.5819999999999999</v>
      </c>
      <c r="E5130" s="59">
        <f t="shared" si="254"/>
        <v>3.5794422310757006</v>
      </c>
      <c r="F5130" s="59"/>
      <c r="G5130" s="59"/>
    </row>
    <row r="5131" spans="1:7" x14ac:dyDescent="0.25">
      <c r="A5131" s="49">
        <v>45477</v>
      </c>
      <c r="B5131" s="55">
        <v>3.6</v>
      </c>
      <c r="C5131" s="51">
        <f t="shared" si="252"/>
        <v>3.4135</v>
      </c>
      <c r="D5131" s="51">
        <f t="shared" si="253"/>
        <v>3.5828333333333329</v>
      </c>
      <c r="E5131" s="59">
        <f t="shared" si="254"/>
        <v>3.5802788844621554</v>
      </c>
      <c r="F5131" s="59"/>
      <c r="G5131" s="59"/>
    </row>
    <row r="5132" spans="1:7" x14ac:dyDescent="0.25">
      <c r="A5132" s="49">
        <v>45478</v>
      </c>
      <c r="B5132" s="55">
        <v>3.5</v>
      </c>
      <c r="C5132" s="51">
        <f t="shared" si="252"/>
        <v>3.4189999999999996</v>
      </c>
      <c r="D5132" s="51">
        <f t="shared" si="253"/>
        <v>3.5796666666666668</v>
      </c>
      <c r="E5132" s="59">
        <f t="shared" si="254"/>
        <v>3.5816334661354619</v>
      </c>
      <c r="F5132" s="59"/>
      <c r="G5132" s="59"/>
    </row>
    <row r="5133" spans="1:7" x14ac:dyDescent="0.25">
      <c r="A5133" s="49">
        <v>45481</v>
      </c>
      <c r="B5133" s="55">
        <v>3.47</v>
      </c>
      <c r="C5133" s="51">
        <f t="shared" si="252"/>
        <v>3.4194999999999993</v>
      </c>
      <c r="D5133" s="51">
        <f t="shared" si="253"/>
        <v>3.5754999999999995</v>
      </c>
      <c r="E5133" s="59">
        <f t="shared" si="254"/>
        <v>3.5823505976095658</v>
      </c>
      <c r="F5133" s="59"/>
      <c r="G5133" s="59"/>
    </row>
    <row r="5134" spans="1:7" x14ac:dyDescent="0.25">
      <c r="A5134" s="49">
        <v>45482</v>
      </c>
      <c r="B5134" s="55">
        <v>3.49</v>
      </c>
      <c r="C5134" s="51">
        <f t="shared" si="252"/>
        <v>3.4189999999999996</v>
      </c>
      <c r="D5134" s="51">
        <f t="shared" si="253"/>
        <v>3.573</v>
      </c>
      <c r="E5134" s="59">
        <f t="shared" si="254"/>
        <v>3.5825896414342671</v>
      </c>
      <c r="F5134" s="59"/>
      <c r="G5134" s="59"/>
    </row>
    <row r="5135" spans="1:7" x14ac:dyDescent="0.25">
      <c r="A5135" s="49">
        <v>45483</v>
      </c>
      <c r="B5135" s="55">
        <v>3.47</v>
      </c>
      <c r="C5135" s="51">
        <f t="shared" si="252"/>
        <v>3.4189999999999996</v>
      </c>
      <c r="D5135" s="51">
        <f t="shared" si="253"/>
        <v>3.5684999999999998</v>
      </c>
      <c r="E5135" s="59">
        <f t="shared" si="254"/>
        <v>3.5825896414342671</v>
      </c>
      <c r="F5135" s="59"/>
      <c r="G5135" s="59"/>
    </row>
    <row r="5136" spans="1:7" x14ac:dyDescent="0.25">
      <c r="A5136" s="49">
        <v>45484</v>
      </c>
      <c r="B5136" s="55">
        <v>3.43</v>
      </c>
      <c r="C5136" s="51">
        <f t="shared" si="252"/>
        <v>3.4210000000000007</v>
      </c>
      <c r="D5136" s="51">
        <f t="shared" si="253"/>
        <v>3.5634999999999999</v>
      </c>
      <c r="E5136" s="59">
        <f t="shared" si="254"/>
        <v>3.5822310756972158</v>
      </c>
      <c r="F5136" s="59"/>
      <c r="G5136" s="59"/>
    </row>
    <row r="5137" spans="1:7" x14ac:dyDescent="0.25">
      <c r="A5137" s="49">
        <v>45485</v>
      </c>
      <c r="B5137" s="55">
        <v>3.4</v>
      </c>
      <c r="C5137" s="51">
        <f t="shared" si="252"/>
        <v>3.4250000000000007</v>
      </c>
      <c r="D5137" s="51">
        <f t="shared" si="253"/>
        <v>3.5586666666666669</v>
      </c>
      <c r="E5137" s="59">
        <f t="shared" si="254"/>
        <v>3.5819123505976136</v>
      </c>
      <c r="F5137" s="59"/>
      <c r="G5137" s="59"/>
    </row>
    <row r="5138" spans="1:7" x14ac:dyDescent="0.25">
      <c r="A5138" s="49">
        <v>45488</v>
      </c>
      <c r="B5138" s="55">
        <v>3.41</v>
      </c>
      <c r="C5138" s="51">
        <f t="shared" si="252"/>
        <v>3.4314999999999998</v>
      </c>
      <c r="D5138" s="51">
        <f t="shared" si="253"/>
        <v>3.5529999999999995</v>
      </c>
      <c r="E5138" s="59">
        <f t="shared" si="254"/>
        <v>3.581394422310761</v>
      </c>
      <c r="F5138" s="59"/>
      <c r="G5138" s="59"/>
    </row>
    <row r="5139" spans="1:7" x14ac:dyDescent="0.25">
      <c r="A5139" s="49">
        <v>45489</v>
      </c>
      <c r="B5139" s="55">
        <v>3.35</v>
      </c>
      <c r="C5139" s="51">
        <f t="shared" si="252"/>
        <v>3.4334999999999996</v>
      </c>
      <c r="D5139" s="51">
        <f t="shared" si="253"/>
        <v>3.5466666666666664</v>
      </c>
      <c r="E5139" s="59">
        <f t="shared" si="254"/>
        <v>3.5813545816733106</v>
      </c>
      <c r="F5139" s="59"/>
      <c r="G5139" s="59"/>
    </row>
    <row r="5140" spans="1:7" x14ac:dyDescent="0.25">
      <c r="A5140" s="49">
        <v>45490</v>
      </c>
      <c r="B5140" s="55">
        <v>3.34</v>
      </c>
      <c r="C5140" s="51">
        <f t="shared" si="252"/>
        <v>3.4375</v>
      </c>
      <c r="D5140" s="51">
        <f t="shared" si="253"/>
        <v>3.5398333333333332</v>
      </c>
      <c r="E5140" s="59">
        <f t="shared" si="254"/>
        <v>3.5813944223107614</v>
      </c>
      <c r="F5140" s="59"/>
      <c r="G5140" s="59"/>
    </row>
    <row r="5141" spans="1:7" x14ac:dyDescent="0.25">
      <c r="A5141" s="49">
        <v>45491</v>
      </c>
      <c r="B5141" s="55">
        <v>3.37</v>
      </c>
      <c r="C5141" s="51">
        <f t="shared" si="252"/>
        <v>3.4415</v>
      </c>
      <c r="D5141" s="51">
        <f t="shared" si="253"/>
        <v>3.5333333333333332</v>
      </c>
      <c r="E5141" s="59">
        <f t="shared" si="254"/>
        <v>3.581274900398411</v>
      </c>
      <c r="F5141" s="59"/>
      <c r="G5141" s="59"/>
    </row>
    <row r="5142" spans="1:7" x14ac:dyDescent="0.25">
      <c r="A5142" s="49">
        <v>45492</v>
      </c>
      <c r="B5142" s="55">
        <v>3.39</v>
      </c>
      <c r="C5142" s="51">
        <f t="shared" si="252"/>
        <v>3.4445000000000001</v>
      </c>
      <c r="D5142" s="51">
        <f t="shared" si="253"/>
        <v>3.5266666666666664</v>
      </c>
      <c r="E5142" s="59">
        <f t="shared" si="254"/>
        <v>3.5811553784860601</v>
      </c>
      <c r="F5142" s="59"/>
      <c r="G5142" s="59"/>
    </row>
    <row r="5143" spans="1:7" x14ac:dyDescent="0.25">
      <c r="A5143" s="49">
        <v>45495</v>
      </c>
      <c r="B5143" s="55">
        <v>3.41</v>
      </c>
      <c r="C5143" s="51">
        <f t="shared" si="252"/>
        <v>3.4479999999999991</v>
      </c>
      <c r="D5143" s="51">
        <f t="shared" si="253"/>
        <v>3.519333333333333</v>
      </c>
      <c r="E5143" s="59">
        <f t="shared" si="254"/>
        <v>3.5811952191235106</v>
      </c>
      <c r="F5143" s="59"/>
      <c r="G5143" s="59"/>
    </row>
    <row r="5144" spans="1:7" x14ac:dyDescent="0.25">
      <c r="A5144" s="49">
        <v>45496</v>
      </c>
      <c r="B5144" s="55">
        <v>3.39</v>
      </c>
      <c r="C5144" s="51">
        <f t="shared" si="252"/>
        <v>3.4505000000000003</v>
      </c>
      <c r="D5144" s="51">
        <f t="shared" si="253"/>
        <v>3.5121666666666664</v>
      </c>
      <c r="E5144" s="59">
        <f t="shared" si="254"/>
        <v>3.5814342629482114</v>
      </c>
      <c r="F5144" s="59"/>
      <c r="G5144" s="59"/>
    </row>
    <row r="5145" spans="1:7" x14ac:dyDescent="0.25">
      <c r="A5145" s="49">
        <v>45497</v>
      </c>
      <c r="B5145" s="55">
        <v>3.39</v>
      </c>
      <c r="C5145" s="51">
        <f t="shared" ref="C5145:C5160" si="255">AVERAGE(B5126:B5145)</f>
        <v>3.4515000000000002</v>
      </c>
      <c r="D5145" s="51">
        <f t="shared" si="253"/>
        <v>3.5059999999999998</v>
      </c>
      <c r="E5145" s="59">
        <f t="shared" si="254"/>
        <v>3.5810756972111601</v>
      </c>
      <c r="F5145" s="59"/>
      <c r="G5145" s="59"/>
    </row>
    <row r="5146" spans="1:7" x14ac:dyDescent="0.25">
      <c r="A5146" s="49">
        <v>45498</v>
      </c>
      <c r="B5146" s="55">
        <v>3.37</v>
      </c>
      <c r="C5146" s="51">
        <f t="shared" si="255"/>
        <v>3.4465000000000003</v>
      </c>
      <c r="D5146" s="51">
        <f t="shared" si="253"/>
        <v>3.4984999999999995</v>
      </c>
      <c r="E5146" s="59">
        <f t="shared" si="254"/>
        <v>3.5809960159362593</v>
      </c>
      <c r="F5146" s="59"/>
      <c r="G5146" s="59"/>
    </row>
    <row r="5147" spans="1:7" x14ac:dyDescent="0.25">
      <c r="A5147" s="49">
        <v>45499</v>
      </c>
      <c r="B5147" s="55">
        <v>3.32</v>
      </c>
      <c r="C5147" s="51">
        <f t="shared" si="255"/>
        <v>3.4390000000000001</v>
      </c>
      <c r="D5147" s="51">
        <f t="shared" si="253"/>
        <v>3.4911666666666661</v>
      </c>
      <c r="E5147" s="59">
        <f t="shared" si="254"/>
        <v>3.5805179282868567</v>
      </c>
      <c r="F5147" s="59"/>
      <c r="G5147" s="59"/>
    </row>
    <row r="5148" spans="1:7" x14ac:dyDescent="0.25">
      <c r="A5148" s="49">
        <v>45502</v>
      </c>
      <c r="B5148" s="55">
        <v>3.28</v>
      </c>
      <c r="C5148" s="51">
        <f t="shared" si="255"/>
        <v>3.4279999999999999</v>
      </c>
      <c r="D5148" s="51">
        <f t="shared" si="253"/>
        <v>3.4838333333333327</v>
      </c>
      <c r="E5148" s="59">
        <f t="shared" si="254"/>
        <v>3.5797211155378532</v>
      </c>
      <c r="F5148" s="59"/>
      <c r="G5148" s="59"/>
    </row>
    <row r="5149" spans="1:7" x14ac:dyDescent="0.25">
      <c r="A5149" s="49">
        <v>45503</v>
      </c>
      <c r="B5149" s="55">
        <v>3.23</v>
      </c>
      <c r="C5149" s="51">
        <f t="shared" si="255"/>
        <v>3.4090000000000003</v>
      </c>
      <c r="D5149" s="51">
        <f t="shared" si="253"/>
        <v>3.4768333333333326</v>
      </c>
      <c r="E5149" s="59">
        <f t="shared" si="254"/>
        <v>3.5790438247011997</v>
      </c>
      <c r="F5149" s="59"/>
      <c r="G5149" s="59"/>
    </row>
    <row r="5150" spans="1:7" x14ac:dyDescent="0.25">
      <c r="A5150" s="49">
        <v>45504</v>
      </c>
      <c r="B5150" s="55">
        <v>3.18</v>
      </c>
      <c r="C5150" s="51">
        <f t="shared" si="255"/>
        <v>3.3895000000000004</v>
      </c>
      <c r="D5150" s="51">
        <f t="shared" si="253"/>
        <v>3.4696666666666665</v>
      </c>
      <c r="E5150" s="59">
        <f t="shared" si="254"/>
        <v>3.577529880478092</v>
      </c>
      <c r="F5150" s="59"/>
      <c r="G5150" s="59"/>
    </row>
    <row r="5151" spans="1:7" x14ac:dyDescent="0.25">
      <c r="A5151" s="49">
        <v>45505</v>
      </c>
      <c r="B5151" s="55">
        <v>3.11</v>
      </c>
      <c r="C5151" s="51">
        <f t="shared" si="255"/>
        <v>3.3649999999999998</v>
      </c>
      <c r="D5151" s="51">
        <f t="shared" si="253"/>
        <v>3.4619999999999993</v>
      </c>
      <c r="E5151" s="59">
        <f t="shared" si="254"/>
        <v>3.576215139442235</v>
      </c>
      <c r="F5151" s="59"/>
      <c r="G5151" s="59"/>
    </row>
    <row r="5152" spans="1:7" x14ac:dyDescent="0.25">
      <c r="A5152" s="49">
        <v>45506</v>
      </c>
      <c r="B5152" s="55">
        <v>3</v>
      </c>
      <c r="C5152" s="51">
        <f t="shared" si="255"/>
        <v>3.34</v>
      </c>
      <c r="D5152" s="51">
        <f t="shared" si="253"/>
        <v>3.4514999999999998</v>
      </c>
      <c r="E5152" s="59">
        <f t="shared" si="254"/>
        <v>3.5747011952191281</v>
      </c>
      <c r="F5152" s="59"/>
      <c r="G5152" s="59"/>
    </row>
    <row r="5153" spans="1:7" x14ac:dyDescent="0.25">
      <c r="A5153" s="49">
        <v>45510</v>
      </c>
      <c r="B5153" s="55">
        <v>3.12</v>
      </c>
      <c r="C5153" s="51">
        <f t="shared" si="255"/>
        <v>3.3225000000000002</v>
      </c>
      <c r="D5153" s="51">
        <f t="shared" si="253"/>
        <v>3.443166666666666</v>
      </c>
      <c r="E5153" s="59">
        <f t="shared" si="254"/>
        <v>3.572310756972116</v>
      </c>
      <c r="F5153" s="59"/>
      <c r="G5153" s="59"/>
    </row>
    <row r="5154" spans="1:7" x14ac:dyDescent="0.25">
      <c r="A5154" s="49">
        <v>45511</v>
      </c>
      <c r="B5154" s="55">
        <v>3.15</v>
      </c>
      <c r="C5154" s="51">
        <f t="shared" si="255"/>
        <v>3.3054999999999999</v>
      </c>
      <c r="D5154" s="51">
        <f t="shared" si="253"/>
        <v>3.4341666666666666</v>
      </c>
      <c r="E5154" s="59">
        <f t="shared" si="254"/>
        <v>3.570358565737056</v>
      </c>
      <c r="F5154" s="59"/>
      <c r="G5154" s="59"/>
    </row>
    <row r="5155" spans="1:7" x14ac:dyDescent="0.25">
      <c r="A5155" s="49">
        <v>45512</v>
      </c>
      <c r="B5155" s="55">
        <v>3.18</v>
      </c>
      <c r="C5155" s="51">
        <f t="shared" si="255"/>
        <v>3.2909999999999995</v>
      </c>
      <c r="D5155" s="51">
        <f t="shared" si="253"/>
        <v>3.4258333333333337</v>
      </c>
      <c r="E5155" s="59">
        <f t="shared" si="254"/>
        <v>3.5681274900398452</v>
      </c>
      <c r="F5155" s="59"/>
      <c r="G5155" s="59"/>
    </row>
    <row r="5156" spans="1:7" x14ac:dyDescent="0.25">
      <c r="A5156" s="49">
        <v>45513</v>
      </c>
      <c r="B5156" s="55">
        <v>3.11</v>
      </c>
      <c r="C5156" s="51">
        <f t="shared" si="255"/>
        <v>3.2749999999999999</v>
      </c>
      <c r="D5156" s="51">
        <f t="shared" si="253"/>
        <v>3.4163333333333341</v>
      </c>
      <c r="E5156" s="59">
        <f t="shared" si="254"/>
        <v>3.5666533864541874</v>
      </c>
      <c r="F5156" s="59"/>
      <c r="G5156" s="59"/>
    </row>
    <row r="5157" spans="1:7" x14ac:dyDescent="0.25">
      <c r="A5157" s="49">
        <v>45516</v>
      </c>
      <c r="B5157" s="55">
        <v>3.08</v>
      </c>
      <c r="C5157" s="51">
        <f t="shared" si="255"/>
        <v>3.2589999999999995</v>
      </c>
      <c r="D5157" s="51">
        <f t="shared" si="253"/>
        <v>3.4081666666666672</v>
      </c>
      <c r="E5157" s="59">
        <f t="shared" si="254"/>
        <v>3.5650597609561796</v>
      </c>
      <c r="F5157" s="59"/>
      <c r="G5157" s="59"/>
    </row>
    <row r="5158" spans="1:7" x14ac:dyDescent="0.25">
      <c r="A5158" s="49">
        <v>45517</v>
      </c>
      <c r="B5158" s="55">
        <v>3.03</v>
      </c>
      <c r="C5158" s="51">
        <f t="shared" si="255"/>
        <v>3.2399999999999993</v>
      </c>
      <c r="D5158" s="51">
        <f t="shared" si="253"/>
        <v>3.3993333333333338</v>
      </c>
      <c r="E5158" s="59">
        <f t="shared" si="254"/>
        <v>3.5633466135458214</v>
      </c>
      <c r="F5158" s="59"/>
      <c r="G5158" s="59"/>
    </row>
    <row r="5159" spans="1:7" x14ac:dyDescent="0.25">
      <c r="A5159" s="49">
        <v>45518</v>
      </c>
      <c r="B5159" s="55">
        <v>3.01</v>
      </c>
      <c r="C5159" s="51">
        <f t="shared" si="255"/>
        <v>3.2229999999999999</v>
      </c>
      <c r="D5159" s="51">
        <f t="shared" si="253"/>
        <v>3.3891666666666667</v>
      </c>
      <c r="E5159" s="59">
        <f t="shared" si="254"/>
        <v>3.5611155378486092</v>
      </c>
      <c r="F5159" s="59"/>
      <c r="G5159" s="59"/>
    </row>
    <row r="5160" spans="1:7" x14ac:dyDescent="0.25">
      <c r="A5160" s="49">
        <v>45519</v>
      </c>
      <c r="B5160" s="55">
        <v>3.07</v>
      </c>
      <c r="C5160" s="51">
        <f t="shared" si="255"/>
        <v>3.2094999999999998</v>
      </c>
      <c r="D5160" s="51">
        <f t="shared" ref="D5160" si="256">AVERAGE(B5101:B5160)</f>
        <v>3.3808333333333334</v>
      </c>
      <c r="E5160" s="59">
        <f t="shared" si="254"/>
        <v>3.5585657370517967</v>
      </c>
      <c r="F5160" s="59"/>
      <c r="G5160" s="59"/>
    </row>
    <row r="5161" spans="1:7" x14ac:dyDescent="0.25">
      <c r="A5161" s="49"/>
      <c r="B5161" s="55"/>
      <c r="C5161" s="51"/>
      <c r="D5161" s="51"/>
      <c r="E5161" s="52"/>
      <c r="F5161" s="52"/>
      <c r="G5161" s="52"/>
    </row>
    <row r="5162" spans="1:7" x14ac:dyDescent="0.25">
      <c r="A5162" s="49"/>
      <c r="B5162" s="55"/>
      <c r="C5162" s="51"/>
      <c r="D5162" s="51"/>
      <c r="E5162" s="52"/>
      <c r="F5162" s="52"/>
      <c r="G5162" s="52"/>
    </row>
    <row r="5163" spans="1:7" x14ac:dyDescent="0.25">
      <c r="A5163" s="49"/>
      <c r="B5163" s="55"/>
      <c r="C5163" s="51"/>
      <c r="D5163" s="51"/>
      <c r="E5163" s="52"/>
      <c r="F5163" s="52"/>
      <c r="G5163" s="52"/>
    </row>
    <row r="5164" spans="1:7" x14ac:dyDescent="0.25">
      <c r="A5164" s="49"/>
      <c r="B5164" s="55"/>
      <c r="C5164" s="51"/>
      <c r="D5164" s="51"/>
      <c r="E5164" s="52"/>
      <c r="F5164" s="52"/>
      <c r="G5164" s="52"/>
    </row>
    <row r="5165" spans="1:7" x14ac:dyDescent="0.25">
      <c r="A5165" s="49"/>
      <c r="B5165" s="55"/>
      <c r="C5165" s="51"/>
      <c r="D5165" s="51"/>
      <c r="E5165" s="52"/>
      <c r="F5165" s="52"/>
      <c r="G5165" s="52"/>
    </row>
    <row r="5166" spans="1:7" x14ac:dyDescent="0.25">
      <c r="A5166" s="49"/>
      <c r="B5166" s="55"/>
      <c r="C5166" s="51"/>
      <c r="D5166" s="51"/>
      <c r="E5166" s="52"/>
      <c r="F5166" s="52"/>
      <c r="G5166" s="52"/>
    </row>
    <row r="5167" spans="1:7" x14ac:dyDescent="0.25">
      <c r="A5167" s="49"/>
      <c r="B5167" s="55"/>
      <c r="C5167" s="51"/>
      <c r="D5167" s="51"/>
      <c r="E5167" s="52"/>
      <c r="F5167" s="52"/>
      <c r="G5167" s="52"/>
    </row>
    <row r="5168" spans="1:7" x14ac:dyDescent="0.25">
      <c r="A5168" s="49"/>
      <c r="B5168" s="55"/>
      <c r="C5168" s="51"/>
      <c r="D5168" s="51"/>
      <c r="E5168" s="52"/>
      <c r="F5168" s="52"/>
      <c r="G5168" s="52"/>
    </row>
    <row r="5169" spans="1:7" x14ac:dyDescent="0.25">
      <c r="A5169" s="49"/>
      <c r="B5169" s="55"/>
      <c r="C5169" s="51"/>
      <c r="D5169" s="51"/>
      <c r="E5169" s="52"/>
      <c r="F5169" s="52"/>
      <c r="G5169" s="52"/>
    </row>
    <row r="5170" spans="1:7" x14ac:dyDescent="0.25">
      <c r="A5170" s="49"/>
      <c r="B5170" s="55"/>
      <c r="C5170" s="51"/>
      <c r="D5170" s="51"/>
      <c r="E5170" s="52"/>
      <c r="F5170" s="52"/>
      <c r="G5170" s="52"/>
    </row>
    <row r="5171" spans="1:7" x14ac:dyDescent="0.25">
      <c r="A5171" s="49"/>
      <c r="B5171" s="55"/>
      <c r="C5171" s="51"/>
      <c r="D5171" s="51"/>
      <c r="E5171" s="52"/>
      <c r="F5171" s="52"/>
      <c r="G5171" s="52"/>
    </row>
    <row r="5172" spans="1:7" x14ac:dyDescent="0.25">
      <c r="A5172" s="49"/>
      <c r="B5172" s="55"/>
      <c r="C5172" s="51"/>
      <c r="D5172" s="51"/>
      <c r="E5172" s="52"/>
      <c r="F5172" s="52"/>
      <c r="G5172" s="52"/>
    </row>
    <row r="5173" spans="1:7" x14ac:dyDescent="0.25">
      <c r="A5173" s="49"/>
      <c r="B5173" s="55"/>
      <c r="C5173" s="51"/>
      <c r="D5173" s="51"/>
      <c r="E5173" s="52"/>
      <c r="F5173" s="52"/>
      <c r="G5173" s="52"/>
    </row>
    <row r="5174" spans="1:7" x14ac:dyDescent="0.25">
      <c r="A5174" s="49"/>
      <c r="B5174" s="55"/>
      <c r="C5174" s="51"/>
      <c r="D5174" s="51"/>
      <c r="E5174" s="52"/>
      <c r="F5174" s="52"/>
      <c r="G5174" s="52"/>
    </row>
    <row r="5175" spans="1:7" x14ac:dyDescent="0.25">
      <c r="A5175" s="49"/>
      <c r="B5175" s="55"/>
      <c r="C5175" s="51"/>
      <c r="D5175" s="51"/>
      <c r="E5175" s="52"/>
      <c r="F5175" s="52"/>
      <c r="G5175" s="52"/>
    </row>
    <row r="5176" spans="1:7" x14ac:dyDescent="0.25">
      <c r="A5176" s="49"/>
      <c r="B5176" s="55"/>
      <c r="C5176" s="51"/>
      <c r="D5176" s="51"/>
      <c r="E5176" s="52"/>
      <c r="F5176" s="52"/>
      <c r="G5176" s="52"/>
    </row>
    <row r="5177" spans="1:7" x14ac:dyDescent="0.25">
      <c r="A5177" s="49"/>
      <c r="B5177" s="55"/>
      <c r="C5177" s="51"/>
      <c r="D5177" s="51"/>
      <c r="E5177" s="52"/>
      <c r="F5177" s="52"/>
      <c r="G5177" s="52"/>
    </row>
    <row r="5178" spans="1:7" x14ac:dyDescent="0.25">
      <c r="A5178" s="49"/>
      <c r="B5178" s="55"/>
      <c r="C5178" s="51"/>
      <c r="D5178" s="51"/>
      <c r="E5178" s="52"/>
      <c r="F5178" s="52"/>
      <c r="G5178" s="52"/>
    </row>
    <row r="5179" spans="1:7" x14ac:dyDescent="0.25">
      <c r="A5179" s="49"/>
      <c r="B5179" s="55"/>
      <c r="C5179" s="51"/>
      <c r="D5179" s="51"/>
      <c r="E5179" s="52"/>
      <c r="F5179" s="52"/>
      <c r="G5179" s="52"/>
    </row>
    <row r="5180" spans="1:7" x14ac:dyDescent="0.25">
      <c r="A5180" s="49"/>
      <c r="B5180" s="55"/>
      <c r="C5180" s="51"/>
      <c r="D5180" s="51"/>
      <c r="E5180" s="52"/>
      <c r="F5180" s="52"/>
      <c r="G5180" s="52"/>
    </row>
    <row r="5181" spans="1:7" x14ac:dyDescent="0.25">
      <c r="A5181" s="49"/>
      <c r="B5181" s="55"/>
      <c r="C5181" s="51"/>
      <c r="D5181" s="51"/>
      <c r="E5181" s="52"/>
      <c r="F5181" s="52"/>
      <c r="G5181" s="52"/>
    </row>
    <row r="5182" spans="1:7" x14ac:dyDescent="0.25">
      <c r="A5182" s="49"/>
      <c r="B5182" s="55"/>
      <c r="C5182" s="51"/>
      <c r="D5182" s="51"/>
      <c r="E5182" s="52"/>
      <c r="F5182" s="52"/>
      <c r="G5182" s="52"/>
    </row>
    <row r="5183" spans="1:7" x14ac:dyDescent="0.25">
      <c r="A5183" s="49"/>
      <c r="B5183" s="55"/>
      <c r="C5183" s="51"/>
      <c r="D5183" s="51"/>
      <c r="E5183" s="52"/>
      <c r="F5183" s="52"/>
      <c r="G5183" s="52"/>
    </row>
    <row r="5184" spans="1:7" x14ac:dyDescent="0.25">
      <c r="A5184" s="49"/>
      <c r="B5184" s="55"/>
      <c r="C5184" s="51"/>
      <c r="D5184" s="51"/>
      <c r="E5184" s="52"/>
      <c r="F5184" s="52"/>
      <c r="G5184" s="52"/>
    </row>
    <row r="5185" spans="1:7" x14ac:dyDescent="0.25">
      <c r="A5185" s="49"/>
      <c r="B5185" s="55"/>
      <c r="C5185" s="51"/>
      <c r="D5185" s="51"/>
      <c r="E5185" s="52"/>
      <c r="F5185" s="52"/>
      <c r="G5185" s="52"/>
    </row>
    <row r="5186" spans="1:7" x14ac:dyDescent="0.25">
      <c r="A5186" s="49"/>
      <c r="B5186" s="55"/>
      <c r="C5186" s="51"/>
      <c r="D5186" s="51"/>
      <c r="E5186" s="52"/>
      <c r="F5186" s="52"/>
      <c r="G5186" s="52"/>
    </row>
    <row r="5187" spans="1:7" x14ac:dyDescent="0.25">
      <c r="A5187" s="49"/>
      <c r="B5187" s="55"/>
      <c r="C5187" s="51"/>
      <c r="D5187" s="51"/>
      <c r="E5187" s="52"/>
      <c r="F5187" s="52"/>
      <c r="G5187" s="52"/>
    </row>
    <row r="5188" spans="1:7" x14ac:dyDescent="0.25">
      <c r="A5188" s="49"/>
      <c r="B5188" s="55"/>
      <c r="C5188" s="51"/>
      <c r="D5188" s="51"/>
      <c r="E5188" s="52"/>
      <c r="F5188" s="52"/>
      <c r="G5188" s="52"/>
    </row>
    <row r="5189" spans="1:7" x14ac:dyDescent="0.25">
      <c r="A5189" s="49"/>
      <c r="B5189" s="55"/>
      <c r="C5189" s="51"/>
      <c r="D5189" s="51"/>
      <c r="E5189" s="52"/>
      <c r="F5189" s="52"/>
      <c r="G5189" s="52"/>
    </row>
    <row r="5190" spans="1:7" x14ac:dyDescent="0.25">
      <c r="A5190" s="49"/>
      <c r="B5190" s="55"/>
      <c r="C5190" s="51"/>
      <c r="D5190" s="51"/>
      <c r="E5190" s="52"/>
      <c r="F5190" s="52"/>
      <c r="G5190" s="52"/>
    </row>
    <row r="5191" spans="1:7" x14ac:dyDescent="0.25">
      <c r="A5191" s="49"/>
      <c r="B5191" s="55"/>
      <c r="C5191" s="51"/>
      <c r="D5191" s="51"/>
      <c r="E5191" s="52"/>
      <c r="F5191" s="52"/>
      <c r="G5191" s="52"/>
    </row>
    <row r="5192" spans="1:7" x14ac:dyDescent="0.25">
      <c r="A5192" s="49"/>
      <c r="B5192" s="55"/>
      <c r="C5192" s="51"/>
      <c r="D5192" s="51"/>
      <c r="E5192" s="52"/>
      <c r="F5192" s="52"/>
      <c r="G5192" s="52"/>
    </row>
    <row r="5193" spans="1:7" x14ac:dyDescent="0.25">
      <c r="A5193" s="49"/>
      <c r="B5193" s="55"/>
      <c r="C5193" s="51"/>
      <c r="D5193" s="51"/>
      <c r="E5193" s="52"/>
      <c r="F5193" s="52"/>
      <c r="G5193" s="52"/>
    </row>
    <row r="5194" spans="1:7" x14ac:dyDescent="0.25">
      <c r="A5194" s="49"/>
      <c r="B5194" s="55"/>
      <c r="C5194" s="51"/>
      <c r="D5194" s="51"/>
      <c r="E5194" s="52"/>
      <c r="F5194" s="52"/>
      <c r="G5194" s="52"/>
    </row>
    <row r="5195" spans="1:7" x14ac:dyDescent="0.25">
      <c r="A5195" s="49"/>
      <c r="B5195" s="55"/>
      <c r="C5195" s="51"/>
      <c r="D5195" s="51"/>
      <c r="E5195" s="52"/>
      <c r="F5195" s="52"/>
      <c r="G5195" s="52"/>
    </row>
    <row r="5196" spans="1:7" x14ac:dyDescent="0.25">
      <c r="A5196" s="49"/>
      <c r="B5196" s="55"/>
      <c r="C5196" s="51"/>
      <c r="D5196" s="51"/>
      <c r="E5196" s="52"/>
      <c r="F5196" s="52"/>
      <c r="G5196" s="52"/>
    </row>
    <row r="5197" spans="1:7" x14ac:dyDescent="0.25">
      <c r="A5197" s="49"/>
      <c r="B5197" s="55"/>
      <c r="C5197" s="51"/>
      <c r="D5197" s="51"/>
      <c r="E5197" s="52"/>
      <c r="F5197" s="52"/>
      <c r="G5197" s="52"/>
    </row>
    <row r="5198" spans="1:7" x14ac:dyDescent="0.25">
      <c r="A5198" s="49"/>
      <c r="B5198" s="55"/>
      <c r="C5198" s="51"/>
      <c r="D5198" s="51"/>
      <c r="E5198" s="52"/>
      <c r="F5198" s="52"/>
      <c r="G5198" s="52"/>
    </row>
    <row r="5199" spans="1:7" x14ac:dyDescent="0.25">
      <c r="A5199" s="49"/>
      <c r="B5199" s="55"/>
      <c r="C5199" s="51"/>
      <c r="D5199" s="51"/>
      <c r="E5199" s="52"/>
      <c r="F5199" s="52"/>
      <c r="G5199" s="52"/>
    </row>
    <row r="5200" spans="1:7" x14ac:dyDescent="0.25">
      <c r="A5200" s="49"/>
      <c r="B5200" s="55"/>
      <c r="C5200" s="51"/>
      <c r="D5200" s="51"/>
      <c r="E5200" s="52"/>
      <c r="F5200" s="52"/>
      <c r="G5200" s="52"/>
    </row>
    <row r="5201" spans="1:7" x14ac:dyDescent="0.25">
      <c r="A5201" s="49"/>
      <c r="B5201" s="55"/>
      <c r="C5201" s="51"/>
      <c r="D5201" s="51"/>
      <c r="E5201" s="52"/>
      <c r="F5201" s="52"/>
      <c r="G5201" s="52"/>
    </row>
    <row r="5202" spans="1:7" x14ac:dyDescent="0.25">
      <c r="A5202" s="49"/>
      <c r="B5202" s="55"/>
      <c r="C5202" s="51"/>
      <c r="D5202" s="51"/>
      <c r="E5202" s="52"/>
      <c r="F5202" s="52"/>
      <c r="G5202" s="52"/>
    </row>
    <row r="5203" spans="1:7" x14ac:dyDescent="0.25">
      <c r="A5203" s="49"/>
      <c r="B5203" s="55"/>
      <c r="C5203" s="51"/>
      <c r="D5203" s="51"/>
      <c r="E5203" s="52"/>
      <c r="F5203" s="52"/>
      <c r="G5203" s="52"/>
    </row>
    <row r="5204" spans="1:7" x14ac:dyDescent="0.25">
      <c r="A5204" s="49"/>
      <c r="B5204" s="55"/>
      <c r="C5204" s="51"/>
      <c r="D5204" s="51"/>
      <c r="E5204" s="52"/>
      <c r="F5204" s="52"/>
      <c r="G5204" s="52"/>
    </row>
    <row r="5205" spans="1:7" x14ac:dyDescent="0.25">
      <c r="A5205" s="49"/>
      <c r="B5205" s="55"/>
      <c r="C5205" s="51"/>
      <c r="D5205" s="51"/>
      <c r="E5205" s="52"/>
      <c r="F5205" s="52"/>
      <c r="G5205" s="52"/>
    </row>
    <row r="5206" spans="1:7" x14ac:dyDescent="0.25">
      <c r="A5206" s="49"/>
      <c r="B5206" s="55"/>
      <c r="C5206" s="51"/>
      <c r="D5206" s="51"/>
      <c r="E5206" s="52"/>
      <c r="F5206" s="52"/>
      <c r="G5206" s="52"/>
    </row>
    <row r="5207" spans="1:7" x14ac:dyDescent="0.25">
      <c r="A5207" s="49"/>
      <c r="B5207" s="55"/>
      <c r="C5207" s="51"/>
      <c r="D5207" s="51"/>
      <c r="E5207" s="52"/>
      <c r="F5207" s="52"/>
      <c r="G5207" s="52"/>
    </row>
    <row r="5208" spans="1:7" x14ac:dyDescent="0.25">
      <c r="A5208" s="49"/>
      <c r="B5208" s="55"/>
      <c r="C5208" s="51"/>
      <c r="D5208" s="51"/>
      <c r="E5208" s="52"/>
      <c r="F5208" s="52"/>
      <c r="G5208" s="52"/>
    </row>
    <row r="5209" spans="1:7" x14ac:dyDescent="0.25">
      <c r="A5209" s="49"/>
      <c r="B5209" s="55"/>
      <c r="C5209" s="51"/>
      <c r="D5209" s="51"/>
      <c r="E5209" s="52"/>
      <c r="F5209" s="52"/>
      <c r="G5209" s="52"/>
    </row>
    <row r="5210" spans="1:7" x14ac:dyDescent="0.25">
      <c r="A5210" s="49"/>
      <c r="B5210" s="55"/>
      <c r="C5210" s="51"/>
      <c r="D5210" s="51"/>
      <c r="E5210" s="52"/>
      <c r="F5210" s="52"/>
      <c r="G5210" s="52"/>
    </row>
    <row r="5211" spans="1:7" x14ac:dyDescent="0.25">
      <c r="A5211" s="49"/>
      <c r="B5211" s="55"/>
      <c r="C5211" s="51"/>
      <c r="D5211" s="51"/>
      <c r="E5211" s="52"/>
      <c r="F5211" s="52"/>
      <c r="G5211" s="52"/>
    </row>
    <row r="5212" spans="1:7" x14ac:dyDescent="0.25">
      <c r="A5212" s="49"/>
      <c r="B5212" s="55"/>
      <c r="C5212" s="51"/>
      <c r="D5212" s="51"/>
      <c r="E5212" s="52"/>
      <c r="F5212" s="52"/>
      <c r="G5212" s="52"/>
    </row>
    <row r="5213" spans="1:7" x14ac:dyDescent="0.25">
      <c r="A5213" s="49"/>
      <c r="B5213" s="55"/>
      <c r="C5213" s="51"/>
      <c r="D5213" s="51"/>
      <c r="E5213" s="52"/>
      <c r="F5213" s="52"/>
      <c r="G5213" s="52"/>
    </row>
    <row r="5214" spans="1:7" x14ac:dyDescent="0.25">
      <c r="A5214" s="49"/>
      <c r="B5214" s="55"/>
      <c r="C5214" s="51"/>
      <c r="D5214" s="51"/>
      <c r="E5214" s="52"/>
      <c r="F5214" s="52"/>
      <c r="G5214" s="52"/>
    </row>
    <row r="5215" spans="1:7" x14ac:dyDescent="0.25">
      <c r="A5215" s="49"/>
      <c r="B5215" s="55"/>
      <c r="C5215" s="51"/>
      <c r="D5215" s="51"/>
      <c r="E5215" s="52"/>
      <c r="F5215" s="52"/>
      <c r="G5215" s="52"/>
    </row>
    <row r="5216" spans="1:7" x14ac:dyDescent="0.25">
      <c r="A5216" s="49"/>
      <c r="B5216" s="55"/>
      <c r="C5216" s="51"/>
      <c r="D5216" s="51"/>
      <c r="E5216" s="52"/>
      <c r="F5216" s="52"/>
      <c r="G5216" s="52"/>
    </row>
    <row r="5217" spans="1:7" x14ac:dyDescent="0.25">
      <c r="A5217" s="49"/>
      <c r="B5217" s="55"/>
      <c r="C5217" s="51"/>
      <c r="D5217" s="51"/>
      <c r="E5217" s="52"/>
      <c r="F5217" s="52"/>
      <c r="G5217" s="52"/>
    </row>
    <row r="5218" spans="1:7" x14ac:dyDescent="0.25">
      <c r="A5218" s="49"/>
      <c r="B5218" s="55"/>
      <c r="C5218" s="51"/>
      <c r="D5218" s="51"/>
      <c r="E5218" s="52"/>
      <c r="F5218" s="52"/>
      <c r="G5218" s="52"/>
    </row>
    <row r="5219" spans="1:7" x14ac:dyDescent="0.25">
      <c r="A5219" s="49"/>
      <c r="B5219" s="55"/>
      <c r="C5219" s="51"/>
      <c r="D5219" s="51"/>
      <c r="E5219" s="52"/>
      <c r="F5219" s="52"/>
      <c r="G5219" s="52"/>
    </row>
    <row r="5220" spans="1:7" x14ac:dyDescent="0.25">
      <c r="A5220" s="49"/>
      <c r="B5220" s="55"/>
      <c r="C5220" s="51"/>
      <c r="D5220" s="51"/>
      <c r="E5220" s="52"/>
      <c r="F5220" s="52"/>
      <c r="G5220" s="52"/>
    </row>
    <row r="5221" spans="1:7" x14ac:dyDescent="0.25">
      <c r="A5221" s="49"/>
      <c r="B5221" s="55"/>
      <c r="C5221" s="51"/>
      <c r="D5221" s="51"/>
      <c r="E5221" s="52"/>
      <c r="F5221" s="52"/>
      <c r="G5221" s="52"/>
    </row>
    <row r="5222" spans="1:7" x14ac:dyDescent="0.25">
      <c r="A5222" s="49"/>
      <c r="B5222" s="55"/>
      <c r="C5222" s="51"/>
      <c r="D5222" s="51"/>
      <c r="E5222" s="52"/>
      <c r="F5222" s="52"/>
      <c r="G5222" s="52"/>
    </row>
    <row r="5223" spans="1:7" x14ac:dyDescent="0.25">
      <c r="A5223" s="49"/>
      <c r="B5223" s="55"/>
      <c r="C5223" s="51"/>
      <c r="D5223" s="51"/>
      <c r="E5223" s="52"/>
      <c r="F5223" s="52"/>
      <c r="G5223" s="52"/>
    </row>
    <row r="5224" spans="1:7" x14ac:dyDescent="0.25">
      <c r="A5224" s="49"/>
      <c r="B5224" s="55"/>
      <c r="C5224" s="51"/>
      <c r="D5224" s="51"/>
      <c r="E5224" s="52"/>
      <c r="F5224" s="52"/>
      <c r="G5224" s="52"/>
    </row>
    <row r="5225" spans="1:7" x14ac:dyDescent="0.25">
      <c r="A5225" s="49"/>
      <c r="B5225" s="55"/>
      <c r="C5225" s="51"/>
      <c r="D5225" s="51"/>
      <c r="E5225" s="52"/>
      <c r="F5225" s="52"/>
      <c r="G5225" s="52"/>
    </row>
    <row r="5226" spans="1:7" x14ac:dyDescent="0.25">
      <c r="A5226" s="49"/>
      <c r="B5226" s="55"/>
      <c r="C5226" s="51"/>
      <c r="D5226" s="51"/>
      <c r="E5226" s="52"/>
      <c r="F5226" s="52"/>
      <c r="G5226" s="52"/>
    </row>
    <row r="5227" spans="1:7" x14ac:dyDescent="0.25">
      <c r="A5227" s="49"/>
      <c r="B5227" s="55"/>
      <c r="C5227" s="51"/>
      <c r="D5227" s="51"/>
      <c r="E5227" s="52"/>
      <c r="F5227" s="52"/>
      <c r="G5227" s="52"/>
    </row>
    <row r="5228" spans="1:7" x14ac:dyDescent="0.25">
      <c r="A5228" s="49"/>
      <c r="B5228" s="55"/>
      <c r="C5228" s="51"/>
      <c r="D5228" s="51"/>
      <c r="E5228" s="52"/>
      <c r="F5228" s="52"/>
      <c r="G5228" s="52"/>
    </row>
    <row r="5229" spans="1:7" x14ac:dyDescent="0.25">
      <c r="A5229" s="49"/>
      <c r="B5229" s="55"/>
      <c r="C5229" s="51"/>
      <c r="D5229" s="51"/>
      <c r="E5229" s="52"/>
      <c r="F5229" s="52"/>
      <c r="G5229" s="52"/>
    </row>
    <row r="5230" spans="1:7" x14ac:dyDescent="0.25">
      <c r="A5230" s="49"/>
      <c r="B5230" s="55"/>
      <c r="C5230" s="51"/>
      <c r="D5230" s="51"/>
      <c r="E5230" s="52"/>
      <c r="F5230" s="52"/>
      <c r="G5230" s="52"/>
    </row>
    <row r="5231" spans="1:7" x14ac:dyDescent="0.25">
      <c r="A5231" s="49"/>
      <c r="B5231" s="55"/>
      <c r="C5231" s="51"/>
      <c r="D5231" s="51"/>
      <c r="E5231" s="52"/>
      <c r="F5231" s="52"/>
      <c r="G5231" s="52"/>
    </row>
    <row r="5232" spans="1:7" x14ac:dyDescent="0.25">
      <c r="A5232" s="49"/>
      <c r="B5232" s="55"/>
      <c r="C5232" s="51"/>
      <c r="D5232" s="51"/>
      <c r="E5232" s="52"/>
      <c r="F5232" s="52"/>
      <c r="G5232" s="52"/>
    </row>
    <row r="5233" spans="1:7" x14ac:dyDescent="0.25">
      <c r="A5233" s="49"/>
      <c r="B5233" s="55"/>
      <c r="C5233" s="51"/>
      <c r="D5233" s="51"/>
      <c r="E5233" s="52"/>
      <c r="F5233" s="52"/>
      <c r="G5233" s="52"/>
    </row>
    <row r="5234" spans="1:7" x14ac:dyDescent="0.25">
      <c r="A5234" s="49"/>
      <c r="B5234" s="55"/>
      <c r="C5234" s="51"/>
      <c r="D5234" s="51"/>
      <c r="E5234" s="52"/>
      <c r="F5234" s="52"/>
      <c r="G5234" s="52"/>
    </row>
    <row r="5235" spans="1:7" x14ac:dyDescent="0.25">
      <c r="A5235" s="49"/>
      <c r="B5235" s="55"/>
      <c r="C5235" s="51"/>
      <c r="D5235" s="51"/>
      <c r="E5235" s="52"/>
      <c r="F5235" s="52"/>
      <c r="G5235" s="52"/>
    </row>
    <row r="5236" spans="1:7" x14ac:dyDescent="0.25">
      <c r="A5236" s="49"/>
      <c r="B5236" s="55"/>
      <c r="C5236" s="51"/>
      <c r="D5236" s="51"/>
      <c r="E5236" s="52"/>
      <c r="F5236" s="52"/>
      <c r="G5236" s="52"/>
    </row>
    <row r="5237" spans="1:7" x14ac:dyDescent="0.25">
      <c r="A5237" s="49"/>
      <c r="B5237" s="55"/>
      <c r="C5237" s="51"/>
      <c r="D5237" s="51"/>
      <c r="E5237" s="52"/>
      <c r="F5237" s="52"/>
      <c r="G5237" s="52"/>
    </row>
    <row r="5238" spans="1:7" x14ac:dyDescent="0.25">
      <c r="A5238" s="49"/>
      <c r="B5238" s="55"/>
      <c r="C5238" s="51"/>
      <c r="D5238" s="51"/>
      <c r="E5238" s="52"/>
      <c r="F5238" s="52"/>
      <c r="G5238" s="52"/>
    </row>
    <row r="5239" spans="1:7" x14ac:dyDescent="0.25">
      <c r="A5239" s="49"/>
      <c r="B5239" s="55"/>
      <c r="C5239" s="51"/>
      <c r="D5239" s="51"/>
      <c r="E5239" s="52"/>
      <c r="F5239" s="52"/>
      <c r="G5239" s="52"/>
    </row>
    <row r="5240" spans="1:7" x14ac:dyDescent="0.25">
      <c r="A5240" s="49"/>
      <c r="B5240" s="55"/>
      <c r="C5240" s="51"/>
      <c r="D5240" s="51"/>
      <c r="E5240" s="52"/>
      <c r="F5240" s="52"/>
      <c r="G5240" s="52"/>
    </row>
    <row r="5241" spans="1:7" x14ac:dyDescent="0.25">
      <c r="A5241" s="49"/>
      <c r="B5241" s="55"/>
      <c r="C5241" s="51"/>
      <c r="D5241" s="51"/>
      <c r="E5241" s="52"/>
      <c r="F5241" s="52"/>
      <c r="G5241" s="52"/>
    </row>
    <row r="5242" spans="1:7" x14ac:dyDescent="0.25">
      <c r="A5242" s="49"/>
      <c r="B5242" s="55"/>
      <c r="C5242" s="51"/>
      <c r="D5242" s="51"/>
      <c r="E5242" s="52"/>
      <c r="F5242" s="52"/>
      <c r="G5242" s="52"/>
    </row>
    <row r="5243" spans="1:7" x14ac:dyDescent="0.25">
      <c r="A5243" s="49"/>
      <c r="B5243" s="55"/>
      <c r="C5243" s="51"/>
      <c r="D5243" s="51"/>
      <c r="E5243" s="52"/>
      <c r="F5243" s="52"/>
      <c r="G5243" s="52"/>
    </row>
    <row r="5244" spans="1:7" x14ac:dyDescent="0.25">
      <c r="A5244" s="49"/>
      <c r="B5244" s="55"/>
      <c r="C5244" s="51"/>
      <c r="D5244" s="51"/>
      <c r="E5244" s="52"/>
      <c r="F5244" s="52"/>
      <c r="G5244" s="52"/>
    </row>
    <row r="5245" spans="1:7" x14ac:dyDescent="0.25">
      <c r="A5245" s="49"/>
      <c r="B5245" s="55"/>
      <c r="C5245" s="51"/>
      <c r="D5245" s="51"/>
      <c r="E5245" s="52"/>
      <c r="F5245" s="52"/>
      <c r="G5245" s="52"/>
    </row>
    <row r="5246" spans="1:7" x14ac:dyDescent="0.25">
      <c r="A5246" s="49"/>
      <c r="B5246" s="55"/>
      <c r="C5246" s="51"/>
      <c r="D5246" s="51"/>
      <c r="E5246" s="52"/>
      <c r="F5246" s="52"/>
      <c r="G5246" s="52"/>
    </row>
    <row r="5247" spans="1:7" x14ac:dyDescent="0.25">
      <c r="A5247" s="49"/>
      <c r="B5247" s="55"/>
      <c r="C5247" s="51"/>
      <c r="D5247" s="51"/>
      <c r="E5247" s="52"/>
      <c r="F5247" s="52"/>
      <c r="G5247" s="52"/>
    </row>
    <row r="5248" spans="1:7" x14ac:dyDescent="0.25">
      <c r="A5248" s="49"/>
      <c r="B5248" s="55"/>
      <c r="C5248" s="51"/>
      <c r="D5248" s="51"/>
      <c r="E5248" s="52"/>
      <c r="F5248" s="52"/>
      <c r="G5248" s="52"/>
    </row>
    <row r="5249" spans="1:7" x14ac:dyDescent="0.25">
      <c r="A5249" s="49"/>
      <c r="B5249" s="55"/>
      <c r="C5249" s="51"/>
      <c r="D5249" s="51"/>
      <c r="E5249" s="52"/>
      <c r="F5249" s="52"/>
      <c r="G5249" s="52"/>
    </row>
    <row r="5250" spans="1:7" x14ac:dyDescent="0.25">
      <c r="A5250" s="49"/>
      <c r="B5250" s="55"/>
      <c r="C5250" s="51"/>
      <c r="D5250" s="51"/>
      <c r="E5250" s="52"/>
      <c r="F5250" s="52"/>
      <c r="G5250" s="52"/>
    </row>
    <row r="5251" spans="1:7" x14ac:dyDescent="0.25">
      <c r="A5251" s="49"/>
      <c r="B5251" s="55"/>
      <c r="C5251" s="51"/>
      <c r="D5251" s="51"/>
      <c r="E5251" s="52"/>
      <c r="F5251" s="52"/>
      <c r="G5251" s="52"/>
    </row>
    <row r="5252" spans="1:7" x14ac:dyDescent="0.25">
      <c r="A5252" s="49"/>
      <c r="B5252" s="55"/>
      <c r="C5252" s="51"/>
      <c r="D5252" s="51"/>
      <c r="E5252" s="52"/>
      <c r="F5252" s="52"/>
      <c r="G5252" s="52"/>
    </row>
    <row r="5253" spans="1:7" x14ac:dyDescent="0.25">
      <c r="A5253" s="49"/>
      <c r="B5253" s="55"/>
      <c r="C5253" s="51"/>
      <c r="D5253" s="51"/>
      <c r="E5253" s="52"/>
      <c r="F5253" s="52"/>
      <c r="G5253" s="52"/>
    </row>
    <row r="5254" spans="1:7" x14ac:dyDescent="0.25">
      <c r="A5254" s="49"/>
      <c r="B5254" s="55"/>
      <c r="C5254" s="51"/>
      <c r="D5254" s="51"/>
      <c r="E5254" s="52"/>
      <c r="F5254" s="52"/>
      <c r="G5254" s="52"/>
    </row>
    <row r="5255" spans="1:7" x14ac:dyDescent="0.25">
      <c r="A5255" s="49"/>
      <c r="B5255" s="55"/>
      <c r="C5255" s="51"/>
      <c r="D5255" s="51"/>
      <c r="E5255" s="52"/>
      <c r="F5255" s="52"/>
      <c r="G5255" s="52"/>
    </row>
    <row r="5256" spans="1:7" x14ac:dyDescent="0.25">
      <c r="A5256" s="49"/>
      <c r="B5256" s="55"/>
      <c r="C5256" s="51"/>
      <c r="D5256" s="51"/>
      <c r="E5256" s="52"/>
      <c r="F5256" s="52"/>
      <c r="G5256" s="52"/>
    </row>
    <row r="5257" spans="1:7" x14ac:dyDescent="0.25">
      <c r="A5257" s="49"/>
      <c r="B5257" s="55"/>
      <c r="C5257" s="51"/>
      <c r="D5257" s="51"/>
      <c r="E5257" s="52"/>
      <c r="F5257" s="52"/>
      <c r="G5257" s="52"/>
    </row>
    <row r="5258" spans="1:7" x14ac:dyDescent="0.25">
      <c r="A5258" s="49"/>
      <c r="B5258" s="55"/>
      <c r="C5258" s="51"/>
      <c r="D5258" s="51"/>
      <c r="E5258" s="52"/>
      <c r="F5258" s="52"/>
      <c r="G5258" s="52"/>
    </row>
    <row r="5259" spans="1:7" x14ac:dyDescent="0.25">
      <c r="A5259" s="49"/>
      <c r="B5259" s="55"/>
      <c r="C5259" s="51"/>
      <c r="D5259" s="51"/>
      <c r="E5259" s="52"/>
      <c r="F5259" s="52"/>
      <c r="G5259" s="52"/>
    </row>
    <row r="5260" spans="1:7" x14ac:dyDescent="0.25">
      <c r="A5260" s="49"/>
      <c r="B5260" s="55"/>
      <c r="C5260" s="51"/>
      <c r="D5260" s="51"/>
      <c r="E5260" s="52"/>
      <c r="F5260" s="52"/>
      <c r="G5260" s="52"/>
    </row>
    <row r="5261" spans="1:7" x14ac:dyDescent="0.25">
      <c r="A5261" s="49"/>
      <c r="B5261" s="55"/>
      <c r="C5261" s="51"/>
      <c r="D5261" s="51"/>
      <c r="E5261" s="52"/>
      <c r="F5261" s="52"/>
      <c r="G5261" s="52"/>
    </row>
    <row r="5262" spans="1:7" x14ac:dyDescent="0.25">
      <c r="A5262" s="49"/>
      <c r="B5262" s="55"/>
      <c r="C5262" s="51"/>
      <c r="D5262" s="51"/>
      <c r="E5262" s="52"/>
      <c r="F5262" s="52"/>
      <c r="G5262" s="52"/>
    </row>
    <row r="5263" spans="1:7" x14ac:dyDescent="0.25">
      <c r="A5263" s="49"/>
      <c r="B5263" s="55"/>
      <c r="C5263" s="51"/>
      <c r="D5263" s="51"/>
      <c r="E5263" s="52"/>
      <c r="F5263" s="52"/>
      <c r="G5263" s="52"/>
    </row>
    <row r="5264" spans="1:7" x14ac:dyDescent="0.25">
      <c r="A5264" s="49"/>
      <c r="B5264" s="55"/>
      <c r="C5264" s="51"/>
      <c r="D5264" s="51"/>
      <c r="E5264" s="52"/>
      <c r="F5264" s="52"/>
      <c r="G5264" s="52"/>
    </row>
    <row r="5265" spans="1:7" x14ac:dyDescent="0.25">
      <c r="A5265" s="49"/>
      <c r="B5265" s="55"/>
      <c r="C5265" s="51"/>
      <c r="D5265" s="51"/>
      <c r="E5265" s="52"/>
      <c r="F5265" s="52"/>
      <c r="G5265" s="52"/>
    </row>
    <row r="5266" spans="1:7" x14ac:dyDescent="0.25">
      <c r="A5266" s="49"/>
      <c r="B5266" s="55"/>
      <c r="C5266" s="51"/>
      <c r="D5266" s="51"/>
      <c r="E5266" s="52"/>
      <c r="F5266" s="52"/>
      <c r="G5266" s="52"/>
    </row>
    <row r="5267" spans="1:7" x14ac:dyDescent="0.25">
      <c r="A5267" s="49"/>
      <c r="B5267" s="55"/>
      <c r="C5267" s="51"/>
      <c r="D5267" s="51"/>
      <c r="E5267" s="52"/>
      <c r="F5267" s="52"/>
      <c r="G5267" s="52"/>
    </row>
    <row r="5268" spans="1:7" x14ac:dyDescent="0.25">
      <c r="A5268" s="49"/>
      <c r="B5268" s="55"/>
      <c r="C5268" s="51"/>
      <c r="D5268" s="51"/>
      <c r="E5268" s="52"/>
      <c r="F5268" s="52"/>
      <c r="G5268" s="52"/>
    </row>
    <row r="5269" spans="1:7" x14ac:dyDescent="0.25">
      <c r="A5269" s="49"/>
      <c r="B5269" s="55"/>
      <c r="C5269" s="51"/>
      <c r="D5269" s="51"/>
      <c r="E5269" s="52"/>
      <c r="F5269" s="52"/>
      <c r="G5269" s="52"/>
    </row>
    <row r="5270" spans="1:7" x14ac:dyDescent="0.25">
      <c r="A5270" s="49"/>
      <c r="B5270" s="55"/>
      <c r="C5270" s="51"/>
      <c r="D5270" s="51"/>
      <c r="E5270" s="52"/>
      <c r="F5270" s="52"/>
      <c r="G5270" s="52"/>
    </row>
    <row r="5271" spans="1:7" x14ac:dyDescent="0.25">
      <c r="A5271" s="49"/>
      <c r="B5271" s="55"/>
      <c r="C5271" s="51"/>
      <c r="D5271" s="51"/>
      <c r="E5271" s="52"/>
      <c r="F5271" s="52"/>
      <c r="G5271" s="52"/>
    </row>
    <row r="5272" spans="1:7" x14ac:dyDescent="0.25">
      <c r="A5272" s="49"/>
      <c r="B5272" s="55"/>
      <c r="C5272" s="51"/>
      <c r="D5272" s="51"/>
      <c r="E5272" s="52"/>
      <c r="F5272" s="52"/>
      <c r="G5272" s="52"/>
    </row>
    <row r="5273" spans="1:7" x14ac:dyDescent="0.25">
      <c r="A5273" s="49"/>
      <c r="B5273" s="55"/>
      <c r="C5273" s="51"/>
      <c r="D5273" s="51"/>
      <c r="E5273" s="52"/>
      <c r="F5273" s="52"/>
      <c r="G5273" s="52"/>
    </row>
    <row r="5274" spans="1:7" x14ac:dyDescent="0.25">
      <c r="A5274" s="49"/>
      <c r="B5274" s="55"/>
      <c r="C5274" s="51"/>
      <c r="D5274" s="51"/>
      <c r="E5274" s="52"/>
      <c r="F5274" s="52"/>
      <c r="G5274" s="52"/>
    </row>
    <row r="5275" spans="1:7" x14ac:dyDescent="0.25">
      <c r="A5275" s="49"/>
      <c r="B5275" s="55"/>
      <c r="C5275" s="51"/>
      <c r="D5275" s="51"/>
      <c r="E5275" s="52"/>
      <c r="F5275" s="52"/>
      <c r="G5275" s="52"/>
    </row>
    <row r="5276" spans="1:7" x14ac:dyDescent="0.25">
      <c r="A5276" s="49"/>
      <c r="B5276" s="55"/>
      <c r="C5276" s="51"/>
      <c r="D5276" s="51"/>
      <c r="E5276" s="52"/>
      <c r="F5276" s="52"/>
      <c r="G5276" s="52"/>
    </row>
    <row r="5277" spans="1:7" x14ac:dyDescent="0.25">
      <c r="A5277" s="49"/>
      <c r="B5277" s="55"/>
      <c r="C5277" s="51"/>
      <c r="D5277" s="51"/>
      <c r="E5277" s="52"/>
      <c r="F5277" s="52"/>
      <c r="G5277" s="52"/>
    </row>
    <row r="5278" spans="1:7" x14ac:dyDescent="0.25">
      <c r="A5278" s="49"/>
      <c r="B5278" s="55"/>
      <c r="C5278" s="51"/>
      <c r="D5278" s="51"/>
      <c r="E5278" s="52"/>
      <c r="F5278" s="52"/>
      <c r="G5278" s="52"/>
    </row>
    <row r="5279" spans="1:7" x14ac:dyDescent="0.25">
      <c r="A5279" s="49"/>
      <c r="B5279" s="55"/>
      <c r="C5279" s="51"/>
      <c r="D5279" s="51"/>
      <c r="E5279" s="52"/>
      <c r="F5279" s="52"/>
      <c r="G5279" s="52"/>
    </row>
    <row r="5280" spans="1:7" x14ac:dyDescent="0.25">
      <c r="A5280" s="49"/>
      <c r="B5280" s="55"/>
      <c r="C5280" s="51"/>
      <c r="D5280" s="51"/>
      <c r="E5280" s="52"/>
      <c r="F5280" s="52"/>
      <c r="G5280" s="52"/>
    </row>
    <row r="5281" spans="1:7" x14ac:dyDescent="0.25">
      <c r="A5281" s="49"/>
      <c r="B5281" s="55"/>
      <c r="C5281" s="51"/>
      <c r="D5281" s="51"/>
      <c r="E5281" s="52"/>
      <c r="F5281" s="52"/>
      <c r="G5281" s="52"/>
    </row>
    <row r="5282" spans="1:7" x14ac:dyDescent="0.25">
      <c r="A5282" s="49"/>
      <c r="B5282" s="55"/>
      <c r="C5282" s="51"/>
      <c r="D5282" s="51"/>
      <c r="E5282" s="52"/>
      <c r="F5282" s="52"/>
      <c r="G5282" s="52"/>
    </row>
    <row r="5283" spans="1:7" x14ac:dyDescent="0.25">
      <c r="A5283" s="49"/>
      <c r="B5283" s="55"/>
      <c r="C5283" s="51"/>
      <c r="D5283" s="51"/>
      <c r="E5283" s="52"/>
      <c r="F5283" s="52"/>
      <c r="G5283" s="52"/>
    </row>
    <row r="5284" spans="1:7" x14ac:dyDescent="0.25">
      <c r="A5284" s="49"/>
      <c r="B5284" s="55"/>
      <c r="C5284" s="51"/>
      <c r="D5284" s="51"/>
      <c r="E5284" s="52"/>
      <c r="F5284" s="52"/>
      <c r="G5284" s="52"/>
    </row>
    <row r="5285" spans="1:7" x14ac:dyDescent="0.25">
      <c r="A5285" s="49"/>
      <c r="B5285" s="55"/>
      <c r="C5285" s="51"/>
      <c r="D5285" s="51"/>
      <c r="E5285" s="52"/>
      <c r="F5285" s="52"/>
      <c r="G5285" s="52"/>
    </row>
    <row r="5286" spans="1:7" x14ac:dyDescent="0.25">
      <c r="A5286" s="49"/>
      <c r="B5286" s="55"/>
      <c r="C5286" s="51"/>
      <c r="D5286" s="51"/>
      <c r="E5286" s="52"/>
      <c r="F5286" s="52"/>
      <c r="G5286" s="52"/>
    </row>
    <row r="5287" spans="1:7" x14ac:dyDescent="0.25">
      <c r="A5287" s="49"/>
      <c r="B5287" s="55"/>
      <c r="C5287" s="51"/>
      <c r="D5287" s="51"/>
      <c r="E5287" s="52"/>
      <c r="F5287" s="52"/>
      <c r="G5287" s="52"/>
    </row>
    <row r="5288" spans="1:7" x14ac:dyDescent="0.25">
      <c r="A5288" s="49"/>
      <c r="B5288" s="55"/>
      <c r="C5288" s="51"/>
      <c r="D5288" s="51"/>
      <c r="E5288" s="52"/>
      <c r="F5288" s="52"/>
      <c r="G5288" s="52"/>
    </row>
    <row r="5289" spans="1:7" x14ac:dyDescent="0.25">
      <c r="A5289" s="49"/>
      <c r="B5289" s="55"/>
      <c r="C5289" s="51"/>
      <c r="D5289" s="51"/>
      <c r="E5289" s="52"/>
      <c r="F5289" s="52"/>
      <c r="G5289" s="52"/>
    </row>
    <row r="5290" spans="1:7" x14ac:dyDescent="0.25">
      <c r="A5290" s="49"/>
      <c r="B5290" s="55"/>
      <c r="C5290" s="51"/>
      <c r="D5290" s="51"/>
      <c r="E5290" s="52"/>
      <c r="F5290" s="52"/>
      <c r="G5290" s="52"/>
    </row>
    <row r="5291" spans="1:7" x14ac:dyDescent="0.25">
      <c r="A5291" s="49"/>
      <c r="B5291" s="55"/>
      <c r="C5291" s="51"/>
      <c r="D5291" s="51"/>
      <c r="E5291" s="52"/>
      <c r="F5291" s="52"/>
      <c r="G5291" s="52"/>
    </row>
    <row r="5292" spans="1:7" x14ac:dyDescent="0.25">
      <c r="A5292" s="49"/>
      <c r="B5292" s="55"/>
      <c r="C5292" s="51"/>
      <c r="D5292" s="51"/>
      <c r="E5292" s="52"/>
      <c r="F5292" s="52"/>
      <c r="G5292" s="52"/>
    </row>
    <row r="5293" spans="1:7" x14ac:dyDescent="0.25">
      <c r="A5293" s="49"/>
      <c r="B5293" s="55"/>
      <c r="C5293" s="51"/>
      <c r="D5293" s="51"/>
      <c r="E5293" s="52"/>
      <c r="F5293" s="52"/>
      <c r="G5293" s="52"/>
    </row>
    <row r="5294" spans="1:7" x14ac:dyDescent="0.25">
      <c r="A5294" s="49"/>
      <c r="B5294" s="55"/>
      <c r="C5294" s="51"/>
      <c r="D5294" s="51"/>
      <c r="E5294" s="52"/>
      <c r="F5294" s="52"/>
      <c r="G5294" s="52"/>
    </row>
    <row r="5295" spans="1:7" x14ac:dyDescent="0.25">
      <c r="A5295" s="49"/>
      <c r="B5295" s="55"/>
      <c r="C5295" s="51"/>
      <c r="D5295" s="51"/>
      <c r="E5295" s="52"/>
      <c r="F5295" s="52"/>
      <c r="G5295" s="52"/>
    </row>
    <row r="5296" spans="1:7" x14ac:dyDescent="0.25">
      <c r="A5296" s="49"/>
      <c r="B5296" s="55"/>
      <c r="C5296" s="51"/>
      <c r="D5296" s="51"/>
      <c r="E5296" s="52"/>
      <c r="F5296" s="52"/>
      <c r="G5296" s="52"/>
    </row>
    <row r="5297" spans="1:7" x14ac:dyDescent="0.25">
      <c r="A5297" s="49"/>
      <c r="B5297" s="55"/>
      <c r="C5297" s="51"/>
      <c r="D5297" s="51"/>
      <c r="E5297" s="52"/>
      <c r="F5297" s="52"/>
      <c r="G5297" s="52"/>
    </row>
    <row r="5298" spans="1:7" x14ac:dyDescent="0.25">
      <c r="A5298" s="49"/>
      <c r="B5298" s="55"/>
      <c r="C5298" s="51"/>
      <c r="D5298" s="51"/>
      <c r="E5298" s="52"/>
      <c r="F5298" s="52"/>
      <c r="G5298" s="52"/>
    </row>
    <row r="5299" spans="1:7" x14ac:dyDescent="0.25">
      <c r="A5299" s="49"/>
      <c r="B5299" s="55"/>
      <c r="C5299" s="51"/>
      <c r="D5299" s="51"/>
      <c r="E5299" s="52"/>
      <c r="F5299" s="52"/>
      <c r="G5299" s="52"/>
    </row>
    <row r="5300" spans="1:7" x14ac:dyDescent="0.25">
      <c r="A5300" s="49"/>
      <c r="B5300" s="55"/>
      <c r="C5300" s="51"/>
      <c r="D5300" s="51"/>
      <c r="E5300" s="52"/>
      <c r="F5300" s="52"/>
      <c r="G5300" s="52"/>
    </row>
    <row r="5301" spans="1:7" x14ac:dyDescent="0.25">
      <c r="A5301" s="49"/>
      <c r="B5301" s="55"/>
      <c r="C5301" s="51"/>
      <c r="D5301" s="51"/>
      <c r="E5301" s="52"/>
      <c r="F5301" s="52"/>
      <c r="G5301" s="52"/>
    </row>
    <row r="5302" spans="1:7" x14ac:dyDescent="0.25">
      <c r="A5302" s="49"/>
      <c r="B5302" s="55"/>
      <c r="C5302" s="51"/>
      <c r="D5302" s="51"/>
      <c r="E5302" s="52"/>
      <c r="F5302" s="52"/>
      <c r="G5302" s="52"/>
    </row>
    <row r="5303" spans="1:7" x14ac:dyDescent="0.25">
      <c r="A5303" s="49"/>
      <c r="B5303" s="55"/>
      <c r="C5303" s="51"/>
      <c r="D5303" s="51"/>
      <c r="E5303" s="52"/>
      <c r="F5303" s="52"/>
      <c r="G5303" s="52"/>
    </row>
    <row r="5304" spans="1:7" x14ac:dyDescent="0.25">
      <c r="A5304" s="49"/>
      <c r="B5304" s="55"/>
      <c r="C5304" s="51"/>
      <c r="D5304" s="51"/>
      <c r="E5304" s="52"/>
      <c r="F5304" s="52"/>
      <c r="G5304" s="52"/>
    </row>
    <row r="5305" spans="1:7" x14ac:dyDescent="0.25">
      <c r="A5305" s="49"/>
      <c r="B5305" s="55"/>
      <c r="C5305" s="51"/>
      <c r="D5305" s="51"/>
      <c r="E5305" s="52"/>
      <c r="F5305" s="52"/>
      <c r="G5305" s="52"/>
    </row>
    <row r="5306" spans="1:7" x14ac:dyDescent="0.25">
      <c r="A5306" s="49"/>
      <c r="B5306" s="55"/>
      <c r="C5306" s="51"/>
      <c r="D5306" s="51"/>
      <c r="E5306" s="52"/>
      <c r="F5306" s="52"/>
      <c r="G5306" s="52"/>
    </row>
    <row r="5307" spans="1:7" x14ac:dyDescent="0.25">
      <c r="A5307" s="49"/>
      <c r="B5307" s="55"/>
      <c r="C5307" s="51"/>
      <c r="D5307" s="51"/>
      <c r="E5307" s="52"/>
      <c r="F5307" s="52"/>
      <c r="G5307" s="52"/>
    </row>
    <row r="5308" spans="1:7" x14ac:dyDescent="0.25">
      <c r="A5308" s="49"/>
      <c r="B5308" s="55"/>
      <c r="C5308" s="51"/>
      <c r="D5308" s="51"/>
      <c r="E5308" s="52"/>
      <c r="F5308" s="52"/>
      <c r="G5308" s="52"/>
    </row>
    <row r="5309" spans="1:7" x14ac:dyDescent="0.25">
      <c r="A5309" s="49"/>
      <c r="B5309" s="55"/>
      <c r="C5309" s="51"/>
      <c r="D5309" s="51"/>
      <c r="E5309" s="52"/>
      <c r="F5309" s="52"/>
      <c r="G5309" s="52"/>
    </row>
    <row r="5310" spans="1:7" x14ac:dyDescent="0.25">
      <c r="A5310" s="49"/>
      <c r="B5310" s="55"/>
      <c r="C5310" s="51"/>
      <c r="D5310" s="51"/>
      <c r="E5310" s="52"/>
      <c r="F5310" s="52"/>
      <c r="G5310" s="52"/>
    </row>
    <row r="5311" spans="1:7" x14ac:dyDescent="0.25">
      <c r="A5311" s="49"/>
      <c r="B5311" s="55"/>
      <c r="C5311" s="51"/>
      <c r="D5311" s="51"/>
      <c r="E5311" s="52"/>
      <c r="F5311" s="52"/>
      <c r="G5311" s="52"/>
    </row>
    <row r="5312" spans="1:7" x14ac:dyDescent="0.25">
      <c r="A5312" s="49"/>
      <c r="B5312" s="55"/>
      <c r="C5312" s="51"/>
      <c r="D5312" s="51"/>
      <c r="E5312" s="52"/>
      <c r="F5312" s="52"/>
      <c r="G5312" s="52"/>
    </row>
    <row r="5313" spans="1:7" x14ac:dyDescent="0.25">
      <c r="A5313" s="49"/>
      <c r="B5313" s="55"/>
      <c r="C5313" s="51"/>
      <c r="D5313" s="51"/>
      <c r="E5313" s="52"/>
      <c r="F5313" s="52"/>
      <c r="G5313" s="52"/>
    </row>
    <row r="5314" spans="1:7" x14ac:dyDescent="0.25">
      <c r="A5314" s="49"/>
      <c r="B5314" s="55"/>
      <c r="C5314" s="51"/>
      <c r="D5314" s="51"/>
      <c r="E5314" s="52"/>
      <c r="F5314" s="52"/>
      <c r="G5314" s="52"/>
    </row>
    <row r="5315" spans="1:7" x14ac:dyDescent="0.25">
      <c r="A5315" s="49"/>
      <c r="B5315" s="55"/>
      <c r="C5315" s="51"/>
      <c r="D5315" s="51"/>
      <c r="E5315" s="52"/>
      <c r="F5315" s="52"/>
      <c r="G5315" s="52"/>
    </row>
    <row r="5316" spans="1:7" x14ac:dyDescent="0.25">
      <c r="A5316" s="49"/>
      <c r="B5316" s="55"/>
      <c r="C5316" s="51"/>
      <c r="D5316" s="51"/>
      <c r="E5316" s="52"/>
      <c r="F5316" s="52"/>
      <c r="G5316" s="52"/>
    </row>
    <row r="5317" spans="1:7" x14ac:dyDescent="0.25">
      <c r="A5317" s="49"/>
      <c r="B5317" s="55"/>
      <c r="C5317" s="51"/>
      <c r="D5317" s="51"/>
      <c r="E5317" s="52"/>
      <c r="F5317" s="52"/>
      <c r="G5317" s="52"/>
    </row>
    <row r="5318" spans="1:7" x14ac:dyDescent="0.25">
      <c r="A5318" s="49"/>
      <c r="B5318" s="55"/>
      <c r="C5318" s="51"/>
      <c r="D5318" s="51"/>
      <c r="E5318" s="52"/>
      <c r="F5318" s="52"/>
      <c r="G5318" s="52"/>
    </row>
    <row r="5319" spans="1:7" x14ac:dyDescent="0.25">
      <c r="A5319" s="49"/>
      <c r="B5319" s="55"/>
      <c r="C5319" s="51"/>
      <c r="D5319" s="51"/>
      <c r="E5319" s="52"/>
      <c r="F5319" s="52"/>
      <c r="G5319" s="52"/>
    </row>
    <row r="5320" spans="1:7" x14ac:dyDescent="0.25">
      <c r="A5320" s="49"/>
      <c r="B5320" s="55"/>
      <c r="C5320" s="51"/>
      <c r="D5320" s="51"/>
      <c r="E5320" s="52"/>
      <c r="F5320" s="52"/>
      <c r="G5320" s="52"/>
    </row>
    <row r="5321" spans="1:7" x14ac:dyDescent="0.25">
      <c r="A5321" s="49"/>
      <c r="B5321" s="55"/>
      <c r="C5321" s="51"/>
      <c r="D5321" s="51"/>
      <c r="E5321" s="52"/>
      <c r="F5321" s="52"/>
      <c r="G5321" s="52"/>
    </row>
    <row r="5322" spans="1:7" x14ac:dyDescent="0.25">
      <c r="A5322" s="49"/>
      <c r="B5322" s="55"/>
      <c r="C5322" s="51"/>
      <c r="D5322" s="51"/>
      <c r="E5322" s="52"/>
      <c r="F5322" s="52"/>
      <c r="G5322" s="52"/>
    </row>
    <row r="5323" spans="1:7" x14ac:dyDescent="0.25">
      <c r="A5323" s="49"/>
      <c r="B5323" s="55"/>
      <c r="C5323" s="51"/>
      <c r="D5323" s="51"/>
      <c r="E5323" s="52"/>
      <c r="F5323" s="52"/>
      <c r="G5323" s="52"/>
    </row>
    <row r="5324" spans="1:7" x14ac:dyDescent="0.25">
      <c r="A5324" s="49"/>
      <c r="B5324" s="55"/>
      <c r="C5324" s="51"/>
      <c r="D5324" s="51"/>
      <c r="E5324" s="52"/>
      <c r="F5324" s="52"/>
      <c r="G5324" s="52"/>
    </row>
    <row r="5325" spans="1:7" x14ac:dyDescent="0.25">
      <c r="A5325" s="49"/>
      <c r="B5325" s="55"/>
      <c r="C5325" s="51"/>
      <c r="D5325" s="51"/>
      <c r="E5325" s="52"/>
      <c r="F5325" s="52"/>
      <c r="G5325" s="52"/>
    </row>
    <row r="5326" spans="1:7" x14ac:dyDescent="0.25">
      <c r="A5326" s="49"/>
      <c r="B5326" s="55"/>
      <c r="C5326" s="51"/>
      <c r="D5326" s="51"/>
      <c r="E5326" s="52"/>
      <c r="F5326" s="52"/>
      <c r="G5326" s="52"/>
    </row>
    <row r="5327" spans="1:7" x14ac:dyDescent="0.25">
      <c r="A5327" s="49"/>
      <c r="B5327" s="55"/>
      <c r="C5327" s="51"/>
      <c r="D5327" s="51"/>
      <c r="E5327" s="52"/>
      <c r="F5327" s="52"/>
      <c r="G5327" s="52"/>
    </row>
    <row r="5328" spans="1:7" x14ac:dyDescent="0.25">
      <c r="A5328" s="49"/>
      <c r="B5328" s="55"/>
      <c r="C5328" s="51"/>
      <c r="D5328" s="51"/>
      <c r="E5328" s="52"/>
      <c r="F5328" s="52"/>
      <c r="G5328" s="52"/>
    </row>
    <row r="5329" spans="1:7" x14ac:dyDescent="0.25">
      <c r="A5329" s="49"/>
      <c r="B5329" s="55"/>
      <c r="C5329" s="51"/>
      <c r="D5329" s="51"/>
      <c r="E5329" s="52"/>
      <c r="F5329" s="52"/>
      <c r="G5329" s="52"/>
    </row>
    <row r="5330" spans="1:7" x14ac:dyDescent="0.25">
      <c r="A5330" s="49"/>
      <c r="B5330" s="55"/>
      <c r="C5330" s="51"/>
      <c r="D5330" s="51"/>
      <c r="E5330" s="52"/>
      <c r="F5330" s="52"/>
      <c r="G5330" s="52"/>
    </row>
    <row r="5331" spans="1:7" x14ac:dyDescent="0.25">
      <c r="A5331" s="49"/>
      <c r="B5331" s="55"/>
      <c r="C5331" s="51"/>
      <c r="D5331" s="51"/>
      <c r="E5331" s="52"/>
      <c r="F5331" s="52"/>
      <c r="G5331" s="52"/>
    </row>
    <row r="5332" spans="1:7" x14ac:dyDescent="0.25">
      <c r="A5332" s="49"/>
      <c r="B5332" s="55"/>
      <c r="C5332" s="51"/>
      <c r="D5332" s="51"/>
      <c r="E5332" s="52"/>
      <c r="F5332" s="52"/>
      <c r="G5332" s="52"/>
    </row>
    <row r="5333" spans="1:7" x14ac:dyDescent="0.25">
      <c r="A5333" s="49"/>
      <c r="B5333" s="55"/>
      <c r="C5333" s="51"/>
      <c r="D5333" s="51"/>
      <c r="E5333" s="52"/>
      <c r="F5333" s="52"/>
      <c r="G5333" s="52"/>
    </row>
    <row r="5334" spans="1:7" x14ac:dyDescent="0.25">
      <c r="A5334" s="49"/>
      <c r="B5334" s="55"/>
      <c r="C5334" s="51"/>
      <c r="D5334" s="51"/>
      <c r="E5334" s="52"/>
      <c r="F5334" s="52"/>
      <c r="G5334" s="52"/>
    </row>
    <row r="5335" spans="1:7" x14ac:dyDescent="0.25">
      <c r="A5335" s="49"/>
      <c r="B5335" s="55"/>
      <c r="C5335" s="51"/>
      <c r="D5335" s="51"/>
      <c r="E5335" s="52"/>
      <c r="F5335" s="52"/>
      <c r="G5335" s="52"/>
    </row>
    <row r="5336" spans="1:7" x14ac:dyDescent="0.25">
      <c r="A5336" s="49"/>
      <c r="B5336" s="55"/>
      <c r="C5336" s="51"/>
      <c r="D5336" s="51"/>
      <c r="E5336" s="52"/>
      <c r="F5336" s="52"/>
      <c r="G5336" s="52"/>
    </row>
    <row r="5337" spans="1:7" x14ac:dyDescent="0.25">
      <c r="A5337" s="49"/>
      <c r="B5337" s="55"/>
      <c r="C5337" s="51"/>
      <c r="D5337" s="51"/>
      <c r="E5337" s="52"/>
      <c r="F5337" s="52"/>
      <c r="G5337" s="52"/>
    </row>
    <row r="5338" spans="1:7" x14ac:dyDescent="0.25">
      <c r="A5338" s="49"/>
      <c r="B5338" s="55"/>
      <c r="C5338" s="51"/>
      <c r="D5338" s="51"/>
      <c r="E5338" s="52"/>
      <c r="F5338" s="52"/>
      <c r="G5338" s="52"/>
    </row>
    <row r="5339" spans="1:7" x14ac:dyDescent="0.25">
      <c r="A5339" s="49"/>
      <c r="B5339" s="55"/>
      <c r="C5339" s="51"/>
      <c r="D5339" s="51"/>
      <c r="E5339" s="52"/>
      <c r="F5339" s="52"/>
      <c r="G5339" s="52"/>
    </row>
    <row r="5340" spans="1:7" x14ac:dyDescent="0.25">
      <c r="A5340" s="49"/>
      <c r="B5340" s="55"/>
      <c r="C5340" s="51"/>
      <c r="D5340" s="51"/>
      <c r="E5340" s="52"/>
      <c r="F5340" s="52"/>
      <c r="G5340" s="52"/>
    </row>
    <row r="5341" spans="1:7" x14ac:dyDescent="0.25">
      <c r="A5341" s="49"/>
      <c r="B5341" s="55"/>
      <c r="C5341" s="51"/>
      <c r="D5341" s="51"/>
      <c r="E5341" s="52"/>
      <c r="F5341" s="52"/>
      <c r="G5341" s="52"/>
    </row>
    <row r="5342" spans="1:7" x14ac:dyDescent="0.25">
      <c r="A5342" s="49"/>
      <c r="B5342" s="55"/>
      <c r="C5342" s="51"/>
      <c r="D5342" s="51"/>
      <c r="E5342" s="52"/>
      <c r="F5342" s="52"/>
      <c r="G5342" s="52"/>
    </row>
    <row r="5343" spans="1:7" x14ac:dyDescent="0.25">
      <c r="A5343" s="49"/>
      <c r="B5343" s="55"/>
      <c r="C5343" s="51"/>
      <c r="D5343" s="51"/>
      <c r="E5343" s="52"/>
      <c r="F5343" s="52"/>
      <c r="G5343" s="52"/>
    </row>
    <row r="5344" spans="1:7" x14ac:dyDescent="0.25">
      <c r="A5344" s="49"/>
      <c r="B5344" s="55"/>
      <c r="C5344" s="51"/>
      <c r="D5344" s="51"/>
      <c r="E5344" s="52"/>
      <c r="F5344" s="52"/>
      <c r="G5344" s="52"/>
    </row>
    <row r="5345" spans="1:7" x14ac:dyDescent="0.25">
      <c r="A5345" s="49"/>
      <c r="B5345" s="55"/>
      <c r="C5345" s="51"/>
      <c r="D5345" s="51"/>
      <c r="E5345" s="52"/>
      <c r="F5345" s="52"/>
      <c r="G5345" s="52"/>
    </row>
    <row r="5346" spans="1:7" x14ac:dyDescent="0.25">
      <c r="A5346" s="49"/>
      <c r="B5346" s="55"/>
      <c r="C5346" s="51"/>
      <c r="D5346" s="51"/>
      <c r="E5346" s="52"/>
      <c r="F5346" s="52"/>
      <c r="G5346" s="52"/>
    </row>
    <row r="5347" spans="1:7" x14ac:dyDescent="0.25">
      <c r="A5347" s="49"/>
      <c r="B5347" s="55"/>
      <c r="C5347" s="51"/>
      <c r="D5347" s="51"/>
      <c r="E5347" s="52"/>
      <c r="F5347" s="52"/>
      <c r="G5347" s="52"/>
    </row>
    <row r="5348" spans="1:7" x14ac:dyDescent="0.25">
      <c r="A5348" s="49"/>
      <c r="B5348" s="55"/>
      <c r="C5348" s="51"/>
      <c r="D5348" s="51"/>
      <c r="E5348" s="52"/>
      <c r="F5348" s="52"/>
      <c r="G5348" s="52"/>
    </row>
    <row r="5349" spans="1:7" x14ac:dyDescent="0.25">
      <c r="A5349" s="49"/>
      <c r="B5349" s="55"/>
      <c r="C5349" s="51"/>
      <c r="D5349" s="51"/>
      <c r="E5349" s="52"/>
      <c r="F5349" s="52"/>
      <c r="G5349" s="52"/>
    </row>
    <row r="5350" spans="1:7" x14ac:dyDescent="0.25">
      <c r="A5350" s="49"/>
      <c r="B5350" s="55"/>
      <c r="C5350" s="51"/>
      <c r="D5350" s="51"/>
      <c r="E5350" s="52"/>
      <c r="F5350" s="52"/>
      <c r="G5350" s="52"/>
    </row>
    <row r="5351" spans="1:7" x14ac:dyDescent="0.25">
      <c r="A5351" s="49"/>
      <c r="B5351" s="55"/>
      <c r="C5351" s="51"/>
      <c r="D5351" s="51"/>
      <c r="E5351" s="52"/>
      <c r="F5351" s="52"/>
      <c r="G5351" s="52"/>
    </row>
    <row r="5352" spans="1:7" x14ac:dyDescent="0.25">
      <c r="A5352" s="49"/>
      <c r="B5352" s="55"/>
      <c r="C5352" s="51"/>
      <c r="D5352" s="51"/>
      <c r="E5352" s="52"/>
      <c r="F5352" s="52"/>
      <c r="G5352" s="52"/>
    </row>
    <row r="5353" spans="1:7" x14ac:dyDescent="0.25">
      <c r="A5353" s="49"/>
      <c r="B5353" s="55"/>
      <c r="C5353" s="51"/>
      <c r="D5353" s="51"/>
      <c r="E5353" s="52"/>
      <c r="F5353" s="52"/>
      <c r="G5353" s="52"/>
    </row>
    <row r="5354" spans="1:7" x14ac:dyDescent="0.25">
      <c r="A5354" s="49"/>
      <c r="B5354" s="55"/>
      <c r="C5354" s="51"/>
      <c r="D5354" s="51"/>
      <c r="E5354" s="52"/>
      <c r="F5354" s="52"/>
      <c r="G5354" s="52"/>
    </row>
    <row r="5355" spans="1:7" x14ac:dyDescent="0.25">
      <c r="A5355" s="49"/>
      <c r="B5355" s="55"/>
      <c r="C5355" s="51"/>
      <c r="D5355" s="51"/>
      <c r="E5355" s="52"/>
      <c r="F5355" s="52"/>
      <c r="G5355" s="52"/>
    </row>
    <row r="5356" spans="1:7" x14ac:dyDescent="0.25">
      <c r="A5356" s="49"/>
      <c r="B5356" s="55"/>
      <c r="C5356" s="51"/>
      <c r="D5356" s="51"/>
      <c r="E5356" s="52"/>
      <c r="F5356" s="52"/>
      <c r="G5356" s="52"/>
    </row>
    <row r="5357" spans="1:7" x14ac:dyDescent="0.25">
      <c r="A5357" s="49"/>
      <c r="B5357" s="55"/>
      <c r="C5357" s="51"/>
      <c r="D5357" s="51"/>
      <c r="E5357" s="52"/>
      <c r="F5357" s="52"/>
      <c r="G5357" s="52"/>
    </row>
    <row r="5358" spans="1:7" x14ac:dyDescent="0.25">
      <c r="A5358" s="49"/>
      <c r="B5358" s="55"/>
      <c r="C5358" s="51"/>
      <c r="D5358" s="51"/>
      <c r="E5358" s="52"/>
      <c r="F5358" s="52"/>
      <c r="G5358" s="52"/>
    </row>
    <row r="5359" spans="1:7" x14ac:dyDescent="0.25">
      <c r="A5359" s="49"/>
      <c r="B5359" s="55"/>
      <c r="C5359" s="51"/>
      <c r="D5359" s="51"/>
      <c r="E5359" s="52"/>
      <c r="F5359" s="52"/>
      <c r="G5359" s="52"/>
    </row>
    <row r="5360" spans="1:7" x14ac:dyDescent="0.25">
      <c r="A5360" s="49"/>
      <c r="B5360" s="55"/>
      <c r="C5360" s="51"/>
      <c r="D5360" s="51"/>
      <c r="E5360" s="52"/>
      <c r="F5360" s="52"/>
      <c r="G5360" s="52"/>
    </row>
    <row r="5361" spans="1:7" x14ac:dyDescent="0.25">
      <c r="A5361" s="49"/>
      <c r="B5361" s="55"/>
      <c r="C5361" s="51"/>
      <c r="D5361" s="51"/>
      <c r="E5361" s="52"/>
      <c r="F5361" s="52"/>
      <c r="G5361" s="52"/>
    </row>
    <row r="5362" spans="1:7" x14ac:dyDescent="0.25">
      <c r="A5362" s="49"/>
      <c r="B5362" s="55"/>
      <c r="C5362" s="51"/>
      <c r="D5362" s="51"/>
      <c r="E5362" s="52"/>
      <c r="F5362" s="52"/>
      <c r="G5362" s="52"/>
    </row>
    <row r="5363" spans="1:7" x14ac:dyDescent="0.25">
      <c r="A5363" s="49"/>
      <c r="B5363" s="55"/>
      <c r="C5363" s="51"/>
      <c r="D5363" s="51"/>
      <c r="E5363" s="52"/>
      <c r="F5363" s="52"/>
      <c r="G5363" s="52"/>
    </row>
    <row r="5364" spans="1:7" x14ac:dyDescent="0.25">
      <c r="A5364" s="49"/>
      <c r="B5364" s="55"/>
      <c r="C5364" s="51"/>
      <c r="D5364" s="51"/>
      <c r="E5364" s="52"/>
      <c r="F5364" s="52"/>
      <c r="G5364" s="52"/>
    </row>
    <row r="5365" spans="1:7" x14ac:dyDescent="0.25">
      <c r="A5365" s="49"/>
      <c r="B5365" s="55"/>
      <c r="C5365" s="51"/>
      <c r="D5365" s="51"/>
      <c r="E5365" s="52"/>
      <c r="F5365" s="52"/>
      <c r="G5365" s="52"/>
    </row>
    <row r="5366" spans="1:7" x14ac:dyDescent="0.25">
      <c r="A5366" s="49"/>
      <c r="B5366" s="55"/>
      <c r="C5366" s="51"/>
      <c r="D5366" s="51"/>
      <c r="E5366" s="52"/>
      <c r="F5366" s="52"/>
      <c r="G5366" s="52"/>
    </row>
    <row r="5367" spans="1:7" x14ac:dyDescent="0.25">
      <c r="A5367" s="49"/>
      <c r="B5367" s="55"/>
      <c r="C5367" s="51"/>
      <c r="D5367" s="51"/>
      <c r="E5367" s="52"/>
      <c r="F5367" s="52"/>
      <c r="G5367" s="52"/>
    </row>
    <row r="5368" spans="1:7" x14ac:dyDescent="0.25">
      <c r="A5368" s="49"/>
      <c r="B5368" s="55"/>
      <c r="C5368" s="51"/>
      <c r="D5368" s="51"/>
      <c r="E5368" s="52"/>
      <c r="F5368" s="52"/>
      <c r="G5368" s="52"/>
    </row>
    <row r="5369" spans="1:7" x14ac:dyDescent="0.25">
      <c r="A5369" s="49"/>
      <c r="B5369" s="55"/>
      <c r="C5369" s="51"/>
      <c r="D5369" s="51"/>
      <c r="E5369" s="52"/>
      <c r="F5369" s="52"/>
      <c r="G5369" s="52"/>
    </row>
    <row r="5370" spans="1:7" x14ac:dyDescent="0.25">
      <c r="A5370" s="49"/>
      <c r="B5370" s="55"/>
      <c r="C5370" s="51"/>
      <c r="D5370" s="51"/>
      <c r="E5370" s="52"/>
      <c r="F5370" s="52"/>
      <c r="G5370" s="52"/>
    </row>
    <row r="5371" spans="1:7" x14ac:dyDescent="0.25">
      <c r="A5371" s="49"/>
      <c r="B5371" s="55"/>
      <c r="C5371" s="51"/>
      <c r="D5371" s="51"/>
      <c r="E5371" s="52"/>
      <c r="F5371" s="52"/>
      <c r="G5371" s="52"/>
    </row>
    <row r="5372" spans="1:7" x14ac:dyDescent="0.25">
      <c r="A5372" s="49"/>
      <c r="B5372" s="55"/>
      <c r="C5372" s="51"/>
      <c r="D5372" s="51"/>
      <c r="E5372" s="52"/>
      <c r="F5372" s="52"/>
      <c r="G5372" s="52"/>
    </row>
    <row r="5373" spans="1:7" x14ac:dyDescent="0.25">
      <c r="A5373" s="49"/>
      <c r="B5373" s="55"/>
      <c r="C5373" s="51"/>
      <c r="D5373" s="51"/>
      <c r="E5373" s="52"/>
      <c r="F5373" s="52"/>
      <c r="G5373" s="52"/>
    </row>
    <row r="5374" spans="1:7" x14ac:dyDescent="0.25">
      <c r="A5374" s="49"/>
      <c r="B5374" s="55"/>
      <c r="C5374" s="51"/>
      <c r="D5374" s="51"/>
      <c r="E5374" s="52"/>
      <c r="F5374" s="52"/>
      <c r="G5374" s="52"/>
    </row>
    <row r="5375" spans="1:7" x14ac:dyDescent="0.25">
      <c r="A5375" s="49"/>
      <c r="B5375" s="55"/>
      <c r="C5375" s="51"/>
      <c r="D5375" s="51"/>
      <c r="E5375" s="52"/>
      <c r="F5375" s="52"/>
      <c r="G5375" s="52"/>
    </row>
    <row r="5376" spans="1:7" x14ac:dyDescent="0.25">
      <c r="A5376" s="49"/>
      <c r="B5376" s="55"/>
      <c r="C5376" s="51"/>
      <c r="D5376" s="51"/>
      <c r="E5376" s="52"/>
      <c r="F5376" s="52"/>
      <c r="G5376" s="52"/>
    </row>
    <row r="5377" spans="1:7" x14ac:dyDescent="0.25">
      <c r="A5377" s="49"/>
      <c r="B5377" s="55"/>
      <c r="C5377" s="51"/>
      <c r="D5377" s="51"/>
      <c r="E5377" s="52"/>
      <c r="F5377" s="52"/>
      <c r="G5377" s="52"/>
    </row>
    <row r="5378" spans="1:7" x14ac:dyDescent="0.25">
      <c r="A5378" s="49"/>
      <c r="B5378" s="55"/>
      <c r="C5378" s="51"/>
      <c r="D5378" s="51"/>
      <c r="E5378" s="52"/>
      <c r="F5378" s="52"/>
      <c r="G5378" s="52"/>
    </row>
    <row r="5379" spans="1:7" x14ac:dyDescent="0.25">
      <c r="A5379" s="49"/>
      <c r="B5379" s="55"/>
      <c r="C5379" s="51"/>
      <c r="D5379" s="51"/>
      <c r="E5379" s="52"/>
      <c r="F5379" s="52"/>
      <c r="G5379" s="52"/>
    </row>
    <row r="5380" spans="1:7" x14ac:dyDescent="0.25">
      <c r="A5380" s="49"/>
      <c r="B5380" s="55"/>
      <c r="C5380" s="51"/>
      <c r="D5380" s="51"/>
      <c r="E5380" s="52"/>
      <c r="F5380" s="52"/>
      <c r="G5380" s="52"/>
    </row>
    <row r="5381" spans="1:7" x14ac:dyDescent="0.25">
      <c r="A5381" s="49"/>
      <c r="B5381" s="55"/>
      <c r="C5381" s="51"/>
      <c r="D5381" s="51"/>
      <c r="E5381" s="52"/>
      <c r="F5381" s="52"/>
      <c r="G5381" s="52"/>
    </row>
    <row r="5382" spans="1:7" x14ac:dyDescent="0.25">
      <c r="A5382" s="49"/>
      <c r="B5382" s="55"/>
      <c r="C5382" s="51"/>
      <c r="D5382" s="51"/>
      <c r="E5382" s="52"/>
      <c r="F5382" s="52"/>
      <c r="G5382" s="52"/>
    </row>
    <row r="5383" spans="1:7" x14ac:dyDescent="0.25">
      <c r="A5383" s="49"/>
      <c r="B5383" s="55"/>
      <c r="C5383" s="51"/>
      <c r="D5383" s="51"/>
      <c r="E5383" s="52"/>
      <c r="F5383" s="52"/>
      <c r="G5383" s="52"/>
    </row>
    <row r="5384" spans="1:7" x14ac:dyDescent="0.25">
      <c r="A5384" s="49"/>
      <c r="B5384" s="55"/>
      <c r="C5384" s="51"/>
      <c r="D5384" s="51"/>
      <c r="E5384" s="52"/>
      <c r="F5384" s="52"/>
      <c r="G5384" s="52"/>
    </row>
    <row r="5385" spans="1:7" x14ac:dyDescent="0.25">
      <c r="A5385" s="49"/>
      <c r="B5385" s="55"/>
      <c r="C5385" s="51"/>
      <c r="D5385" s="51"/>
      <c r="E5385" s="52"/>
      <c r="F5385" s="52"/>
      <c r="G5385" s="52"/>
    </row>
    <row r="5386" spans="1:7" x14ac:dyDescent="0.25">
      <c r="A5386" s="49"/>
      <c r="B5386" s="55"/>
      <c r="C5386" s="51"/>
      <c r="D5386" s="51"/>
      <c r="E5386" s="52"/>
      <c r="F5386" s="52"/>
      <c r="G5386" s="52"/>
    </row>
    <row r="5387" spans="1:7" x14ac:dyDescent="0.25">
      <c r="A5387" s="49"/>
      <c r="B5387" s="55"/>
      <c r="C5387" s="51"/>
      <c r="D5387" s="51"/>
      <c r="E5387" s="52"/>
      <c r="F5387" s="52"/>
      <c r="G5387" s="52"/>
    </row>
    <row r="5388" spans="1:7" x14ac:dyDescent="0.25">
      <c r="A5388" s="49"/>
      <c r="B5388" s="55"/>
      <c r="C5388" s="51"/>
      <c r="D5388" s="51"/>
      <c r="E5388" s="52"/>
      <c r="F5388" s="52"/>
      <c r="G5388" s="52"/>
    </row>
    <row r="5389" spans="1:7" x14ac:dyDescent="0.25">
      <c r="A5389" s="49"/>
      <c r="B5389" s="55"/>
      <c r="C5389" s="51"/>
      <c r="D5389" s="51"/>
      <c r="E5389" s="52"/>
      <c r="F5389" s="52"/>
      <c r="G5389" s="52"/>
    </row>
    <row r="5390" spans="1:7" x14ac:dyDescent="0.25">
      <c r="A5390" s="49"/>
      <c r="B5390" s="55"/>
      <c r="C5390" s="51"/>
      <c r="D5390" s="51"/>
      <c r="E5390" s="52"/>
      <c r="F5390" s="52"/>
      <c r="G5390" s="52"/>
    </row>
    <row r="5391" spans="1:7" x14ac:dyDescent="0.25">
      <c r="A5391" s="49"/>
      <c r="B5391" s="55"/>
      <c r="C5391" s="51"/>
      <c r="D5391" s="51"/>
      <c r="E5391" s="52"/>
      <c r="F5391" s="52"/>
      <c r="G5391" s="52"/>
    </row>
    <row r="5392" spans="1:7" x14ac:dyDescent="0.25">
      <c r="A5392" s="49"/>
      <c r="B5392" s="55"/>
      <c r="C5392" s="51"/>
      <c r="D5392" s="51"/>
      <c r="E5392" s="52"/>
      <c r="F5392" s="52"/>
      <c r="G5392" s="52"/>
    </row>
    <row r="5393" spans="1:7" x14ac:dyDescent="0.25">
      <c r="A5393" s="49"/>
      <c r="B5393" s="55"/>
      <c r="C5393" s="51"/>
      <c r="D5393" s="51"/>
      <c r="E5393" s="52"/>
      <c r="F5393" s="52"/>
      <c r="G5393" s="52"/>
    </row>
    <row r="5394" spans="1:7" x14ac:dyDescent="0.25">
      <c r="A5394" s="49"/>
      <c r="B5394" s="55"/>
      <c r="C5394" s="51"/>
      <c r="D5394" s="51"/>
      <c r="E5394" s="52"/>
      <c r="F5394" s="52"/>
      <c r="G5394" s="52"/>
    </row>
    <row r="5395" spans="1:7" x14ac:dyDescent="0.25">
      <c r="A5395" s="49"/>
      <c r="B5395" s="55"/>
      <c r="C5395" s="51"/>
      <c r="D5395" s="51"/>
      <c r="E5395" s="52"/>
      <c r="F5395" s="52"/>
      <c r="G5395" s="52"/>
    </row>
    <row r="5396" spans="1:7" x14ac:dyDescent="0.25">
      <c r="A5396" s="49"/>
      <c r="B5396" s="55"/>
      <c r="C5396" s="51"/>
      <c r="D5396" s="51"/>
      <c r="E5396" s="52"/>
      <c r="F5396" s="52"/>
      <c r="G5396" s="52"/>
    </row>
    <row r="5397" spans="1:7" x14ac:dyDescent="0.25">
      <c r="A5397" s="49"/>
      <c r="B5397" s="55"/>
      <c r="C5397" s="51"/>
      <c r="D5397" s="51"/>
      <c r="E5397" s="52"/>
      <c r="F5397" s="52"/>
      <c r="G5397" s="52"/>
    </row>
    <row r="5398" spans="1:7" x14ac:dyDescent="0.25">
      <c r="A5398" s="49"/>
      <c r="B5398" s="55"/>
      <c r="C5398" s="51"/>
      <c r="D5398" s="51"/>
      <c r="E5398" s="52"/>
      <c r="F5398" s="52"/>
      <c r="G5398" s="52"/>
    </row>
    <row r="5399" spans="1:7" x14ac:dyDescent="0.25">
      <c r="A5399" s="49"/>
      <c r="B5399" s="55"/>
      <c r="C5399" s="51"/>
      <c r="D5399" s="51"/>
      <c r="E5399" s="52"/>
      <c r="F5399" s="52"/>
      <c r="G5399" s="52"/>
    </row>
    <row r="5400" spans="1:7" x14ac:dyDescent="0.25">
      <c r="A5400" s="49"/>
      <c r="B5400" s="55"/>
      <c r="C5400" s="51"/>
      <c r="D5400" s="51"/>
      <c r="E5400" s="52"/>
      <c r="F5400" s="52"/>
      <c r="G5400" s="52"/>
    </row>
    <row r="5401" spans="1:7" x14ac:dyDescent="0.25">
      <c r="A5401" s="49"/>
      <c r="B5401" s="55"/>
      <c r="C5401" s="51"/>
      <c r="D5401" s="51"/>
      <c r="E5401" s="52"/>
      <c r="F5401" s="52"/>
      <c r="G5401" s="52"/>
    </row>
    <row r="5402" spans="1:7" x14ac:dyDescent="0.25">
      <c r="A5402" s="49"/>
      <c r="B5402" s="55"/>
      <c r="C5402" s="51"/>
      <c r="D5402" s="51"/>
      <c r="E5402" s="52"/>
      <c r="F5402" s="52"/>
      <c r="G5402" s="52"/>
    </row>
    <row r="5403" spans="1:7" x14ac:dyDescent="0.25">
      <c r="A5403" s="49"/>
      <c r="B5403" s="55"/>
      <c r="C5403" s="51"/>
      <c r="D5403" s="51"/>
      <c r="E5403" s="52"/>
      <c r="F5403" s="52"/>
      <c r="G5403" s="52"/>
    </row>
    <row r="5404" spans="1:7" x14ac:dyDescent="0.25">
      <c r="A5404" s="49"/>
      <c r="B5404" s="55"/>
      <c r="C5404" s="51"/>
      <c r="D5404" s="51"/>
      <c r="E5404" s="52"/>
      <c r="F5404" s="52"/>
      <c r="G5404" s="52"/>
    </row>
    <row r="5405" spans="1:7" x14ac:dyDescent="0.25">
      <c r="A5405" s="49"/>
      <c r="B5405" s="55"/>
      <c r="C5405" s="51"/>
      <c r="D5405" s="51"/>
      <c r="E5405" s="52"/>
      <c r="F5405" s="52"/>
      <c r="G5405" s="52"/>
    </row>
    <row r="5406" spans="1:7" x14ac:dyDescent="0.25">
      <c r="A5406" s="49"/>
      <c r="B5406" s="55"/>
      <c r="C5406" s="51"/>
      <c r="D5406" s="51"/>
      <c r="E5406" s="52"/>
      <c r="F5406" s="52"/>
      <c r="G5406" s="52"/>
    </row>
    <row r="5407" spans="1:7" x14ac:dyDescent="0.25">
      <c r="A5407" s="49"/>
      <c r="B5407" s="55"/>
      <c r="C5407" s="51"/>
      <c r="D5407" s="51"/>
      <c r="E5407" s="52"/>
      <c r="F5407" s="52"/>
      <c r="G5407" s="52"/>
    </row>
    <row r="5408" spans="1:7" x14ac:dyDescent="0.25">
      <c r="A5408" s="49"/>
      <c r="B5408" s="55"/>
      <c r="C5408" s="51"/>
      <c r="D5408" s="51"/>
      <c r="E5408" s="52"/>
      <c r="F5408" s="52"/>
      <c r="G5408" s="52"/>
    </row>
    <row r="5409" spans="1:7" x14ac:dyDescent="0.25">
      <c r="A5409" s="49"/>
      <c r="B5409" s="55"/>
      <c r="C5409" s="51"/>
      <c r="D5409" s="51"/>
      <c r="E5409" s="52"/>
      <c r="F5409" s="52"/>
      <c r="G5409" s="52"/>
    </row>
    <row r="5410" spans="1:7" x14ac:dyDescent="0.25">
      <c r="A5410" s="49"/>
      <c r="B5410" s="55"/>
      <c r="C5410" s="51"/>
      <c r="D5410" s="51"/>
      <c r="E5410" s="52"/>
      <c r="F5410" s="52"/>
      <c r="G5410" s="52"/>
    </row>
    <row r="5411" spans="1:7" x14ac:dyDescent="0.25">
      <c r="A5411" s="49"/>
      <c r="B5411" s="55"/>
      <c r="C5411" s="51"/>
      <c r="D5411" s="51"/>
      <c r="E5411" s="52"/>
      <c r="F5411" s="52"/>
      <c r="G5411" s="52"/>
    </row>
    <row r="5412" spans="1:7" x14ac:dyDescent="0.25">
      <c r="A5412" s="49"/>
      <c r="B5412" s="55"/>
      <c r="C5412" s="51"/>
      <c r="D5412" s="51"/>
      <c r="E5412" s="52"/>
      <c r="F5412" s="52"/>
      <c r="G5412" s="52"/>
    </row>
    <row r="5413" spans="1:7" x14ac:dyDescent="0.25">
      <c r="A5413" s="49"/>
      <c r="B5413" s="55"/>
      <c r="C5413" s="51"/>
      <c r="D5413" s="51"/>
      <c r="E5413" s="52"/>
      <c r="F5413" s="52"/>
      <c r="G5413" s="52"/>
    </row>
    <row r="5414" spans="1:7" x14ac:dyDescent="0.25">
      <c r="A5414" s="49"/>
      <c r="B5414" s="55"/>
      <c r="C5414" s="51"/>
      <c r="D5414" s="51"/>
      <c r="E5414" s="52"/>
      <c r="F5414" s="52"/>
      <c r="G5414" s="52"/>
    </row>
    <row r="5415" spans="1:7" x14ac:dyDescent="0.25">
      <c r="A5415" s="49"/>
      <c r="B5415" s="55"/>
      <c r="C5415" s="51"/>
      <c r="D5415" s="51"/>
      <c r="E5415" s="52"/>
      <c r="F5415" s="52"/>
      <c r="G5415" s="52"/>
    </row>
    <row r="5416" spans="1:7" x14ac:dyDescent="0.25">
      <c r="A5416" s="49"/>
      <c r="B5416" s="55"/>
      <c r="C5416" s="51"/>
      <c r="D5416" s="51"/>
      <c r="E5416" s="52"/>
      <c r="F5416" s="52"/>
      <c r="G5416" s="52"/>
    </row>
    <row r="5417" spans="1:7" x14ac:dyDescent="0.25">
      <c r="A5417" s="49"/>
      <c r="B5417" s="55"/>
      <c r="C5417" s="51"/>
      <c r="D5417" s="51"/>
      <c r="E5417" s="52"/>
      <c r="F5417" s="52"/>
      <c r="G5417" s="52"/>
    </row>
    <row r="5418" spans="1:7" x14ac:dyDescent="0.25">
      <c r="A5418" s="49"/>
      <c r="B5418" s="55"/>
      <c r="C5418" s="51"/>
      <c r="D5418" s="51"/>
      <c r="E5418" s="52"/>
      <c r="F5418" s="52"/>
      <c r="G5418" s="52"/>
    </row>
    <row r="5419" spans="1:7" x14ac:dyDescent="0.25">
      <c r="A5419" s="49"/>
      <c r="B5419" s="55"/>
      <c r="C5419" s="51"/>
      <c r="D5419" s="51"/>
      <c r="E5419" s="52"/>
      <c r="F5419" s="52"/>
      <c r="G5419" s="52"/>
    </row>
    <row r="5420" spans="1:7" x14ac:dyDescent="0.25">
      <c r="A5420" s="49"/>
      <c r="B5420" s="55"/>
      <c r="C5420" s="51"/>
      <c r="D5420" s="51"/>
      <c r="E5420" s="52"/>
      <c r="F5420" s="52"/>
      <c r="G5420" s="52"/>
    </row>
    <row r="5421" spans="1:7" x14ac:dyDescent="0.25">
      <c r="A5421" s="49"/>
      <c r="B5421" s="55"/>
      <c r="C5421" s="51"/>
      <c r="D5421" s="51"/>
      <c r="E5421" s="52"/>
      <c r="F5421" s="52"/>
      <c r="G5421" s="52"/>
    </row>
    <row r="5422" spans="1:7" x14ac:dyDescent="0.25">
      <c r="A5422" s="49"/>
      <c r="B5422" s="55"/>
      <c r="C5422" s="51"/>
      <c r="D5422" s="51"/>
      <c r="E5422" s="52"/>
      <c r="F5422" s="52"/>
      <c r="G5422" s="52"/>
    </row>
    <row r="5423" spans="1:7" x14ac:dyDescent="0.25">
      <c r="A5423" s="49"/>
      <c r="B5423" s="55"/>
      <c r="C5423" s="51"/>
      <c r="D5423" s="51"/>
      <c r="E5423" s="52"/>
      <c r="F5423" s="52"/>
      <c r="G5423" s="52"/>
    </row>
    <row r="5424" spans="1:7" x14ac:dyDescent="0.25">
      <c r="A5424" s="49"/>
      <c r="B5424" s="55"/>
      <c r="C5424" s="51"/>
      <c r="D5424" s="51"/>
      <c r="E5424" s="52"/>
      <c r="F5424" s="52"/>
      <c r="G5424" s="52"/>
    </row>
    <row r="5425" spans="1:7" x14ac:dyDescent="0.25">
      <c r="A5425" s="49"/>
      <c r="B5425" s="55"/>
      <c r="C5425" s="51"/>
      <c r="D5425" s="51"/>
      <c r="E5425" s="52"/>
      <c r="F5425" s="52"/>
      <c r="G5425" s="52"/>
    </row>
    <row r="5426" spans="1:7" x14ac:dyDescent="0.25">
      <c r="A5426" s="49"/>
      <c r="B5426" s="55"/>
      <c r="C5426" s="51"/>
      <c r="D5426" s="51"/>
      <c r="E5426" s="52"/>
      <c r="F5426" s="52"/>
      <c r="G5426" s="52"/>
    </row>
    <row r="5427" spans="1:7" x14ac:dyDescent="0.25">
      <c r="A5427" s="49"/>
      <c r="B5427" s="55"/>
      <c r="C5427" s="51"/>
      <c r="D5427" s="51"/>
      <c r="E5427" s="52"/>
      <c r="F5427" s="52"/>
      <c r="G5427" s="52"/>
    </row>
    <row r="5428" spans="1:7" x14ac:dyDescent="0.25">
      <c r="A5428" s="49"/>
      <c r="B5428" s="55"/>
      <c r="C5428" s="51"/>
      <c r="D5428" s="51"/>
      <c r="E5428" s="52"/>
      <c r="F5428" s="52"/>
      <c r="G5428" s="52"/>
    </row>
    <row r="5429" spans="1:7" x14ac:dyDescent="0.25">
      <c r="A5429" s="49"/>
      <c r="B5429" s="55"/>
      <c r="C5429" s="51"/>
      <c r="D5429" s="51"/>
      <c r="E5429" s="52"/>
      <c r="F5429" s="52"/>
      <c r="G5429" s="52"/>
    </row>
    <row r="5430" spans="1:7" x14ac:dyDescent="0.25">
      <c r="A5430" s="49"/>
      <c r="B5430" s="55"/>
      <c r="C5430" s="51"/>
      <c r="D5430" s="51"/>
      <c r="E5430" s="52"/>
      <c r="F5430" s="52"/>
      <c r="G5430" s="52"/>
    </row>
    <row r="5431" spans="1:7" x14ac:dyDescent="0.25">
      <c r="A5431" s="49"/>
      <c r="B5431" s="55"/>
      <c r="C5431" s="51"/>
      <c r="D5431" s="51"/>
      <c r="E5431" s="52"/>
      <c r="F5431" s="52"/>
      <c r="G5431" s="52"/>
    </row>
    <row r="5432" spans="1:7" x14ac:dyDescent="0.25">
      <c r="A5432" s="49"/>
      <c r="B5432" s="55"/>
      <c r="C5432" s="51"/>
      <c r="D5432" s="51"/>
      <c r="E5432" s="52"/>
      <c r="F5432" s="52"/>
      <c r="G5432" s="52"/>
    </row>
    <row r="5433" spans="1:7" x14ac:dyDescent="0.25">
      <c r="A5433" s="49"/>
      <c r="B5433" s="55"/>
      <c r="C5433" s="51"/>
      <c r="D5433" s="51"/>
      <c r="E5433" s="52"/>
      <c r="F5433" s="52"/>
      <c r="G5433" s="52"/>
    </row>
    <row r="5434" spans="1:7" x14ac:dyDescent="0.25">
      <c r="A5434" s="49"/>
      <c r="B5434" s="55"/>
      <c r="C5434" s="51"/>
      <c r="D5434" s="51"/>
      <c r="E5434" s="52"/>
      <c r="F5434" s="52"/>
      <c r="G5434" s="52"/>
    </row>
    <row r="5435" spans="1:7" x14ac:dyDescent="0.25">
      <c r="A5435" s="49"/>
      <c r="B5435" s="55"/>
      <c r="C5435" s="51"/>
      <c r="D5435" s="51"/>
      <c r="E5435" s="52"/>
      <c r="F5435" s="52"/>
      <c r="G5435" s="52"/>
    </row>
    <row r="5436" spans="1:7" x14ac:dyDescent="0.25">
      <c r="A5436" s="49"/>
      <c r="B5436" s="55"/>
      <c r="C5436" s="51"/>
      <c r="D5436" s="51"/>
      <c r="E5436" s="52"/>
      <c r="F5436" s="52"/>
      <c r="G5436" s="52"/>
    </row>
    <row r="5437" spans="1:7" x14ac:dyDescent="0.25">
      <c r="A5437" s="49"/>
      <c r="B5437" s="55"/>
      <c r="C5437" s="51"/>
      <c r="D5437" s="51"/>
      <c r="E5437" s="52"/>
      <c r="F5437" s="52"/>
      <c r="G5437" s="52"/>
    </row>
    <row r="5438" spans="1:7" x14ac:dyDescent="0.25">
      <c r="A5438" s="49"/>
      <c r="B5438" s="55"/>
      <c r="C5438" s="51"/>
      <c r="D5438" s="51"/>
      <c r="E5438" s="52"/>
      <c r="F5438" s="52"/>
      <c r="G5438" s="52"/>
    </row>
    <row r="5439" spans="1:7" x14ac:dyDescent="0.25">
      <c r="A5439" s="49"/>
      <c r="B5439" s="55"/>
      <c r="C5439" s="51"/>
      <c r="D5439" s="51"/>
      <c r="E5439" s="52"/>
      <c r="F5439" s="52"/>
      <c r="G5439" s="52"/>
    </row>
    <row r="5440" spans="1:7" x14ac:dyDescent="0.25">
      <c r="A5440" s="49"/>
      <c r="B5440" s="55"/>
      <c r="C5440" s="51"/>
      <c r="D5440" s="51"/>
      <c r="E5440" s="52"/>
      <c r="F5440" s="52"/>
      <c r="G5440" s="52"/>
    </row>
    <row r="5441" spans="1:7" x14ac:dyDescent="0.25">
      <c r="A5441" s="49"/>
      <c r="B5441" s="55"/>
      <c r="C5441" s="51"/>
      <c r="D5441" s="51"/>
      <c r="E5441" s="52"/>
      <c r="F5441" s="52"/>
      <c r="G5441" s="52"/>
    </row>
    <row r="5442" spans="1:7" x14ac:dyDescent="0.25">
      <c r="A5442" s="49"/>
      <c r="B5442" s="55"/>
      <c r="C5442" s="51"/>
      <c r="D5442" s="51"/>
      <c r="E5442" s="52"/>
      <c r="F5442" s="52"/>
      <c r="G5442" s="52"/>
    </row>
    <row r="5443" spans="1:7" x14ac:dyDescent="0.25">
      <c r="A5443" s="49"/>
      <c r="B5443" s="55"/>
      <c r="C5443" s="51"/>
      <c r="D5443" s="51"/>
      <c r="E5443" s="52"/>
      <c r="F5443" s="52"/>
      <c r="G5443" s="52"/>
    </row>
    <row r="5444" spans="1:7" x14ac:dyDescent="0.25">
      <c r="A5444" s="49"/>
      <c r="B5444" s="55"/>
      <c r="C5444" s="51"/>
      <c r="D5444" s="51"/>
      <c r="E5444" s="52"/>
      <c r="F5444" s="52"/>
      <c r="G5444" s="52"/>
    </row>
    <row r="5445" spans="1:7" x14ac:dyDescent="0.25">
      <c r="A5445" s="49"/>
      <c r="B5445" s="55"/>
      <c r="C5445" s="51"/>
      <c r="D5445" s="51"/>
      <c r="E5445" s="52"/>
      <c r="F5445" s="52"/>
      <c r="G5445" s="52"/>
    </row>
    <row r="5446" spans="1:7" x14ac:dyDescent="0.25">
      <c r="A5446" s="49"/>
      <c r="B5446" s="55"/>
      <c r="C5446" s="51"/>
      <c r="D5446" s="51"/>
      <c r="E5446" s="52"/>
      <c r="F5446" s="52"/>
      <c r="G5446" s="52"/>
    </row>
    <row r="5447" spans="1:7" x14ac:dyDescent="0.25">
      <c r="A5447" s="49"/>
      <c r="B5447" s="55"/>
      <c r="C5447" s="51"/>
      <c r="D5447" s="51"/>
      <c r="E5447" s="52"/>
      <c r="F5447" s="52"/>
      <c r="G5447" s="52"/>
    </row>
    <row r="5448" spans="1:7" x14ac:dyDescent="0.25">
      <c r="A5448" s="49"/>
      <c r="B5448" s="55"/>
      <c r="C5448" s="51"/>
      <c r="D5448" s="51"/>
      <c r="E5448" s="52"/>
      <c r="F5448" s="52"/>
      <c r="G5448" s="52"/>
    </row>
    <row r="5449" spans="1:7" x14ac:dyDescent="0.25">
      <c r="A5449" s="49"/>
      <c r="B5449" s="55"/>
      <c r="C5449" s="51"/>
      <c r="D5449" s="51"/>
      <c r="E5449" s="52"/>
      <c r="F5449" s="52"/>
      <c r="G5449" s="52"/>
    </row>
    <row r="5450" spans="1:7" x14ac:dyDescent="0.25">
      <c r="A5450" s="49"/>
      <c r="B5450" s="55"/>
      <c r="C5450" s="51"/>
      <c r="D5450" s="51"/>
      <c r="E5450" s="52"/>
      <c r="F5450" s="52"/>
      <c r="G5450" s="52"/>
    </row>
    <row r="5451" spans="1:7" x14ac:dyDescent="0.25">
      <c r="A5451" s="49"/>
      <c r="B5451" s="55"/>
      <c r="C5451" s="51"/>
      <c r="D5451" s="51"/>
      <c r="E5451" s="52"/>
      <c r="F5451" s="52"/>
      <c r="G5451" s="52"/>
    </row>
    <row r="5452" spans="1:7" x14ac:dyDescent="0.25">
      <c r="A5452" s="49"/>
      <c r="B5452" s="55"/>
      <c r="C5452" s="51"/>
      <c r="D5452" s="51"/>
      <c r="E5452" s="52"/>
      <c r="F5452" s="52"/>
      <c r="G5452" s="52"/>
    </row>
    <row r="5453" spans="1:7" x14ac:dyDescent="0.25">
      <c r="A5453" s="49"/>
      <c r="B5453" s="55"/>
      <c r="C5453" s="51"/>
      <c r="D5453" s="51"/>
      <c r="E5453" s="52"/>
      <c r="F5453" s="52"/>
      <c r="G5453" s="52"/>
    </row>
    <row r="5454" spans="1:7" x14ac:dyDescent="0.25">
      <c r="A5454" s="49"/>
      <c r="B5454" s="55"/>
      <c r="C5454" s="51"/>
      <c r="D5454" s="51"/>
      <c r="E5454" s="52"/>
      <c r="F5454" s="52"/>
      <c r="G5454" s="52"/>
    </row>
    <row r="5455" spans="1:7" x14ac:dyDescent="0.25">
      <c r="A5455" s="49"/>
      <c r="B5455" s="55"/>
      <c r="C5455" s="51"/>
      <c r="D5455" s="51"/>
      <c r="E5455" s="52"/>
      <c r="F5455" s="52"/>
      <c r="G5455" s="52"/>
    </row>
    <row r="5456" spans="1:7" x14ac:dyDescent="0.25">
      <c r="A5456" s="49"/>
      <c r="B5456" s="55"/>
      <c r="C5456" s="51"/>
      <c r="D5456" s="51"/>
      <c r="E5456" s="52"/>
      <c r="F5456" s="52"/>
      <c r="G5456" s="52"/>
    </row>
    <row r="5457" spans="1:7" x14ac:dyDescent="0.25">
      <c r="A5457" s="49"/>
      <c r="B5457" s="55"/>
      <c r="C5457" s="51"/>
      <c r="D5457" s="51"/>
      <c r="E5457" s="52"/>
      <c r="F5457" s="52"/>
      <c r="G5457" s="52"/>
    </row>
    <row r="5458" spans="1:7" x14ac:dyDescent="0.25">
      <c r="A5458" s="49"/>
      <c r="B5458" s="55"/>
      <c r="C5458" s="51"/>
      <c r="D5458" s="51"/>
      <c r="E5458" s="52"/>
      <c r="F5458" s="52"/>
      <c r="G5458" s="52"/>
    </row>
    <row r="5459" spans="1:7" x14ac:dyDescent="0.25">
      <c r="A5459" s="49"/>
      <c r="B5459" s="55"/>
      <c r="C5459" s="51"/>
      <c r="D5459" s="51"/>
      <c r="E5459" s="52"/>
      <c r="F5459" s="52"/>
      <c r="G5459" s="52"/>
    </row>
    <row r="5460" spans="1:7" x14ac:dyDescent="0.25">
      <c r="A5460" s="49"/>
      <c r="B5460" s="55"/>
      <c r="C5460" s="51"/>
      <c r="D5460" s="51"/>
      <c r="E5460" s="52"/>
      <c r="F5460" s="52"/>
      <c r="G5460" s="52"/>
    </row>
    <row r="5461" spans="1:7" x14ac:dyDescent="0.25">
      <c r="A5461" s="49"/>
      <c r="B5461" s="55"/>
      <c r="C5461" s="51"/>
      <c r="D5461" s="51"/>
      <c r="E5461" s="52"/>
      <c r="F5461" s="52"/>
      <c r="G5461" s="52"/>
    </row>
    <row r="5462" spans="1:7" x14ac:dyDescent="0.25">
      <c r="A5462" s="49"/>
      <c r="B5462" s="55"/>
      <c r="C5462" s="51"/>
      <c r="D5462" s="51"/>
      <c r="E5462" s="52"/>
      <c r="F5462" s="52"/>
      <c r="G5462" s="52"/>
    </row>
    <row r="5463" spans="1:7" x14ac:dyDescent="0.25">
      <c r="A5463" s="49"/>
      <c r="B5463" s="55"/>
      <c r="C5463" s="51"/>
      <c r="D5463" s="51"/>
      <c r="E5463" s="52"/>
      <c r="F5463" s="52"/>
      <c r="G5463" s="52"/>
    </row>
    <row r="5464" spans="1:7" x14ac:dyDescent="0.25">
      <c r="A5464" s="49"/>
      <c r="B5464" s="55"/>
      <c r="C5464" s="51"/>
      <c r="D5464" s="51"/>
      <c r="E5464" s="52"/>
      <c r="F5464" s="52"/>
      <c r="G5464" s="52"/>
    </row>
    <row r="5465" spans="1:7" x14ac:dyDescent="0.25">
      <c r="A5465" s="49"/>
      <c r="B5465" s="55"/>
      <c r="C5465" s="51"/>
      <c r="D5465" s="51"/>
      <c r="E5465" s="52"/>
      <c r="F5465" s="52"/>
      <c r="G5465" s="52"/>
    </row>
    <row r="5466" spans="1:7" x14ac:dyDescent="0.25">
      <c r="A5466" s="49"/>
      <c r="B5466" s="55"/>
      <c r="C5466" s="51"/>
      <c r="D5466" s="51"/>
      <c r="E5466" s="52"/>
      <c r="F5466" s="52"/>
      <c r="G5466" s="52"/>
    </row>
    <row r="5467" spans="1:7" x14ac:dyDescent="0.25">
      <c r="A5467" s="49"/>
      <c r="B5467" s="55"/>
      <c r="C5467" s="51"/>
      <c r="D5467" s="51"/>
      <c r="E5467" s="52"/>
      <c r="F5467" s="52"/>
      <c r="G5467" s="52"/>
    </row>
    <row r="5468" spans="1:7" x14ac:dyDescent="0.25">
      <c r="A5468" s="49"/>
      <c r="B5468" s="55"/>
      <c r="C5468" s="51"/>
      <c r="D5468" s="51"/>
      <c r="E5468" s="52"/>
      <c r="F5468" s="52"/>
      <c r="G5468" s="52"/>
    </row>
    <row r="5469" spans="1:7" x14ac:dyDescent="0.25">
      <c r="A5469" s="49"/>
      <c r="B5469" s="55"/>
      <c r="C5469" s="51"/>
      <c r="D5469" s="51"/>
      <c r="E5469" s="52"/>
      <c r="F5469" s="52"/>
      <c r="G5469" s="52"/>
    </row>
    <row r="5470" spans="1:7" x14ac:dyDescent="0.25">
      <c r="A5470" s="49"/>
      <c r="B5470" s="55"/>
      <c r="C5470" s="51"/>
      <c r="D5470" s="51"/>
      <c r="E5470" s="52"/>
      <c r="F5470" s="52"/>
      <c r="G5470" s="52"/>
    </row>
    <row r="5471" spans="1:7" x14ac:dyDescent="0.25">
      <c r="A5471" s="49"/>
      <c r="B5471" s="55"/>
      <c r="C5471" s="51"/>
      <c r="D5471" s="51"/>
      <c r="E5471" s="52"/>
      <c r="F5471" s="52"/>
      <c r="G5471" s="52"/>
    </row>
    <row r="5472" spans="1:7" x14ac:dyDescent="0.25">
      <c r="A5472" s="49"/>
      <c r="B5472" s="55"/>
      <c r="C5472" s="51"/>
      <c r="D5472" s="51"/>
      <c r="E5472" s="52"/>
      <c r="F5472" s="52"/>
      <c r="G5472" s="52"/>
    </row>
    <row r="5473" spans="1:7" x14ac:dyDescent="0.25">
      <c r="A5473" s="49"/>
      <c r="B5473" s="55"/>
      <c r="C5473" s="51"/>
      <c r="D5473" s="51"/>
      <c r="E5473" s="52"/>
      <c r="F5473" s="52"/>
      <c r="G5473" s="52"/>
    </row>
    <row r="5474" spans="1:7" x14ac:dyDescent="0.25">
      <c r="A5474" s="49"/>
      <c r="B5474" s="55"/>
      <c r="C5474" s="51"/>
      <c r="D5474" s="51"/>
      <c r="E5474" s="52"/>
      <c r="F5474" s="52"/>
      <c r="G5474" s="52"/>
    </row>
    <row r="5475" spans="1:7" x14ac:dyDescent="0.25">
      <c r="A5475" s="49"/>
      <c r="B5475" s="55"/>
      <c r="C5475" s="51"/>
      <c r="D5475" s="51"/>
      <c r="E5475" s="52"/>
      <c r="F5475" s="52"/>
      <c r="G5475" s="52"/>
    </row>
    <row r="5476" spans="1:7" x14ac:dyDescent="0.25">
      <c r="A5476" s="49"/>
      <c r="B5476" s="55"/>
      <c r="C5476" s="51"/>
      <c r="D5476" s="51"/>
      <c r="E5476" s="52"/>
      <c r="F5476" s="52"/>
      <c r="G5476" s="52"/>
    </row>
    <row r="5477" spans="1:7" x14ac:dyDescent="0.25">
      <c r="A5477" s="49"/>
      <c r="B5477" s="55"/>
      <c r="C5477" s="51"/>
      <c r="D5477" s="51"/>
      <c r="E5477" s="52"/>
      <c r="F5477" s="52"/>
      <c r="G5477" s="52"/>
    </row>
    <row r="5478" spans="1:7" x14ac:dyDescent="0.25">
      <c r="A5478" s="49"/>
      <c r="B5478" s="55"/>
      <c r="C5478" s="51"/>
      <c r="D5478" s="51"/>
      <c r="E5478" s="52"/>
      <c r="F5478" s="52"/>
      <c r="G5478" s="52"/>
    </row>
    <row r="5479" spans="1:7" x14ac:dyDescent="0.25">
      <c r="A5479" s="49"/>
      <c r="B5479" s="55"/>
      <c r="C5479" s="51"/>
      <c r="D5479" s="51"/>
      <c r="E5479" s="52"/>
      <c r="F5479" s="52"/>
      <c r="G5479" s="52"/>
    </row>
    <row r="5480" spans="1:7" x14ac:dyDescent="0.25">
      <c r="A5480" s="49"/>
      <c r="B5480" s="55"/>
      <c r="C5480" s="51"/>
      <c r="D5480" s="51"/>
      <c r="E5480" s="52"/>
      <c r="F5480" s="52"/>
      <c r="G5480" s="52"/>
    </row>
    <row r="5481" spans="1:7" x14ac:dyDescent="0.25">
      <c r="A5481" s="49"/>
      <c r="B5481" s="55"/>
      <c r="C5481" s="51"/>
      <c r="D5481" s="51"/>
      <c r="E5481" s="52"/>
      <c r="F5481" s="52"/>
      <c r="G5481" s="52"/>
    </row>
    <row r="5482" spans="1:7" x14ac:dyDescent="0.25">
      <c r="A5482" s="49"/>
      <c r="B5482" s="55"/>
      <c r="C5482" s="51"/>
      <c r="D5482" s="51"/>
      <c r="E5482" s="52"/>
      <c r="F5482" s="52"/>
      <c r="G5482" s="52"/>
    </row>
    <row r="5483" spans="1:7" x14ac:dyDescent="0.25">
      <c r="A5483" s="49"/>
      <c r="B5483" s="55"/>
      <c r="C5483" s="51"/>
      <c r="D5483" s="51"/>
      <c r="E5483" s="52"/>
      <c r="F5483" s="52"/>
      <c r="G5483" s="52"/>
    </row>
    <row r="5484" spans="1:7" x14ac:dyDescent="0.25">
      <c r="A5484" s="49"/>
      <c r="B5484" s="55"/>
      <c r="C5484" s="51"/>
      <c r="D5484" s="51"/>
      <c r="E5484" s="52"/>
      <c r="F5484" s="52"/>
      <c r="G5484" s="52"/>
    </row>
    <row r="5485" spans="1:7" x14ac:dyDescent="0.25">
      <c r="A5485" s="49"/>
      <c r="B5485" s="55"/>
      <c r="C5485" s="51"/>
      <c r="D5485" s="51"/>
      <c r="E5485" s="52"/>
      <c r="F5485" s="52"/>
      <c r="G5485" s="52"/>
    </row>
    <row r="5486" spans="1:7" x14ac:dyDescent="0.25">
      <c r="A5486" s="49"/>
      <c r="B5486" s="55"/>
      <c r="C5486" s="51"/>
      <c r="D5486" s="51"/>
      <c r="E5486" s="52"/>
      <c r="F5486" s="52"/>
      <c r="G5486" s="52"/>
    </row>
    <row r="5487" spans="1:7" x14ac:dyDescent="0.25">
      <c r="A5487" s="49"/>
      <c r="B5487" s="55"/>
      <c r="C5487" s="51"/>
      <c r="D5487" s="51"/>
      <c r="E5487" s="52"/>
      <c r="F5487" s="52"/>
      <c r="G5487" s="52"/>
    </row>
    <row r="5488" spans="1:7" x14ac:dyDescent="0.25">
      <c r="A5488" s="49"/>
      <c r="B5488" s="55"/>
      <c r="C5488" s="51"/>
      <c r="D5488" s="51"/>
      <c r="E5488" s="52"/>
      <c r="F5488" s="52"/>
      <c r="G5488" s="52"/>
    </row>
    <row r="5489" spans="1:7" x14ac:dyDescent="0.25">
      <c r="A5489" s="49"/>
      <c r="B5489" s="55"/>
      <c r="C5489" s="51"/>
      <c r="D5489" s="51"/>
      <c r="E5489" s="52"/>
      <c r="F5489" s="52"/>
      <c r="G5489" s="52"/>
    </row>
    <row r="5490" spans="1:7" x14ac:dyDescent="0.25">
      <c r="A5490" s="49"/>
      <c r="B5490" s="55"/>
      <c r="C5490" s="51"/>
      <c r="D5490" s="51"/>
      <c r="E5490" s="52"/>
      <c r="F5490" s="52"/>
      <c r="G5490" s="52"/>
    </row>
    <row r="5491" spans="1:7" x14ac:dyDescent="0.25">
      <c r="A5491" s="49"/>
      <c r="B5491" s="55"/>
      <c r="C5491" s="51"/>
      <c r="D5491" s="51"/>
      <c r="E5491" s="52"/>
      <c r="F5491" s="52"/>
      <c r="G5491" s="52"/>
    </row>
    <row r="5492" spans="1:7" x14ac:dyDescent="0.25">
      <c r="A5492" s="49"/>
      <c r="B5492" s="55"/>
      <c r="C5492" s="51"/>
      <c r="D5492" s="51"/>
      <c r="E5492" s="52"/>
      <c r="F5492" s="52"/>
      <c r="G5492" s="52"/>
    </row>
    <row r="5493" spans="1:7" x14ac:dyDescent="0.25">
      <c r="A5493" s="49"/>
      <c r="B5493" s="55"/>
      <c r="C5493" s="51"/>
      <c r="D5493" s="51"/>
      <c r="E5493" s="52"/>
      <c r="F5493" s="52"/>
      <c r="G5493" s="52"/>
    </row>
    <row r="5494" spans="1:7" x14ac:dyDescent="0.25">
      <c r="A5494" s="49"/>
      <c r="B5494" s="55"/>
      <c r="C5494" s="51"/>
      <c r="D5494" s="51"/>
      <c r="E5494" s="52"/>
      <c r="F5494" s="52"/>
      <c r="G5494" s="52"/>
    </row>
    <row r="5495" spans="1:7" x14ac:dyDescent="0.25">
      <c r="A5495" s="49"/>
      <c r="B5495" s="55"/>
      <c r="C5495" s="51"/>
      <c r="D5495" s="51"/>
      <c r="E5495" s="52"/>
      <c r="F5495" s="52"/>
      <c r="G5495" s="52"/>
    </row>
    <row r="5496" spans="1:7" x14ac:dyDescent="0.25">
      <c r="A5496" s="49"/>
      <c r="B5496" s="55"/>
      <c r="C5496" s="51"/>
      <c r="D5496" s="51"/>
      <c r="E5496" s="52"/>
      <c r="F5496" s="52"/>
      <c r="G5496" s="52"/>
    </row>
    <row r="5497" spans="1:7" x14ac:dyDescent="0.25">
      <c r="A5497" s="49"/>
      <c r="B5497" s="55"/>
      <c r="C5497" s="51"/>
      <c r="D5497" s="51"/>
      <c r="E5497" s="52"/>
      <c r="F5497" s="52"/>
      <c r="G5497" s="52"/>
    </row>
    <row r="5498" spans="1:7" x14ac:dyDescent="0.25">
      <c r="A5498" s="49"/>
      <c r="B5498" s="55"/>
      <c r="C5498" s="51"/>
      <c r="D5498" s="51"/>
      <c r="E5498" s="52"/>
      <c r="F5498" s="52"/>
      <c r="G5498" s="52"/>
    </row>
    <row r="5499" spans="1:7" x14ac:dyDescent="0.25">
      <c r="A5499" s="49"/>
      <c r="B5499" s="55"/>
      <c r="C5499" s="51"/>
      <c r="D5499" s="51"/>
      <c r="E5499" s="52"/>
      <c r="F5499" s="52"/>
      <c r="G5499" s="52"/>
    </row>
    <row r="5500" spans="1:7" x14ac:dyDescent="0.25">
      <c r="A5500" s="49"/>
      <c r="B5500" s="55"/>
      <c r="C5500" s="51"/>
      <c r="D5500" s="51"/>
      <c r="E5500" s="52"/>
      <c r="F5500" s="52"/>
      <c r="G5500" s="52"/>
    </row>
    <row r="5501" spans="1:7" x14ac:dyDescent="0.25">
      <c r="A5501" s="49"/>
      <c r="B5501" s="55"/>
      <c r="C5501" s="51"/>
      <c r="D5501" s="51"/>
      <c r="E5501" s="52"/>
      <c r="F5501" s="52"/>
      <c r="G5501" s="52"/>
    </row>
    <row r="5502" spans="1:7" x14ac:dyDescent="0.25">
      <c r="A5502" s="49"/>
      <c r="B5502" s="55"/>
      <c r="C5502" s="51"/>
      <c r="D5502" s="51"/>
      <c r="E5502" s="52"/>
      <c r="F5502" s="52"/>
      <c r="G5502" s="52"/>
    </row>
    <row r="5503" spans="1:7" x14ac:dyDescent="0.25">
      <c r="A5503" s="49"/>
      <c r="B5503" s="55"/>
      <c r="C5503" s="51"/>
      <c r="D5503" s="51"/>
      <c r="E5503" s="52"/>
      <c r="F5503" s="52"/>
      <c r="G5503" s="52"/>
    </row>
    <row r="5504" spans="1:7" x14ac:dyDescent="0.25">
      <c r="A5504" s="49"/>
      <c r="B5504" s="55"/>
      <c r="C5504" s="51"/>
      <c r="D5504" s="51"/>
      <c r="E5504" s="52"/>
      <c r="F5504" s="52"/>
      <c r="G5504" s="52"/>
    </row>
    <row r="5505" spans="1:7" x14ac:dyDescent="0.25">
      <c r="A5505" s="49"/>
      <c r="B5505" s="55"/>
      <c r="C5505" s="51"/>
      <c r="D5505" s="51"/>
      <c r="E5505" s="52"/>
      <c r="F5505" s="52"/>
      <c r="G5505" s="52"/>
    </row>
    <row r="5506" spans="1:7" x14ac:dyDescent="0.25">
      <c r="A5506" s="49"/>
      <c r="B5506" s="55"/>
      <c r="C5506" s="51"/>
      <c r="D5506" s="51"/>
      <c r="E5506" s="52"/>
      <c r="F5506" s="52"/>
      <c r="G5506" s="52"/>
    </row>
    <row r="5507" spans="1:7" x14ac:dyDescent="0.25">
      <c r="A5507" s="49"/>
      <c r="B5507" s="55"/>
      <c r="C5507" s="51"/>
      <c r="D5507" s="51"/>
      <c r="E5507" s="52"/>
      <c r="F5507" s="52"/>
      <c r="G5507" s="52"/>
    </row>
    <row r="5508" spans="1:7" x14ac:dyDescent="0.25">
      <c r="A5508" s="49"/>
      <c r="B5508" s="55"/>
      <c r="C5508" s="51"/>
      <c r="D5508" s="51"/>
      <c r="E5508" s="52"/>
      <c r="F5508" s="52"/>
      <c r="G5508" s="52"/>
    </row>
    <row r="5509" spans="1:7" x14ac:dyDescent="0.25">
      <c r="A5509" s="49"/>
      <c r="B5509" s="55"/>
      <c r="C5509" s="51"/>
      <c r="D5509" s="51"/>
      <c r="E5509" s="52"/>
      <c r="F5509" s="52"/>
      <c r="G5509" s="52"/>
    </row>
    <row r="5510" spans="1:7" x14ac:dyDescent="0.25">
      <c r="A5510" s="49"/>
      <c r="B5510" s="55"/>
      <c r="C5510" s="51"/>
      <c r="D5510" s="51"/>
      <c r="E5510" s="52"/>
      <c r="F5510" s="52"/>
      <c r="G5510" s="52"/>
    </row>
    <row r="5511" spans="1:7" x14ac:dyDescent="0.25">
      <c r="A5511" s="49"/>
      <c r="B5511" s="55"/>
      <c r="C5511" s="51"/>
      <c r="D5511" s="51"/>
      <c r="E5511" s="52"/>
      <c r="F5511" s="52"/>
      <c r="G5511" s="52"/>
    </row>
    <row r="5512" spans="1:7" x14ac:dyDescent="0.25">
      <c r="A5512" s="49"/>
      <c r="B5512" s="55"/>
      <c r="C5512" s="51"/>
      <c r="D5512" s="51"/>
      <c r="E5512" s="52"/>
      <c r="F5512" s="52"/>
      <c r="G5512" s="52"/>
    </row>
    <row r="5513" spans="1:7" x14ac:dyDescent="0.25">
      <c r="A5513" s="49"/>
      <c r="B5513" s="55"/>
      <c r="C5513" s="51"/>
      <c r="D5513" s="51"/>
      <c r="E5513" s="52"/>
      <c r="F5513" s="52"/>
      <c r="G5513" s="52"/>
    </row>
    <row r="5514" spans="1:7" x14ac:dyDescent="0.25">
      <c r="A5514" s="49"/>
      <c r="B5514" s="55"/>
      <c r="C5514" s="51"/>
      <c r="D5514" s="51"/>
      <c r="E5514" s="52"/>
      <c r="F5514" s="52"/>
      <c r="G5514" s="52"/>
    </row>
    <row r="5515" spans="1:7" x14ac:dyDescent="0.25">
      <c r="A5515" s="49"/>
      <c r="B5515" s="55"/>
      <c r="C5515" s="51"/>
      <c r="D5515" s="51"/>
      <c r="E5515" s="52"/>
      <c r="F5515" s="52"/>
      <c r="G5515" s="52"/>
    </row>
    <row r="5516" spans="1:7" x14ac:dyDescent="0.25">
      <c r="A5516" s="49"/>
      <c r="B5516" s="55"/>
      <c r="C5516" s="51"/>
      <c r="D5516" s="51"/>
      <c r="E5516" s="52"/>
      <c r="F5516" s="52"/>
      <c r="G5516" s="52"/>
    </row>
    <row r="5517" spans="1:7" x14ac:dyDescent="0.25">
      <c r="A5517" s="49"/>
      <c r="B5517" s="55"/>
      <c r="C5517" s="51"/>
      <c r="D5517" s="51"/>
      <c r="E5517" s="52"/>
      <c r="F5517" s="52"/>
      <c r="G5517" s="52"/>
    </row>
    <row r="5518" spans="1:7" x14ac:dyDescent="0.25">
      <c r="A5518" s="49"/>
      <c r="B5518" s="55"/>
      <c r="C5518" s="51"/>
      <c r="D5518" s="51"/>
      <c r="E5518" s="52"/>
      <c r="F5518" s="52"/>
      <c r="G5518" s="52"/>
    </row>
    <row r="5519" spans="1:7" x14ac:dyDescent="0.25">
      <c r="A5519" s="49"/>
      <c r="B5519" s="55"/>
      <c r="C5519" s="51"/>
      <c r="D5519" s="51"/>
      <c r="E5519" s="52"/>
      <c r="F5519" s="52"/>
      <c r="G5519" s="52"/>
    </row>
    <row r="5520" spans="1:7" x14ac:dyDescent="0.25">
      <c r="A5520" s="49"/>
      <c r="B5520" s="55"/>
      <c r="C5520" s="51"/>
      <c r="D5520" s="51"/>
      <c r="E5520" s="52"/>
      <c r="F5520" s="52"/>
      <c r="G5520" s="52"/>
    </row>
    <row r="5521" spans="1:7" x14ac:dyDescent="0.25">
      <c r="A5521" s="49"/>
      <c r="B5521" s="55"/>
      <c r="C5521" s="51"/>
      <c r="D5521" s="51"/>
      <c r="E5521" s="52"/>
      <c r="F5521" s="52"/>
      <c r="G5521" s="52"/>
    </row>
    <row r="5522" spans="1:7" x14ac:dyDescent="0.25">
      <c r="A5522" s="49"/>
      <c r="B5522" s="55"/>
      <c r="C5522" s="51"/>
      <c r="D5522" s="51"/>
      <c r="E5522" s="52"/>
      <c r="F5522" s="52"/>
      <c r="G5522" s="52"/>
    </row>
    <row r="5523" spans="1:7" x14ac:dyDescent="0.25">
      <c r="A5523" s="49"/>
      <c r="B5523" s="55"/>
      <c r="C5523" s="51"/>
      <c r="D5523" s="51"/>
      <c r="E5523" s="52"/>
      <c r="F5523" s="52"/>
      <c r="G5523" s="52"/>
    </row>
    <row r="5524" spans="1:7" x14ac:dyDescent="0.25">
      <c r="A5524" s="49"/>
      <c r="B5524" s="55"/>
      <c r="C5524" s="51"/>
      <c r="D5524" s="51"/>
      <c r="E5524" s="52"/>
      <c r="F5524" s="52"/>
      <c r="G5524" s="52"/>
    </row>
    <row r="5525" spans="1:7" x14ac:dyDescent="0.25">
      <c r="A5525" s="49"/>
      <c r="B5525" s="55"/>
      <c r="C5525" s="51"/>
      <c r="D5525" s="51"/>
      <c r="E5525" s="52"/>
      <c r="F5525" s="52"/>
      <c r="G5525" s="52"/>
    </row>
    <row r="5526" spans="1:7" x14ac:dyDescent="0.25">
      <c r="A5526" s="49"/>
      <c r="B5526" s="55"/>
      <c r="C5526" s="51"/>
      <c r="D5526" s="51"/>
      <c r="E5526" s="52"/>
      <c r="F5526" s="52"/>
      <c r="G5526" s="52"/>
    </row>
    <row r="5527" spans="1:7" x14ac:dyDescent="0.25">
      <c r="A5527" s="49"/>
      <c r="B5527" s="55"/>
      <c r="C5527" s="51"/>
      <c r="D5527" s="51"/>
      <c r="E5527" s="52"/>
      <c r="F5527" s="52"/>
      <c r="G5527" s="52"/>
    </row>
    <row r="5528" spans="1:7" x14ac:dyDescent="0.25">
      <c r="A5528" s="49"/>
      <c r="B5528" s="55"/>
      <c r="C5528" s="51"/>
      <c r="D5528" s="51"/>
      <c r="E5528" s="52"/>
      <c r="F5528" s="52"/>
      <c r="G5528" s="52"/>
    </row>
    <row r="5529" spans="1:7" x14ac:dyDescent="0.25">
      <c r="A5529" s="49"/>
      <c r="B5529" s="55"/>
      <c r="C5529" s="51"/>
      <c r="D5529" s="51"/>
      <c r="E5529" s="52"/>
      <c r="F5529" s="52"/>
      <c r="G5529" s="52"/>
    </row>
    <row r="5530" spans="1:7" x14ac:dyDescent="0.25">
      <c r="A5530" s="49"/>
      <c r="B5530" s="55"/>
      <c r="C5530" s="51"/>
      <c r="D5530" s="51"/>
      <c r="E5530" s="52"/>
      <c r="F5530" s="52"/>
      <c r="G5530" s="52"/>
    </row>
    <row r="5531" spans="1:7" x14ac:dyDescent="0.25">
      <c r="A5531" s="49"/>
      <c r="B5531" s="55"/>
      <c r="C5531" s="51"/>
      <c r="D5531" s="51"/>
      <c r="E5531" s="52"/>
      <c r="F5531" s="52"/>
      <c r="G5531" s="52"/>
    </row>
    <row r="5532" spans="1:7" x14ac:dyDescent="0.25">
      <c r="A5532" s="49"/>
      <c r="B5532" s="55"/>
      <c r="C5532" s="51"/>
      <c r="D5532" s="51"/>
      <c r="E5532" s="52"/>
      <c r="F5532" s="52"/>
      <c r="G5532" s="52"/>
    </row>
    <row r="5533" spans="1:7" x14ac:dyDescent="0.25">
      <c r="A5533" s="49"/>
      <c r="B5533" s="55"/>
      <c r="C5533" s="51"/>
      <c r="D5533" s="51"/>
      <c r="E5533" s="52"/>
      <c r="F5533" s="52"/>
      <c r="G5533" s="52"/>
    </row>
    <row r="5534" spans="1:7" x14ac:dyDescent="0.25">
      <c r="A5534" s="49"/>
      <c r="B5534" s="55"/>
      <c r="C5534" s="51"/>
      <c r="D5534" s="51"/>
      <c r="E5534" s="52"/>
      <c r="F5534" s="52"/>
      <c r="G5534" s="52"/>
    </row>
    <row r="5535" spans="1:7" x14ac:dyDescent="0.25">
      <c r="A5535" s="49"/>
      <c r="B5535" s="55"/>
      <c r="C5535" s="51"/>
      <c r="D5535" s="51"/>
      <c r="E5535" s="52"/>
      <c r="F5535" s="52"/>
      <c r="G5535" s="52"/>
    </row>
    <row r="5536" spans="1:7" x14ac:dyDescent="0.25">
      <c r="A5536" s="49"/>
      <c r="B5536" s="55"/>
      <c r="C5536" s="51"/>
      <c r="D5536" s="51"/>
      <c r="E5536" s="52"/>
      <c r="F5536" s="52"/>
      <c r="G5536" s="52"/>
    </row>
    <row r="5537" spans="1:7" x14ac:dyDescent="0.25">
      <c r="A5537" s="49"/>
      <c r="B5537" s="55"/>
      <c r="C5537" s="51"/>
      <c r="D5537" s="51"/>
      <c r="E5537" s="52"/>
      <c r="F5537" s="52"/>
      <c r="G5537" s="52"/>
    </row>
    <row r="5538" spans="1:7" x14ac:dyDescent="0.25">
      <c r="A5538" s="49"/>
      <c r="B5538" s="55"/>
      <c r="C5538" s="51"/>
      <c r="D5538" s="51"/>
      <c r="E5538" s="52"/>
      <c r="F5538" s="52"/>
      <c r="G5538" s="52"/>
    </row>
    <row r="5539" spans="1:7" x14ac:dyDescent="0.25">
      <c r="A5539" s="49"/>
      <c r="B5539" s="55"/>
      <c r="C5539" s="51"/>
      <c r="D5539" s="51"/>
      <c r="E5539" s="52"/>
      <c r="F5539" s="52"/>
      <c r="G5539" s="52"/>
    </row>
    <row r="5540" spans="1:7" x14ac:dyDescent="0.25">
      <c r="A5540" s="49"/>
      <c r="B5540" s="55"/>
      <c r="C5540" s="51"/>
      <c r="D5540" s="51"/>
      <c r="E5540" s="52"/>
      <c r="F5540" s="52"/>
      <c r="G5540" s="52"/>
    </row>
    <row r="5541" spans="1:7" x14ac:dyDescent="0.25">
      <c r="A5541" s="49"/>
      <c r="B5541" s="55"/>
      <c r="C5541" s="51"/>
      <c r="D5541" s="51"/>
      <c r="E5541" s="52"/>
      <c r="F5541" s="52"/>
      <c r="G5541" s="52"/>
    </row>
    <row r="5542" spans="1:7" x14ac:dyDescent="0.25">
      <c r="A5542" s="49"/>
      <c r="B5542" s="55"/>
      <c r="C5542" s="51"/>
      <c r="D5542" s="51"/>
      <c r="E5542" s="52"/>
      <c r="F5542" s="52"/>
      <c r="G5542" s="52"/>
    </row>
    <row r="5543" spans="1:7" x14ac:dyDescent="0.25">
      <c r="A5543" s="49"/>
      <c r="B5543" s="55"/>
      <c r="C5543" s="51"/>
      <c r="D5543" s="51"/>
      <c r="E5543" s="52"/>
      <c r="F5543" s="52"/>
      <c r="G5543" s="52"/>
    </row>
    <row r="5544" spans="1:7" x14ac:dyDescent="0.25">
      <c r="A5544" s="49"/>
      <c r="B5544" s="55"/>
      <c r="C5544" s="51"/>
      <c r="D5544" s="51"/>
      <c r="E5544" s="52"/>
      <c r="F5544" s="52"/>
      <c r="G5544" s="52"/>
    </row>
    <row r="5545" spans="1:7" x14ac:dyDescent="0.25">
      <c r="A5545" s="49"/>
      <c r="B5545" s="55"/>
      <c r="C5545" s="51"/>
      <c r="D5545" s="51"/>
      <c r="E5545" s="52"/>
      <c r="F5545" s="52"/>
      <c r="G5545" s="52"/>
    </row>
    <row r="5546" spans="1:7" x14ac:dyDescent="0.25">
      <c r="A5546" s="49"/>
      <c r="B5546" s="55"/>
      <c r="C5546" s="51"/>
      <c r="D5546" s="51"/>
      <c r="E5546" s="52"/>
      <c r="F5546" s="52"/>
      <c r="G5546" s="52"/>
    </row>
    <row r="5547" spans="1:7" x14ac:dyDescent="0.25">
      <c r="A5547" s="49"/>
      <c r="B5547" s="55"/>
      <c r="C5547" s="51"/>
      <c r="D5547" s="51"/>
      <c r="E5547" s="52"/>
      <c r="F5547" s="52"/>
      <c r="G5547" s="52"/>
    </row>
    <row r="5548" spans="1:7" x14ac:dyDescent="0.25">
      <c r="A5548" s="49"/>
      <c r="B5548" s="55"/>
      <c r="C5548" s="51"/>
      <c r="D5548" s="51"/>
      <c r="E5548" s="52"/>
      <c r="F5548" s="52"/>
      <c r="G5548" s="52"/>
    </row>
    <row r="5549" spans="1:7" x14ac:dyDescent="0.25">
      <c r="A5549" s="49"/>
      <c r="B5549" s="55"/>
      <c r="C5549" s="51"/>
      <c r="D5549" s="51"/>
      <c r="E5549" s="52"/>
      <c r="F5549" s="52"/>
      <c r="G5549" s="52"/>
    </row>
    <row r="5550" spans="1:7" x14ac:dyDescent="0.25">
      <c r="A5550" s="49"/>
      <c r="B5550" s="55"/>
      <c r="C5550" s="51"/>
      <c r="D5550" s="51"/>
      <c r="E5550" s="52"/>
      <c r="F5550" s="52"/>
      <c r="G5550" s="52"/>
    </row>
    <row r="5551" spans="1:7" x14ac:dyDescent="0.25">
      <c r="A5551" s="49"/>
      <c r="B5551" s="55"/>
      <c r="C5551" s="51"/>
      <c r="D5551" s="51"/>
      <c r="E5551" s="52"/>
      <c r="F5551" s="52"/>
      <c r="G5551" s="52"/>
    </row>
    <row r="5552" spans="1:7" x14ac:dyDescent="0.25">
      <c r="A5552" s="49"/>
      <c r="B5552" s="55"/>
      <c r="C5552" s="51"/>
      <c r="D5552" s="51"/>
      <c r="E5552" s="52"/>
      <c r="F5552" s="52"/>
      <c r="G5552" s="52"/>
    </row>
    <row r="5553" spans="1:7" x14ac:dyDescent="0.25">
      <c r="A5553" s="49"/>
      <c r="B5553" s="55"/>
      <c r="C5553" s="51"/>
      <c r="D5553" s="51"/>
      <c r="E5553" s="52"/>
      <c r="F5553" s="52"/>
      <c r="G5553" s="52"/>
    </row>
    <row r="5554" spans="1:7" x14ac:dyDescent="0.25">
      <c r="A5554" s="49"/>
      <c r="B5554" s="55"/>
      <c r="C5554" s="51"/>
      <c r="D5554" s="51"/>
      <c r="E5554" s="52"/>
      <c r="F5554" s="52"/>
      <c r="G5554" s="52"/>
    </row>
    <row r="5555" spans="1:7" x14ac:dyDescent="0.25">
      <c r="A5555" s="49"/>
      <c r="B5555" s="55"/>
      <c r="C5555" s="51"/>
      <c r="D5555" s="51"/>
      <c r="E5555" s="52"/>
      <c r="F5555" s="52"/>
      <c r="G5555" s="52"/>
    </row>
    <row r="5556" spans="1:7" x14ac:dyDescent="0.25">
      <c r="A5556" s="49"/>
      <c r="B5556" s="55"/>
      <c r="C5556" s="51"/>
      <c r="D5556" s="51"/>
      <c r="E5556" s="52"/>
      <c r="F5556" s="52"/>
      <c r="G5556" s="52"/>
    </row>
    <row r="5557" spans="1:7" x14ac:dyDescent="0.25">
      <c r="A5557" s="49"/>
      <c r="B5557" s="55"/>
      <c r="C5557" s="51"/>
      <c r="D5557" s="51"/>
      <c r="E5557" s="52"/>
      <c r="F5557" s="52"/>
      <c r="G5557" s="52"/>
    </row>
    <row r="5558" spans="1:7" x14ac:dyDescent="0.25">
      <c r="A5558" s="49"/>
      <c r="B5558" s="55"/>
      <c r="C5558" s="51"/>
      <c r="D5558" s="51"/>
      <c r="E5558" s="52"/>
      <c r="F5558" s="52"/>
      <c r="G5558" s="52"/>
    </row>
    <row r="5559" spans="1:7" x14ac:dyDescent="0.25">
      <c r="A5559" s="49"/>
      <c r="B5559" s="55"/>
      <c r="C5559" s="51"/>
      <c r="D5559" s="51"/>
      <c r="E5559" s="52"/>
      <c r="F5559" s="52"/>
      <c r="G5559" s="52"/>
    </row>
    <row r="5560" spans="1:7" x14ac:dyDescent="0.25">
      <c r="A5560" s="49"/>
      <c r="B5560" s="55"/>
      <c r="C5560" s="51"/>
      <c r="D5560" s="51"/>
      <c r="E5560" s="52"/>
      <c r="F5560" s="52"/>
      <c r="G5560" s="52"/>
    </row>
    <row r="5561" spans="1:7" x14ac:dyDescent="0.25">
      <c r="A5561" s="49"/>
      <c r="B5561" s="55"/>
      <c r="C5561" s="51"/>
      <c r="D5561" s="51"/>
      <c r="E5561" s="52"/>
      <c r="F5561" s="52"/>
      <c r="G5561" s="52"/>
    </row>
    <row r="5562" spans="1:7" x14ac:dyDescent="0.25">
      <c r="A5562" s="49"/>
      <c r="B5562" s="55"/>
      <c r="C5562" s="51"/>
      <c r="D5562" s="51"/>
      <c r="E5562" s="52"/>
      <c r="F5562" s="52"/>
      <c r="G5562" s="52"/>
    </row>
    <row r="5563" spans="1:7" x14ac:dyDescent="0.25">
      <c r="A5563" s="49"/>
      <c r="B5563" s="55"/>
      <c r="C5563" s="51"/>
      <c r="D5563" s="51"/>
      <c r="E5563" s="52"/>
      <c r="F5563" s="52"/>
      <c r="G5563" s="52"/>
    </row>
    <row r="5564" spans="1:7" x14ac:dyDescent="0.25">
      <c r="A5564" s="49"/>
      <c r="B5564" s="55"/>
      <c r="C5564" s="51"/>
      <c r="D5564" s="51"/>
      <c r="E5564" s="52"/>
      <c r="F5564" s="52"/>
      <c r="G5564" s="52"/>
    </row>
    <row r="5565" spans="1:7" x14ac:dyDescent="0.25">
      <c r="A5565" s="49"/>
      <c r="B5565" s="55"/>
      <c r="C5565" s="51"/>
      <c r="D5565" s="51"/>
      <c r="E5565" s="52"/>
      <c r="F5565" s="52"/>
      <c r="G5565" s="52"/>
    </row>
    <row r="5566" spans="1:7" x14ac:dyDescent="0.25">
      <c r="A5566" s="49"/>
      <c r="B5566" s="55"/>
      <c r="C5566" s="51"/>
      <c r="D5566" s="51"/>
      <c r="E5566" s="52"/>
      <c r="F5566" s="52"/>
      <c r="G5566" s="52"/>
    </row>
    <row r="5567" spans="1:7" x14ac:dyDescent="0.25">
      <c r="A5567" s="49"/>
      <c r="B5567" s="55"/>
      <c r="C5567" s="51"/>
      <c r="D5567" s="51"/>
      <c r="E5567" s="52"/>
      <c r="F5567" s="52"/>
      <c r="G5567" s="52"/>
    </row>
    <row r="5568" spans="1:7" x14ac:dyDescent="0.25">
      <c r="A5568" s="49"/>
      <c r="B5568" s="55"/>
      <c r="C5568" s="51"/>
      <c r="D5568" s="51"/>
      <c r="E5568" s="52"/>
      <c r="F5568" s="52"/>
      <c r="G5568" s="52"/>
    </row>
    <row r="5569" spans="1:7" x14ac:dyDescent="0.25">
      <c r="A5569" s="49"/>
      <c r="B5569" s="55"/>
      <c r="C5569" s="51"/>
      <c r="D5569" s="51"/>
      <c r="E5569" s="52"/>
      <c r="F5569" s="52"/>
      <c r="G5569" s="52"/>
    </row>
    <row r="5570" spans="1:7" x14ac:dyDescent="0.25">
      <c r="A5570" s="49"/>
      <c r="B5570" s="55"/>
      <c r="C5570" s="51"/>
      <c r="D5570" s="51"/>
      <c r="E5570" s="52"/>
      <c r="F5570" s="52"/>
      <c r="G5570" s="52"/>
    </row>
    <row r="5571" spans="1:7" x14ac:dyDescent="0.25">
      <c r="A5571" s="49"/>
      <c r="B5571" s="55"/>
      <c r="C5571" s="51"/>
      <c r="D5571" s="51"/>
      <c r="E5571" s="52"/>
      <c r="F5571" s="52"/>
      <c r="G5571" s="52"/>
    </row>
    <row r="5572" spans="1:7" x14ac:dyDescent="0.25">
      <c r="A5572" s="49"/>
      <c r="B5572" s="55"/>
      <c r="C5572" s="51"/>
      <c r="D5572" s="51"/>
      <c r="E5572" s="52"/>
      <c r="F5572" s="52"/>
      <c r="G5572" s="52"/>
    </row>
    <row r="5573" spans="1:7" x14ac:dyDescent="0.25">
      <c r="A5573" s="49"/>
      <c r="B5573" s="55"/>
      <c r="C5573" s="51"/>
      <c r="D5573" s="51"/>
      <c r="E5573" s="52"/>
      <c r="F5573" s="52"/>
      <c r="G5573" s="52"/>
    </row>
    <row r="5574" spans="1:7" x14ac:dyDescent="0.25">
      <c r="A5574" s="49"/>
      <c r="B5574" s="55"/>
      <c r="C5574" s="51"/>
      <c r="D5574" s="51"/>
      <c r="E5574" s="52"/>
      <c r="F5574" s="52"/>
      <c r="G5574" s="52"/>
    </row>
    <row r="5575" spans="1:7" x14ac:dyDescent="0.25">
      <c r="A5575" s="49"/>
      <c r="B5575" s="55"/>
      <c r="C5575" s="51"/>
      <c r="D5575" s="51"/>
      <c r="E5575" s="52"/>
      <c r="F5575" s="52"/>
      <c r="G5575" s="52"/>
    </row>
    <row r="5576" spans="1:7" x14ac:dyDescent="0.25">
      <c r="A5576" s="49"/>
      <c r="B5576" s="55"/>
      <c r="C5576" s="51"/>
      <c r="D5576" s="51"/>
      <c r="E5576" s="52"/>
      <c r="F5576" s="52"/>
      <c r="G5576" s="52"/>
    </row>
    <row r="5577" spans="1:7" x14ac:dyDescent="0.25">
      <c r="A5577" s="49"/>
      <c r="B5577" s="55"/>
      <c r="C5577" s="51"/>
      <c r="D5577" s="51"/>
      <c r="E5577" s="52"/>
      <c r="F5577" s="52"/>
      <c r="G5577" s="52"/>
    </row>
    <row r="5578" spans="1:7" x14ac:dyDescent="0.25">
      <c r="A5578" s="49"/>
      <c r="B5578" s="55"/>
      <c r="C5578" s="51"/>
      <c r="D5578" s="51"/>
      <c r="E5578" s="52"/>
      <c r="F5578" s="52"/>
      <c r="G5578" s="52"/>
    </row>
    <row r="5579" spans="1:7" x14ac:dyDescent="0.25">
      <c r="A5579" s="49"/>
      <c r="B5579" s="55"/>
      <c r="C5579" s="51"/>
      <c r="D5579" s="51"/>
      <c r="E5579" s="52"/>
      <c r="F5579" s="52"/>
      <c r="G5579" s="52"/>
    </row>
    <row r="5580" spans="1:7" x14ac:dyDescent="0.25">
      <c r="A5580" s="49"/>
      <c r="B5580" s="55"/>
      <c r="C5580" s="51"/>
      <c r="D5580" s="51"/>
      <c r="E5580" s="52"/>
      <c r="F5580" s="52"/>
      <c r="G5580" s="52"/>
    </row>
    <row r="5581" spans="1:7" x14ac:dyDescent="0.25">
      <c r="A5581" s="49"/>
      <c r="B5581" s="55"/>
      <c r="C5581" s="51"/>
      <c r="D5581" s="51"/>
      <c r="E5581" s="52"/>
      <c r="F5581" s="52"/>
      <c r="G5581" s="52"/>
    </row>
    <row r="5582" spans="1:7" x14ac:dyDescent="0.25">
      <c r="A5582" s="49"/>
      <c r="B5582" s="55"/>
      <c r="C5582" s="51"/>
      <c r="D5582" s="51"/>
      <c r="E5582" s="52"/>
      <c r="F5582" s="52"/>
      <c r="G5582" s="52"/>
    </row>
    <row r="5583" spans="1:7" x14ac:dyDescent="0.25">
      <c r="A5583" s="49"/>
      <c r="B5583" s="55"/>
      <c r="C5583" s="51"/>
      <c r="D5583" s="51"/>
      <c r="E5583" s="52"/>
      <c r="F5583" s="52"/>
      <c r="G5583" s="52"/>
    </row>
    <row r="5584" spans="1:7" x14ac:dyDescent="0.25">
      <c r="A5584" s="49"/>
      <c r="B5584" s="55"/>
      <c r="C5584" s="51"/>
      <c r="D5584" s="51"/>
      <c r="E5584" s="52"/>
      <c r="F5584" s="52"/>
      <c r="G5584" s="52"/>
    </row>
    <row r="5585" spans="1:7" x14ac:dyDescent="0.25">
      <c r="A5585" s="49"/>
      <c r="B5585" s="55"/>
      <c r="C5585" s="51"/>
      <c r="D5585" s="51"/>
      <c r="E5585" s="52"/>
      <c r="F5585" s="52"/>
      <c r="G5585" s="52"/>
    </row>
    <row r="5586" spans="1:7" x14ac:dyDescent="0.25">
      <c r="A5586" s="49"/>
      <c r="B5586" s="55"/>
      <c r="C5586" s="51"/>
      <c r="D5586" s="51"/>
      <c r="E5586" s="52"/>
      <c r="F5586" s="52"/>
      <c r="G5586" s="52"/>
    </row>
    <row r="5587" spans="1:7" x14ac:dyDescent="0.25">
      <c r="A5587" s="49"/>
      <c r="B5587" s="55"/>
      <c r="C5587" s="51"/>
      <c r="D5587" s="51"/>
      <c r="E5587" s="52"/>
      <c r="F5587" s="52"/>
      <c r="G5587" s="52"/>
    </row>
    <row r="5588" spans="1:7" x14ac:dyDescent="0.25">
      <c r="A5588" s="49"/>
      <c r="B5588" s="55"/>
      <c r="C5588" s="51"/>
      <c r="D5588" s="51"/>
      <c r="E5588" s="52"/>
      <c r="F5588" s="52"/>
      <c r="G5588" s="52"/>
    </row>
    <row r="5589" spans="1:7" x14ac:dyDescent="0.25">
      <c r="A5589" s="49"/>
      <c r="B5589" s="55"/>
      <c r="C5589" s="51"/>
      <c r="D5589" s="51"/>
      <c r="E5589" s="52"/>
      <c r="F5589" s="52"/>
      <c r="G5589" s="52"/>
    </row>
    <row r="5590" spans="1:7" x14ac:dyDescent="0.25">
      <c r="A5590" s="49"/>
      <c r="B5590" s="55"/>
      <c r="C5590" s="51"/>
      <c r="D5590" s="51"/>
      <c r="E5590" s="52"/>
      <c r="F5590" s="52"/>
      <c r="G5590" s="52"/>
    </row>
    <row r="5591" spans="1:7" x14ac:dyDescent="0.25">
      <c r="A5591" s="49"/>
      <c r="B5591" s="55"/>
      <c r="C5591" s="51"/>
      <c r="D5591" s="51"/>
      <c r="E5591" s="52"/>
      <c r="F5591" s="52"/>
      <c r="G5591" s="52"/>
    </row>
    <row r="5592" spans="1:7" x14ac:dyDescent="0.25">
      <c r="A5592" s="49"/>
      <c r="B5592" s="55"/>
      <c r="C5592" s="51"/>
      <c r="D5592" s="51"/>
      <c r="E5592" s="52"/>
      <c r="F5592" s="52"/>
      <c r="G5592" s="52"/>
    </row>
    <row r="5593" spans="1:7" x14ac:dyDescent="0.25">
      <c r="A5593" s="49"/>
      <c r="B5593" s="55"/>
      <c r="C5593" s="51"/>
      <c r="D5593" s="51"/>
      <c r="E5593" s="52"/>
      <c r="F5593" s="52"/>
      <c r="G5593" s="52"/>
    </row>
    <row r="5594" spans="1:7" x14ac:dyDescent="0.25">
      <c r="A5594" s="49"/>
      <c r="B5594" s="55"/>
      <c r="C5594" s="51"/>
      <c r="D5594" s="51"/>
      <c r="E5594" s="52"/>
      <c r="F5594" s="52"/>
      <c r="G5594" s="52"/>
    </row>
    <row r="5595" spans="1:7" x14ac:dyDescent="0.25">
      <c r="A5595" s="49"/>
      <c r="B5595" s="55"/>
      <c r="C5595" s="51"/>
      <c r="D5595" s="51"/>
      <c r="E5595" s="52"/>
      <c r="F5595" s="52"/>
      <c r="G5595" s="52"/>
    </row>
    <row r="5596" spans="1:7" x14ac:dyDescent="0.25">
      <c r="A5596" s="49"/>
      <c r="B5596" s="55"/>
      <c r="C5596" s="51"/>
      <c r="D5596" s="51"/>
      <c r="E5596" s="52"/>
      <c r="F5596" s="52"/>
      <c r="G5596" s="52"/>
    </row>
    <row r="5597" spans="1:7" x14ac:dyDescent="0.25">
      <c r="A5597" s="49"/>
      <c r="B5597" s="55"/>
      <c r="C5597" s="51"/>
      <c r="D5597" s="51"/>
      <c r="E5597" s="52"/>
      <c r="F5597" s="52"/>
      <c r="G5597" s="52"/>
    </row>
    <row r="5598" spans="1:7" x14ac:dyDescent="0.25">
      <c r="A5598" s="49"/>
      <c r="B5598" s="55"/>
      <c r="C5598" s="51"/>
      <c r="D5598" s="51"/>
      <c r="E5598" s="52"/>
      <c r="F5598" s="52"/>
      <c r="G5598" s="52"/>
    </row>
    <row r="5599" spans="1:7" x14ac:dyDescent="0.25">
      <c r="A5599" s="49"/>
      <c r="B5599" s="55"/>
      <c r="C5599" s="51"/>
      <c r="D5599" s="51"/>
      <c r="E5599" s="52"/>
      <c r="F5599" s="52"/>
      <c r="G5599" s="52"/>
    </row>
    <row r="5600" spans="1:7" x14ac:dyDescent="0.25">
      <c r="A5600" s="49"/>
      <c r="B5600" s="55"/>
      <c r="C5600" s="51"/>
      <c r="D5600" s="51"/>
      <c r="E5600" s="52"/>
      <c r="F5600" s="52"/>
      <c r="G5600" s="52"/>
    </row>
    <row r="5601" spans="1:7" x14ac:dyDescent="0.25">
      <c r="A5601" s="49"/>
      <c r="B5601" s="55"/>
      <c r="C5601" s="51"/>
      <c r="D5601" s="51"/>
      <c r="E5601" s="52"/>
      <c r="F5601" s="52"/>
      <c r="G5601" s="52"/>
    </row>
    <row r="5602" spans="1:7" x14ac:dyDescent="0.25">
      <c r="A5602" s="49"/>
      <c r="B5602" s="55"/>
      <c r="C5602" s="51"/>
      <c r="D5602" s="51"/>
      <c r="E5602" s="52"/>
      <c r="F5602" s="52"/>
      <c r="G5602" s="52"/>
    </row>
    <row r="5603" spans="1:7" x14ac:dyDescent="0.25">
      <c r="A5603" s="49"/>
      <c r="B5603" s="55"/>
      <c r="C5603" s="51"/>
      <c r="D5603" s="51"/>
      <c r="E5603" s="52"/>
      <c r="F5603" s="52"/>
      <c r="G5603" s="52"/>
    </row>
    <row r="5604" spans="1:7" x14ac:dyDescent="0.25">
      <c r="A5604" s="49"/>
      <c r="B5604" s="55"/>
      <c r="C5604" s="51"/>
      <c r="D5604" s="51"/>
      <c r="E5604" s="52"/>
      <c r="F5604" s="52"/>
      <c r="G5604" s="52"/>
    </row>
    <row r="5605" spans="1:7" x14ac:dyDescent="0.25">
      <c r="A5605" s="49"/>
      <c r="B5605" s="55"/>
      <c r="C5605" s="51"/>
      <c r="D5605" s="51"/>
      <c r="E5605" s="52"/>
      <c r="F5605" s="52"/>
      <c r="G5605" s="52"/>
    </row>
    <row r="5606" spans="1:7" x14ac:dyDescent="0.25">
      <c r="A5606" s="49"/>
      <c r="B5606" s="55"/>
      <c r="C5606" s="51"/>
      <c r="D5606" s="51"/>
      <c r="E5606" s="52"/>
      <c r="F5606" s="52"/>
      <c r="G5606" s="52"/>
    </row>
    <row r="5607" spans="1:7" x14ac:dyDescent="0.25">
      <c r="A5607" s="49"/>
      <c r="B5607" s="55"/>
      <c r="C5607" s="51"/>
      <c r="D5607" s="51"/>
      <c r="E5607" s="52"/>
      <c r="F5607" s="52"/>
      <c r="G5607" s="52"/>
    </row>
    <row r="5608" spans="1:7" x14ac:dyDescent="0.25">
      <c r="A5608" s="49"/>
      <c r="B5608" s="55"/>
      <c r="C5608" s="51"/>
      <c r="D5608" s="51"/>
      <c r="E5608" s="52"/>
      <c r="F5608" s="52"/>
      <c r="G5608" s="52"/>
    </row>
    <row r="5609" spans="1:7" x14ac:dyDescent="0.25">
      <c r="A5609" s="49"/>
      <c r="B5609" s="55"/>
      <c r="C5609" s="51"/>
      <c r="D5609" s="51"/>
      <c r="E5609" s="52"/>
      <c r="F5609" s="52"/>
      <c r="G5609" s="52"/>
    </row>
    <row r="5610" spans="1:7" x14ac:dyDescent="0.25">
      <c r="A5610" s="49"/>
      <c r="B5610" s="55"/>
      <c r="C5610" s="51"/>
      <c r="D5610" s="51"/>
      <c r="E5610" s="52"/>
      <c r="F5610" s="52"/>
      <c r="G5610" s="52"/>
    </row>
    <row r="5611" spans="1:7" x14ac:dyDescent="0.25">
      <c r="A5611" s="49"/>
      <c r="B5611" s="55"/>
      <c r="C5611" s="51"/>
      <c r="D5611" s="51"/>
      <c r="E5611" s="52"/>
      <c r="F5611" s="52"/>
      <c r="G5611" s="52"/>
    </row>
    <row r="5612" spans="1:7" x14ac:dyDescent="0.25">
      <c r="A5612" s="49"/>
      <c r="B5612" s="55"/>
      <c r="C5612" s="51"/>
      <c r="D5612" s="51"/>
      <c r="E5612" s="52"/>
      <c r="F5612" s="52"/>
      <c r="G5612" s="52"/>
    </row>
    <row r="5613" spans="1:7" x14ac:dyDescent="0.25">
      <c r="A5613" s="49"/>
      <c r="B5613" s="55"/>
      <c r="C5613" s="51"/>
      <c r="D5613" s="51"/>
      <c r="E5613" s="52"/>
      <c r="F5613" s="52"/>
      <c r="G5613" s="52"/>
    </row>
    <row r="5614" spans="1:7" x14ac:dyDescent="0.25">
      <c r="A5614" s="49"/>
      <c r="B5614" s="55"/>
      <c r="C5614" s="51"/>
      <c r="D5614" s="51"/>
      <c r="E5614" s="52"/>
      <c r="F5614" s="52"/>
      <c r="G5614" s="52"/>
    </row>
    <row r="5615" spans="1:7" x14ac:dyDescent="0.25">
      <c r="A5615" s="49"/>
      <c r="B5615" s="55"/>
      <c r="C5615" s="51"/>
      <c r="D5615" s="51"/>
      <c r="E5615" s="52"/>
      <c r="F5615" s="52"/>
      <c r="G5615" s="52"/>
    </row>
    <row r="5616" spans="1:7" x14ac:dyDescent="0.25">
      <c r="A5616" s="49"/>
      <c r="B5616" s="55"/>
      <c r="C5616" s="51"/>
      <c r="D5616" s="51"/>
      <c r="E5616" s="52"/>
      <c r="F5616" s="52"/>
      <c r="G5616" s="52"/>
    </row>
    <row r="5617" spans="1:7" x14ac:dyDescent="0.25">
      <c r="A5617" s="49"/>
      <c r="B5617" s="55"/>
      <c r="C5617" s="51"/>
      <c r="D5617" s="51"/>
      <c r="E5617" s="52"/>
      <c r="F5617" s="52"/>
      <c r="G5617" s="52"/>
    </row>
    <row r="5618" spans="1:7" x14ac:dyDescent="0.25">
      <c r="A5618" s="49"/>
      <c r="B5618" s="55"/>
      <c r="C5618" s="51"/>
      <c r="D5618" s="51"/>
      <c r="E5618" s="52"/>
      <c r="F5618" s="52"/>
      <c r="G5618" s="52"/>
    </row>
    <row r="5619" spans="1:7" x14ac:dyDescent="0.25">
      <c r="A5619" s="49"/>
      <c r="B5619" s="55"/>
      <c r="C5619" s="51"/>
      <c r="D5619" s="51"/>
      <c r="E5619" s="52"/>
      <c r="F5619" s="52"/>
      <c r="G5619" s="52"/>
    </row>
    <row r="5620" spans="1:7" x14ac:dyDescent="0.25">
      <c r="A5620" s="49"/>
      <c r="B5620" s="55"/>
      <c r="C5620" s="51"/>
      <c r="D5620" s="51"/>
      <c r="E5620" s="52"/>
      <c r="F5620" s="52"/>
      <c r="G5620" s="52"/>
    </row>
    <row r="5621" spans="1:7" x14ac:dyDescent="0.25">
      <c r="A5621" s="49"/>
      <c r="B5621" s="55"/>
      <c r="C5621" s="51"/>
      <c r="D5621" s="51"/>
      <c r="E5621" s="52"/>
      <c r="F5621" s="52"/>
      <c r="G5621" s="52"/>
    </row>
    <row r="5622" spans="1:7" x14ac:dyDescent="0.25">
      <c r="A5622" s="49"/>
      <c r="B5622" s="55"/>
      <c r="C5622" s="51"/>
      <c r="D5622" s="51"/>
      <c r="E5622" s="52"/>
      <c r="F5622" s="52"/>
      <c r="G5622" s="52"/>
    </row>
    <row r="5623" spans="1:7" x14ac:dyDescent="0.25">
      <c r="A5623" s="49"/>
      <c r="B5623" s="55"/>
      <c r="C5623" s="51"/>
      <c r="D5623" s="51"/>
      <c r="E5623" s="52"/>
      <c r="F5623" s="52"/>
      <c r="G5623" s="52"/>
    </row>
    <row r="5624" spans="1:7" x14ac:dyDescent="0.25">
      <c r="A5624" s="49"/>
      <c r="B5624" s="55"/>
      <c r="C5624" s="51"/>
      <c r="D5624" s="51"/>
      <c r="E5624" s="52"/>
      <c r="F5624" s="52"/>
      <c r="G5624" s="52"/>
    </row>
    <row r="5625" spans="1:7" x14ac:dyDescent="0.25">
      <c r="A5625" s="49"/>
      <c r="B5625" s="55"/>
      <c r="C5625" s="51"/>
      <c r="D5625" s="51"/>
      <c r="E5625" s="52"/>
      <c r="F5625" s="52"/>
      <c r="G5625" s="52"/>
    </row>
    <row r="5626" spans="1:7" x14ac:dyDescent="0.25">
      <c r="A5626" s="49"/>
      <c r="B5626" s="55"/>
      <c r="C5626" s="51"/>
      <c r="D5626" s="51"/>
      <c r="E5626" s="52"/>
      <c r="F5626" s="52"/>
      <c r="G5626" s="52"/>
    </row>
    <row r="5627" spans="1:7" x14ac:dyDescent="0.25">
      <c r="A5627" s="49"/>
      <c r="B5627" s="55"/>
      <c r="C5627" s="51"/>
      <c r="D5627" s="51"/>
      <c r="E5627" s="52"/>
      <c r="F5627" s="52"/>
      <c r="G5627" s="52"/>
    </row>
    <row r="5628" spans="1:7" x14ac:dyDescent="0.25">
      <c r="A5628" s="49"/>
      <c r="B5628" s="55"/>
      <c r="C5628" s="51"/>
      <c r="D5628" s="51"/>
      <c r="E5628" s="52"/>
      <c r="F5628" s="52"/>
      <c r="G5628" s="52"/>
    </row>
    <row r="5629" spans="1:7" x14ac:dyDescent="0.25">
      <c r="A5629" s="49"/>
      <c r="B5629" s="55"/>
      <c r="C5629" s="51"/>
      <c r="D5629" s="51"/>
      <c r="E5629" s="52"/>
      <c r="F5629" s="52"/>
      <c r="G5629" s="52"/>
    </row>
    <row r="5630" spans="1:7" x14ac:dyDescent="0.25">
      <c r="A5630" s="49"/>
      <c r="B5630" s="55"/>
      <c r="C5630" s="51"/>
      <c r="D5630" s="51"/>
      <c r="E5630" s="52"/>
      <c r="F5630" s="52"/>
      <c r="G5630" s="52"/>
    </row>
    <row r="5631" spans="1:7" x14ac:dyDescent="0.25">
      <c r="A5631" s="49"/>
      <c r="B5631" s="55"/>
      <c r="C5631" s="51"/>
      <c r="D5631" s="51"/>
      <c r="E5631" s="52"/>
      <c r="F5631" s="52"/>
      <c r="G5631" s="52"/>
    </row>
    <row r="5632" spans="1:7" x14ac:dyDescent="0.25">
      <c r="A5632" s="49"/>
      <c r="B5632" s="55"/>
      <c r="C5632" s="51"/>
      <c r="D5632" s="51"/>
      <c r="E5632" s="52"/>
      <c r="F5632" s="52"/>
      <c r="G5632" s="52"/>
    </row>
    <row r="5633" spans="1:7" x14ac:dyDescent="0.25">
      <c r="A5633" s="49"/>
      <c r="B5633" s="55"/>
      <c r="C5633" s="51"/>
      <c r="D5633" s="51"/>
      <c r="E5633" s="52"/>
      <c r="F5633" s="52"/>
      <c r="G5633" s="52"/>
    </row>
    <row r="5634" spans="1:7" x14ac:dyDescent="0.25">
      <c r="A5634" s="49"/>
      <c r="B5634" s="55"/>
      <c r="C5634" s="51"/>
      <c r="D5634" s="51"/>
      <c r="E5634" s="52"/>
      <c r="F5634" s="52"/>
      <c r="G5634" s="52"/>
    </row>
    <row r="5635" spans="1:7" x14ac:dyDescent="0.25">
      <c r="A5635" s="49"/>
      <c r="B5635" s="55"/>
      <c r="C5635" s="51"/>
      <c r="D5635" s="51"/>
      <c r="E5635" s="52"/>
      <c r="F5635" s="52"/>
      <c r="G5635" s="52"/>
    </row>
    <row r="5636" spans="1:7" x14ac:dyDescent="0.25">
      <c r="A5636" s="49"/>
      <c r="B5636" s="55"/>
      <c r="C5636" s="51"/>
      <c r="D5636" s="51"/>
      <c r="E5636" s="52"/>
      <c r="F5636" s="52"/>
      <c r="G5636" s="52"/>
    </row>
    <row r="5637" spans="1:7" x14ac:dyDescent="0.25">
      <c r="A5637" s="49"/>
      <c r="B5637" s="55"/>
      <c r="C5637" s="51"/>
      <c r="D5637" s="51"/>
      <c r="E5637" s="52"/>
      <c r="F5637" s="52"/>
      <c r="G5637" s="52"/>
    </row>
    <row r="5638" spans="1:7" x14ac:dyDescent="0.25">
      <c r="A5638" s="49"/>
      <c r="B5638" s="55"/>
      <c r="C5638" s="51"/>
      <c r="D5638" s="51"/>
      <c r="E5638" s="52"/>
      <c r="F5638" s="52"/>
      <c r="G5638" s="52"/>
    </row>
    <row r="5639" spans="1:7" x14ac:dyDescent="0.25">
      <c r="A5639" s="49"/>
      <c r="B5639" s="55"/>
      <c r="C5639" s="51"/>
      <c r="D5639" s="51"/>
      <c r="E5639" s="52"/>
      <c r="F5639" s="52"/>
      <c r="G5639" s="52"/>
    </row>
    <row r="5640" spans="1:7" x14ac:dyDescent="0.25">
      <c r="A5640" s="49"/>
      <c r="B5640" s="55"/>
      <c r="C5640" s="51"/>
      <c r="D5640" s="51"/>
      <c r="E5640" s="52"/>
      <c r="F5640" s="52"/>
      <c r="G5640" s="52"/>
    </row>
    <row r="5641" spans="1:7" x14ac:dyDescent="0.25">
      <c r="A5641" s="49"/>
      <c r="B5641" s="55"/>
      <c r="C5641" s="51"/>
      <c r="D5641" s="51"/>
      <c r="E5641" s="52"/>
      <c r="F5641" s="52"/>
      <c r="G5641" s="52"/>
    </row>
    <row r="5642" spans="1:7" x14ac:dyDescent="0.25">
      <c r="A5642" s="49"/>
      <c r="B5642" s="55"/>
      <c r="C5642" s="51"/>
      <c r="D5642" s="51"/>
      <c r="E5642" s="52"/>
      <c r="F5642" s="52"/>
      <c r="G5642" s="52"/>
    </row>
    <row r="5643" spans="1:7" x14ac:dyDescent="0.25">
      <c r="A5643" s="49"/>
      <c r="B5643" s="55"/>
      <c r="C5643" s="51"/>
      <c r="D5643" s="51"/>
      <c r="E5643" s="52"/>
      <c r="F5643" s="52"/>
      <c r="G5643" s="52"/>
    </row>
    <row r="5644" spans="1:7" x14ac:dyDescent="0.25">
      <c r="A5644" s="49"/>
      <c r="B5644" s="55"/>
      <c r="C5644" s="51"/>
      <c r="D5644" s="51"/>
      <c r="E5644" s="52"/>
      <c r="F5644" s="52"/>
      <c r="G5644" s="52"/>
    </row>
    <row r="5645" spans="1:7" x14ac:dyDescent="0.25">
      <c r="A5645" s="49"/>
      <c r="B5645" s="55"/>
      <c r="C5645" s="51"/>
      <c r="D5645" s="51"/>
      <c r="E5645" s="52"/>
      <c r="F5645" s="52"/>
      <c r="G5645" s="52"/>
    </row>
    <row r="5646" spans="1:7" x14ac:dyDescent="0.25">
      <c r="A5646" s="49"/>
      <c r="B5646" s="55"/>
      <c r="C5646" s="51"/>
      <c r="D5646" s="51"/>
      <c r="E5646" s="52"/>
      <c r="F5646" s="52"/>
      <c r="G5646" s="52"/>
    </row>
    <row r="5647" spans="1:7" x14ac:dyDescent="0.25">
      <c r="A5647" s="49"/>
      <c r="B5647" s="55"/>
      <c r="C5647" s="51"/>
      <c r="D5647" s="51"/>
      <c r="E5647" s="52"/>
      <c r="F5647" s="52"/>
      <c r="G5647" s="52"/>
    </row>
    <row r="5648" spans="1:7" x14ac:dyDescent="0.25">
      <c r="A5648" s="49"/>
      <c r="B5648" s="55"/>
      <c r="C5648" s="51"/>
      <c r="D5648" s="51"/>
      <c r="E5648" s="52"/>
      <c r="F5648" s="52"/>
      <c r="G5648" s="52"/>
    </row>
    <row r="5649" spans="1:7" x14ac:dyDescent="0.25">
      <c r="A5649" s="49"/>
      <c r="B5649" s="55"/>
      <c r="C5649" s="51"/>
      <c r="D5649" s="51"/>
      <c r="E5649" s="52"/>
      <c r="F5649" s="52"/>
      <c r="G5649" s="52"/>
    </row>
    <row r="5650" spans="1:7" x14ac:dyDescent="0.25">
      <c r="A5650" s="49"/>
      <c r="B5650" s="55"/>
      <c r="C5650" s="51"/>
      <c r="D5650" s="51"/>
      <c r="E5650" s="52"/>
      <c r="F5650" s="52"/>
      <c r="G5650" s="52"/>
    </row>
    <row r="5651" spans="1:7" x14ac:dyDescent="0.25">
      <c r="A5651" s="49"/>
      <c r="B5651" s="55"/>
      <c r="C5651" s="51"/>
      <c r="D5651" s="51"/>
      <c r="E5651" s="52"/>
      <c r="F5651" s="52"/>
      <c r="G5651" s="52"/>
    </row>
    <row r="5652" spans="1:7" x14ac:dyDescent="0.25">
      <c r="A5652" s="49"/>
      <c r="B5652" s="55"/>
      <c r="C5652" s="51"/>
      <c r="D5652" s="51"/>
      <c r="E5652" s="52"/>
      <c r="F5652" s="52"/>
      <c r="G5652" s="52"/>
    </row>
    <row r="5653" spans="1:7" x14ac:dyDescent="0.25">
      <c r="A5653" s="49"/>
      <c r="B5653" s="55"/>
      <c r="C5653" s="51"/>
      <c r="D5653" s="51"/>
      <c r="E5653" s="52"/>
      <c r="F5653" s="52"/>
      <c r="G5653" s="52"/>
    </row>
    <row r="5654" spans="1:7" x14ac:dyDescent="0.25">
      <c r="A5654" s="49"/>
      <c r="B5654" s="55"/>
      <c r="C5654" s="51"/>
      <c r="D5654" s="51"/>
      <c r="E5654" s="52"/>
      <c r="F5654" s="52"/>
      <c r="G5654" s="52"/>
    </row>
    <row r="5655" spans="1:7" x14ac:dyDescent="0.25">
      <c r="A5655" s="49"/>
      <c r="B5655" s="55"/>
      <c r="C5655" s="51"/>
      <c r="D5655" s="51"/>
      <c r="E5655" s="52"/>
      <c r="F5655" s="52"/>
      <c r="G5655" s="52"/>
    </row>
    <row r="5656" spans="1:7" x14ac:dyDescent="0.25">
      <c r="A5656" s="49"/>
      <c r="B5656" s="55"/>
      <c r="C5656" s="51"/>
      <c r="D5656" s="51"/>
      <c r="E5656" s="52"/>
      <c r="F5656" s="52"/>
      <c r="G5656" s="52"/>
    </row>
    <row r="5657" spans="1:7" x14ac:dyDescent="0.25">
      <c r="A5657" s="49"/>
      <c r="B5657" s="55"/>
      <c r="C5657" s="51"/>
      <c r="D5657" s="51"/>
      <c r="E5657" s="52"/>
      <c r="F5657" s="52"/>
      <c r="G5657" s="52"/>
    </row>
    <row r="5658" spans="1:7" x14ac:dyDescent="0.25">
      <c r="A5658" s="49"/>
      <c r="B5658" s="55"/>
      <c r="C5658" s="51"/>
      <c r="D5658" s="51"/>
      <c r="E5658" s="52"/>
      <c r="F5658" s="52"/>
      <c r="G5658" s="52"/>
    </row>
    <row r="5659" spans="1:7" x14ac:dyDescent="0.25">
      <c r="A5659" s="49"/>
      <c r="B5659" s="55"/>
      <c r="C5659" s="51"/>
      <c r="D5659" s="51"/>
      <c r="E5659" s="52"/>
      <c r="F5659" s="52"/>
      <c r="G5659" s="52"/>
    </row>
    <row r="5660" spans="1:7" x14ac:dyDescent="0.25">
      <c r="A5660" s="49"/>
      <c r="B5660" s="55"/>
      <c r="C5660" s="51"/>
      <c r="D5660" s="51"/>
      <c r="E5660" s="52"/>
      <c r="F5660" s="52"/>
      <c r="G5660" s="52"/>
    </row>
    <row r="5661" spans="1:7" x14ac:dyDescent="0.25">
      <c r="A5661" s="49"/>
      <c r="B5661" s="55"/>
      <c r="C5661" s="51"/>
      <c r="D5661" s="51"/>
      <c r="E5661" s="52"/>
      <c r="F5661" s="52"/>
      <c r="G5661" s="52"/>
    </row>
    <row r="5662" spans="1:7" x14ac:dyDescent="0.25">
      <c r="A5662" s="49"/>
      <c r="B5662" s="55"/>
      <c r="C5662" s="51"/>
      <c r="D5662" s="51"/>
      <c r="E5662" s="52"/>
      <c r="F5662" s="52"/>
      <c r="G5662" s="52"/>
    </row>
    <row r="5663" spans="1:7" x14ac:dyDescent="0.25">
      <c r="A5663" s="49"/>
      <c r="B5663" s="55"/>
      <c r="C5663" s="51"/>
      <c r="D5663" s="51"/>
      <c r="E5663" s="52"/>
      <c r="F5663" s="52"/>
      <c r="G5663" s="52"/>
    </row>
    <row r="5664" spans="1:7" x14ac:dyDescent="0.25">
      <c r="A5664" s="49"/>
      <c r="B5664" s="55"/>
      <c r="C5664" s="51"/>
      <c r="D5664" s="51"/>
      <c r="E5664" s="52"/>
      <c r="F5664" s="52"/>
      <c r="G5664" s="52"/>
    </row>
    <row r="5665" spans="1:7" x14ac:dyDescent="0.25">
      <c r="A5665" s="49"/>
      <c r="B5665" s="55"/>
      <c r="C5665" s="51"/>
      <c r="D5665" s="51"/>
      <c r="E5665" s="52"/>
      <c r="F5665" s="52"/>
      <c r="G5665" s="52"/>
    </row>
    <row r="5666" spans="1:7" x14ac:dyDescent="0.25">
      <c r="A5666" s="49"/>
      <c r="B5666" s="55"/>
      <c r="C5666" s="51"/>
      <c r="D5666" s="51"/>
      <c r="E5666" s="52"/>
      <c r="F5666" s="52"/>
      <c r="G5666" s="52"/>
    </row>
    <row r="5667" spans="1:7" x14ac:dyDescent="0.25">
      <c r="A5667" s="49"/>
      <c r="B5667" s="55"/>
      <c r="C5667" s="51"/>
      <c r="D5667" s="51"/>
      <c r="E5667" s="52"/>
      <c r="F5667" s="52"/>
      <c r="G5667" s="52"/>
    </row>
    <row r="5668" spans="1:7" x14ac:dyDescent="0.25">
      <c r="A5668" s="49"/>
      <c r="B5668" s="55"/>
      <c r="C5668" s="51"/>
      <c r="D5668" s="51"/>
      <c r="E5668" s="52"/>
      <c r="F5668" s="52"/>
      <c r="G5668" s="52"/>
    </row>
    <row r="5669" spans="1:7" x14ac:dyDescent="0.25">
      <c r="A5669" s="49"/>
      <c r="B5669" s="55"/>
      <c r="C5669" s="51"/>
      <c r="D5669" s="51"/>
      <c r="E5669" s="52"/>
      <c r="F5669" s="52"/>
      <c r="G5669" s="52"/>
    </row>
    <row r="5670" spans="1:7" x14ac:dyDescent="0.25">
      <c r="A5670" s="49"/>
      <c r="B5670" s="55"/>
      <c r="C5670" s="51"/>
      <c r="D5670" s="51"/>
      <c r="E5670" s="52"/>
      <c r="F5670" s="52"/>
      <c r="G5670" s="52"/>
    </row>
    <row r="5671" spans="1:7" x14ac:dyDescent="0.25">
      <c r="A5671" s="49"/>
      <c r="B5671" s="55"/>
      <c r="C5671" s="51"/>
      <c r="D5671" s="51"/>
      <c r="E5671" s="52"/>
      <c r="F5671" s="52"/>
      <c r="G5671" s="52"/>
    </row>
    <row r="5672" spans="1:7" x14ac:dyDescent="0.25">
      <c r="A5672" s="49"/>
      <c r="B5672" s="55"/>
      <c r="C5672" s="51"/>
      <c r="D5672" s="51"/>
      <c r="E5672" s="52"/>
      <c r="F5672" s="52"/>
      <c r="G5672" s="52"/>
    </row>
    <row r="5673" spans="1:7" x14ac:dyDescent="0.25">
      <c r="A5673" s="49"/>
      <c r="B5673" s="55"/>
      <c r="C5673" s="51"/>
      <c r="D5673" s="51"/>
      <c r="E5673" s="52"/>
      <c r="F5673" s="52"/>
      <c r="G5673" s="52"/>
    </row>
    <row r="5674" spans="1:7" x14ac:dyDescent="0.25">
      <c r="A5674" s="49"/>
      <c r="B5674" s="55"/>
      <c r="C5674" s="51"/>
      <c r="D5674" s="51"/>
      <c r="E5674" s="52"/>
      <c r="F5674" s="52"/>
      <c r="G5674" s="52"/>
    </row>
    <row r="5675" spans="1:7" x14ac:dyDescent="0.25">
      <c r="A5675" s="49"/>
      <c r="B5675" s="55"/>
      <c r="C5675" s="51"/>
      <c r="D5675" s="51"/>
      <c r="E5675" s="52"/>
      <c r="F5675" s="52"/>
      <c r="G5675" s="52"/>
    </row>
    <row r="5676" spans="1:7" x14ac:dyDescent="0.25">
      <c r="A5676" s="49"/>
      <c r="B5676" s="55"/>
      <c r="C5676" s="51"/>
      <c r="D5676" s="51"/>
      <c r="E5676" s="52"/>
      <c r="F5676" s="52"/>
      <c r="G5676" s="52"/>
    </row>
    <row r="5677" spans="1:7" x14ac:dyDescent="0.25">
      <c r="A5677" s="49"/>
      <c r="B5677" s="55"/>
      <c r="C5677" s="51"/>
      <c r="D5677" s="51"/>
      <c r="E5677" s="52"/>
      <c r="F5677" s="52"/>
      <c r="G5677" s="52"/>
    </row>
    <row r="5678" spans="1:7" x14ac:dyDescent="0.25">
      <c r="A5678" s="49"/>
      <c r="B5678" s="55"/>
      <c r="C5678" s="51"/>
      <c r="D5678" s="51"/>
      <c r="E5678" s="52"/>
      <c r="F5678" s="52"/>
      <c r="G5678" s="52"/>
    </row>
    <row r="5679" spans="1:7" x14ac:dyDescent="0.25">
      <c r="A5679" s="49"/>
      <c r="B5679" s="55"/>
      <c r="C5679" s="51"/>
      <c r="D5679" s="51"/>
      <c r="E5679" s="52"/>
      <c r="F5679" s="52"/>
      <c r="G5679" s="52"/>
    </row>
    <row r="5680" spans="1:7" x14ac:dyDescent="0.25">
      <c r="A5680" s="49"/>
      <c r="B5680" s="55"/>
      <c r="C5680" s="51"/>
      <c r="D5680" s="51"/>
      <c r="E5680" s="52"/>
      <c r="F5680" s="52"/>
      <c r="G5680" s="52"/>
    </row>
    <row r="5681" spans="1:7" x14ac:dyDescent="0.25">
      <c r="A5681" s="49"/>
      <c r="B5681" s="55"/>
      <c r="C5681" s="51"/>
      <c r="D5681" s="51"/>
      <c r="E5681" s="52"/>
      <c r="F5681" s="52"/>
      <c r="G5681" s="52"/>
    </row>
    <row r="5682" spans="1:7" x14ac:dyDescent="0.25">
      <c r="A5682" s="49"/>
      <c r="B5682" s="55"/>
      <c r="C5682" s="51"/>
      <c r="D5682" s="51"/>
      <c r="E5682" s="52"/>
      <c r="F5682" s="52"/>
      <c r="G5682" s="52"/>
    </row>
    <row r="5683" spans="1:7" x14ac:dyDescent="0.25">
      <c r="A5683" s="49"/>
      <c r="B5683" s="55"/>
      <c r="C5683" s="51"/>
      <c r="D5683" s="51"/>
      <c r="E5683" s="52"/>
      <c r="F5683" s="52"/>
      <c r="G5683" s="52"/>
    </row>
    <row r="5684" spans="1:7" x14ac:dyDescent="0.25">
      <c r="A5684" s="49"/>
      <c r="B5684" s="55"/>
      <c r="C5684" s="51"/>
      <c r="D5684" s="51"/>
      <c r="E5684" s="52"/>
      <c r="F5684" s="52"/>
      <c r="G5684" s="52"/>
    </row>
    <row r="5685" spans="1:7" x14ac:dyDescent="0.25">
      <c r="A5685" s="49"/>
      <c r="B5685" s="55"/>
      <c r="C5685" s="51"/>
      <c r="D5685" s="51"/>
      <c r="E5685" s="52"/>
      <c r="F5685" s="52"/>
      <c r="G5685" s="52"/>
    </row>
    <row r="5686" spans="1:7" x14ac:dyDescent="0.25">
      <c r="A5686" s="49"/>
      <c r="B5686" s="55"/>
      <c r="C5686" s="51"/>
      <c r="D5686" s="51"/>
      <c r="E5686" s="52"/>
      <c r="F5686" s="52"/>
      <c r="G5686" s="52"/>
    </row>
    <row r="5687" spans="1:7" x14ac:dyDescent="0.25">
      <c r="A5687" s="49"/>
      <c r="B5687" s="55"/>
      <c r="C5687" s="51"/>
      <c r="D5687" s="51"/>
      <c r="E5687" s="52"/>
      <c r="F5687" s="52"/>
      <c r="G5687" s="52"/>
    </row>
    <row r="5688" spans="1:7" x14ac:dyDescent="0.25">
      <c r="A5688" s="49"/>
      <c r="B5688" s="55"/>
      <c r="C5688" s="51"/>
      <c r="D5688" s="51"/>
      <c r="E5688" s="52"/>
      <c r="F5688" s="52"/>
      <c r="G5688" s="52"/>
    </row>
    <row r="5689" spans="1:7" x14ac:dyDescent="0.25">
      <c r="A5689" s="49"/>
      <c r="B5689" s="55"/>
      <c r="C5689" s="51"/>
      <c r="D5689" s="51"/>
      <c r="E5689" s="52"/>
      <c r="F5689" s="52"/>
      <c r="G5689" s="52"/>
    </row>
    <row r="5690" spans="1:7" x14ac:dyDescent="0.25">
      <c r="A5690" s="49"/>
      <c r="B5690" s="55"/>
      <c r="C5690" s="51"/>
      <c r="D5690" s="51"/>
      <c r="E5690" s="52"/>
      <c r="F5690" s="52"/>
      <c r="G5690" s="52"/>
    </row>
    <row r="5691" spans="1:7" x14ac:dyDescent="0.25">
      <c r="A5691" s="49"/>
      <c r="B5691" s="55"/>
      <c r="C5691" s="51"/>
      <c r="D5691" s="51"/>
      <c r="E5691" s="52"/>
      <c r="F5691" s="52"/>
      <c r="G5691" s="52"/>
    </row>
    <row r="5692" spans="1:7" x14ac:dyDescent="0.25">
      <c r="A5692" s="49"/>
      <c r="B5692" s="55"/>
      <c r="C5692" s="51"/>
      <c r="D5692" s="51"/>
      <c r="E5692" s="52"/>
      <c r="F5692" s="52"/>
      <c r="G5692" s="52"/>
    </row>
    <row r="5693" spans="1:7" x14ac:dyDescent="0.25">
      <c r="A5693" s="49"/>
      <c r="B5693" s="55"/>
      <c r="C5693" s="51"/>
      <c r="D5693" s="51"/>
      <c r="E5693" s="52"/>
      <c r="F5693" s="52"/>
      <c r="G5693" s="52"/>
    </row>
    <row r="5694" spans="1:7" x14ac:dyDescent="0.25">
      <c r="A5694" s="49"/>
      <c r="B5694" s="55"/>
      <c r="C5694" s="51"/>
      <c r="D5694" s="51"/>
      <c r="E5694" s="52"/>
      <c r="F5694" s="52"/>
      <c r="G5694" s="52"/>
    </row>
    <row r="5695" spans="1:7" x14ac:dyDescent="0.25">
      <c r="A5695" s="49"/>
      <c r="B5695" s="55"/>
      <c r="C5695" s="51"/>
      <c r="D5695" s="51"/>
      <c r="E5695" s="52"/>
      <c r="F5695" s="52"/>
      <c r="G5695" s="52"/>
    </row>
    <row r="5696" spans="1:7" x14ac:dyDescent="0.25">
      <c r="A5696" s="49"/>
      <c r="B5696" s="55"/>
      <c r="C5696" s="51"/>
      <c r="D5696" s="51"/>
      <c r="E5696" s="52"/>
      <c r="F5696" s="52"/>
      <c r="G5696" s="52"/>
    </row>
    <row r="5697" spans="1:7" x14ac:dyDescent="0.25">
      <c r="A5697" s="49"/>
      <c r="B5697" s="55"/>
      <c r="C5697" s="51"/>
      <c r="D5697" s="51"/>
      <c r="E5697" s="52"/>
      <c r="F5697" s="52"/>
      <c r="G5697" s="52"/>
    </row>
    <row r="5698" spans="1:7" x14ac:dyDescent="0.25">
      <c r="A5698" s="49"/>
      <c r="B5698" s="55"/>
      <c r="C5698" s="51"/>
      <c r="D5698" s="51"/>
      <c r="E5698" s="52"/>
      <c r="F5698" s="52"/>
      <c r="G5698" s="52"/>
    </row>
    <row r="5699" spans="1:7" x14ac:dyDescent="0.25">
      <c r="A5699" s="49"/>
      <c r="B5699" s="55"/>
      <c r="C5699" s="51"/>
      <c r="D5699" s="51"/>
      <c r="E5699" s="52"/>
      <c r="F5699" s="52"/>
      <c r="G5699" s="52"/>
    </row>
    <row r="5700" spans="1:7" x14ac:dyDescent="0.25">
      <c r="A5700" s="49"/>
      <c r="B5700" s="55"/>
      <c r="C5700" s="51"/>
      <c r="D5700" s="51"/>
      <c r="E5700" s="52"/>
      <c r="F5700" s="52"/>
      <c r="G5700" s="52"/>
    </row>
    <row r="5701" spans="1:7" x14ac:dyDescent="0.25">
      <c r="A5701" s="49"/>
      <c r="B5701" s="55"/>
      <c r="C5701" s="51"/>
      <c r="D5701" s="51"/>
      <c r="E5701" s="52"/>
      <c r="F5701" s="52"/>
      <c r="G5701" s="52"/>
    </row>
    <row r="5702" spans="1:7" x14ac:dyDescent="0.25">
      <c r="A5702" s="49"/>
      <c r="B5702" s="55"/>
      <c r="C5702" s="51"/>
      <c r="D5702" s="51"/>
      <c r="E5702" s="52"/>
      <c r="F5702" s="52"/>
      <c r="G5702" s="52"/>
    </row>
    <row r="5703" spans="1:7" x14ac:dyDescent="0.25">
      <c r="A5703" s="49"/>
      <c r="B5703" s="55"/>
      <c r="C5703" s="51"/>
      <c r="D5703" s="51"/>
      <c r="E5703" s="52"/>
      <c r="F5703" s="52"/>
      <c r="G5703" s="52"/>
    </row>
    <row r="5704" spans="1:7" x14ac:dyDescent="0.25">
      <c r="A5704" s="49"/>
      <c r="B5704" s="55"/>
      <c r="C5704" s="51"/>
      <c r="D5704" s="51"/>
      <c r="E5704" s="52"/>
      <c r="F5704" s="52"/>
      <c r="G5704" s="52"/>
    </row>
    <row r="5705" spans="1:7" x14ac:dyDescent="0.25">
      <c r="A5705" s="49"/>
      <c r="B5705" s="55"/>
      <c r="C5705" s="51"/>
      <c r="D5705" s="51"/>
      <c r="E5705" s="52"/>
      <c r="F5705" s="52"/>
      <c r="G5705" s="52"/>
    </row>
    <row r="5706" spans="1:7" x14ac:dyDescent="0.25">
      <c r="A5706" s="49"/>
      <c r="B5706" s="55"/>
      <c r="C5706" s="51"/>
      <c r="D5706" s="51"/>
      <c r="E5706" s="52"/>
      <c r="F5706" s="52"/>
      <c r="G5706" s="52"/>
    </row>
    <row r="5707" spans="1:7" x14ac:dyDescent="0.25">
      <c r="A5707" s="49"/>
      <c r="B5707" s="55"/>
      <c r="C5707" s="51"/>
      <c r="D5707" s="51"/>
      <c r="E5707" s="52"/>
      <c r="F5707" s="52"/>
      <c r="G5707" s="52"/>
    </row>
    <row r="5708" spans="1:7" x14ac:dyDescent="0.25">
      <c r="A5708" s="49"/>
      <c r="B5708" s="55"/>
      <c r="C5708" s="51"/>
      <c r="D5708" s="51"/>
      <c r="E5708" s="52"/>
      <c r="F5708" s="52"/>
      <c r="G5708" s="52"/>
    </row>
    <row r="5709" spans="1:7" x14ac:dyDescent="0.25">
      <c r="A5709" s="49"/>
      <c r="B5709" s="55"/>
      <c r="C5709" s="51"/>
      <c r="D5709" s="51"/>
      <c r="E5709" s="52"/>
      <c r="F5709" s="52"/>
      <c r="G5709" s="52"/>
    </row>
    <row r="5710" spans="1:7" x14ac:dyDescent="0.25">
      <c r="A5710" s="49"/>
      <c r="B5710" s="55"/>
      <c r="C5710" s="51"/>
      <c r="D5710" s="51"/>
      <c r="E5710" s="52"/>
      <c r="F5710" s="52"/>
      <c r="G5710" s="52"/>
    </row>
    <row r="5711" spans="1:7" x14ac:dyDescent="0.25">
      <c r="A5711" s="49"/>
      <c r="B5711" s="55"/>
      <c r="C5711" s="51"/>
      <c r="D5711" s="51"/>
      <c r="E5711" s="52"/>
      <c r="F5711" s="52"/>
      <c r="G5711" s="52"/>
    </row>
    <row r="5712" spans="1:7" x14ac:dyDescent="0.25">
      <c r="A5712" s="49"/>
      <c r="B5712" s="55"/>
      <c r="C5712" s="51"/>
      <c r="D5712" s="51"/>
      <c r="E5712" s="52"/>
      <c r="F5712" s="52"/>
      <c r="G5712" s="52"/>
    </row>
    <row r="5713" spans="1:7" x14ac:dyDescent="0.25">
      <c r="A5713" s="49"/>
      <c r="B5713" s="55"/>
      <c r="C5713" s="51"/>
      <c r="D5713" s="51"/>
      <c r="E5713" s="52"/>
      <c r="F5713" s="52"/>
      <c r="G5713" s="52"/>
    </row>
    <row r="5714" spans="1:7" x14ac:dyDescent="0.25">
      <c r="A5714" s="49"/>
      <c r="B5714" s="55"/>
      <c r="C5714" s="51"/>
      <c r="D5714" s="51"/>
      <c r="E5714" s="52"/>
      <c r="F5714" s="52"/>
      <c r="G5714" s="52"/>
    </row>
    <row r="5715" spans="1:7" x14ac:dyDescent="0.25">
      <c r="A5715" s="49"/>
      <c r="B5715" s="55"/>
      <c r="C5715" s="51"/>
      <c r="D5715" s="51"/>
      <c r="E5715" s="52"/>
      <c r="F5715" s="52"/>
      <c r="G5715" s="52"/>
    </row>
    <row r="5716" spans="1:7" x14ac:dyDescent="0.25">
      <c r="A5716" s="49"/>
      <c r="B5716" s="55"/>
      <c r="C5716" s="51"/>
      <c r="D5716" s="51"/>
      <c r="E5716" s="52"/>
      <c r="F5716" s="52"/>
      <c r="G5716" s="52"/>
    </row>
    <row r="5717" spans="1:7" x14ac:dyDescent="0.25">
      <c r="A5717" s="49"/>
      <c r="B5717" s="55"/>
      <c r="C5717" s="51"/>
      <c r="D5717" s="51"/>
      <c r="E5717" s="52"/>
      <c r="F5717" s="52"/>
      <c r="G5717" s="52"/>
    </row>
    <row r="5718" spans="1:7" x14ac:dyDescent="0.25">
      <c r="A5718" s="49"/>
      <c r="B5718" s="55"/>
      <c r="C5718" s="51"/>
      <c r="D5718" s="51"/>
      <c r="E5718" s="52"/>
      <c r="F5718" s="52"/>
      <c r="G5718" s="52"/>
    </row>
    <row r="5719" spans="1:7" x14ac:dyDescent="0.25">
      <c r="A5719" s="49"/>
      <c r="B5719" s="55"/>
      <c r="C5719" s="51"/>
      <c r="D5719" s="51"/>
      <c r="E5719" s="52"/>
      <c r="F5719" s="52"/>
      <c r="G5719" s="52"/>
    </row>
    <row r="5720" spans="1:7" x14ac:dyDescent="0.25">
      <c r="A5720" s="49"/>
      <c r="B5720" s="55"/>
      <c r="C5720" s="51"/>
      <c r="D5720" s="51"/>
      <c r="E5720" s="52"/>
      <c r="F5720" s="52"/>
      <c r="G5720" s="52"/>
    </row>
    <row r="5721" spans="1:7" x14ac:dyDescent="0.25">
      <c r="A5721" s="49"/>
      <c r="B5721" s="55"/>
      <c r="C5721" s="51"/>
      <c r="D5721" s="51"/>
      <c r="E5721" s="52"/>
      <c r="F5721" s="52"/>
      <c r="G5721" s="52"/>
    </row>
    <row r="5722" spans="1:7" x14ac:dyDescent="0.25">
      <c r="A5722" s="49"/>
      <c r="B5722" s="55"/>
      <c r="C5722" s="51"/>
      <c r="D5722" s="51"/>
      <c r="E5722" s="52"/>
      <c r="F5722" s="52"/>
      <c r="G5722" s="52"/>
    </row>
    <row r="5723" spans="1:7" x14ac:dyDescent="0.25">
      <c r="A5723" s="49"/>
      <c r="B5723" s="55"/>
      <c r="C5723" s="51"/>
      <c r="D5723" s="51"/>
      <c r="E5723" s="52"/>
      <c r="F5723" s="52"/>
      <c r="G5723" s="52"/>
    </row>
    <row r="5724" spans="1:7" x14ac:dyDescent="0.25">
      <c r="A5724" s="49"/>
      <c r="B5724" s="55"/>
      <c r="C5724" s="51"/>
      <c r="D5724" s="51"/>
      <c r="E5724" s="52"/>
      <c r="F5724" s="52"/>
      <c r="G5724" s="52"/>
    </row>
    <row r="5725" spans="1:7" x14ac:dyDescent="0.25">
      <c r="A5725" s="49"/>
      <c r="B5725" s="55"/>
      <c r="C5725" s="51"/>
      <c r="D5725" s="51"/>
      <c r="E5725" s="52"/>
      <c r="F5725" s="52"/>
      <c r="G5725" s="52"/>
    </row>
    <row r="5726" spans="1:7" x14ac:dyDescent="0.25">
      <c r="A5726" s="49"/>
      <c r="B5726" s="55"/>
      <c r="C5726" s="51"/>
      <c r="D5726" s="51"/>
      <c r="E5726" s="52"/>
      <c r="F5726" s="52"/>
      <c r="G5726" s="52"/>
    </row>
    <row r="5727" spans="1:7" x14ac:dyDescent="0.25">
      <c r="A5727" s="49"/>
      <c r="B5727" s="55"/>
      <c r="C5727" s="51"/>
      <c r="D5727" s="51"/>
      <c r="E5727" s="52"/>
      <c r="F5727" s="52"/>
      <c r="G5727" s="52"/>
    </row>
    <row r="5728" spans="1:7" x14ac:dyDescent="0.25">
      <c r="A5728" s="49"/>
      <c r="B5728" s="55"/>
      <c r="C5728" s="51"/>
      <c r="D5728" s="51"/>
      <c r="E5728" s="52"/>
      <c r="F5728" s="52"/>
      <c r="G5728" s="52"/>
    </row>
    <row r="5729" spans="1:7" x14ac:dyDescent="0.25">
      <c r="A5729" s="49"/>
      <c r="B5729" s="55"/>
      <c r="C5729" s="51"/>
      <c r="D5729" s="51"/>
      <c r="E5729" s="52"/>
      <c r="F5729" s="52"/>
      <c r="G5729" s="52"/>
    </row>
    <row r="5730" spans="1:7" x14ac:dyDescent="0.25">
      <c r="A5730" s="49"/>
      <c r="B5730" s="55"/>
      <c r="C5730" s="51"/>
      <c r="D5730" s="51"/>
      <c r="E5730" s="52"/>
      <c r="F5730" s="52"/>
      <c r="G5730" s="52"/>
    </row>
    <row r="5731" spans="1:7" x14ac:dyDescent="0.25">
      <c r="A5731" s="49"/>
      <c r="B5731" s="55"/>
      <c r="C5731" s="51"/>
      <c r="D5731" s="51"/>
      <c r="E5731" s="52"/>
      <c r="F5731" s="52"/>
      <c r="G5731" s="52"/>
    </row>
    <row r="5732" spans="1:7" x14ac:dyDescent="0.25">
      <c r="A5732" s="49"/>
      <c r="B5732" s="55"/>
      <c r="C5732" s="51"/>
      <c r="D5732" s="51"/>
      <c r="E5732" s="52"/>
      <c r="F5732" s="52"/>
      <c r="G5732" s="52"/>
    </row>
    <row r="5733" spans="1:7" x14ac:dyDescent="0.25">
      <c r="A5733" s="49"/>
      <c r="B5733" s="55"/>
      <c r="C5733" s="51"/>
      <c r="D5733" s="51"/>
      <c r="E5733" s="52"/>
      <c r="F5733" s="52"/>
      <c r="G5733" s="52"/>
    </row>
    <row r="5734" spans="1:7" x14ac:dyDescent="0.25">
      <c r="A5734" s="49"/>
      <c r="B5734" s="55"/>
      <c r="C5734" s="51"/>
      <c r="D5734" s="51"/>
      <c r="E5734" s="52"/>
      <c r="F5734" s="52"/>
      <c r="G5734" s="52"/>
    </row>
    <row r="5735" spans="1:7" x14ac:dyDescent="0.25">
      <c r="A5735" s="49"/>
      <c r="B5735" s="55"/>
      <c r="C5735" s="51"/>
      <c r="D5735" s="51"/>
      <c r="E5735" s="52"/>
      <c r="F5735" s="52"/>
      <c r="G5735" s="52"/>
    </row>
    <row r="5736" spans="1:7" x14ac:dyDescent="0.25">
      <c r="A5736" s="49"/>
      <c r="B5736" s="55"/>
      <c r="C5736" s="51"/>
      <c r="D5736" s="51"/>
      <c r="E5736" s="52"/>
      <c r="F5736" s="52"/>
      <c r="G5736" s="52"/>
    </row>
    <row r="5737" spans="1:7" x14ac:dyDescent="0.25">
      <c r="A5737" s="49"/>
      <c r="B5737" s="55"/>
      <c r="C5737" s="51"/>
      <c r="D5737" s="51"/>
      <c r="E5737" s="52"/>
      <c r="F5737" s="52"/>
      <c r="G5737" s="52"/>
    </row>
    <row r="5738" spans="1:7" x14ac:dyDescent="0.25">
      <c r="A5738" s="49"/>
      <c r="B5738" s="55"/>
      <c r="C5738" s="51"/>
      <c r="D5738" s="51"/>
      <c r="E5738" s="52"/>
      <c r="F5738" s="52"/>
      <c r="G5738" s="52"/>
    </row>
    <row r="5739" spans="1:7" x14ac:dyDescent="0.25">
      <c r="A5739" s="49"/>
      <c r="B5739" s="55"/>
      <c r="C5739" s="51"/>
      <c r="D5739" s="51"/>
      <c r="E5739" s="52"/>
      <c r="F5739" s="52"/>
      <c r="G5739" s="52"/>
    </row>
    <row r="5740" spans="1:7" x14ac:dyDescent="0.25">
      <c r="A5740" s="49"/>
      <c r="B5740" s="55"/>
      <c r="C5740" s="51"/>
      <c r="D5740" s="51"/>
      <c r="E5740" s="52"/>
      <c r="F5740" s="52"/>
      <c r="G5740" s="52"/>
    </row>
    <row r="5741" spans="1:7" x14ac:dyDescent="0.25">
      <c r="A5741" s="49"/>
      <c r="B5741" s="55"/>
      <c r="C5741" s="51"/>
      <c r="D5741" s="51"/>
      <c r="E5741" s="52"/>
      <c r="F5741" s="52"/>
      <c r="G5741" s="52"/>
    </row>
    <row r="5742" spans="1:7" x14ac:dyDescent="0.25">
      <c r="A5742" s="49"/>
      <c r="B5742" s="55"/>
      <c r="C5742" s="51"/>
      <c r="D5742" s="51"/>
      <c r="E5742" s="52"/>
      <c r="F5742" s="52"/>
      <c r="G5742" s="52"/>
    </row>
    <row r="5743" spans="1:7" x14ac:dyDescent="0.25">
      <c r="A5743" s="49"/>
      <c r="B5743" s="55"/>
      <c r="C5743" s="51"/>
      <c r="D5743" s="51"/>
      <c r="E5743" s="52"/>
      <c r="F5743" s="52"/>
      <c r="G5743" s="52"/>
    </row>
    <row r="5744" spans="1:7" x14ac:dyDescent="0.25">
      <c r="A5744" s="49"/>
      <c r="B5744" s="55"/>
      <c r="C5744" s="51"/>
      <c r="D5744" s="51"/>
      <c r="E5744" s="52"/>
      <c r="F5744" s="52"/>
      <c r="G5744" s="52"/>
    </row>
    <row r="5745" spans="1:7" x14ac:dyDescent="0.25">
      <c r="A5745" s="49"/>
      <c r="B5745" s="55"/>
      <c r="C5745" s="51"/>
      <c r="D5745" s="51"/>
      <c r="E5745" s="52"/>
      <c r="F5745" s="52"/>
      <c r="G5745" s="52"/>
    </row>
    <row r="5746" spans="1:7" x14ac:dyDescent="0.25">
      <c r="A5746" s="49"/>
      <c r="B5746" s="55"/>
      <c r="C5746" s="51"/>
      <c r="D5746" s="51"/>
      <c r="E5746" s="52"/>
      <c r="F5746" s="52"/>
      <c r="G5746" s="52"/>
    </row>
    <row r="5747" spans="1:7" x14ac:dyDescent="0.25">
      <c r="A5747" s="49"/>
      <c r="B5747" s="55"/>
      <c r="C5747" s="51"/>
      <c r="D5747" s="51"/>
      <c r="E5747" s="52"/>
      <c r="F5747" s="52"/>
      <c r="G5747" s="52"/>
    </row>
    <row r="5748" spans="1:7" x14ac:dyDescent="0.25">
      <c r="A5748" s="49"/>
      <c r="B5748" s="55"/>
      <c r="C5748" s="51"/>
      <c r="D5748" s="51"/>
      <c r="E5748" s="52"/>
      <c r="F5748" s="52"/>
      <c r="G5748" s="52"/>
    </row>
    <row r="5749" spans="1:7" x14ac:dyDescent="0.25">
      <c r="A5749" s="49"/>
      <c r="B5749" s="55"/>
      <c r="C5749" s="51"/>
      <c r="D5749" s="51"/>
      <c r="E5749" s="52"/>
      <c r="F5749" s="52"/>
      <c r="G5749" s="52"/>
    </row>
    <row r="5750" spans="1:7" x14ac:dyDescent="0.25">
      <c r="A5750" s="49"/>
      <c r="B5750" s="55"/>
      <c r="C5750" s="51"/>
      <c r="D5750" s="51"/>
      <c r="E5750" s="52"/>
      <c r="F5750" s="52"/>
      <c r="G5750" s="52"/>
    </row>
    <row r="5751" spans="1:7" x14ac:dyDescent="0.25">
      <c r="A5751" s="49"/>
      <c r="B5751" s="55"/>
      <c r="C5751" s="51"/>
      <c r="D5751" s="51"/>
      <c r="E5751" s="52"/>
      <c r="F5751" s="52"/>
      <c r="G5751" s="52"/>
    </row>
    <row r="5752" spans="1:7" x14ac:dyDescent="0.25">
      <c r="A5752" s="49"/>
      <c r="B5752" s="55"/>
      <c r="C5752" s="51"/>
      <c r="D5752" s="51"/>
      <c r="E5752" s="52"/>
      <c r="F5752" s="52"/>
      <c r="G5752" s="52"/>
    </row>
    <row r="5753" spans="1:7" x14ac:dyDescent="0.25">
      <c r="A5753" s="49"/>
      <c r="B5753" s="55"/>
      <c r="C5753" s="51"/>
      <c r="D5753" s="51"/>
      <c r="E5753" s="52"/>
      <c r="F5753" s="52"/>
      <c r="G5753" s="52"/>
    </row>
    <row r="5754" spans="1:7" x14ac:dyDescent="0.25">
      <c r="A5754" s="49"/>
      <c r="B5754" s="55"/>
      <c r="C5754" s="51"/>
      <c r="D5754" s="51"/>
      <c r="E5754" s="52"/>
      <c r="F5754" s="52"/>
      <c r="G5754" s="52"/>
    </row>
    <row r="5755" spans="1:7" x14ac:dyDescent="0.25">
      <c r="A5755" s="49"/>
      <c r="B5755" s="55"/>
      <c r="C5755" s="51"/>
      <c r="D5755" s="51"/>
      <c r="E5755" s="52"/>
      <c r="F5755" s="52"/>
      <c r="G5755" s="52"/>
    </row>
    <row r="5756" spans="1:7" x14ac:dyDescent="0.25">
      <c r="A5756" s="49"/>
      <c r="B5756" s="55"/>
      <c r="C5756" s="51"/>
      <c r="D5756" s="51"/>
      <c r="E5756" s="52"/>
      <c r="F5756" s="52"/>
      <c r="G5756" s="52"/>
    </row>
    <row r="5757" spans="1:7" x14ac:dyDescent="0.25">
      <c r="A5757" s="49"/>
      <c r="B5757" s="55"/>
      <c r="C5757" s="51"/>
      <c r="D5757" s="51"/>
      <c r="E5757" s="52"/>
      <c r="F5757" s="52"/>
      <c r="G5757" s="52"/>
    </row>
    <row r="5758" spans="1:7" x14ac:dyDescent="0.25">
      <c r="A5758" s="49"/>
      <c r="B5758" s="55"/>
      <c r="C5758" s="51"/>
      <c r="D5758" s="51"/>
      <c r="E5758" s="52"/>
      <c r="F5758" s="52"/>
      <c r="G5758" s="52"/>
    </row>
    <row r="5759" spans="1:7" x14ac:dyDescent="0.25">
      <c r="A5759" s="49"/>
      <c r="B5759" s="55"/>
      <c r="C5759" s="51"/>
      <c r="D5759" s="51"/>
      <c r="E5759" s="52"/>
      <c r="F5759" s="52"/>
      <c r="G5759" s="52"/>
    </row>
    <row r="5760" spans="1:7" x14ac:dyDescent="0.25">
      <c r="A5760" s="49"/>
      <c r="B5760" s="55"/>
      <c r="C5760" s="51"/>
      <c r="D5760" s="51"/>
      <c r="E5760" s="52"/>
      <c r="F5760" s="52"/>
      <c r="G5760" s="52"/>
    </row>
    <row r="5761" spans="1:7" x14ac:dyDescent="0.25">
      <c r="A5761" s="49"/>
      <c r="B5761" s="55"/>
      <c r="C5761" s="51"/>
      <c r="D5761" s="51"/>
      <c r="E5761" s="52"/>
      <c r="F5761" s="52"/>
      <c r="G5761" s="52"/>
    </row>
    <row r="5762" spans="1:7" x14ac:dyDescent="0.25">
      <c r="A5762" s="49"/>
      <c r="B5762" s="55"/>
      <c r="C5762" s="51"/>
      <c r="D5762" s="51"/>
      <c r="E5762" s="52"/>
      <c r="F5762" s="52"/>
      <c r="G5762" s="52"/>
    </row>
    <row r="5763" spans="1:7" x14ac:dyDescent="0.25">
      <c r="A5763" s="49"/>
      <c r="B5763" s="55"/>
      <c r="C5763" s="51"/>
      <c r="D5763" s="51"/>
      <c r="E5763" s="52"/>
      <c r="F5763" s="52"/>
      <c r="G5763" s="52"/>
    </row>
    <row r="5764" spans="1:7" x14ac:dyDescent="0.25">
      <c r="A5764" s="49"/>
      <c r="B5764" s="55"/>
      <c r="C5764" s="51"/>
      <c r="D5764" s="51"/>
      <c r="E5764" s="52"/>
      <c r="F5764" s="52"/>
      <c r="G5764" s="52"/>
    </row>
    <row r="5765" spans="1:7" x14ac:dyDescent="0.25">
      <c r="A5765" s="49"/>
      <c r="B5765" s="55"/>
      <c r="C5765" s="51"/>
      <c r="D5765" s="51"/>
      <c r="E5765" s="52"/>
      <c r="F5765" s="52"/>
      <c r="G5765" s="52"/>
    </row>
    <row r="5766" spans="1:7" x14ac:dyDescent="0.25">
      <c r="A5766" s="49"/>
      <c r="B5766" s="55"/>
      <c r="C5766" s="51"/>
      <c r="D5766" s="51"/>
      <c r="E5766" s="52"/>
      <c r="F5766" s="52"/>
      <c r="G5766" s="52"/>
    </row>
    <row r="5767" spans="1:7" x14ac:dyDescent="0.25">
      <c r="A5767" s="49"/>
      <c r="B5767" s="55"/>
      <c r="C5767" s="51"/>
      <c r="D5767" s="51"/>
      <c r="E5767" s="52"/>
      <c r="F5767" s="52"/>
      <c r="G5767" s="52"/>
    </row>
    <row r="5768" spans="1:7" x14ac:dyDescent="0.25">
      <c r="A5768" s="49"/>
      <c r="B5768" s="55"/>
      <c r="C5768" s="51"/>
      <c r="D5768" s="51"/>
      <c r="E5768" s="52"/>
      <c r="F5768" s="52"/>
      <c r="G5768" s="52"/>
    </row>
    <row r="5769" spans="1:7" x14ac:dyDescent="0.25">
      <c r="A5769" s="49"/>
      <c r="B5769" s="55"/>
      <c r="C5769" s="51"/>
      <c r="D5769" s="51"/>
      <c r="E5769" s="52"/>
      <c r="F5769" s="52"/>
      <c r="G5769" s="52"/>
    </row>
    <row r="5770" spans="1:7" x14ac:dyDescent="0.25">
      <c r="A5770" s="49"/>
      <c r="B5770" s="55"/>
      <c r="C5770" s="51"/>
      <c r="D5770" s="51"/>
      <c r="E5770" s="52"/>
      <c r="F5770" s="52"/>
      <c r="G5770" s="52"/>
    </row>
    <row r="5771" spans="1:7" x14ac:dyDescent="0.25">
      <c r="A5771" s="49"/>
      <c r="B5771" s="55"/>
      <c r="C5771" s="51"/>
      <c r="D5771" s="51"/>
      <c r="E5771" s="52"/>
      <c r="F5771" s="52"/>
      <c r="G5771" s="52"/>
    </row>
    <row r="5772" spans="1:7" x14ac:dyDescent="0.25">
      <c r="A5772" s="49"/>
      <c r="B5772" s="55"/>
      <c r="C5772" s="51"/>
      <c r="D5772" s="51"/>
      <c r="E5772" s="52"/>
      <c r="F5772" s="52"/>
      <c r="G5772" s="52"/>
    </row>
    <row r="5773" spans="1:7" x14ac:dyDescent="0.25">
      <c r="A5773" s="49"/>
      <c r="B5773" s="55"/>
      <c r="C5773" s="51"/>
      <c r="D5773" s="51"/>
      <c r="E5773" s="52"/>
      <c r="F5773" s="52"/>
      <c r="G5773" s="52"/>
    </row>
    <row r="5774" spans="1:7" x14ac:dyDescent="0.25">
      <c r="A5774" s="49"/>
      <c r="B5774" s="55"/>
      <c r="C5774" s="51"/>
      <c r="D5774" s="51"/>
      <c r="E5774" s="52"/>
      <c r="F5774" s="52"/>
      <c r="G5774" s="52"/>
    </row>
    <row r="5775" spans="1:7" x14ac:dyDescent="0.25">
      <c r="A5775" s="49"/>
      <c r="B5775" s="55"/>
      <c r="C5775" s="51"/>
      <c r="D5775" s="51"/>
      <c r="E5775" s="52"/>
      <c r="F5775" s="52"/>
      <c r="G5775" s="52"/>
    </row>
    <row r="5776" spans="1:7" x14ac:dyDescent="0.25">
      <c r="A5776" s="49"/>
      <c r="B5776" s="55"/>
      <c r="C5776" s="51"/>
      <c r="D5776" s="51"/>
      <c r="E5776" s="52"/>
      <c r="F5776" s="52"/>
      <c r="G5776" s="52"/>
    </row>
    <row r="5777" spans="1:7" x14ac:dyDescent="0.25">
      <c r="A5777" s="49"/>
      <c r="B5777" s="55"/>
      <c r="C5777" s="51"/>
      <c r="D5777" s="51"/>
      <c r="E5777" s="52"/>
      <c r="F5777" s="52"/>
      <c r="G5777" s="52"/>
    </row>
    <row r="5778" spans="1:7" x14ac:dyDescent="0.25">
      <c r="A5778" s="49"/>
      <c r="B5778" s="55"/>
      <c r="C5778" s="51"/>
      <c r="D5778" s="51"/>
      <c r="E5778" s="52"/>
      <c r="F5778" s="52"/>
      <c r="G5778" s="52"/>
    </row>
    <row r="5779" spans="1:7" x14ac:dyDescent="0.25">
      <c r="A5779" s="49"/>
      <c r="B5779" s="55"/>
      <c r="C5779" s="51"/>
      <c r="D5779" s="51"/>
      <c r="E5779" s="52"/>
      <c r="F5779" s="52"/>
      <c r="G5779" s="52"/>
    </row>
    <row r="5780" spans="1:7" x14ac:dyDescent="0.25">
      <c r="A5780" s="49"/>
      <c r="B5780" s="55"/>
      <c r="C5780" s="51"/>
      <c r="D5780" s="51"/>
      <c r="E5780" s="52"/>
      <c r="F5780" s="52"/>
      <c r="G5780" s="52"/>
    </row>
    <row r="5781" spans="1:7" x14ac:dyDescent="0.25">
      <c r="A5781" s="49"/>
      <c r="B5781" s="55"/>
      <c r="C5781" s="51"/>
      <c r="D5781" s="51"/>
      <c r="E5781" s="52"/>
      <c r="F5781" s="52"/>
      <c r="G5781" s="52"/>
    </row>
    <row r="5782" spans="1:7" x14ac:dyDescent="0.25">
      <c r="A5782" s="49"/>
      <c r="B5782" s="55"/>
      <c r="C5782" s="51"/>
      <c r="D5782" s="51"/>
      <c r="E5782" s="52"/>
      <c r="F5782" s="52"/>
      <c r="G5782" s="52"/>
    </row>
    <row r="5783" spans="1:7" x14ac:dyDescent="0.25">
      <c r="A5783" s="49"/>
      <c r="B5783" s="55"/>
      <c r="C5783" s="51"/>
      <c r="D5783" s="51"/>
      <c r="E5783" s="52"/>
      <c r="F5783" s="52"/>
      <c r="G5783" s="52"/>
    </row>
    <row r="5784" spans="1:7" x14ac:dyDescent="0.25">
      <c r="A5784" s="49"/>
      <c r="B5784" s="55"/>
      <c r="C5784" s="51"/>
      <c r="D5784" s="51"/>
      <c r="E5784" s="52"/>
      <c r="F5784" s="52"/>
      <c r="G5784" s="52"/>
    </row>
    <row r="5785" spans="1:7" x14ac:dyDescent="0.25">
      <c r="A5785" s="49"/>
      <c r="B5785" s="55"/>
      <c r="C5785" s="51"/>
      <c r="D5785" s="51"/>
      <c r="E5785" s="52"/>
      <c r="F5785" s="52"/>
      <c r="G5785" s="52"/>
    </row>
    <row r="5786" spans="1:7" x14ac:dyDescent="0.25">
      <c r="A5786" s="49"/>
      <c r="B5786" s="55"/>
      <c r="C5786" s="51"/>
      <c r="D5786" s="51"/>
      <c r="E5786" s="52"/>
      <c r="F5786" s="52"/>
      <c r="G5786" s="52"/>
    </row>
    <row r="5787" spans="1:7" x14ac:dyDescent="0.25">
      <c r="A5787" s="49"/>
      <c r="B5787" s="55"/>
      <c r="C5787" s="51"/>
      <c r="D5787" s="51"/>
      <c r="E5787" s="52"/>
      <c r="F5787" s="52"/>
      <c r="G5787" s="52"/>
    </row>
    <row r="5788" spans="1:7" x14ac:dyDescent="0.25">
      <c r="A5788" s="49"/>
      <c r="B5788" s="55"/>
      <c r="C5788" s="51"/>
      <c r="D5788" s="51"/>
      <c r="E5788" s="52"/>
      <c r="F5788" s="52"/>
      <c r="G5788" s="52"/>
    </row>
    <row r="5789" spans="1:7" x14ac:dyDescent="0.25">
      <c r="A5789" s="49"/>
      <c r="B5789" s="55"/>
      <c r="C5789" s="51"/>
      <c r="D5789" s="51"/>
      <c r="E5789" s="52"/>
      <c r="F5789" s="52"/>
      <c r="G5789" s="52"/>
    </row>
    <row r="5790" spans="1:7" x14ac:dyDescent="0.25">
      <c r="A5790" s="49"/>
      <c r="B5790" s="55"/>
      <c r="C5790" s="51"/>
      <c r="D5790" s="51"/>
      <c r="E5790" s="52"/>
      <c r="F5790" s="52"/>
      <c r="G5790" s="52"/>
    </row>
    <row r="5791" spans="1:7" x14ac:dyDescent="0.25">
      <c r="A5791" s="49"/>
      <c r="B5791" s="55"/>
      <c r="C5791" s="51"/>
      <c r="D5791" s="51"/>
      <c r="E5791" s="52"/>
      <c r="F5791" s="52"/>
      <c r="G5791" s="52"/>
    </row>
    <row r="5792" spans="1:7" x14ac:dyDescent="0.25">
      <c r="A5792" s="49"/>
      <c r="B5792" s="55"/>
      <c r="C5792" s="51"/>
      <c r="D5792" s="51"/>
      <c r="E5792" s="52"/>
      <c r="F5792" s="52"/>
      <c r="G5792" s="52"/>
    </row>
    <row r="5793" spans="1:7" x14ac:dyDescent="0.25">
      <c r="A5793" s="49"/>
      <c r="B5793" s="55"/>
      <c r="C5793" s="51"/>
      <c r="D5793" s="51"/>
      <c r="E5793" s="52"/>
      <c r="F5793" s="52"/>
      <c r="G5793" s="52"/>
    </row>
    <row r="5794" spans="1:7" x14ac:dyDescent="0.25">
      <c r="A5794" s="49"/>
      <c r="B5794" s="55"/>
      <c r="C5794" s="51"/>
      <c r="D5794" s="51"/>
      <c r="E5794" s="52"/>
      <c r="F5794" s="52"/>
      <c r="G5794" s="52"/>
    </row>
    <row r="5795" spans="1:7" x14ac:dyDescent="0.25">
      <c r="A5795" s="49"/>
      <c r="B5795" s="55"/>
      <c r="C5795" s="51"/>
      <c r="D5795" s="51"/>
      <c r="E5795" s="52"/>
      <c r="F5795" s="52"/>
      <c r="G5795" s="52"/>
    </row>
    <row r="5796" spans="1:7" x14ac:dyDescent="0.25">
      <c r="A5796" s="49"/>
      <c r="B5796" s="55"/>
      <c r="C5796" s="51"/>
      <c r="D5796" s="51"/>
      <c r="E5796" s="52"/>
      <c r="F5796" s="52"/>
      <c r="G5796" s="52"/>
    </row>
    <row r="5797" spans="1:7" x14ac:dyDescent="0.25">
      <c r="A5797" s="49"/>
      <c r="B5797" s="55"/>
      <c r="C5797" s="51"/>
      <c r="D5797" s="51"/>
      <c r="E5797" s="52"/>
      <c r="F5797" s="52"/>
      <c r="G5797" s="52"/>
    </row>
    <row r="5798" spans="1:7" x14ac:dyDescent="0.25">
      <c r="A5798" s="49"/>
      <c r="B5798" s="55"/>
      <c r="C5798" s="51"/>
      <c r="D5798" s="51"/>
      <c r="E5798" s="52"/>
      <c r="F5798" s="52"/>
      <c r="G5798" s="52"/>
    </row>
    <row r="5799" spans="1:7" x14ac:dyDescent="0.25">
      <c r="A5799" s="49"/>
      <c r="B5799" s="55"/>
      <c r="C5799" s="51"/>
      <c r="D5799" s="51"/>
      <c r="E5799" s="52"/>
      <c r="F5799" s="52"/>
      <c r="G5799" s="52"/>
    </row>
    <row r="5800" spans="1:7" x14ac:dyDescent="0.25">
      <c r="A5800" s="49"/>
      <c r="B5800" s="55"/>
      <c r="C5800" s="51"/>
      <c r="D5800" s="51"/>
      <c r="E5800" s="52"/>
      <c r="F5800" s="52"/>
      <c r="G5800" s="52"/>
    </row>
    <row r="5801" spans="1:7" x14ac:dyDescent="0.25">
      <c r="A5801" s="49"/>
      <c r="B5801" s="55"/>
      <c r="C5801" s="51"/>
      <c r="D5801" s="51"/>
      <c r="E5801" s="52"/>
      <c r="F5801" s="52"/>
      <c r="G5801" s="52"/>
    </row>
    <row r="5802" spans="1:7" x14ac:dyDescent="0.25">
      <c r="A5802" s="49"/>
      <c r="B5802" s="55"/>
      <c r="C5802" s="51"/>
      <c r="D5802" s="51"/>
      <c r="E5802" s="52"/>
      <c r="F5802" s="52"/>
      <c r="G5802" s="52"/>
    </row>
    <row r="5803" spans="1:7" x14ac:dyDescent="0.25">
      <c r="A5803" s="49"/>
      <c r="B5803" s="55"/>
      <c r="C5803" s="51"/>
      <c r="D5803" s="51"/>
      <c r="E5803" s="52"/>
      <c r="F5803" s="52"/>
      <c r="G5803" s="52"/>
    </row>
    <row r="5804" spans="1:7" x14ac:dyDescent="0.25">
      <c r="A5804" s="49"/>
      <c r="B5804" s="55"/>
      <c r="C5804" s="51"/>
      <c r="D5804" s="51"/>
      <c r="E5804" s="52"/>
      <c r="F5804" s="52"/>
      <c r="G5804" s="52"/>
    </row>
    <row r="5805" spans="1:7" x14ac:dyDescent="0.25">
      <c r="A5805" s="49"/>
      <c r="B5805" s="55"/>
      <c r="C5805" s="51"/>
      <c r="D5805" s="51"/>
      <c r="E5805" s="52"/>
      <c r="F5805" s="52"/>
      <c r="G5805" s="52"/>
    </row>
    <row r="5806" spans="1:7" x14ac:dyDescent="0.25">
      <c r="A5806" s="49"/>
      <c r="B5806" s="55"/>
      <c r="C5806" s="51"/>
      <c r="D5806" s="51"/>
      <c r="E5806" s="52"/>
      <c r="F5806" s="52"/>
      <c r="G5806" s="52"/>
    </row>
    <row r="5807" spans="1:7" x14ac:dyDescent="0.25">
      <c r="A5807" s="49"/>
      <c r="B5807" s="55"/>
      <c r="C5807" s="51"/>
      <c r="D5807" s="51"/>
      <c r="E5807" s="52"/>
      <c r="F5807" s="52"/>
      <c r="G5807" s="52"/>
    </row>
    <row r="5808" spans="1:7" x14ac:dyDescent="0.25">
      <c r="A5808" s="49"/>
      <c r="B5808" s="55"/>
      <c r="C5808" s="51"/>
      <c r="D5808" s="51"/>
      <c r="E5808" s="52"/>
      <c r="F5808" s="52"/>
      <c r="G5808" s="52"/>
    </row>
    <row r="5809" spans="1:7" x14ac:dyDescent="0.25">
      <c r="A5809" s="49"/>
      <c r="B5809" s="55"/>
      <c r="C5809" s="51"/>
      <c r="D5809" s="51"/>
      <c r="E5809" s="52"/>
      <c r="F5809" s="52"/>
      <c r="G5809" s="52"/>
    </row>
    <row r="5810" spans="1:7" x14ac:dyDescent="0.25">
      <c r="A5810" s="49"/>
      <c r="B5810" s="55"/>
      <c r="C5810" s="51"/>
      <c r="D5810" s="51"/>
      <c r="E5810" s="52"/>
      <c r="F5810" s="52"/>
      <c r="G5810" s="52"/>
    </row>
    <row r="5811" spans="1:7" x14ac:dyDescent="0.25">
      <c r="A5811" s="49"/>
      <c r="B5811" s="55"/>
      <c r="C5811" s="51"/>
      <c r="D5811" s="51"/>
      <c r="E5811" s="52"/>
      <c r="F5811" s="52"/>
      <c r="G5811" s="52"/>
    </row>
    <row r="5812" spans="1:7" x14ac:dyDescent="0.25">
      <c r="A5812" s="49"/>
      <c r="B5812" s="55"/>
      <c r="C5812" s="51"/>
      <c r="D5812" s="51"/>
      <c r="E5812" s="52"/>
      <c r="F5812" s="52"/>
      <c r="G5812" s="52"/>
    </row>
    <row r="5813" spans="1:7" x14ac:dyDescent="0.25">
      <c r="A5813" s="49"/>
      <c r="B5813" s="55"/>
      <c r="C5813" s="51"/>
      <c r="D5813" s="51"/>
      <c r="E5813" s="52"/>
      <c r="F5813" s="52"/>
      <c r="G5813" s="52"/>
    </row>
    <row r="5814" spans="1:7" x14ac:dyDescent="0.25">
      <c r="A5814" s="49"/>
      <c r="B5814" s="55"/>
      <c r="C5814" s="51"/>
      <c r="D5814" s="51"/>
      <c r="E5814" s="52"/>
      <c r="F5814" s="52"/>
      <c r="G5814" s="52"/>
    </row>
    <row r="5815" spans="1:7" x14ac:dyDescent="0.25">
      <c r="A5815" s="49"/>
      <c r="B5815" s="55"/>
      <c r="C5815" s="51"/>
      <c r="D5815" s="51"/>
      <c r="E5815" s="52"/>
      <c r="F5815" s="52"/>
      <c r="G5815" s="52"/>
    </row>
    <row r="5816" spans="1:7" x14ac:dyDescent="0.25">
      <c r="A5816" s="49"/>
      <c r="B5816" s="55"/>
      <c r="C5816" s="51"/>
      <c r="D5816" s="51"/>
      <c r="E5816" s="52"/>
      <c r="F5816" s="52"/>
      <c r="G5816" s="52"/>
    </row>
    <row r="5817" spans="1:7" x14ac:dyDescent="0.25">
      <c r="A5817" s="49"/>
      <c r="B5817" s="55"/>
      <c r="C5817" s="51"/>
      <c r="D5817" s="51"/>
      <c r="E5817" s="52"/>
      <c r="F5817" s="52"/>
      <c r="G5817" s="52"/>
    </row>
    <row r="5818" spans="1:7" x14ac:dyDescent="0.25">
      <c r="A5818" s="49"/>
      <c r="B5818" s="55"/>
      <c r="C5818" s="51"/>
      <c r="D5818" s="51"/>
      <c r="E5818" s="52"/>
      <c r="F5818" s="52"/>
      <c r="G5818" s="52"/>
    </row>
    <row r="5819" spans="1:7" x14ac:dyDescent="0.25">
      <c r="A5819" s="49"/>
      <c r="B5819" s="55"/>
      <c r="C5819" s="51"/>
      <c r="D5819" s="51"/>
      <c r="E5819" s="52"/>
      <c r="F5819" s="52"/>
      <c r="G5819" s="52"/>
    </row>
    <row r="5820" spans="1:7" x14ac:dyDescent="0.25">
      <c r="A5820" s="49"/>
      <c r="B5820" s="55"/>
      <c r="C5820" s="51"/>
      <c r="D5820" s="51"/>
      <c r="E5820" s="52"/>
      <c r="F5820" s="52"/>
      <c r="G5820" s="52"/>
    </row>
    <row r="5821" spans="1:7" x14ac:dyDescent="0.25">
      <c r="A5821" s="49"/>
      <c r="B5821" s="55"/>
      <c r="C5821" s="51"/>
      <c r="D5821" s="51"/>
      <c r="E5821" s="52"/>
      <c r="F5821" s="52"/>
      <c r="G5821" s="52"/>
    </row>
    <row r="5822" spans="1:7" x14ac:dyDescent="0.25">
      <c r="A5822" s="49"/>
      <c r="B5822" s="55"/>
      <c r="C5822" s="51"/>
      <c r="D5822" s="51"/>
      <c r="E5822" s="52"/>
      <c r="F5822" s="52"/>
      <c r="G5822" s="52"/>
    </row>
    <row r="5823" spans="1:7" x14ac:dyDescent="0.25">
      <c r="A5823" s="49"/>
      <c r="B5823" s="55"/>
      <c r="C5823" s="51"/>
      <c r="D5823" s="51"/>
      <c r="E5823" s="52"/>
      <c r="F5823" s="52"/>
      <c r="G5823" s="52"/>
    </row>
    <row r="5824" spans="1:7" x14ac:dyDescent="0.25">
      <c r="A5824" s="49"/>
      <c r="B5824" s="55"/>
      <c r="C5824" s="51"/>
      <c r="D5824" s="51"/>
      <c r="E5824" s="52"/>
      <c r="F5824" s="52"/>
      <c r="G5824" s="52"/>
    </row>
    <row r="5825" spans="1:7" x14ac:dyDescent="0.25">
      <c r="A5825" s="49"/>
      <c r="B5825" s="55"/>
      <c r="C5825" s="51"/>
      <c r="D5825" s="51"/>
      <c r="E5825" s="52"/>
      <c r="F5825" s="52"/>
      <c r="G5825" s="52"/>
    </row>
    <row r="5826" spans="1:7" x14ac:dyDescent="0.25">
      <c r="A5826" s="49"/>
      <c r="B5826" s="55"/>
      <c r="C5826" s="51"/>
      <c r="D5826" s="51"/>
      <c r="E5826" s="52"/>
      <c r="F5826" s="52"/>
      <c r="G5826" s="52"/>
    </row>
    <row r="5827" spans="1:7" x14ac:dyDescent="0.25">
      <c r="A5827" s="49"/>
      <c r="B5827" s="55"/>
      <c r="C5827" s="51"/>
      <c r="D5827" s="51"/>
      <c r="E5827" s="52"/>
      <c r="F5827" s="52"/>
      <c r="G5827" s="52"/>
    </row>
    <row r="5828" spans="1:7" x14ac:dyDescent="0.25">
      <c r="A5828" s="49"/>
      <c r="B5828" s="55"/>
      <c r="C5828" s="51"/>
      <c r="D5828" s="51"/>
      <c r="E5828" s="52"/>
      <c r="F5828" s="52"/>
      <c r="G5828" s="52"/>
    </row>
    <row r="5829" spans="1:7" x14ac:dyDescent="0.25">
      <c r="A5829" s="49"/>
      <c r="B5829" s="55"/>
      <c r="C5829" s="51"/>
      <c r="D5829" s="51"/>
      <c r="E5829" s="52"/>
      <c r="F5829" s="52"/>
      <c r="G5829" s="52"/>
    </row>
    <row r="5830" spans="1:7" x14ac:dyDescent="0.25">
      <c r="A5830" s="49"/>
      <c r="B5830" s="55"/>
      <c r="C5830" s="51"/>
      <c r="D5830" s="51"/>
      <c r="E5830" s="52"/>
      <c r="F5830" s="52"/>
      <c r="G5830" s="52"/>
    </row>
    <row r="5831" spans="1:7" x14ac:dyDescent="0.25">
      <c r="A5831" s="49"/>
      <c r="B5831" s="55"/>
      <c r="C5831" s="51"/>
      <c r="D5831" s="51"/>
      <c r="E5831" s="52"/>
      <c r="F5831" s="52"/>
      <c r="G5831" s="52"/>
    </row>
    <row r="5832" spans="1:7" x14ac:dyDescent="0.25">
      <c r="A5832" s="49"/>
      <c r="B5832" s="55"/>
      <c r="C5832" s="51"/>
      <c r="D5832" s="51"/>
      <c r="E5832" s="52"/>
      <c r="F5832" s="52"/>
      <c r="G5832" s="52"/>
    </row>
    <row r="5833" spans="1:7" x14ac:dyDescent="0.25">
      <c r="A5833" s="49"/>
      <c r="B5833" s="55"/>
      <c r="C5833" s="51"/>
      <c r="D5833" s="51"/>
      <c r="E5833" s="52"/>
      <c r="F5833" s="52"/>
      <c r="G5833" s="52"/>
    </row>
    <row r="5834" spans="1:7" x14ac:dyDescent="0.25">
      <c r="A5834" s="49"/>
      <c r="B5834" s="55"/>
      <c r="C5834" s="51"/>
      <c r="D5834" s="51"/>
      <c r="E5834" s="52"/>
      <c r="F5834" s="52"/>
      <c r="G5834" s="52"/>
    </row>
    <row r="5835" spans="1:7" x14ac:dyDescent="0.25">
      <c r="A5835" s="49"/>
      <c r="B5835" s="55"/>
      <c r="C5835" s="51"/>
      <c r="D5835" s="51"/>
      <c r="E5835" s="52"/>
      <c r="F5835" s="52"/>
      <c r="G5835" s="52"/>
    </row>
    <row r="5836" spans="1:7" x14ac:dyDescent="0.25">
      <c r="A5836" s="49"/>
      <c r="B5836" s="55"/>
      <c r="C5836" s="51"/>
      <c r="D5836" s="51"/>
      <c r="E5836" s="52"/>
      <c r="F5836" s="52"/>
      <c r="G5836" s="52"/>
    </row>
    <row r="5837" spans="1:7" x14ac:dyDescent="0.25">
      <c r="A5837" s="49"/>
      <c r="B5837" s="55"/>
      <c r="C5837" s="51"/>
      <c r="D5837" s="51"/>
      <c r="E5837" s="52"/>
      <c r="F5837" s="52"/>
      <c r="G5837" s="52"/>
    </row>
    <row r="5838" spans="1:7" x14ac:dyDescent="0.25">
      <c r="A5838" s="49"/>
      <c r="B5838" s="55"/>
      <c r="C5838" s="51"/>
      <c r="D5838" s="51"/>
      <c r="E5838" s="52"/>
      <c r="F5838" s="52"/>
      <c r="G5838" s="52"/>
    </row>
    <row r="5839" spans="1:7" x14ac:dyDescent="0.25">
      <c r="A5839" s="49"/>
      <c r="B5839" s="55"/>
      <c r="C5839" s="51"/>
      <c r="D5839" s="51"/>
      <c r="E5839" s="52"/>
      <c r="F5839" s="52"/>
      <c r="G5839" s="52"/>
    </row>
    <row r="5840" spans="1:7" x14ac:dyDescent="0.25">
      <c r="A5840" s="49"/>
      <c r="B5840" s="55"/>
      <c r="C5840" s="51"/>
      <c r="D5840" s="51"/>
      <c r="E5840" s="52"/>
      <c r="F5840" s="52"/>
      <c r="G5840" s="52"/>
    </row>
    <row r="5841" spans="1:7" x14ac:dyDescent="0.25">
      <c r="A5841" s="49"/>
      <c r="B5841" s="55"/>
      <c r="C5841" s="51"/>
      <c r="D5841" s="51"/>
      <c r="E5841" s="52"/>
      <c r="F5841" s="52"/>
      <c r="G5841" s="52"/>
    </row>
    <row r="5842" spans="1:7" x14ac:dyDescent="0.25">
      <c r="A5842" s="49"/>
      <c r="B5842" s="55"/>
      <c r="C5842" s="51"/>
      <c r="D5842" s="51"/>
      <c r="E5842" s="52"/>
      <c r="F5842" s="52"/>
      <c r="G5842" s="52"/>
    </row>
    <row r="5843" spans="1:7" x14ac:dyDescent="0.25">
      <c r="A5843" s="49"/>
      <c r="B5843" s="55"/>
      <c r="C5843" s="51"/>
      <c r="D5843" s="51"/>
      <c r="E5843" s="52"/>
      <c r="F5843" s="52"/>
      <c r="G5843" s="52"/>
    </row>
    <row r="5844" spans="1:7" x14ac:dyDescent="0.25">
      <c r="A5844" s="49"/>
      <c r="B5844" s="55"/>
      <c r="C5844" s="51"/>
      <c r="D5844" s="51"/>
      <c r="E5844" s="52"/>
      <c r="F5844" s="52"/>
      <c r="G5844" s="52"/>
    </row>
    <row r="5845" spans="1:7" x14ac:dyDescent="0.25">
      <c r="A5845" s="49"/>
      <c r="B5845" s="55"/>
      <c r="C5845" s="51"/>
      <c r="D5845" s="51"/>
      <c r="E5845" s="52"/>
      <c r="F5845" s="52"/>
      <c r="G5845" s="52"/>
    </row>
    <row r="5846" spans="1:7" x14ac:dyDescent="0.25">
      <c r="A5846" s="49"/>
      <c r="B5846" s="55"/>
      <c r="C5846" s="51"/>
      <c r="D5846" s="51"/>
      <c r="E5846" s="52"/>
      <c r="F5846" s="52"/>
      <c r="G5846" s="52"/>
    </row>
    <row r="5847" spans="1:7" x14ac:dyDescent="0.25">
      <c r="A5847" s="49"/>
      <c r="B5847" s="55"/>
      <c r="C5847" s="51"/>
      <c r="D5847" s="51"/>
      <c r="E5847" s="52"/>
      <c r="F5847" s="52"/>
      <c r="G5847" s="52"/>
    </row>
    <row r="5848" spans="1:7" x14ac:dyDescent="0.25">
      <c r="A5848" s="49"/>
      <c r="B5848" s="55"/>
      <c r="C5848" s="51"/>
      <c r="D5848" s="51"/>
      <c r="E5848" s="52"/>
      <c r="F5848" s="52"/>
      <c r="G5848" s="52"/>
    </row>
    <row r="5849" spans="1:7" x14ac:dyDescent="0.25">
      <c r="A5849" s="49"/>
      <c r="B5849" s="55"/>
      <c r="C5849" s="51"/>
      <c r="D5849" s="51"/>
      <c r="E5849" s="52"/>
      <c r="F5849" s="52"/>
      <c r="G5849" s="52"/>
    </row>
    <row r="5850" spans="1:7" x14ac:dyDescent="0.25">
      <c r="A5850" s="49"/>
      <c r="B5850" s="55"/>
      <c r="C5850" s="51"/>
      <c r="D5850" s="51"/>
      <c r="E5850" s="52"/>
      <c r="F5850" s="52"/>
      <c r="G5850" s="52"/>
    </row>
    <row r="5851" spans="1:7" x14ac:dyDescent="0.25">
      <c r="A5851" s="49"/>
      <c r="B5851" s="55"/>
      <c r="C5851" s="51"/>
      <c r="D5851" s="51"/>
      <c r="E5851" s="52"/>
      <c r="F5851" s="52"/>
      <c r="G5851" s="52"/>
    </row>
    <row r="5852" spans="1:7" x14ac:dyDescent="0.25">
      <c r="A5852" s="49"/>
      <c r="B5852" s="55"/>
      <c r="C5852" s="51"/>
      <c r="D5852" s="51"/>
      <c r="E5852" s="52"/>
      <c r="F5852" s="52"/>
      <c r="G5852" s="52"/>
    </row>
    <row r="5853" spans="1:7" x14ac:dyDescent="0.25">
      <c r="A5853" s="49"/>
      <c r="B5853" s="55"/>
      <c r="C5853" s="51"/>
      <c r="D5853" s="51"/>
      <c r="E5853" s="52"/>
      <c r="F5853" s="52"/>
      <c r="G5853" s="52"/>
    </row>
    <row r="5854" spans="1:7" x14ac:dyDescent="0.25">
      <c r="A5854" s="49"/>
      <c r="B5854" s="55"/>
      <c r="C5854" s="51"/>
      <c r="D5854" s="51"/>
      <c r="E5854" s="52"/>
      <c r="F5854" s="52"/>
      <c r="G5854" s="52"/>
    </row>
    <row r="5855" spans="1:7" x14ac:dyDescent="0.25">
      <c r="A5855" s="49"/>
      <c r="B5855" s="55"/>
      <c r="C5855" s="51"/>
      <c r="D5855" s="51"/>
      <c r="E5855" s="52"/>
      <c r="F5855" s="52"/>
      <c r="G5855" s="52"/>
    </row>
    <row r="5856" spans="1:7" x14ac:dyDescent="0.25">
      <c r="A5856" s="49"/>
      <c r="B5856" s="55"/>
      <c r="C5856" s="51"/>
      <c r="D5856" s="51"/>
      <c r="E5856" s="52"/>
      <c r="F5856" s="52"/>
      <c r="G5856" s="52"/>
    </row>
    <row r="5857" spans="1:7" x14ac:dyDescent="0.25">
      <c r="A5857" s="49"/>
      <c r="B5857" s="55"/>
      <c r="C5857" s="51"/>
      <c r="D5857" s="51"/>
      <c r="E5857" s="52"/>
      <c r="F5857" s="52"/>
      <c r="G5857" s="52"/>
    </row>
    <row r="5858" spans="1:7" x14ac:dyDescent="0.25">
      <c r="A5858" s="49"/>
      <c r="B5858" s="55"/>
      <c r="C5858" s="51"/>
      <c r="D5858" s="51"/>
      <c r="E5858" s="52"/>
      <c r="F5858" s="52"/>
      <c r="G5858" s="52"/>
    </row>
    <row r="5859" spans="1:7" x14ac:dyDescent="0.25">
      <c r="A5859" s="49"/>
      <c r="B5859" s="55"/>
      <c r="C5859" s="51"/>
      <c r="D5859" s="51"/>
      <c r="E5859" s="52"/>
      <c r="F5859" s="52"/>
      <c r="G5859" s="52"/>
    </row>
    <row r="5860" spans="1:7" x14ac:dyDescent="0.25">
      <c r="A5860" s="49"/>
      <c r="B5860" s="55"/>
      <c r="C5860" s="51"/>
      <c r="D5860" s="51"/>
      <c r="E5860" s="52"/>
      <c r="F5860" s="52"/>
      <c r="G5860" s="52"/>
    </row>
    <row r="5861" spans="1:7" x14ac:dyDescent="0.25">
      <c r="A5861" s="49"/>
      <c r="B5861" s="55"/>
      <c r="C5861" s="51"/>
      <c r="D5861" s="51"/>
      <c r="E5861" s="52"/>
      <c r="F5861" s="52"/>
      <c r="G5861" s="52"/>
    </row>
    <row r="5862" spans="1:7" x14ac:dyDescent="0.25">
      <c r="A5862" s="49"/>
      <c r="B5862" s="55"/>
      <c r="C5862" s="51"/>
      <c r="D5862" s="51"/>
      <c r="E5862" s="52"/>
      <c r="F5862" s="52"/>
      <c r="G5862" s="52"/>
    </row>
    <row r="5863" spans="1:7" x14ac:dyDescent="0.25">
      <c r="A5863" s="49"/>
      <c r="B5863" s="55"/>
      <c r="C5863" s="51"/>
      <c r="D5863" s="51"/>
      <c r="E5863" s="52"/>
      <c r="F5863" s="52"/>
      <c r="G5863" s="52"/>
    </row>
    <row r="5864" spans="1:7" x14ac:dyDescent="0.25">
      <c r="A5864" s="49"/>
      <c r="B5864" s="55"/>
      <c r="C5864" s="51"/>
      <c r="D5864" s="51"/>
      <c r="E5864" s="52"/>
      <c r="F5864" s="52"/>
      <c r="G5864" s="52"/>
    </row>
    <row r="5865" spans="1:7" x14ac:dyDescent="0.25">
      <c r="A5865" s="49"/>
      <c r="B5865" s="55"/>
      <c r="C5865" s="51"/>
      <c r="D5865" s="51"/>
      <c r="E5865" s="52"/>
      <c r="F5865" s="52"/>
      <c r="G5865" s="52"/>
    </row>
    <row r="5866" spans="1:7" x14ac:dyDescent="0.25">
      <c r="A5866" s="49"/>
      <c r="B5866" s="55"/>
      <c r="C5866" s="51"/>
      <c r="D5866" s="51"/>
      <c r="E5866" s="52"/>
      <c r="F5866" s="52"/>
      <c r="G5866" s="52"/>
    </row>
    <row r="5867" spans="1:7" x14ac:dyDescent="0.25">
      <c r="A5867" s="49"/>
      <c r="B5867" s="55"/>
      <c r="C5867" s="51"/>
      <c r="D5867" s="51"/>
      <c r="E5867" s="52"/>
      <c r="F5867" s="52"/>
      <c r="G5867" s="52"/>
    </row>
    <row r="5868" spans="1:7" x14ac:dyDescent="0.25">
      <c r="A5868" s="49"/>
      <c r="B5868" s="55"/>
      <c r="C5868" s="51"/>
      <c r="D5868" s="51"/>
      <c r="E5868" s="52"/>
      <c r="F5868" s="52"/>
      <c r="G5868" s="52"/>
    </row>
    <row r="5869" spans="1:7" x14ac:dyDescent="0.25">
      <c r="A5869" s="49"/>
      <c r="B5869" s="55"/>
      <c r="C5869" s="51"/>
      <c r="D5869" s="51"/>
      <c r="E5869" s="52"/>
      <c r="F5869" s="52"/>
      <c r="G5869" s="52"/>
    </row>
    <row r="5870" spans="1:7" x14ac:dyDescent="0.25">
      <c r="A5870" s="49"/>
      <c r="B5870" s="55"/>
      <c r="C5870" s="51"/>
      <c r="D5870" s="51"/>
      <c r="E5870" s="52"/>
      <c r="F5870" s="52"/>
      <c r="G5870" s="52"/>
    </row>
    <row r="5871" spans="1:7" x14ac:dyDescent="0.25">
      <c r="A5871" s="49"/>
      <c r="B5871" s="55"/>
      <c r="C5871" s="51"/>
      <c r="D5871" s="51"/>
      <c r="E5871" s="52"/>
      <c r="F5871" s="52"/>
      <c r="G5871" s="52"/>
    </row>
    <row r="5872" spans="1:7" x14ac:dyDescent="0.25">
      <c r="A5872" s="49"/>
      <c r="B5872" s="55"/>
      <c r="C5872" s="51"/>
      <c r="D5872" s="51"/>
      <c r="E5872" s="52"/>
      <c r="F5872" s="52"/>
      <c r="G5872" s="52"/>
    </row>
    <row r="5873" spans="1:7" x14ac:dyDescent="0.25">
      <c r="A5873" s="49"/>
      <c r="B5873" s="55"/>
      <c r="C5873" s="51"/>
      <c r="D5873" s="51"/>
      <c r="E5873" s="52"/>
      <c r="F5873" s="52"/>
      <c r="G5873" s="52"/>
    </row>
    <row r="5874" spans="1:7" x14ac:dyDescent="0.25">
      <c r="A5874" s="49"/>
      <c r="B5874" s="55"/>
      <c r="C5874" s="51"/>
      <c r="D5874" s="51"/>
      <c r="E5874" s="52"/>
      <c r="F5874" s="52"/>
      <c r="G5874" s="52"/>
    </row>
    <row r="5875" spans="1:7" x14ac:dyDescent="0.25">
      <c r="A5875" s="49"/>
      <c r="B5875" s="55"/>
      <c r="C5875" s="51"/>
      <c r="D5875" s="51"/>
      <c r="E5875" s="52"/>
      <c r="F5875" s="52"/>
      <c r="G5875" s="52"/>
    </row>
    <row r="5876" spans="1:7" x14ac:dyDescent="0.25">
      <c r="A5876" s="49"/>
      <c r="B5876" s="55"/>
      <c r="C5876" s="51"/>
      <c r="D5876" s="51"/>
      <c r="E5876" s="52"/>
      <c r="F5876" s="52"/>
      <c r="G5876" s="52"/>
    </row>
    <row r="5877" spans="1:7" x14ac:dyDescent="0.25">
      <c r="A5877" s="49"/>
      <c r="B5877" s="55"/>
      <c r="C5877" s="51"/>
      <c r="D5877" s="51"/>
      <c r="E5877" s="52"/>
      <c r="F5877" s="52"/>
      <c r="G5877" s="52"/>
    </row>
    <row r="5878" spans="1:7" x14ac:dyDescent="0.25">
      <c r="A5878" s="49"/>
      <c r="B5878" s="55"/>
      <c r="C5878" s="51"/>
      <c r="D5878" s="51"/>
      <c r="E5878" s="52"/>
      <c r="F5878" s="52"/>
      <c r="G5878" s="52"/>
    </row>
    <row r="5879" spans="1:7" x14ac:dyDescent="0.25">
      <c r="A5879" s="49"/>
      <c r="B5879" s="55"/>
      <c r="C5879" s="51"/>
      <c r="D5879" s="51"/>
      <c r="E5879" s="52"/>
      <c r="F5879" s="52"/>
      <c r="G5879" s="52"/>
    </row>
    <row r="5880" spans="1:7" x14ac:dyDescent="0.25">
      <c r="A5880" s="49"/>
      <c r="B5880" s="55"/>
      <c r="C5880" s="51"/>
      <c r="D5880" s="51"/>
      <c r="E5880" s="52"/>
      <c r="F5880" s="52"/>
      <c r="G5880" s="52"/>
    </row>
    <row r="5881" spans="1:7" x14ac:dyDescent="0.25">
      <c r="A5881" s="49"/>
      <c r="B5881" s="55"/>
      <c r="C5881" s="51"/>
      <c r="D5881" s="51"/>
      <c r="E5881" s="52"/>
      <c r="F5881" s="52"/>
      <c r="G5881" s="52"/>
    </row>
    <row r="5882" spans="1:7" x14ac:dyDescent="0.25">
      <c r="A5882" s="49"/>
      <c r="B5882" s="55"/>
      <c r="C5882" s="51"/>
      <c r="D5882" s="51"/>
      <c r="E5882" s="52"/>
      <c r="F5882" s="52"/>
      <c r="G5882" s="52"/>
    </row>
    <row r="5883" spans="1:7" x14ac:dyDescent="0.25">
      <c r="A5883" s="49"/>
      <c r="B5883" s="55"/>
      <c r="C5883" s="51"/>
      <c r="D5883" s="51"/>
      <c r="E5883" s="52"/>
      <c r="F5883" s="52"/>
      <c r="G5883" s="52"/>
    </row>
    <row r="5884" spans="1:7" x14ac:dyDescent="0.25">
      <c r="A5884" s="49"/>
      <c r="B5884" s="55"/>
      <c r="C5884" s="51"/>
      <c r="D5884" s="51"/>
      <c r="E5884" s="52"/>
      <c r="F5884" s="52"/>
      <c r="G5884" s="52"/>
    </row>
    <row r="5885" spans="1:7" x14ac:dyDescent="0.25">
      <c r="A5885" s="49"/>
      <c r="B5885" s="55"/>
      <c r="C5885" s="51"/>
      <c r="D5885" s="51"/>
      <c r="E5885" s="52"/>
      <c r="F5885" s="52"/>
      <c r="G5885" s="52"/>
    </row>
    <row r="5886" spans="1:7" x14ac:dyDescent="0.25">
      <c r="A5886" s="49"/>
      <c r="B5886" s="55"/>
      <c r="C5886" s="51"/>
      <c r="D5886" s="51"/>
      <c r="E5886" s="52"/>
      <c r="F5886" s="52"/>
      <c r="G5886" s="52"/>
    </row>
    <row r="5887" spans="1:7" x14ac:dyDescent="0.25">
      <c r="A5887" s="49"/>
      <c r="B5887" s="55"/>
      <c r="C5887" s="51"/>
      <c r="D5887" s="51"/>
      <c r="E5887" s="52"/>
      <c r="F5887" s="52"/>
      <c r="G5887" s="52"/>
    </row>
    <row r="5888" spans="1:7" x14ac:dyDescent="0.25">
      <c r="A5888" s="49"/>
      <c r="B5888" s="55"/>
      <c r="C5888" s="51"/>
      <c r="D5888" s="51"/>
      <c r="E5888" s="52"/>
      <c r="F5888" s="52"/>
      <c r="G5888" s="52"/>
    </row>
    <row r="5889" spans="1:7" x14ac:dyDescent="0.25">
      <c r="A5889" s="49"/>
      <c r="B5889" s="55"/>
      <c r="C5889" s="51"/>
      <c r="D5889" s="51"/>
      <c r="E5889" s="52"/>
      <c r="F5889" s="52"/>
      <c r="G5889" s="52"/>
    </row>
    <row r="5890" spans="1:7" x14ac:dyDescent="0.25">
      <c r="A5890" s="49"/>
      <c r="B5890" s="55"/>
      <c r="C5890" s="51"/>
      <c r="D5890" s="51"/>
      <c r="E5890" s="52"/>
      <c r="F5890" s="52"/>
      <c r="G5890" s="52"/>
    </row>
    <row r="5891" spans="1:7" x14ac:dyDescent="0.25">
      <c r="A5891" s="49"/>
      <c r="B5891" s="55"/>
      <c r="C5891" s="51"/>
      <c r="D5891" s="51"/>
      <c r="E5891" s="52"/>
      <c r="F5891" s="52"/>
      <c r="G5891" s="52"/>
    </row>
    <row r="5892" spans="1:7" x14ac:dyDescent="0.25">
      <c r="A5892" s="49"/>
      <c r="B5892" s="55"/>
      <c r="C5892" s="51"/>
      <c r="D5892" s="51"/>
      <c r="E5892" s="52"/>
      <c r="F5892" s="52"/>
      <c r="G5892" s="52"/>
    </row>
    <row r="5893" spans="1:7" x14ac:dyDescent="0.25">
      <c r="A5893" s="49"/>
      <c r="B5893" s="55"/>
      <c r="C5893" s="51"/>
      <c r="D5893" s="51"/>
      <c r="E5893" s="52"/>
      <c r="F5893" s="52"/>
      <c r="G5893" s="52"/>
    </row>
    <row r="5894" spans="1:7" x14ac:dyDescent="0.25">
      <c r="A5894" s="49"/>
      <c r="B5894" s="55"/>
      <c r="C5894" s="51"/>
      <c r="D5894" s="51"/>
      <c r="E5894" s="52"/>
      <c r="F5894" s="52"/>
      <c r="G5894" s="52"/>
    </row>
    <row r="5895" spans="1:7" x14ac:dyDescent="0.25">
      <c r="A5895" s="49"/>
      <c r="B5895" s="55"/>
      <c r="C5895" s="51"/>
      <c r="D5895" s="51"/>
      <c r="E5895" s="52"/>
      <c r="F5895" s="52"/>
      <c r="G5895" s="52"/>
    </row>
    <row r="5896" spans="1:7" x14ac:dyDescent="0.25">
      <c r="A5896" s="49"/>
      <c r="B5896" s="55"/>
      <c r="C5896" s="51"/>
      <c r="D5896" s="51"/>
      <c r="E5896" s="52"/>
      <c r="F5896" s="52"/>
      <c r="G5896" s="52"/>
    </row>
    <row r="5897" spans="1:7" x14ac:dyDescent="0.25">
      <c r="A5897" s="49"/>
      <c r="B5897" s="55"/>
      <c r="C5897" s="51"/>
      <c r="D5897" s="51"/>
      <c r="E5897" s="52"/>
      <c r="F5897" s="52"/>
      <c r="G5897" s="52"/>
    </row>
    <row r="5898" spans="1:7" x14ac:dyDescent="0.25">
      <c r="A5898" s="49"/>
      <c r="B5898" s="55"/>
      <c r="C5898" s="51"/>
      <c r="D5898" s="51"/>
      <c r="E5898" s="52"/>
      <c r="F5898" s="52"/>
      <c r="G5898" s="52"/>
    </row>
    <row r="5899" spans="1:7" x14ac:dyDescent="0.25">
      <c r="A5899" s="49"/>
      <c r="B5899" s="55"/>
      <c r="C5899" s="51"/>
      <c r="D5899" s="51"/>
      <c r="E5899" s="52"/>
      <c r="F5899" s="52"/>
      <c r="G5899" s="52"/>
    </row>
    <row r="5900" spans="1:7" x14ac:dyDescent="0.25">
      <c r="A5900" s="49"/>
      <c r="B5900" s="55"/>
      <c r="C5900" s="51"/>
      <c r="D5900" s="51"/>
      <c r="E5900" s="52"/>
      <c r="F5900" s="52"/>
      <c r="G5900" s="52"/>
    </row>
    <row r="5901" spans="1:7" x14ac:dyDescent="0.25">
      <c r="A5901" s="49"/>
      <c r="B5901" s="55"/>
      <c r="C5901" s="51"/>
      <c r="D5901" s="51"/>
      <c r="E5901" s="52"/>
      <c r="F5901" s="52"/>
      <c r="G5901" s="52"/>
    </row>
    <row r="5902" spans="1:7" x14ac:dyDescent="0.25">
      <c r="A5902" s="49"/>
      <c r="B5902" s="55"/>
      <c r="C5902" s="51"/>
      <c r="D5902" s="51"/>
      <c r="E5902" s="52"/>
      <c r="F5902" s="52"/>
      <c r="G5902" s="52"/>
    </row>
    <row r="5903" spans="1:7" x14ac:dyDescent="0.25">
      <c r="A5903" s="49"/>
      <c r="B5903" s="55"/>
      <c r="C5903" s="51"/>
      <c r="D5903" s="51"/>
      <c r="E5903" s="52"/>
      <c r="F5903" s="52"/>
      <c r="G5903" s="52"/>
    </row>
    <row r="5904" spans="1:7" x14ac:dyDescent="0.25">
      <c r="A5904" s="49"/>
      <c r="B5904" s="55"/>
      <c r="C5904" s="51"/>
      <c r="D5904" s="51"/>
      <c r="E5904" s="52"/>
      <c r="F5904" s="52"/>
      <c r="G5904" s="52"/>
    </row>
    <row r="5905" spans="1:7" x14ac:dyDescent="0.25">
      <c r="A5905" s="49"/>
      <c r="B5905" s="55"/>
      <c r="C5905" s="51"/>
      <c r="D5905" s="51"/>
      <c r="E5905" s="52"/>
      <c r="F5905" s="52"/>
      <c r="G5905" s="52"/>
    </row>
    <row r="5906" spans="1:7" x14ac:dyDescent="0.25">
      <c r="A5906" s="49"/>
      <c r="B5906" s="55"/>
      <c r="C5906" s="51"/>
      <c r="D5906" s="51"/>
      <c r="E5906" s="52"/>
      <c r="F5906" s="52"/>
      <c r="G5906" s="52"/>
    </row>
    <row r="5907" spans="1:7" x14ac:dyDescent="0.25">
      <c r="A5907" s="49"/>
      <c r="B5907" s="55"/>
      <c r="C5907" s="51"/>
      <c r="D5907" s="51"/>
      <c r="E5907" s="52"/>
      <c r="F5907" s="52"/>
      <c r="G5907" s="52"/>
    </row>
    <row r="5908" spans="1:7" x14ac:dyDescent="0.25">
      <c r="A5908" s="49"/>
      <c r="B5908" s="55"/>
      <c r="C5908" s="51"/>
      <c r="D5908" s="51"/>
      <c r="E5908" s="52"/>
      <c r="F5908" s="52"/>
      <c r="G5908" s="52"/>
    </row>
    <row r="5909" spans="1:7" x14ac:dyDescent="0.25">
      <c r="A5909" s="49"/>
      <c r="B5909" s="55"/>
      <c r="C5909" s="51"/>
      <c r="D5909" s="51"/>
      <c r="E5909" s="52"/>
      <c r="F5909" s="52"/>
      <c r="G5909" s="52"/>
    </row>
    <row r="5910" spans="1:7" x14ac:dyDescent="0.25">
      <c r="A5910" s="49"/>
      <c r="B5910" s="55"/>
      <c r="C5910" s="51"/>
      <c r="D5910" s="51"/>
      <c r="E5910" s="52"/>
      <c r="F5910" s="52"/>
      <c r="G5910" s="52"/>
    </row>
    <row r="5911" spans="1:7" x14ac:dyDescent="0.25">
      <c r="A5911" s="49"/>
      <c r="B5911" s="55"/>
      <c r="C5911" s="51"/>
      <c r="D5911" s="51"/>
      <c r="E5911" s="52"/>
      <c r="F5911" s="52"/>
      <c r="G5911" s="52"/>
    </row>
    <row r="5912" spans="1:7" x14ac:dyDescent="0.25">
      <c r="A5912" s="49"/>
      <c r="B5912" s="55"/>
      <c r="C5912" s="51"/>
      <c r="D5912" s="51"/>
      <c r="E5912" s="52"/>
      <c r="F5912" s="52"/>
      <c r="G5912" s="52"/>
    </row>
    <row r="5913" spans="1:7" x14ac:dyDescent="0.25">
      <c r="A5913" s="49"/>
      <c r="B5913" s="55"/>
      <c r="C5913" s="51"/>
      <c r="D5913" s="51"/>
      <c r="E5913" s="52"/>
      <c r="F5913" s="52"/>
      <c r="G5913" s="5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72326-8697-49A9-B3D7-9D39DD89A45A}">
  <dimension ref="A1:T8"/>
  <sheetViews>
    <sheetView workbookViewId="0">
      <selection activeCell="J34" sqref="J34"/>
    </sheetView>
  </sheetViews>
  <sheetFormatPr defaultRowHeight="15" x14ac:dyDescent="0.25"/>
  <sheetData>
    <row r="1" spans="1:20" x14ac:dyDescent="0.25">
      <c r="A1" t="s">
        <v>62</v>
      </c>
    </row>
    <row r="3" spans="1:20" x14ac:dyDescent="0.25">
      <c r="B3">
        <v>2005</v>
      </c>
      <c r="C3">
        <v>2006</v>
      </c>
      <c r="D3">
        <v>2007</v>
      </c>
      <c r="E3">
        <v>2008</v>
      </c>
      <c r="F3">
        <v>2009</v>
      </c>
      <c r="G3">
        <v>2010</v>
      </c>
      <c r="H3">
        <v>2011</v>
      </c>
      <c r="I3">
        <v>2012</v>
      </c>
      <c r="J3">
        <v>2013</v>
      </c>
      <c r="K3">
        <v>2014</v>
      </c>
      <c r="L3">
        <v>2015</v>
      </c>
      <c r="M3">
        <v>2016</v>
      </c>
      <c r="N3">
        <v>2017</v>
      </c>
      <c r="O3">
        <v>2018</v>
      </c>
      <c r="P3">
        <v>2019</v>
      </c>
      <c r="Q3">
        <v>2020</v>
      </c>
      <c r="R3">
        <v>2021</v>
      </c>
      <c r="S3">
        <v>2022</v>
      </c>
      <c r="T3">
        <v>2023</v>
      </c>
    </row>
    <row r="4" spans="1:20" x14ac:dyDescent="0.25">
      <c r="A4" t="s">
        <v>74</v>
      </c>
      <c r="B4" s="68"/>
      <c r="C4" s="24">
        <v>0.3</v>
      </c>
      <c r="D4" s="24">
        <v>0.3</v>
      </c>
      <c r="E4" s="24">
        <v>0.3</v>
      </c>
      <c r="F4" s="24">
        <v>0.3</v>
      </c>
      <c r="G4" s="24">
        <v>0.3</v>
      </c>
      <c r="H4" s="24">
        <v>0.3</v>
      </c>
      <c r="I4" s="24">
        <v>0.3</v>
      </c>
      <c r="J4" s="24">
        <v>0.3</v>
      </c>
      <c r="K4" s="24">
        <v>0.3</v>
      </c>
      <c r="L4" s="24">
        <v>0.3</v>
      </c>
      <c r="M4" s="24">
        <v>0.3</v>
      </c>
      <c r="N4" s="24">
        <v>0.3</v>
      </c>
      <c r="O4" s="24">
        <v>0.3</v>
      </c>
      <c r="P4" s="24">
        <v>0.3</v>
      </c>
      <c r="Q4" s="24">
        <v>0.3</v>
      </c>
      <c r="R4" s="24">
        <v>0.3</v>
      </c>
      <c r="S4" s="24">
        <v>0.3</v>
      </c>
      <c r="T4" s="24">
        <v>0.3</v>
      </c>
    </row>
    <row r="5" spans="1:20" x14ac:dyDescent="0.25">
      <c r="A5" t="s">
        <v>2986</v>
      </c>
      <c r="C5" s="24">
        <v>0.33</v>
      </c>
      <c r="D5" s="24">
        <v>0.33</v>
      </c>
      <c r="E5" s="24">
        <v>0.3</v>
      </c>
      <c r="F5" s="24">
        <v>0.3</v>
      </c>
      <c r="G5" s="24">
        <v>0.3</v>
      </c>
      <c r="H5" s="24">
        <v>0.28000000000000003</v>
      </c>
      <c r="I5" s="24">
        <v>0.28000000000000003</v>
      </c>
      <c r="J5" s="24">
        <v>0.28000000000000003</v>
      </c>
      <c r="K5" s="24">
        <v>0.28000000000000003</v>
      </c>
      <c r="L5" s="24">
        <v>0.28000000000000003</v>
      </c>
      <c r="M5" s="24">
        <v>0.28000000000000003</v>
      </c>
      <c r="N5" s="24">
        <v>0.28000000000000003</v>
      </c>
      <c r="O5" s="24">
        <v>0.28000000000000003</v>
      </c>
      <c r="P5" s="24">
        <v>0.28000000000000003</v>
      </c>
      <c r="Q5" s="24">
        <v>0.28000000000000003</v>
      </c>
      <c r="R5" s="24">
        <v>0.28000000000000003</v>
      </c>
      <c r="S5" s="24">
        <v>0.28000000000000003</v>
      </c>
      <c r="T5" s="24">
        <v>0.28000000000000003</v>
      </c>
    </row>
    <row r="6" spans="1:20" x14ac:dyDescent="0.25">
      <c r="A6" t="s">
        <v>3008</v>
      </c>
      <c r="B6" s="24">
        <v>0.22120000000000001</v>
      </c>
      <c r="C6" s="24">
        <v>0.22120000000000001</v>
      </c>
      <c r="D6" s="24">
        <v>0.22120000000000001</v>
      </c>
      <c r="E6" s="24">
        <v>0.19500000000000001</v>
      </c>
      <c r="F6" s="24">
        <v>0.19</v>
      </c>
      <c r="G6" s="24">
        <v>0.18</v>
      </c>
      <c r="H6" s="24">
        <v>0.16500000000000001</v>
      </c>
      <c r="I6" s="24">
        <v>0.15</v>
      </c>
      <c r="J6" s="24">
        <v>0.15</v>
      </c>
      <c r="K6" s="24">
        <v>0.15</v>
      </c>
      <c r="L6" s="24">
        <v>0.15</v>
      </c>
      <c r="M6" s="24">
        <v>0.15</v>
      </c>
      <c r="N6" s="24">
        <v>0.15</v>
      </c>
      <c r="O6" s="24">
        <v>0.15</v>
      </c>
      <c r="P6" s="24">
        <v>0.15</v>
      </c>
      <c r="Q6" s="24">
        <v>0.15</v>
      </c>
      <c r="R6" s="24">
        <v>0.15</v>
      </c>
      <c r="S6" s="24">
        <v>0.15</v>
      </c>
      <c r="T6" s="24">
        <v>0.15</v>
      </c>
    </row>
    <row r="8" spans="1:20" x14ac:dyDescent="0.25">
      <c r="A8" s="105" t="s">
        <v>3100</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C5D93-21CE-4341-8664-F8AF9903EB34}">
  <dimension ref="A1:S9"/>
  <sheetViews>
    <sheetView workbookViewId="0">
      <selection activeCell="A9" sqref="A9:B9"/>
    </sheetView>
  </sheetViews>
  <sheetFormatPr defaultRowHeight="15" x14ac:dyDescent="0.25"/>
  <sheetData>
    <row r="1" spans="1:19" x14ac:dyDescent="0.25">
      <c r="A1" t="s">
        <v>3059</v>
      </c>
    </row>
    <row r="2" spans="1:19" x14ac:dyDescent="0.25">
      <c r="A2" t="s">
        <v>178</v>
      </c>
      <c r="B2" s="41">
        <v>38534</v>
      </c>
      <c r="C2" s="41">
        <v>38899</v>
      </c>
      <c r="D2" s="41">
        <v>39264</v>
      </c>
      <c r="E2" s="41">
        <v>39630</v>
      </c>
      <c r="F2" s="41">
        <v>39995</v>
      </c>
      <c r="G2" s="41">
        <v>40360</v>
      </c>
      <c r="H2" s="41">
        <v>40725</v>
      </c>
      <c r="I2" s="41">
        <v>41091</v>
      </c>
      <c r="J2" s="41">
        <v>41456</v>
      </c>
      <c r="K2" s="41">
        <v>41821</v>
      </c>
      <c r="L2" s="41">
        <v>42186</v>
      </c>
      <c r="M2" s="41">
        <v>42552</v>
      </c>
      <c r="N2" s="41">
        <v>42917</v>
      </c>
      <c r="O2" s="41">
        <v>43282</v>
      </c>
      <c r="P2" s="41">
        <v>43647</v>
      </c>
      <c r="Q2" s="41">
        <v>44013</v>
      </c>
      <c r="R2" s="41">
        <v>44378</v>
      </c>
      <c r="S2" s="41">
        <v>44743</v>
      </c>
    </row>
    <row r="3" spans="1:19" x14ac:dyDescent="0.25">
      <c r="A3" t="s">
        <v>74</v>
      </c>
      <c r="B3" s="86">
        <v>8.1208898121647083E-2</v>
      </c>
      <c r="C3" s="86">
        <v>7.9346235294760148E-2</v>
      </c>
      <c r="D3" s="86">
        <v>8.3678140519443098E-2</v>
      </c>
      <c r="E3" s="86">
        <v>9.4423572137208395E-2</v>
      </c>
      <c r="F3" s="86">
        <v>8.8272185470232384E-2</v>
      </c>
      <c r="G3" s="86">
        <v>9.6351811949760932E-2</v>
      </c>
      <c r="H3" s="86">
        <v>9.6095149088769219E-2</v>
      </c>
      <c r="I3" s="86">
        <v>8.0253521108341913E-2</v>
      </c>
      <c r="J3" s="86">
        <v>6.7885385889877775E-2</v>
      </c>
      <c r="K3" s="86">
        <v>6.9791910847447847E-2</v>
      </c>
      <c r="L3" s="86">
        <v>5.8547730645034227E-2</v>
      </c>
      <c r="M3" s="86">
        <v>5.8589235825489201E-2</v>
      </c>
      <c r="N3" s="86">
        <v>5.5553240402019463E-2</v>
      </c>
      <c r="O3" s="86">
        <v>5.434815472572356E-2</v>
      </c>
      <c r="P3" s="86">
        <v>4.8772556802676573E-2</v>
      </c>
      <c r="Q3" s="86">
        <v>3.634857214898625E-2</v>
      </c>
      <c r="R3" s="86">
        <v>3.435988968056343E-2</v>
      </c>
      <c r="S3" s="86">
        <v>4.6887258540056459E-2</v>
      </c>
    </row>
    <row r="5" spans="1:19" x14ac:dyDescent="0.25">
      <c r="A5" t="s">
        <v>179</v>
      </c>
      <c r="B5" s="72">
        <v>38718</v>
      </c>
      <c r="C5" s="72">
        <v>39083</v>
      </c>
      <c r="D5" s="72">
        <v>39448</v>
      </c>
      <c r="E5" s="72">
        <v>39814</v>
      </c>
      <c r="F5" s="72">
        <v>40179</v>
      </c>
      <c r="G5" s="72">
        <v>40544</v>
      </c>
      <c r="H5" s="72">
        <v>40909</v>
      </c>
      <c r="I5" s="72">
        <v>41275</v>
      </c>
      <c r="J5" s="72">
        <v>41640</v>
      </c>
      <c r="K5" s="72">
        <v>42005</v>
      </c>
      <c r="L5" s="72">
        <v>42370</v>
      </c>
      <c r="M5" s="72">
        <v>42736</v>
      </c>
      <c r="N5" s="72">
        <v>43101</v>
      </c>
      <c r="O5" s="72">
        <v>43466</v>
      </c>
      <c r="P5" s="72">
        <v>43831</v>
      </c>
      <c r="Q5" s="72">
        <v>44197</v>
      </c>
      <c r="R5" s="72">
        <v>44562</v>
      </c>
      <c r="S5" s="72">
        <v>44927</v>
      </c>
    </row>
    <row r="6" spans="1:19" x14ac:dyDescent="0.25">
      <c r="A6" t="s">
        <v>74</v>
      </c>
      <c r="B6" s="79">
        <v>7.9799999999999996E-2</v>
      </c>
      <c r="C6" s="74">
        <v>8.1199999999999994E-2</v>
      </c>
      <c r="D6" s="74">
        <v>8.7599999999999997E-2</v>
      </c>
      <c r="E6" s="74">
        <v>9.4799999999999995E-2</v>
      </c>
      <c r="F6" s="74">
        <v>9.0399999999999994E-2</v>
      </c>
      <c r="G6" s="74">
        <v>9.6299999999999997E-2</v>
      </c>
      <c r="H6" s="74">
        <v>9.0399999999999994E-2</v>
      </c>
      <c r="I6" s="74">
        <v>7.2400000000000006E-2</v>
      </c>
      <c r="J6" s="74">
        <v>6.9500000000000006E-2</v>
      </c>
      <c r="K6" s="74">
        <v>6.4799999999999996E-2</v>
      </c>
      <c r="L6" s="74">
        <v>5.74E-2</v>
      </c>
      <c r="M6" s="74">
        <v>5.6399999999999999E-2</v>
      </c>
      <c r="N6" s="74">
        <v>5.5399999999999998E-2</v>
      </c>
      <c r="O6" s="74">
        <v>5.4100000000000002E-2</v>
      </c>
      <c r="P6" s="74">
        <v>4.0800000000000003E-2</v>
      </c>
      <c r="Q6" s="74">
        <v>3.4099999999999998E-2</v>
      </c>
      <c r="R6" s="74">
        <v>3.7600000000000001E-2</v>
      </c>
      <c r="S6" s="74">
        <v>6.1899999999999997E-2</v>
      </c>
    </row>
    <row r="9" spans="1:19" x14ac:dyDescent="0.25">
      <c r="A9" s="105" t="s">
        <v>3098</v>
      </c>
      <c r="B9" s="105" t="s">
        <v>3096</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E8E43-C748-4A31-87C7-974466D315AC}">
  <dimension ref="A1:S559"/>
  <sheetViews>
    <sheetView workbookViewId="0"/>
  </sheetViews>
  <sheetFormatPr defaultRowHeight="15" x14ac:dyDescent="0.25"/>
  <cols>
    <col min="1" max="1" width="16.7109375" bestFit="1" customWidth="1"/>
    <col min="2" max="7" width="12.7109375" bestFit="1" customWidth="1"/>
    <col min="8" max="19" width="13.85546875" bestFit="1" customWidth="1"/>
  </cols>
  <sheetData>
    <row r="1" spans="1:19" x14ac:dyDescent="0.25">
      <c r="A1" s="105" t="s">
        <v>3095</v>
      </c>
      <c r="B1" s="105"/>
    </row>
    <row r="2" spans="1:19" x14ac:dyDescent="0.25">
      <c r="A2" s="69" t="s">
        <v>3009</v>
      </c>
      <c r="B2" s="2">
        <v>2006</v>
      </c>
      <c r="C2" s="2">
        <v>2007</v>
      </c>
      <c r="D2" s="2">
        <v>2008</v>
      </c>
      <c r="E2" s="2">
        <v>2009</v>
      </c>
      <c r="F2" s="2">
        <v>2010</v>
      </c>
      <c r="G2" s="2">
        <v>2011</v>
      </c>
      <c r="H2" s="2">
        <v>2012</v>
      </c>
      <c r="I2" s="2">
        <v>2013</v>
      </c>
      <c r="J2" s="2">
        <v>2014</v>
      </c>
      <c r="K2" s="2">
        <v>2015</v>
      </c>
      <c r="L2" s="2">
        <v>2016</v>
      </c>
      <c r="M2" s="2">
        <v>2017</v>
      </c>
      <c r="N2" s="2">
        <v>2018</v>
      </c>
      <c r="O2" s="2">
        <v>2019</v>
      </c>
      <c r="P2" s="2">
        <v>2020</v>
      </c>
      <c r="Q2" s="2">
        <v>2021</v>
      </c>
      <c r="R2" s="2">
        <v>2022</v>
      </c>
      <c r="S2" s="2">
        <v>2023</v>
      </c>
    </row>
    <row r="4" spans="1:19" x14ac:dyDescent="0.25">
      <c r="A4" t="s">
        <v>3010</v>
      </c>
      <c r="B4" s="3">
        <v>101753988.976686</v>
      </c>
      <c r="C4" s="3">
        <v>105136278.86674181</v>
      </c>
      <c r="D4" s="3">
        <v>114782928.08915055</v>
      </c>
      <c r="E4" s="3">
        <v>124840790.31888063</v>
      </c>
      <c r="F4" s="3">
        <v>133948449.48599833</v>
      </c>
      <c r="G4" s="3">
        <v>139893201.32103741</v>
      </c>
      <c r="H4" s="3">
        <v>148977642.52980307</v>
      </c>
      <c r="I4" s="3">
        <v>157202858.94042385</v>
      </c>
      <c r="J4" s="3">
        <v>159361493.71697918</v>
      </c>
      <c r="K4" s="3">
        <v>173000036.17633203</v>
      </c>
      <c r="L4" s="3">
        <v>186617052.33040082</v>
      </c>
      <c r="M4" s="3">
        <v>189141788.87219903</v>
      </c>
      <c r="N4" s="3">
        <v>185748239.05603677</v>
      </c>
      <c r="O4" s="3">
        <v>187829835.56597665</v>
      </c>
      <c r="P4" s="3">
        <v>189462957.84061766</v>
      </c>
      <c r="Q4" s="3">
        <v>190127942.23301429</v>
      </c>
      <c r="R4" s="3">
        <v>188144554.29511219</v>
      </c>
      <c r="S4" s="3">
        <v>190745327.14163727</v>
      </c>
    </row>
    <row r="5" spans="1:19" x14ac:dyDescent="0.25">
      <c r="A5" t="s">
        <v>3011</v>
      </c>
      <c r="B5" s="3">
        <v>29921233.1992632</v>
      </c>
      <c r="C5" s="3">
        <v>29868218.292716984</v>
      </c>
      <c r="D5" s="3">
        <v>29481611.121526051</v>
      </c>
      <c r="E5" s="3">
        <v>28668818.114224125</v>
      </c>
      <c r="F5" s="3">
        <v>28390601.963542197</v>
      </c>
      <c r="G5" s="3">
        <v>35205397.141379133</v>
      </c>
      <c r="H5" s="3">
        <v>41068747.929459423</v>
      </c>
      <c r="I5" s="3">
        <v>47059810.332914427</v>
      </c>
      <c r="J5" s="3">
        <v>49316169.206300475</v>
      </c>
      <c r="K5" s="3">
        <v>51369086.856602594</v>
      </c>
      <c r="L5" s="3">
        <v>48728895.652023956</v>
      </c>
      <c r="M5" s="3">
        <v>49758161.154729962</v>
      </c>
      <c r="N5" s="3">
        <v>51710410.888284065</v>
      </c>
      <c r="O5" s="3">
        <v>51416487.882110186</v>
      </c>
      <c r="P5" s="3">
        <v>53479808.172257058</v>
      </c>
      <c r="Q5" s="3">
        <v>53246923.301210098</v>
      </c>
      <c r="R5" s="3">
        <v>51464660.136210233</v>
      </c>
      <c r="S5" s="3">
        <v>50625420.600609332</v>
      </c>
    </row>
    <row r="6" spans="1:19" x14ac:dyDescent="0.25">
      <c r="A6" t="s">
        <v>3012</v>
      </c>
      <c r="B6" s="3">
        <v>191885576.87788099</v>
      </c>
      <c r="C6" s="3">
        <v>196673359.24302921</v>
      </c>
      <c r="D6" s="3">
        <v>203223685.61408791</v>
      </c>
      <c r="E6" s="3">
        <v>208661023.11303112</v>
      </c>
      <c r="F6" s="3">
        <v>220214818.02152127</v>
      </c>
      <c r="G6" s="3">
        <v>225809690.6523816</v>
      </c>
      <c r="H6" s="3">
        <v>235309820.26840681</v>
      </c>
      <c r="I6" s="3">
        <v>247087523.71938217</v>
      </c>
      <c r="J6" s="3">
        <v>251432128.4134776</v>
      </c>
      <c r="K6" s="3">
        <v>265793565.93311068</v>
      </c>
      <c r="L6" s="3">
        <v>286917236.31319785</v>
      </c>
      <c r="M6" s="3">
        <v>289827748.73068762</v>
      </c>
      <c r="N6" s="3">
        <v>290425763.59863305</v>
      </c>
      <c r="O6" s="3">
        <v>298226830.08565855</v>
      </c>
      <c r="P6" s="3">
        <v>306933898.93992281</v>
      </c>
      <c r="Q6" s="3">
        <v>314491453.89650452</v>
      </c>
      <c r="R6" s="3">
        <v>315546116.69208699</v>
      </c>
      <c r="S6" s="3">
        <v>328970558.75382417</v>
      </c>
    </row>
    <row r="7" spans="1:19" x14ac:dyDescent="0.25">
      <c r="A7" t="s">
        <v>3013</v>
      </c>
      <c r="B7" s="3">
        <v>713421.20522999705</v>
      </c>
      <c r="C7" s="3">
        <v>707051.29583595868</v>
      </c>
      <c r="D7" s="3">
        <v>706139.15360748023</v>
      </c>
      <c r="E7" s="3">
        <v>695527.13721837767</v>
      </c>
      <c r="F7" s="3">
        <v>698507.69718627061</v>
      </c>
      <c r="G7" s="3">
        <v>681538.13854403794</v>
      </c>
      <c r="H7" s="3">
        <v>671033.88853130839</v>
      </c>
      <c r="I7" s="3">
        <v>663245.22194104746</v>
      </c>
      <c r="J7" s="3">
        <v>642735.39366193244</v>
      </c>
      <c r="K7" s="3">
        <v>615240.00000000012</v>
      </c>
      <c r="L7" s="3">
        <v>647933.00000000012</v>
      </c>
      <c r="M7" s="3">
        <v>607202.0589865807</v>
      </c>
      <c r="N7" s="3">
        <v>624339.35791315464</v>
      </c>
      <c r="O7" s="3">
        <v>806489.83925295668</v>
      </c>
      <c r="P7" s="3">
        <v>959806.59713920602</v>
      </c>
      <c r="Q7" s="3">
        <v>926661.08492469986</v>
      </c>
      <c r="R7" s="3">
        <v>882671.56387251779</v>
      </c>
      <c r="S7" s="3">
        <v>844170.5752034334</v>
      </c>
    </row>
    <row r="8" spans="1:19" x14ac:dyDescent="0.25">
      <c r="A8" t="s">
        <v>3014</v>
      </c>
      <c r="B8" s="3">
        <v>23640226.372349799</v>
      </c>
      <c r="C8" s="3">
        <v>23816710.137405206</v>
      </c>
      <c r="D8" s="3">
        <v>24015793.444179144</v>
      </c>
      <c r="E8" s="3">
        <v>24453514.830554601</v>
      </c>
      <c r="F8" s="3">
        <v>24704145.22340155</v>
      </c>
      <c r="G8" s="3">
        <v>27097355.346476715</v>
      </c>
      <c r="H8" s="3">
        <v>32247803.789041914</v>
      </c>
      <c r="I8" s="3">
        <v>43335602.75522384</v>
      </c>
      <c r="J8" s="3">
        <v>58583364.597432464</v>
      </c>
      <c r="K8" s="3">
        <v>70644875.73061271</v>
      </c>
      <c r="L8" s="3">
        <v>71153728.516015694</v>
      </c>
      <c r="M8" s="3">
        <v>71704687.21975407</v>
      </c>
      <c r="N8" s="3">
        <v>72221370.889015287</v>
      </c>
      <c r="O8" s="3">
        <v>72251322.781062976</v>
      </c>
      <c r="P8" s="3">
        <v>71518775.474096298</v>
      </c>
      <c r="Q8" s="3">
        <v>71930338.119716644</v>
      </c>
      <c r="R8" s="3">
        <v>71998631.424175173</v>
      </c>
      <c r="S8" s="3">
        <v>75583078.094587848</v>
      </c>
    </row>
    <row r="9" spans="1:19" x14ac:dyDescent="0.25">
      <c r="A9" t="s">
        <v>3015</v>
      </c>
      <c r="B9" s="3">
        <v>125221180.75962199</v>
      </c>
      <c r="C9" s="3">
        <v>127685434.86625573</v>
      </c>
      <c r="D9" s="3">
        <v>131644440.6622373</v>
      </c>
      <c r="E9" s="3">
        <v>136592889.02915549</v>
      </c>
      <c r="F9" s="3">
        <v>143235211.92645052</v>
      </c>
      <c r="G9" s="3">
        <v>152513792.32277212</v>
      </c>
      <c r="H9" s="3">
        <v>164854538.35380176</v>
      </c>
      <c r="I9" s="3">
        <v>178442963.36373687</v>
      </c>
      <c r="J9" s="3">
        <v>180519183.27366036</v>
      </c>
      <c r="K9" s="3">
        <v>167077502.30544594</v>
      </c>
      <c r="L9" s="3">
        <v>156178061.97625202</v>
      </c>
      <c r="M9" s="3">
        <v>152350599.00087994</v>
      </c>
      <c r="N9" s="3">
        <v>151819707.24206546</v>
      </c>
      <c r="O9" s="3">
        <v>149592054.42937559</v>
      </c>
      <c r="P9" s="3">
        <v>149515073.60929853</v>
      </c>
      <c r="Q9" s="3">
        <v>146738198.01117122</v>
      </c>
      <c r="R9" s="3">
        <v>136737337.45916852</v>
      </c>
      <c r="S9" s="3">
        <v>137338883.84008983</v>
      </c>
    </row>
    <row r="10" spans="1:19" x14ac:dyDescent="0.25">
      <c r="A10" t="s">
        <v>3016</v>
      </c>
      <c r="B10" s="3">
        <v>32099100.264330599</v>
      </c>
      <c r="C10" s="3">
        <v>34022435.273281455</v>
      </c>
      <c r="D10" s="3">
        <v>36268342.205517642</v>
      </c>
      <c r="E10" s="3">
        <v>36801101.267834082</v>
      </c>
      <c r="F10" s="3">
        <v>31656689.014172144</v>
      </c>
      <c r="G10" s="3">
        <v>46874433.970141768</v>
      </c>
      <c r="H10" s="3">
        <v>60877214.829831824</v>
      </c>
      <c r="I10" s="3">
        <v>64091872.850950152</v>
      </c>
      <c r="J10" s="3">
        <v>75860997.350504383</v>
      </c>
      <c r="K10" s="3">
        <v>103921322.43146312</v>
      </c>
      <c r="L10" s="3">
        <v>113585257.81482755</v>
      </c>
      <c r="M10" s="3">
        <v>116856029.09163757</v>
      </c>
      <c r="N10" s="3">
        <v>116218310.72203186</v>
      </c>
      <c r="O10" s="3">
        <v>124331223.93675122</v>
      </c>
      <c r="P10" s="3">
        <v>125547650.08960861</v>
      </c>
      <c r="Q10" s="3">
        <v>125671784.12174723</v>
      </c>
      <c r="R10" s="3">
        <v>123282694.88658515</v>
      </c>
      <c r="S10" s="3">
        <v>127981059.21798064</v>
      </c>
    </row>
    <row r="11" spans="1:19" x14ac:dyDescent="0.25">
      <c r="A11" s="27" t="s">
        <v>3017</v>
      </c>
      <c r="B11" s="70">
        <f>SUM(B4:B10)</f>
        <v>505234727.65536261</v>
      </c>
      <c r="C11" s="70">
        <f t="shared" ref="C11:S11" si="0">SUM(C4:C10)</f>
        <v>517909487.97526634</v>
      </c>
      <c r="D11" s="70">
        <f t="shared" si="0"/>
        <v>540122940.29030597</v>
      </c>
      <c r="E11" s="70">
        <f t="shared" si="0"/>
        <v>560713663.81089842</v>
      </c>
      <c r="F11" s="70">
        <f t="shared" si="0"/>
        <v>582848423.33227241</v>
      </c>
      <c r="G11" s="70">
        <f t="shared" si="0"/>
        <v>628075408.89273274</v>
      </c>
      <c r="H11" s="70">
        <f t="shared" si="0"/>
        <v>684006801.58887613</v>
      </c>
      <c r="I11" s="70">
        <f t="shared" si="0"/>
        <v>737883877.18457234</v>
      </c>
      <c r="J11" s="70">
        <f t="shared" si="0"/>
        <v>775716071.95201635</v>
      </c>
      <c r="K11" s="70">
        <f t="shared" si="0"/>
        <v>832421629.43356705</v>
      </c>
      <c r="L11" s="70">
        <f t="shared" si="0"/>
        <v>863828165.602718</v>
      </c>
      <c r="M11" s="70">
        <f t="shared" si="0"/>
        <v>870246216.12887478</v>
      </c>
      <c r="N11" s="70">
        <f t="shared" si="0"/>
        <v>868768141.75397956</v>
      </c>
      <c r="O11" s="70">
        <f t="shared" si="0"/>
        <v>884454244.52018821</v>
      </c>
      <c r="P11" s="70">
        <f t="shared" si="0"/>
        <v>897417970.72294021</v>
      </c>
      <c r="Q11" s="70">
        <f t="shared" si="0"/>
        <v>903133300.76828873</v>
      </c>
      <c r="R11" s="70">
        <f t="shared" si="0"/>
        <v>888056666.45721078</v>
      </c>
      <c r="S11" s="70">
        <f t="shared" si="0"/>
        <v>912088498.22393239</v>
      </c>
    </row>
    <row r="12" spans="1:19" x14ac:dyDescent="0.25">
      <c r="B12" s="3"/>
      <c r="C12" s="3"/>
      <c r="D12" s="3"/>
      <c r="E12" s="3"/>
      <c r="F12" s="3"/>
      <c r="G12" s="3"/>
      <c r="H12" s="3"/>
      <c r="I12" s="3"/>
      <c r="J12" s="3"/>
      <c r="K12" s="3"/>
      <c r="L12" s="3"/>
      <c r="M12" s="3"/>
      <c r="N12" s="3"/>
      <c r="O12" s="3"/>
      <c r="P12" s="3"/>
      <c r="Q12" s="3"/>
      <c r="R12" s="3"/>
      <c r="S12" s="3"/>
    </row>
    <row r="13" spans="1:19" x14ac:dyDescent="0.25">
      <c r="A13" t="s">
        <v>3018</v>
      </c>
      <c r="B13" s="3">
        <v>4793049.33678817</v>
      </c>
      <c r="C13" s="3">
        <v>5171862.19206075</v>
      </c>
      <c r="D13" s="3">
        <v>5588463.2834387003</v>
      </c>
      <c r="E13" s="3">
        <v>6112530.7600845397</v>
      </c>
      <c r="F13" s="3">
        <v>6609039.4754756801</v>
      </c>
      <c r="G13" s="3">
        <v>6981806.0759580601</v>
      </c>
      <c r="H13" s="3">
        <v>7485825.5098604001</v>
      </c>
      <c r="I13" s="3">
        <v>8006837.50355889</v>
      </c>
      <c r="J13" s="3">
        <v>8330173.2078538202</v>
      </c>
      <c r="K13" s="3">
        <v>8692608.6919776201</v>
      </c>
      <c r="L13" s="3">
        <v>9601911.9969924092</v>
      </c>
      <c r="M13" s="3">
        <v>9973972.0376797393</v>
      </c>
      <c r="N13" s="3">
        <v>10421248.167860899</v>
      </c>
      <c r="O13" s="3">
        <v>10836585.0172949</v>
      </c>
      <c r="P13" s="3">
        <v>10769663.161008701</v>
      </c>
      <c r="Q13" s="3">
        <v>11109134.2067855</v>
      </c>
      <c r="R13" s="3">
        <v>11360405.139360899</v>
      </c>
      <c r="S13" s="3">
        <v>12007714.866903599</v>
      </c>
    </row>
    <row r="14" spans="1:19" x14ac:dyDescent="0.25">
      <c r="A14" t="s">
        <v>3019</v>
      </c>
      <c r="B14" s="3">
        <v>1425546.1929110701</v>
      </c>
      <c r="C14" s="3">
        <v>1482259.8241399501</v>
      </c>
      <c r="D14" s="3">
        <v>1516831.4818458301</v>
      </c>
      <c r="E14" s="3">
        <v>1582853.74482583</v>
      </c>
      <c r="F14" s="3">
        <v>1651749.7213733301</v>
      </c>
      <c r="G14" s="3">
        <v>1877859.75866555</v>
      </c>
      <c r="H14" s="3">
        <v>2101369.47273015</v>
      </c>
      <c r="I14" s="3">
        <v>2341570.40156026</v>
      </c>
      <c r="J14" s="3">
        <v>2475950.6466878098</v>
      </c>
      <c r="K14" s="3">
        <v>2614897.59829228</v>
      </c>
      <c r="L14" s="3">
        <v>2858533.0481776898</v>
      </c>
      <c r="M14" s="3">
        <v>2913240.7980188299</v>
      </c>
      <c r="N14" s="3">
        <v>3175756.3515730202</v>
      </c>
      <c r="O14" s="3">
        <v>3307047.1595405699</v>
      </c>
      <c r="P14" s="3">
        <v>3265111.9725205698</v>
      </c>
      <c r="Q14" s="3">
        <v>3287295.7575540799</v>
      </c>
      <c r="R14" s="3">
        <v>3284762.8583265799</v>
      </c>
      <c r="S14" s="3">
        <v>3405028.13313775</v>
      </c>
    </row>
    <row r="15" spans="1:19" x14ac:dyDescent="0.25">
      <c r="A15" t="s">
        <v>3020</v>
      </c>
      <c r="B15" s="3">
        <v>7359331.7098108605</v>
      </c>
      <c r="C15" s="3">
        <v>7797185.9653428104</v>
      </c>
      <c r="D15" s="3">
        <v>8178879.7059576102</v>
      </c>
      <c r="E15" s="3">
        <v>8786524.12332597</v>
      </c>
      <c r="F15" s="3">
        <v>9432365.0289332308</v>
      </c>
      <c r="G15" s="3">
        <v>9821478.8320967592</v>
      </c>
      <c r="H15" s="3">
        <v>10358142.6735762</v>
      </c>
      <c r="I15" s="3">
        <v>10989398.3038786</v>
      </c>
      <c r="J15" s="3">
        <v>11396847.212838201</v>
      </c>
      <c r="K15" s="3">
        <v>11888099.5830842</v>
      </c>
      <c r="L15" s="3">
        <v>13188027.513501599</v>
      </c>
      <c r="M15" s="3">
        <v>13527189.6130061</v>
      </c>
      <c r="N15" s="3">
        <v>14091471.886420101</v>
      </c>
      <c r="O15" s="3">
        <v>14495412.314547099</v>
      </c>
      <c r="P15" s="3">
        <v>14651165.0950501</v>
      </c>
      <c r="Q15" s="3">
        <v>15166154.2112008</v>
      </c>
      <c r="R15" s="3">
        <v>15605917.809443001</v>
      </c>
      <c r="S15" s="3">
        <v>16627978.284965901</v>
      </c>
    </row>
    <row r="16" spans="1:19" x14ac:dyDescent="0.25">
      <c r="A16" t="s">
        <v>3021</v>
      </c>
      <c r="B16" s="3">
        <v>25931.255017715099</v>
      </c>
      <c r="C16" s="3">
        <v>26848.8291932539</v>
      </c>
      <c r="D16" s="3">
        <v>27475.040952863299</v>
      </c>
      <c r="E16" s="3">
        <v>28670.931466006299</v>
      </c>
      <c r="F16" s="3">
        <v>29918.874826745701</v>
      </c>
      <c r="G16" s="3">
        <v>30463.431929613798</v>
      </c>
      <c r="H16" s="3">
        <v>31330.185318345601</v>
      </c>
      <c r="I16" s="3">
        <v>32392.071668938399</v>
      </c>
      <c r="J16" s="3">
        <v>32962.172130311701</v>
      </c>
      <c r="K16" s="3">
        <v>33770</v>
      </c>
      <c r="L16" s="3">
        <v>37177</v>
      </c>
      <c r="M16" s="3">
        <v>37928.764475106997</v>
      </c>
      <c r="N16" s="3">
        <v>37567.506084540299</v>
      </c>
      <c r="O16" s="3">
        <v>36146.537982220398</v>
      </c>
      <c r="P16" s="3">
        <v>50810.667660957697</v>
      </c>
      <c r="Q16" s="3">
        <v>51964.224501101999</v>
      </c>
      <c r="R16" s="3">
        <v>69379.434616651095</v>
      </c>
      <c r="S16" s="3">
        <v>72276.793602267193</v>
      </c>
    </row>
    <row r="17" spans="1:19" x14ac:dyDescent="0.25">
      <c r="A17" t="s">
        <v>3022</v>
      </c>
      <c r="B17" s="3">
        <v>1181864.60922854</v>
      </c>
      <c r="C17" s="3">
        <v>1239298.29335745</v>
      </c>
      <c r="D17" s="3">
        <v>1289836.58065502</v>
      </c>
      <c r="E17" s="3">
        <v>1365903.1786986799</v>
      </c>
      <c r="F17" s="3">
        <v>1437273.68098499</v>
      </c>
      <c r="G17" s="3">
        <v>1546812.0959602499</v>
      </c>
      <c r="H17" s="3">
        <v>1740279.2460149899</v>
      </c>
      <c r="I17" s="3">
        <v>2096520.90317214</v>
      </c>
      <c r="J17" s="3">
        <v>2548020.9863332799</v>
      </c>
      <c r="K17" s="3">
        <v>2941766.1169480998</v>
      </c>
      <c r="L17" s="3">
        <v>3176944.4656683002</v>
      </c>
      <c r="M17" s="3">
        <v>3382548.7179587898</v>
      </c>
      <c r="N17" s="3">
        <v>3638271.1652037301</v>
      </c>
      <c r="O17" s="3">
        <v>3937986.2270120801</v>
      </c>
      <c r="P17" s="3">
        <v>3610369.3001771001</v>
      </c>
      <c r="Q17" s="3">
        <v>3639841.4108604002</v>
      </c>
      <c r="R17" s="3">
        <v>3797000.4216355602</v>
      </c>
      <c r="S17" s="3">
        <v>3885047.3258635001</v>
      </c>
    </row>
    <row r="18" spans="1:19" x14ac:dyDescent="0.25">
      <c r="A18" t="s">
        <v>3023</v>
      </c>
      <c r="B18" s="3">
        <v>6539973.16014052</v>
      </c>
      <c r="C18" s="3">
        <v>6917140.3626083098</v>
      </c>
      <c r="D18" s="3">
        <v>7267694.4531698702</v>
      </c>
      <c r="E18" s="3">
        <v>7798676.4120283602</v>
      </c>
      <c r="F18" s="3">
        <v>8333346.4254889498</v>
      </c>
      <c r="G18" s="3">
        <v>8727094.2963313293</v>
      </c>
      <c r="H18" s="3">
        <v>9252537.3613386396</v>
      </c>
      <c r="I18" s="3">
        <v>9848293.7049341705</v>
      </c>
      <c r="J18" s="3">
        <v>10160915.3434962</v>
      </c>
      <c r="K18" s="3">
        <v>10696834.1242211</v>
      </c>
      <c r="L18" s="3">
        <v>11649779.973866399</v>
      </c>
      <c r="M18" s="3">
        <v>11834252.032575799</v>
      </c>
      <c r="N18" s="3">
        <v>12120781.694711599</v>
      </c>
      <c r="O18" s="3">
        <v>12325475.231490901</v>
      </c>
      <c r="P18" s="3">
        <v>12710611.734578</v>
      </c>
      <c r="Q18" s="3">
        <v>12921551.3662463</v>
      </c>
      <c r="R18" s="3">
        <v>13086791.1552605</v>
      </c>
      <c r="S18" s="3">
        <v>13506886.796779601</v>
      </c>
    </row>
    <row r="19" spans="1:19" x14ac:dyDescent="0.25">
      <c r="A19" t="s">
        <v>3024</v>
      </c>
      <c r="B19" s="3">
        <v>2303298.4553389698</v>
      </c>
      <c r="C19" s="3">
        <v>2466257.7782120602</v>
      </c>
      <c r="D19" s="3">
        <v>2590258.5457089702</v>
      </c>
      <c r="E19" s="3">
        <v>2816471.4519811999</v>
      </c>
      <c r="F19" s="3">
        <v>2829372.9507726901</v>
      </c>
      <c r="G19" s="3">
        <v>4401408.5026453398</v>
      </c>
      <c r="H19" s="3">
        <v>5945234.9387164405</v>
      </c>
      <c r="I19" s="3">
        <v>7123173.9663100503</v>
      </c>
      <c r="J19" s="3">
        <v>9622398.8435687106</v>
      </c>
      <c r="K19" s="3">
        <v>14213977.8720365</v>
      </c>
      <c r="L19" s="3">
        <v>14883886.218409801</v>
      </c>
      <c r="M19" s="3">
        <v>13848810.8474508</v>
      </c>
      <c r="N19" s="3">
        <v>13977163.5425489</v>
      </c>
      <c r="O19" s="3">
        <v>12407008.582600599</v>
      </c>
      <c r="P19" s="3">
        <v>15178265.5944135</v>
      </c>
      <c r="Q19" s="3">
        <v>16455946.738877401</v>
      </c>
      <c r="R19" s="3">
        <v>17770870.084447</v>
      </c>
      <c r="S19" s="3">
        <v>20496813.845198799</v>
      </c>
    </row>
    <row r="20" spans="1:19" x14ac:dyDescent="0.25">
      <c r="A20" s="27" t="s">
        <v>3025</v>
      </c>
      <c r="B20" s="70">
        <f t="shared" ref="B20:S20" si="1">SUM(B13:B19)</f>
        <v>23628994.719235845</v>
      </c>
      <c r="C20" s="70">
        <f t="shared" si="1"/>
        <v>25100853.244914584</v>
      </c>
      <c r="D20" s="70">
        <f t="shared" si="1"/>
        <v>26459439.091728862</v>
      </c>
      <c r="E20" s="70">
        <f t="shared" si="1"/>
        <v>28491630.602410585</v>
      </c>
      <c r="F20" s="70">
        <f t="shared" si="1"/>
        <v>30323066.157855615</v>
      </c>
      <c r="G20" s="70">
        <f t="shared" si="1"/>
        <v>33386922.993586902</v>
      </c>
      <c r="H20" s="70">
        <f t="shared" si="1"/>
        <v>36914719.387555167</v>
      </c>
      <c r="I20" s="70">
        <f t="shared" si="1"/>
        <v>40438186.855083048</v>
      </c>
      <c r="J20" s="70">
        <f t="shared" si="1"/>
        <v>44567268.412908338</v>
      </c>
      <c r="K20" s="70">
        <f t="shared" si="1"/>
        <v>51081953.986559801</v>
      </c>
      <c r="L20" s="70">
        <f t="shared" si="1"/>
        <v>55396260.216616191</v>
      </c>
      <c r="M20" s="70">
        <f t="shared" si="1"/>
        <v>55517942.811165161</v>
      </c>
      <c r="N20" s="70">
        <f t="shared" si="1"/>
        <v>57462260.314402796</v>
      </c>
      <c r="O20" s="70">
        <f t="shared" si="1"/>
        <v>57345661.070468374</v>
      </c>
      <c r="P20" s="70">
        <f t="shared" si="1"/>
        <v>60235997.525408939</v>
      </c>
      <c r="Q20" s="70">
        <f t="shared" si="1"/>
        <v>62631887.916025586</v>
      </c>
      <c r="R20" s="70">
        <f t="shared" si="1"/>
        <v>64975126.903090179</v>
      </c>
      <c r="S20" s="70">
        <f t="shared" si="1"/>
        <v>70001746.04645142</v>
      </c>
    </row>
    <row r="21" spans="1:19" x14ac:dyDescent="0.25">
      <c r="B21" s="3"/>
      <c r="C21" s="3"/>
      <c r="D21" s="3"/>
      <c r="E21" s="3"/>
      <c r="F21" s="3"/>
      <c r="G21" s="3"/>
      <c r="H21" s="3"/>
      <c r="I21" s="3"/>
      <c r="J21" s="3"/>
      <c r="K21" s="3"/>
      <c r="L21" s="3"/>
      <c r="M21" s="3"/>
      <c r="N21" s="3"/>
      <c r="O21" s="3"/>
      <c r="P21" s="3"/>
      <c r="Q21" s="3"/>
      <c r="R21" s="3"/>
      <c r="S21" s="3"/>
    </row>
    <row r="22" spans="1:19" x14ac:dyDescent="0.25">
      <c r="A22" t="s">
        <v>3026</v>
      </c>
      <c r="B22" s="3">
        <v>383143.82516211754</v>
      </c>
      <c r="C22" s="3">
        <v>316157.01639821957</v>
      </c>
      <c r="D22" s="3">
        <v>341368.2913375952</v>
      </c>
      <c r="E22" s="3">
        <v>436056.62735377502</v>
      </c>
      <c r="F22" s="3">
        <v>262391.41177182348</v>
      </c>
      <c r="G22" s="3">
        <v>408902.59817295609</v>
      </c>
      <c r="H22" s="3">
        <v>423415.74026310316</v>
      </c>
      <c r="I22" s="3">
        <v>190464.20534457118</v>
      </c>
      <c r="J22" s="3">
        <v>121856.60828768095</v>
      </c>
      <c r="K22" s="3">
        <v>311372.73717732367</v>
      </c>
      <c r="L22" s="3">
        <v>211865.9722686437</v>
      </c>
      <c r="M22" s="3">
        <v>61619.539683491203</v>
      </c>
      <c r="N22" s="3">
        <v>114177.96509109795</v>
      </c>
      <c r="O22" s="3">
        <v>201732.46142513471</v>
      </c>
      <c r="P22" s="3">
        <v>-25530.420596428507</v>
      </c>
      <c r="Q22" s="3">
        <v>-128030.37096154918</v>
      </c>
      <c r="R22" s="3">
        <v>-59947.699994625342</v>
      </c>
      <c r="S22" s="3">
        <v>104145.14778076182</v>
      </c>
    </row>
    <row r="23" spans="1:19" x14ac:dyDescent="0.25">
      <c r="A23" t="s">
        <v>3027</v>
      </c>
      <c r="B23" s="3">
        <v>112665.22184363824</v>
      </c>
      <c r="C23" s="3">
        <v>89817.205652912671</v>
      </c>
      <c r="D23" s="3">
        <v>87679.303725534264</v>
      </c>
      <c r="E23" s="3">
        <v>100137.36780402879</v>
      </c>
      <c r="F23" s="3">
        <v>55614.306539953162</v>
      </c>
      <c r="G23" s="3">
        <v>102904.05984622962</v>
      </c>
      <c r="H23" s="3">
        <v>116723.2479380397</v>
      </c>
      <c r="I23" s="3">
        <v>57016.834421068881</v>
      </c>
      <c r="J23" s="3">
        <v>37709.869385975035</v>
      </c>
      <c r="K23" s="3">
        <v>92456.241827238933</v>
      </c>
      <c r="L23" s="3">
        <v>55321.819340576381</v>
      </c>
      <c r="M23" s="3">
        <v>16210.457795358758</v>
      </c>
      <c r="N23" s="3">
        <v>31785.978264201178</v>
      </c>
      <c r="O23" s="3">
        <v>55222.188887293807</v>
      </c>
      <c r="P23" s="3">
        <v>-7206.4851705874898</v>
      </c>
      <c r="Q23" s="3">
        <v>-35855.978152123062</v>
      </c>
      <c r="R23" s="3">
        <v>-16397.966009325239</v>
      </c>
      <c r="S23" s="3">
        <v>27641.001690168203</v>
      </c>
    </row>
    <row r="24" spans="1:19" x14ac:dyDescent="0.25">
      <c r="A24" t="s">
        <v>3028</v>
      </c>
      <c r="B24" s="3">
        <v>722524.73497894872</v>
      </c>
      <c r="C24" s="3">
        <v>591419.66154330841</v>
      </c>
      <c r="D24" s="3">
        <v>604394.08082992688</v>
      </c>
      <c r="E24" s="3">
        <v>728832.47347638465</v>
      </c>
      <c r="F24" s="3">
        <v>431378.46847403917</v>
      </c>
      <c r="G24" s="3">
        <v>660033.28488062078</v>
      </c>
      <c r="H24" s="3">
        <v>668784.1212159961</v>
      </c>
      <c r="I24" s="3">
        <v>299366.87648667471</v>
      </c>
      <c r="J24" s="3">
        <v>192258.90563897675</v>
      </c>
      <c r="K24" s="3">
        <v>478386.4326153046</v>
      </c>
      <c r="L24" s="3">
        <v>325736.57376446074</v>
      </c>
      <c r="M24" s="3">
        <v>94421.505531782372</v>
      </c>
      <c r="N24" s="3">
        <v>178522.4068138611</v>
      </c>
      <c r="O24" s="3">
        <v>320300.72493495303</v>
      </c>
      <c r="P24" s="3">
        <v>-41359.807872470796</v>
      </c>
      <c r="Q24" s="3">
        <v>-211775.59191830759</v>
      </c>
      <c r="R24" s="3">
        <v>-100541.11855002392</v>
      </c>
      <c r="S24" s="3">
        <v>179614.81924795295</v>
      </c>
    </row>
    <row r="25" spans="1:19" x14ac:dyDescent="0.25">
      <c r="A25" t="s">
        <v>3029</v>
      </c>
      <c r="B25" s="3">
        <v>2686.3116844118804</v>
      </c>
      <c r="C25" s="3">
        <v>2126.1854665345654</v>
      </c>
      <c r="D25" s="3">
        <v>2100.0816090554672</v>
      </c>
      <c r="E25" s="3">
        <v>2429.4080237219046</v>
      </c>
      <c r="F25" s="3">
        <v>1368.3056541639883</v>
      </c>
      <c r="G25" s="3">
        <v>1992.1105026760754</v>
      </c>
      <c r="H25" s="3">
        <v>1907.1741627088306</v>
      </c>
      <c r="I25" s="3">
        <v>803.57618809883854</v>
      </c>
      <c r="J25" s="3">
        <v>491.47101518254419</v>
      </c>
      <c r="K25" s="3">
        <v>1107.3348136512411</v>
      </c>
      <c r="L25" s="3">
        <v>735.59705983833237</v>
      </c>
      <c r="M25" s="3">
        <v>197.81726498792023</v>
      </c>
      <c r="N25" s="3">
        <v>383.77643726302574</v>
      </c>
      <c r="O25" s="3">
        <v>866.18390468489883</v>
      </c>
      <c r="P25" s="3">
        <v>-129.33539302603273</v>
      </c>
      <c r="Q25" s="3">
        <v>-624.00487306141906</v>
      </c>
      <c r="R25" s="3">
        <v>-281.2418903276818</v>
      </c>
      <c r="S25" s="3">
        <v>460.90916419383814</v>
      </c>
    </row>
    <row r="26" spans="1:19" x14ac:dyDescent="0.25">
      <c r="A26" t="s">
        <v>3030</v>
      </c>
      <c r="B26" s="3">
        <v>89014.758547458652</v>
      </c>
      <c r="C26" s="3">
        <v>71619.616926019982</v>
      </c>
      <c r="D26" s="3">
        <v>71423.777992390838</v>
      </c>
      <c r="E26" s="3">
        <v>85413.727169784659</v>
      </c>
      <c r="F26" s="3">
        <v>48392.912099083791</v>
      </c>
      <c r="G26" s="3">
        <v>79204.55676300195</v>
      </c>
      <c r="H26" s="3">
        <v>91652.864693874726</v>
      </c>
      <c r="I26" s="3">
        <v>52504.650345002578</v>
      </c>
      <c r="J26" s="3">
        <v>44796.079312622125</v>
      </c>
      <c r="K26" s="3">
        <v>127149.61690165313</v>
      </c>
      <c r="L26" s="3">
        <v>80780.687961434363</v>
      </c>
      <c r="M26" s="3">
        <v>23360.304700382338</v>
      </c>
      <c r="N26" s="3">
        <v>44393.902230801286</v>
      </c>
      <c r="O26" s="3">
        <v>77599.158525196093</v>
      </c>
      <c r="P26" s="3">
        <v>-9637.2633426912071</v>
      </c>
      <c r="Q26" s="3">
        <v>-48437.214250025499</v>
      </c>
      <c r="R26" s="3">
        <v>-22940.618041327987</v>
      </c>
      <c r="S26" s="3">
        <v>41267.647055073969</v>
      </c>
    </row>
    <row r="27" spans="1:19" x14ac:dyDescent="0.25">
      <c r="A27" t="s">
        <v>3031</v>
      </c>
      <c r="B27" s="3">
        <v>471507.04036331474</v>
      </c>
      <c r="C27" s="3">
        <v>383964.95063317864</v>
      </c>
      <c r="D27" s="3">
        <v>391514.99723075214</v>
      </c>
      <c r="E27" s="3">
        <v>477105.55467025092</v>
      </c>
      <c r="F27" s="3">
        <v>280583.23643937625</v>
      </c>
      <c r="G27" s="3">
        <v>445792.11390606634</v>
      </c>
      <c r="H27" s="3">
        <v>468540.14607489266</v>
      </c>
      <c r="I27" s="3">
        <v>216198.34044675255</v>
      </c>
      <c r="J27" s="3">
        <v>138034.94741118152</v>
      </c>
      <c r="K27" s="3">
        <v>300713.11176242726</v>
      </c>
      <c r="L27" s="3">
        <v>177308.64642020053</v>
      </c>
      <c r="M27" s="3">
        <v>49633.525393384109</v>
      </c>
      <c r="N27" s="3">
        <v>93322.366455359734</v>
      </c>
      <c r="O27" s="3">
        <v>160664.42936899979</v>
      </c>
      <c r="P27" s="3">
        <v>-20147.382677106267</v>
      </c>
      <c r="Q27" s="3">
        <v>-98812.124640653172</v>
      </c>
      <c r="R27" s="3">
        <v>-43568.036900013809</v>
      </c>
      <c r="S27" s="3">
        <v>74985.733951690723</v>
      </c>
    </row>
    <row r="28" spans="1:19" x14ac:dyDescent="0.25">
      <c r="A28" t="s">
        <v>3032</v>
      </c>
      <c r="B28" s="3">
        <v>120865.74868682378</v>
      </c>
      <c r="C28" s="3">
        <v>102309.41918950526</v>
      </c>
      <c r="D28" s="3">
        <v>107863.27038746285</v>
      </c>
      <c r="E28" s="3">
        <v>128542.6346690589</v>
      </c>
      <c r="F28" s="3">
        <v>62012.239442297432</v>
      </c>
      <c r="G28" s="3">
        <v>137012.21830138555</v>
      </c>
      <c r="H28" s="3">
        <v>173021.74034048524</v>
      </c>
      <c r="I28" s="3">
        <v>77652.58032761197</v>
      </c>
      <c r="J28" s="3">
        <v>58007.512497784111</v>
      </c>
      <c r="K28" s="3">
        <v>187041.96445132789</v>
      </c>
      <c r="L28" s="3">
        <v>128953.11967374085</v>
      </c>
      <c r="M28" s="3">
        <v>38069.930314198027</v>
      </c>
      <c r="N28" s="3">
        <v>71438.471190907716</v>
      </c>
      <c r="O28" s="3">
        <v>133533.864634356</v>
      </c>
      <c r="P28" s="3">
        <v>-16917.736048317071</v>
      </c>
      <c r="Q28" s="3">
        <v>-84626.199345217232</v>
      </c>
      <c r="R28" s="3">
        <v>-39281.041299752957</v>
      </c>
      <c r="S28" s="3">
        <v>69876.450055827198</v>
      </c>
    </row>
    <row r="29" spans="1:19" x14ac:dyDescent="0.25">
      <c r="A29" s="27" t="s">
        <v>3033</v>
      </c>
      <c r="B29" s="70">
        <f>SUM(B22:B28)</f>
        <v>1902407.6412667136</v>
      </c>
      <c r="C29" s="70">
        <f t="shared" ref="C29:S29" si="2">SUM(C22:C28)</f>
        <v>1557414.0558096792</v>
      </c>
      <c r="D29" s="70">
        <f t="shared" si="2"/>
        <v>1606343.8031127176</v>
      </c>
      <c r="E29" s="70">
        <f t="shared" si="2"/>
        <v>1958517.7931670053</v>
      </c>
      <c r="F29" s="70">
        <f t="shared" si="2"/>
        <v>1141740.8804207372</v>
      </c>
      <c r="G29" s="70">
        <f t="shared" si="2"/>
        <v>1835840.9423729365</v>
      </c>
      <c r="H29" s="70">
        <f t="shared" si="2"/>
        <v>1944045.0346891007</v>
      </c>
      <c r="I29" s="70">
        <f t="shared" si="2"/>
        <v>894007.06355978071</v>
      </c>
      <c r="J29" s="70">
        <f t="shared" si="2"/>
        <v>593155.39354940306</v>
      </c>
      <c r="K29" s="70">
        <f t="shared" si="2"/>
        <v>1498227.4395489269</v>
      </c>
      <c r="L29" s="70">
        <f t="shared" si="2"/>
        <v>980702.41648889496</v>
      </c>
      <c r="M29" s="70">
        <f t="shared" si="2"/>
        <v>283513.08068358473</v>
      </c>
      <c r="N29" s="70">
        <f t="shared" si="2"/>
        <v>534024.86648349196</v>
      </c>
      <c r="O29" s="70">
        <f t="shared" si="2"/>
        <v>949919.01168061828</v>
      </c>
      <c r="P29" s="70">
        <f t="shared" si="2"/>
        <v>-120928.43110062738</v>
      </c>
      <c r="Q29" s="70">
        <f t="shared" si="2"/>
        <v>-608161.48414093722</v>
      </c>
      <c r="R29" s="70">
        <f t="shared" si="2"/>
        <v>-282957.72268539696</v>
      </c>
      <c r="S29" s="70">
        <f t="shared" si="2"/>
        <v>497991.70894566877</v>
      </c>
    </row>
    <row r="30" spans="1:19" x14ac:dyDescent="0.25">
      <c r="B30" s="3"/>
      <c r="C30" s="3"/>
      <c r="D30" s="3"/>
      <c r="E30" s="3"/>
      <c r="F30" s="3"/>
      <c r="G30" s="3"/>
      <c r="H30" s="3"/>
      <c r="I30" s="3"/>
      <c r="J30" s="3"/>
      <c r="K30" s="3"/>
      <c r="L30" s="3"/>
      <c r="M30" s="3"/>
      <c r="N30" s="3"/>
      <c r="O30" s="3"/>
      <c r="P30" s="3"/>
      <c r="Q30" s="3"/>
      <c r="R30" s="3"/>
      <c r="S30" s="3"/>
    </row>
    <row r="31" spans="1:19" x14ac:dyDescent="0.25">
      <c r="A31" t="s">
        <v>3034</v>
      </c>
      <c r="B31" s="3">
        <v>2789999.6977509898</v>
      </c>
      <c r="C31" s="3">
        <v>3856702.858289761</v>
      </c>
      <c r="D31" s="3">
        <v>2741084.8498901534</v>
      </c>
      <c r="E31" s="3">
        <v>5681154.6148753976</v>
      </c>
      <c r="F31" s="3">
        <v>2483209.3215386909</v>
      </c>
      <c r="G31" s="3">
        <v>4088328.1755253444</v>
      </c>
      <c r="H31" s="3">
        <v>5199966.988604188</v>
      </c>
      <c r="I31" s="3">
        <v>2806808.786023173</v>
      </c>
      <c r="J31" s="3">
        <v>3977543.6033944618</v>
      </c>
      <c r="K31" s="3">
        <v>4380184.8938699858</v>
      </c>
      <c r="L31" s="3">
        <v>2814869.8539823955</v>
      </c>
      <c r="M31" s="3">
        <v>2415323.4995130715</v>
      </c>
      <c r="N31" s="3">
        <v>3714965.2161670215</v>
      </c>
      <c r="O31" s="3">
        <v>3575973.6386385066</v>
      </c>
      <c r="P31" s="3">
        <v>3487048.3037951249</v>
      </c>
      <c r="Q31" s="3">
        <v>1636212.9279949553</v>
      </c>
      <c r="R31" s="3">
        <v>6581848.7424057852</v>
      </c>
      <c r="S31" s="3">
        <v>14938834.358758135</v>
      </c>
    </row>
    <row r="32" spans="1:19" x14ac:dyDescent="0.25">
      <c r="A32" t="s">
        <v>3035</v>
      </c>
      <c r="B32" s="3">
        <v>820412.37323293602</v>
      </c>
      <c r="C32" s="3">
        <v>1095652.6529491211</v>
      </c>
      <c r="D32" s="3">
        <v>704038.47454390361</v>
      </c>
      <c r="E32" s="3">
        <v>1304637.5941439015</v>
      </c>
      <c r="F32" s="3">
        <v>526320.44424920168</v>
      </c>
      <c r="G32" s="3">
        <v>1024251.7306795657</v>
      </c>
      <c r="H32" s="3">
        <v>1423058.1570049373</v>
      </c>
      <c r="I32" s="3">
        <v>836829.29483030934</v>
      </c>
      <c r="J32" s="3">
        <v>1222934.0807814135</v>
      </c>
      <c r="K32" s="3">
        <v>1293659.8813448441</v>
      </c>
      <c r="L32" s="3">
        <v>735010.38570497755</v>
      </c>
      <c r="M32" s="3">
        <v>635407.53191731067</v>
      </c>
      <c r="N32" s="3">
        <v>1034207.8539781112</v>
      </c>
      <c r="O32" s="3">
        <v>932747.71360792697</v>
      </c>
      <c r="P32" s="3">
        <v>984290.94797521573</v>
      </c>
      <c r="Q32" s="3">
        <v>458235.14028580021</v>
      </c>
      <c r="R32" s="3">
        <v>1800384.8718755627</v>
      </c>
      <c r="S32" s="3">
        <v>3964892.7902289117</v>
      </c>
    </row>
    <row r="33" spans="1:19" x14ac:dyDescent="0.25">
      <c r="A33" t="s">
        <v>3036</v>
      </c>
      <c r="B33" s="3">
        <v>5261323.9724166896</v>
      </c>
      <c r="C33" s="3">
        <v>7214547.77473565</v>
      </c>
      <c r="D33" s="3">
        <v>4853102.9400379034</v>
      </c>
      <c r="E33" s="3">
        <v>9495578.579527244</v>
      </c>
      <c r="F33" s="3">
        <v>4082462.2528321664</v>
      </c>
      <c r="G33" s="3">
        <v>6603642.5524065299</v>
      </c>
      <c r="H33" s="3">
        <v>8226537.9469617</v>
      </c>
      <c r="I33" s="3">
        <v>4415541.1603483167</v>
      </c>
      <c r="J33" s="3">
        <v>6284168.4450283302</v>
      </c>
      <c r="K33" s="3">
        <v>6741024.3250467973</v>
      </c>
      <c r="L33" s="3">
        <v>4327763.8851685803</v>
      </c>
      <c r="M33" s="3">
        <v>3701073.8499465957</v>
      </c>
      <c r="N33" s="3">
        <v>5808515.2333146939</v>
      </c>
      <c r="O33" s="3">
        <v>5672371.5115651675</v>
      </c>
      <c r="P33" s="3">
        <v>5649090.1645384841</v>
      </c>
      <c r="Q33" s="3">
        <v>2706466.9010026138</v>
      </c>
      <c r="R33" s="3">
        <v>11038729.33820438</v>
      </c>
      <c r="S33" s="3">
        <v>25764388.359975491</v>
      </c>
    </row>
    <row r="34" spans="1:19" x14ac:dyDescent="0.25">
      <c r="A34" t="s">
        <v>3037</v>
      </c>
      <c r="B34" s="3">
        <v>19561.3456236776</v>
      </c>
      <c r="C34" s="3">
        <v>25936.686964775487</v>
      </c>
      <c r="D34" s="3">
        <v>16863.024563760679</v>
      </c>
      <c r="E34" s="3">
        <v>31651.491433899184</v>
      </c>
      <c r="F34" s="3">
        <v>12949.316184512993</v>
      </c>
      <c r="G34" s="3">
        <v>19959.181916883197</v>
      </c>
      <c r="H34" s="3">
        <v>23541.518728084709</v>
      </c>
      <c r="I34" s="3">
        <v>11882.243389823407</v>
      </c>
      <c r="J34" s="3">
        <v>16142.508605553412</v>
      </c>
      <c r="K34" s="3">
        <v>15711.000000000004</v>
      </c>
      <c r="L34" s="3">
        <v>9773.0000000000018</v>
      </c>
      <c r="M34" s="3">
        <v>7753.449388539083</v>
      </c>
      <c r="N34" s="3">
        <v>12486.632044821541</v>
      </c>
      <c r="O34" s="3">
        <v>14956.936726021784</v>
      </c>
      <c r="P34" s="3">
        <v>17665.152084081641</v>
      </c>
      <c r="Q34" s="3">
        <v>7974.7081318820965</v>
      </c>
      <c r="R34" s="3">
        <v>30878.445947566754</v>
      </c>
      <c r="S34" s="3">
        <v>66113.932957888552</v>
      </c>
    </row>
    <row r="35" spans="1:19" x14ac:dyDescent="0.25">
      <c r="A35" t="s">
        <v>3038</v>
      </c>
      <c r="B35" s="3">
        <v>648193.01038638095</v>
      </c>
      <c r="C35" s="3">
        <v>873665.82736309804</v>
      </c>
      <c r="D35" s="3">
        <v>573511.48523412785</v>
      </c>
      <c r="E35" s="3">
        <v>1112810.9512497892</v>
      </c>
      <c r="F35" s="3">
        <v>457978.90109813103</v>
      </c>
      <c r="G35" s="3">
        <v>790692.58966593642</v>
      </c>
      <c r="H35" s="3">
        <v>1120133.7838813222</v>
      </c>
      <c r="I35" s="3">
        <v>770240.36980128672</v>
      </c>
      <c r="J35" s="3">
        <v>1448005.9285161064</v>
      </c>
      <c r="K35" s="3">
        <v>1771683.8168490864</v>
      </c>
      <c r="L35" s="3">
        <v>1073259.0238567069</v>
      </c>
      <c r="M35" s="3">
        <v>915662.77707744273</v>
      </c>
      <c r="N35" s="3">
        <v>1444427.2088431478</v>
      </c>
      <c r="O35" s="3">
        <v>1308887.5148777608</v>
      </c>
      <c r="P35" s="3">
        <v>1316296.4810918837</v>
      </c>
      <c r="Q35" s="3">
        <v>619021.84268258605</v>
      </c>
      <c r="R35" s="3">
        <v>2518723.4532279749</v>
      </c>
      <c r="S35" s="3">
        <v>5919532.0880585294</v>
      </c>
    </row>
    <row r="36" spans="1:19" x14ac:dyDescent="0.25">
      <c r="A36" t="s">
        <v>3039</v>
      </c>
      <c r="B36" s="3">
        <v>3433448.2607007599</v>
      </c>
      <c r="C36" s="3">
        <v>4683871.1329590222</v>
      </c>
      <c r="D36" s="3">
        <v>3143747.8367101266</v>
      </c>
      <c r="E36" s="3">
        <v>6215959.7026340626</v>
      </c>
      <c r="F36" s="3">
        <v>2655372.3823843845</v>
      </c>
      <c r="G36" s="3">
        <v>4453760.7629405614</v>
      </c>
      <c r="H36" s="3">
        <v>5745255.4106943319</v>
      </c>
      <c r="I36" s="3">
        <v>3182475.6796776745</v>
      </c>
      <c r="J36" s="3">
        <v>4497463.9460426895</v>
      </c>
      <c r="K36" s="3">
        <v>4234140.3970967913</v>
      </c>
      <c r="L36" s="3">
        <v>2355738.0401300536</v>
      </c>
      <c r="M36" s="3">
        <v>1945503.0604578438</v>
      </c>
      <c r="N36" s="3">
        <v>3036394.6246184893</v>
      </c>
      <c r="O36" s="3">
        <v>2847710.1238475679</v>
      </c>
      <c r="P36" s="3">
        <v>2751811.1707226275</v>
      </c>
      <c r="Q36" s="3">
        <v>1262807.2118000956</v>
      </c>
      <c r="R36" s="3">
        <v>4783473.40940776</v>
      </c>
      <c r="S36" s="3">
        <v>10756136.822981376</v>
      </c>
    </row>
    <row r="37" spans="1:19" x14ac:dyDescent="0.25">
      <c r="A37" t="s">
        <v>3040</v>
      </c>
      <c r="B37" s="3">
        <v>880127.46169666294</v>
      </c>
      <c r="C37" s="3">
        <v>1248041.3495588386</v>
      </c>
      <c r="D37" s="3">
        <v>866109.66460937448</v>
      </c>
      <c r="E37" s="3">
        <v>1218592.372907531</v>
      </c>
      <c r="F37" s="3">
        <v>586868.94511056272</v>
      </c>
      <c r="G37" s="3">
        <v>1358123.0597750193</v>
      </c>
      <c r="H37" s="3">
        <v>2095825.648930097</v>
      </c>
      <c r="I37" s="3">
        <v>1137074.428210442</v>
      </c>
      <c r="J37" s="3">
        <v>1872455.6897993709</v>
      </c>
      <c r="K37" s="3">
        <v>2601496.8039384224</v>
      </c>
      <c r="L37" s="3">
        <v>1713282.2134037602</v>
      </c>
      <c r="M37" s="3">
        <v>1492241.3039692675</v>
      </c>
      <c r="N37" s="3">
        <v>2324367.1521497299</v>
      </c>
      <c r="O37" s="3">
        <v>2351232.5021003517</v>
      </c>
      <c r="P37" s="3">
        <v>2310693.3370434442</v>
      </c>
      <c r="Q37" s="3">
        <v>1081512.9520405885</v>
      </c>
      <c r="R37" s="3">
        <v>4312791.2440624945</v>
      </c>
      <c r="S37" s="3">
        <v>10023250.278550075</v>
      </c>
    </row>
    <row r="38" spans="1:19" x14ac:dyDescent="0.25">
      <c r="A38" s="27" t="s">
        <v>3041</v>
      </c>
      <c r="B38" s="70">
        <f>SUM(B31:B37)</f>
        <v>13853066.121808097</v>
      </c>
      <c r="C38" s="70">
        <f t="shared" ref="C38:S38" si="3">SUM(C31:C37)</f>
        <v>18998418.282820266</v>
      </c>
      <c r="D38" s="70">
        <f t="shared" si="3"/>
        <v>12898458.275589351</v>
      </c>
      <c r="E38" s="70">
        <f t="shared" si="3"/>
        <v>25060385.306771826</v>
      </c>
      <c r="F38" s="70">
        <f t="shared" si="3"/>
        <v>10805161.563397652</v>
      </c>
      <c r="G38" s="70">
        <f t="shared" si="3"/>
        <v>18338758.05290984</v>
      </c>
      <c r="H38" s="70">
        <f t="shared" si="3"/>
        <v>23834319.454804659</v>
      </c>
      <c r="I38" s="70">
        <f t="shared" si="3"/>
        <v>13160851.962281026</v>
      </c>
      <c r="J38" s="70">
        <f t="shared" si="3"/>
        <v>19318714.202167928</v>
      </c>
      <c r="K38" s="70">
        <f t="shared" si="3"/>
        <v>21037901.118145928</v>
      </c>
      <c r="L38" s="70">
        <f t="shared" si="3"/>
        <v>13029696.402246473</v>
      </c>
      <c r="M38" s="70">
        <f t="shared" si="3"/>
        <v>11112965.472270072</v>
      </c>
      <c r="N38" s="70">
        <f t="shared" si="3"/>
        <v>17375363.921116017</v>
      </c>
      <c r="O38" s="70">
        <f t="shared" si="3"/>
        <v>16703879.941363305</v>
      </c>
      <c r="P38" s="70">
        <f t="shared" si="3"/>
        <v>16516895.557250861</v>
      </c>
      <c r="Q38" s="70">
        <f t="shared" si="3"/>
        <v>7772231.6839385219</v>
      </c>
      <c r="R38" s="70">
        <f t="shared" si="3"/>
        <v>31066829.505131524</v>
      </c>
      <c r="S38" s="70">
        <f t="shared" si="3"/>
        <v>71433148.631510407</v>
      </c>
    </row>
    <row r="39" spans="1:19" x14ac:dyDescent="0.25">
      <c r="B39" s="3"/>
      <c r="C39" s="3"/>
      <c r="D39" s="3"/>
      <c r="E39" s="3"/>
      <c r="F39" s="3"/>
      <c r="G39" s="3"/>
      <c r="H39" s="3"/>
      <c r="I39" s="3"/>
      <c r="J39" s="3"/>
      <c r="K39" s="3"/>
      <c r="L39" s="3"/>
      <c r="M39" s="3"/>
      <c r="N39" s="3"/>
      <c r="O39" s="3"/>
      <c r="P39" s="3"/>
      <c r="Q39" s="3"/>
      <c r="R39" s="3"/>
      <c r="S39" s="3"/>
    </row>
    <row r="40" spans="1:19" x14ac:dyDescent="0.25">
      <c r="B40" s="2">
        <v>2006</v>
      </c>
      <c r="C40" s="2">
        <v>2007</v>
      </c>
      <c r="D40" s="2">
        <v>2008</v>
      </c>
      <c r="E40" s="2">
        <v>2009</v>
      </c>
      <c r="F40" s="2">
        <v>2010</v>
      </c>
      <c r="G40" s="2">
        <v>2011</v>
      </c>
      <c r="H40" s="2">
        <v>2012</v>
      </c>
      <c r="I40" s="2">
        <v>2013</v>
      </c>
      <c r="J40" s="2">
        <v>2014</v>
      </c>
      <c r="K40" s="2">
        <v>2015</v>
      </c>
      <c r="L40" s="2">
        <v>2016</v>
      </c>
      <c r="M40" s="2">
        <v>2017</v>
      </c>
      <c r="N40" s="2">
        <v>2018</v>
      </c>
      <c r="O40" s="2">
        <v>2019</v>
      </c>
      <c r="P40" s="2">
        <v>2020</v>
      </c>
      <c r="Q40" s="2">
        <v>2021</v>
      </c>
      <c r="R40" s="2">
        <v>2022</v>
      </c>
      <c r="S40" s="2">
        <v>2023</v>
      </c>
    </row>
    <row r="41" spans="1:19" x14ac:dyDescent="0.25">
      <c r="A41" t="s">
        <v>63</v>
      </c>
      <c r="B41" s="21">
        <f t="shared" ref="B41:S41" si="4">B20/B11</f>
        <v>4.6768350285204402E-2</v>
      </c>
      <c r="C41" s="21">
        <f t="shared" si="4"/>
        <v>4.8465714237143534E-2</v>
      </c>
      <c r="D41" s="21">
        <f t="shared" si="4"/>
        <v>4.8987808363605903E-2</v>
      </c>
      <c r="E41" s="21">
        <f t="shared" si="4"/>
        <v>5.0813155521780604E-2</v>
      </c>
      <c r="F41" s="21">
        <f t="shared" si="4"/>
        <v>5.2025646710154909E-2</v>
      </c>
      <c r="G41" s="21">
        <f t="shared" si="4"/>
        <v>5.3157507077767091E-2</v>
      </c>
      <c r="H41" s="21">
        <f t="shared" si="4"/>
        <v>5.3968351340668165E-2</v>
      </c>
      <c r="I41" s="21">
        <f t="shared" si="4"/>
        <v>5.4802914259865235E-2</v>
      </c>
      <c r="J41" s="21">
        <f t="shared" si="4"/>
        <v>5.745306823508118E-2</v>
      </c>
      <c r="K41" s="21">
        <f t="shared" si="4"/>
        <v>6.1365481362274585E-2</v>
      </c>
      <c r="L41" s="21">
        <f t="shared" si="4"/>
        <v>6.4128796006512029E-2</v>
      </c>
      <c r="M41" s="21">
        <f t="shared" si="4"/>
        <v>6.3795672744348372E-2</v>
      </c>
      <c r="N41" s="21">
        <f t="shared" si="4"/>
        <v>6.6142227773673512E-2</v>
      </c>
      <c r="O41" s="21">
        <f t="shared" si="4"/>
        <v>6.4837340569921839E-2</v>
      </c>
      <c r="P41" s="21">
        <f t="shared" si="4"/>
        <v>6.7121452311551269E-2</v>
      </c>
      <c r="Q41" s="21">
        <f t="shared" si="4"/>
        <v>6.9349549908906141E-2</v>
      </c>
      <c r="R41" s="21">
        <f t="shared" si="4"/>
        <v>7.3165519000381124E-2</v>
      </c>
      <c r="S41" s="21">
        <f t="shared" si="4"/>
        <v>7.6748852970695905E-2</v>
      </c>
    </row>
    <row r="42" spans="1:19" x14ac:dyDescent="0.25">
      <c r="A42" t="s">
        <v>3042</v>
      </c>
      <c r="B42" s="21">
        <f>B29/B11</f>
        <v>3.7653936618632618E-3</v>
      </c>
      <c r="C42" s="21">
        <f t="shared" ref="C42:S42" si="5">C29/C11</f>
        <v>3.007116285701366E-3</v>
      </c>
      <c r="D42" s="21">
        <f t="shared" si="5"/>
        <v>2.9740336565770337E-3</v>
      </c>
      <c r="E42" s="21">
        <f t="shared" si="5"/>
        <v>3.4929018491468731E-3</v>
      </c>
      <c r="F42" s="21">
        <f t="shared" si="5"/>
        <v>1.9588984626451485E-3</v>
      </c>
      <c r="G42" s="21">
        <f t="shared" si="5"/>
        <v>2.9229626194240549E-3</v>
      </c>
      <c r="H42" s="21">
        <f t="shared" si="5"/>
        <v>2.8421428415233412E-3</v>
      </c>
      <c r="I42" s="21">
        <f t="shared" si="5"/>
        <v>1.2115823250819669E-3</v>
      </c>
      <c r="J42" s="21">
        <f t="shared" si="5"/>
        <v>7.6465528431914976E-4</v>
      </c>
      <c r="K42" s="21">
        <f t="shared" si="5"/>
        <v>1.7998420350615069E-3</v>
      </c>
      <c r="L42" s="21">
        <f t="shared" si="5"/>
        <v>1.1352980321087706E-3</v>
      </c>
      <c r="M42" s="21">
        <f t="shared" si="5"/>
        <v>3.2578490481089236E-4</v>
      </c>
      <c r="N42" s="21">
        <f t="shared" si="5"/>
        <v>6.1469204591841351E-4</v>
      </c>
      <c r="O42" s="21">
        <f t="shared" si="5"/>
        <v>1.0740171326736572E-3</v>
      </c>
      <c r="P42" s="21">
        <f t="shared" si="5"/>
        <v>-1.347515149526258E-4</v>
      </c>
      <c r="Q42" s="21">
        <f t="shared" si="5"/>
        <v>-6.7339060980652445E-4</v>
      </c>
      <c r="R42" s="21">
        <f t="shared" si="5"/>
        <v>-3.1862575145595254E-4</v>
      </c>
      <c r="S42" s="21">
        <f t="shared" si="5"/>
        <v>5.4599055893741111E-4</v>
      </c>
    </row>
    <row r="43" spans="1:19" x14ac:dyDescent="0.25">
      <c r="A43" t="s">
        <v>3043</v>
      </c>
      <c r="B43" s="21">
        <f>B38/B11</f>
        <v>2.7419069520608515E-2</v>
      </c>
      <c r="C43" s="21">
        <f t="shared" ref="C43:S43" si="6">C38/C11</f>
        <v>3.6682892906815347E-2</v>
      </c>
      <c r="D43" s="21">
        <f t="shared" si="6"/>
        <v>2.388059701492529E-2</v>
      </c>
      <c r="E43" s="21">
        <f t="shared" si="6"/>
        <v>4.4693730372911834E-2</v>
      </c>
      <c r="F43" s="21">
        <f t="shared" si="6"/>
        <v>1.8538544724239228E-2</v>
      </c>
      <c r="G43" s="21">
        <f t="shared" si="6"/>
        <v>2.9198337959513817E-2</v>
      </c>
      <c r="H43" s="21">
        <f t="shared" si="6"/>
        <v>3.4845149784241955E-2</v>
      </c>
      <c r="I43" s="21">
        <f t="shared" si="6"/>
        <v>1.7835939189370587E-2</v>
      </c>
      <c r="J43" s="21">
        <f t="shared" si="6"/>
        <v>2.4904362434510614E-2</v>
      </c>
      <c r="K43" s="21">
        <f t="shared" si="6"/>
        <v>2.5273131276588118E-2</v>
      </c>
      <c r="L43" s="21">
        <f t="shared" si="6"/>
        <v>1.5083667008189383E-2</v>
      </c>
      <c r="M43" s="21">
        <f t="shared" si="6"/>
        <v>1.2769909556980312E-2</v>
      </c>
      <c r="N43" s="21">
        <f t="shared" si="6"/>
        <v>2.0000001250087766E-2</v>
      </c>
      <c r="O43" s="21">
        <f t="shared" si="6"/>
        <v>1.8886087149058879E-2</v>
      </c>
      <c r="P43" s="21">
        <f t="shared" si="6"/>
        <v>1.840490841067648E-2</v>
      </c>
      <c r="Q43" s="21">
        <f t="shared" si="6"/>
        <v>8.6058521785507668E-3</v>
      </c>
      <c r="R43" s="21">
        <f t="shared" si="6"/>
        <v>3.4982935975323162E-2</v>
      </c>
      <c r="S43" s="21">
        <f t="shared" si="6"/>
        <v>7.8318221061452767E-2</v>
      </c>
    </row>
    <row r="45" spans="1:19" x14ac:dyDescent="0.25">
      <c r="A45" s="69" t="s">
        <v>3044</v>
      </c>
      <c r="B45" s="2">
        <v>2006</v>
      </c>
      <c r="C45" s="2">
        <v>2007</v>
      </c>
      <c r="D45" s="2">
        <v>2008</v>
      </c>
      <c r="E45" s="2">
        <v>2009</v>
      </c>
      <c r="F45" s="2">
        <v>2010</v>
      </c>
      <c r="G45" s="2">
        <v>2011</v>
      </c>
      <c r="H45" s="2">
        <v>2012</v>
      </c>
      <c r="I45" s="2">
        <v>2013</v>
      </c>
      <c r="J45" s="2">
        <v>2014</v>
      </c>
      <c r="K45" s="2">
        <v>2015</v>
      </c>
      <c r="L45" s="2">
        <v>2016</v>
      </c>
      <c r="M45" s="2">
        <v>2017</v>
      </c>
      <c r="N45" s="2">
        <v>2018</v>
      </c>
      <c r="O45" s="2">
        <v>2019</v>
      </c>
      <c r="P45" s="2">
        <v>2020</v>
      </c>
      <c r="Q45" s="2">
        <v>2021</v>
      </c>
      <c r="R45" s="2">
        <v>2022</v>
      </c>
      <c r="S45" s="2">
        <v>2023</v>
      </c>
    </row>
    <row r="47" spans="1:19" x14ac:dyDescent="0.25">
      <c r="A47" t="s">
        <v>3010</v>
      </c>
      <c r="B47" s="3">
        <v>562220521</v>
      </c>
      <c r="C47" s="3">
        <v>608745986.78326845</v>
      </c>
      <c r="D47" s="3">
        <v>670870050.93638706</v>
      </c>
      <c r="E47" s="3">
        <v>733941280.78597939</v>
      </c>
      <c r="F47" s="3">
        <v>872051556.49461043</v>
      </c>
      <c r="G47" s="3">
        <v>998695645.20909238</v>
      </c>
      <c r="H47" s="3">
        <v>1118611127.1905253</v>
      </c>
      <c r="I47" s="3">
        <v>1302838964.0528641</v>
      </c>
      <c r="J47" s="3">
        <v>1449989807.9321918</v>
      </c>
      <c r="K47" s="3">
        <v>1611710591.7746413</v>
      </c>
      <c r="L47" s="3">
        <v>1696233300.3910637</v>
      </c>
      <c r="M47" s="3">
        <v>1745956405.5187163</v>
      </c>
      <c r="N47" s="3">
        <v>1771630415.7747445</v>
      </c>
      <c r="O47" s="3">
        <v>1816770736.0030255</v>
      </c>
      <c r="P47" s="3">
        <v>1869451352.661881</v>
      </c>
      <c r="Q47" s="3">
        <v>1906965723.3895562</v>
      </c>
      <c r="R47" s="3">
        <v>1929027313.0585122</v>
      </c>
      <c r="S47" s="3">
        <v>2002956174.1215868</v>
      </c>
    </row>
    <row r="48" spans="1:19" x14ac:dyDescent="0.25">
      <c r="A48" t="s">
        <v>3011</v>
      </c>
      <c r="B48" s="3">
        <v>335806826</v>
      </c>
      <c r="C48" s="3">
        <v>374324833.92096663</v>
      </c>
      <c r="D48" s="3">
        <v>430619001.72787702</v>
      </c>
      <c r="E48" s="3">
        <v>493792196.3555463</v>
      </c>
      <c r="F48" s="3">
        <v>459842629.89629114</v>
      </c>
      <c r="G48" s="3">
        <v>536177067.81236458</v>
      </c>
      <c r="H48" s="3">
        <v>618436469.56560063</v>
      </c>
      <c r="I48" s="3">
        <v>692153146.39039326</v>
      </c>
      <c r="J48" s="3">
        <v>695031621.89825869</v>
      </c>
      <c r="K48" s="3">
        <v>869731079.81044865</v>
      </c>
      <c r="L48" s="3">
        <v>901287651.86814237</v>
      </c>
      <c r="M48" s="3">
        <v>902140944.70815444</v>
      </c>
      <c r="N48" s="3">
        <v>909203259.68459976</v>
      </c>
      <c r="O48" s="3">
        <v>924562411.39602113</v>
      </c>
      <c r="P48" s="3">
        <v>1003684225.9954013</v>
      </c>
      <c r="Q48" s="3">
        <v>1023095060.8338389</v>
      </c>
      <c r="R48" s="3">
        <v>1017532863.5381912</v>
      </c>
      <c r="S48" s="3">
        <v>1030047818.2482035</v>
      </c>
    </row>
    <row r="49" spans="1:19" x14ac:dyDescent="0.25">
      <c r="A49" t="s">
        <v>3012</v>
      </c>
      <c r="B49" s="3">
        <v>1229650269</v>
      </c>
      <c r="C49" s="3">
        <v>1349832509.4887044</v>
      </c>
      <c r="D49" s="3">
        <v>1506589717.4813514</v>
      </c>
      <c r="E49" s="3">
        <v>1703396647.5634682</v>
      </c>
      <c r="F49" s="3">
        <v>1867967359.013032</v>
      </c>
      <c r="G49" s="3">
        <v>2032149791.4938166</v>
      </c>
      <c r="H49" s="3">
        <v>2370303659.5172462</v>
      </c>
      <c r="I49" s="3">
        <v>2725233794.2754874</v>
      </c>
      <c r="J49" s="3">
        <v>3035687577.7488308</v>
      </c>
      <c r="K49" s="3">
        <v>3290633854.0179319</v>
      </c>
      <c r="L49" s="3">
        <v>3463456388.9768291</v>
      </c>
      <c r="M49" s="3">
        <v>3555810307.3744841</v>
      </c>
      <c r="N49" s="3">
        <v>3648081199.923533</v>
      </c>
      <c r="O49" s="3">
        <v>3801376732.0724859</v>
      </c>
      <c r="P49" s="3">
        <v>3975761745.8957272</v>
      </c>
      <c r="Q49" s="3">
        <v>4099224880.1068563</v>
      </c>
      <c r="R49" s="3">
        <v>4165694161.5470357</v>
      </c>
      <c r="S49" s="3">
        <v>4383832309.399868</v>
      </c>
    </row>
    <row r="50" spans="1:19" x14ac:dyDescent="0.25">
      <c r="A50" t="s">
        <v>3013</v>
      </c>
      <c r="B50" s="3">
        <v>351896633</v>
      </c>
      <c r="C50" s="3">
        <v>377530346.36781377</v>
      </c>
      <c r="D50" s="3">
        <v>413554056.19190663</v>
      </c>
      <c r="E50" s="3">
        <v>442650183.55783784</v>
      </c>
      <c r="F50" s="3">
        <v>522772983.22313726</v>
      </c>
      <c r="G50" s="3">
        <v>663431563.4812634</v>
      </c>
      <c r="H50" s="3">
        <v>814613558.12598705</v>
      </c>
      <c r="I50" s="3">
        <v>1047265800.849159</v>
      </c>
      <c r="J50" s="3">
        <v>1178973403.1601067</v>
      </c>
      <c r="K50" s="3">
        <v>1348860772.4408112</v>
      </c>
      <c r="L50" s="3">
        <v>1403194640.6266081</v>
      </c>
      <c r="M50" s="3">
        <v>1432786985.4491334</v>
      </c>
      <c r="N50" s="3">
        <v>1459648472.2200894</v>
      </c>
      <c r="O50" s="3">
        <v>1500179825.6425996</v>
      </c>
      <c r="P50" s="3">
        <v>1498054451.0765445</v>
      </c>
      <c r="Q50" s="3">
        <v>1519406068.937799</v>
      </c>
      <c r="R50" s="3">
        <v>1504594896.5350482</v>
      </c>
      <c r="S50" s="3">
        <v>1543738670.3080828</v>
      </c>
    </row>
    <row r="51" spans="1:19" x14ac:dyDescent="0.25">
      <c r="A51" t="s">
        <v>3014</v>
      </c>
      <c r="B51" s="3">
        <v>1238229486</v>
      </c>
      <c r="C51" s="3">
        <v>1354212834.4181004</v>
      </c>
      <c r="D51" s="3">
        <v>1549968634.6417825</v>
      </c>
      <c r="E51" s="3">
        <v>1769985306.5988641</v>
      </c>
      <c r="F51" s="3">
        <v>2130753003.6075337</v>
      </c>
      <c r="G51" s="3">
        <v>2408489252.6638536</v>
      </c>
      <c r="H51" s="3">
        <v>2724543160.3889999</v>
      </c>
      <c r="I51" s="3">
        <v>3066382737.8986454</v>
      </c>
      <c r="J51" s="3">
        <v>3343686702.0907998</v>
      </c>
      <c r="K51" s="3">
        <v>3464521890.0801105</v>
      </c>
      <c r="L51" s="3">
        <v>3526654090.9837198</v>
      </c>
      <c r="M51" s="3">
        <v>3517101983.0423994</v>
      </c>
      <c r="N51" s="3">
        <v>3590926502.5154753</v>
      </c>
      <c r="O51" s="3">
        <v>3642946177.6559052</v>
      </c>
      <c r="P51" s="3">
        <v>3740931982.4238334</v>
      </c>
      <c r="Q51" s="3">
        <v>3784971892.0911236</v>
      </c>
      <c r="R51" s="3">
        <v>3736432147.5930638</v>
      </c>
      <c r="S51" s="3">
        <v>3687431789.3281426</v>
      </c>
    </row>
    <row r="52" spans="1:19" x14ac:dyDescent="0.25">
      <c r="A52" t="s">
        <v>3015</v>
      </c>
      <c r="B52" s="3">
        <v>820582305</v>
      </c>
      <c r="C52" s="3">
        <v>918918943.01278996</v>
      </c>
      <c r="D52" s="3">
        <v>1052980153.8186288</v>
      </c>
      <c r="E52" s="3">
        <v>1194260836.837595</v>
      </c>
      <c r="F52" s="3">
        <v>1445699769.0554974</v>
      </c>
      <c r="G52" s="3">
        <v>1664782520.5346804</v>
      </c>
      <c r="H52" s="3">
        <v>1951648830.8965423</v>
      </c>
      <c r="I52" s="3">
        <v>2280303658.8587708</v>
      </c>
      <c r="J52" s="3">
        <v>2443694836.5511642</v>
      </c>
      <c r="K52" s="3">
        <v>2528928032.9404902</v>
      </c>
      <c r="L52" s="3">
        <v>2602407461.8236532</v>
      </c>
      <c r="M52" s="3">
        <v>2641699736.1608691</v>
      </c>
      <c r="N52" s="3">
        <v>2665745988.2767458</v>
      </c>
      <c r="O52" s="3">
        <v>2725822021.3560419</v>
      </c>
      <c r="P52" s="3">
        <v>2802692999.4001517</v>
      </c>
      <c r="Q52" s="3">
        <v>2825955855.8637009</v>
      </c>
      <c r="R52" s="3">
        <v>2784766344.5790157</v>
      </c>
      <c r="S52" s="3">
        <v>2768963045.2358899</v>
      </c>
    </row>
    <row r="53" spans="1:19" x14ac:dyDescent="0.25">
      <c r="A53" t="s">
        <v>3016</v>
      </c>
      <c r="B53" s="3">
        <v>446333993</v>
      </c>
      <c r="C53" s="3">
        <v>502384630.50352389</v>
      </c>
      <c r="D53" s="3">
        <v>573338376.648103</v>
      </c>
      <c r="E53" s="3">
        <v>672234979.62578452</v>
      </c>
      <c r="F53" s="3">
        <v>803170633.97514844</v>
      </c>
      <c r="G53" s="3">
        <v>1006819409.4483147</v>
      </c>
      <c r="H53" s="3">
        <v>1190834706.3731368</v>
      </c>
      <c r="I53" s="3">
        <v>1315801918.6271334</v>
      </c>
      <c r="J53" s="3">
        <v>1291949348.3898177</v>
      </c>
      <c r="K53" s="3">
        <v>1143234398.7594702</v>
      </c>
      <c r="L53" s="3">
        <v>1048603913.6840578</v>
      </c>
      <c r="M53" s="3">
        <v>854109887.02284276</v>
      </c>
      <c r="N53" s="3">
        <v>687169458.32890177</v>
      </c>
      <c r="O53" s="3">
        <v>673267726.27869284</v>
      </c>
      <c r="P53" s="3">
        <v>812975343.41154218</v>
      </c>
      <c r="Q53" s="3">
        <v>908085922.01308584</v>
      </c>
      <c r="R53" s="3">
        <v>920419030.8632375</v>
      </c>
      <c r="S53" s="3">
        <v>820277435.99051571</v>
      </c>
    </row>
    <row r="54" spans="1:19" x14ac:dyDescent="0.25">
      <c r="A54" s="27" t="s">
        <v>3017</v>
      </c>
      <c r="B54" s="70">
        <f>SUM(B47:B53)</f>
        <v>4984720033</v>
      </c>
      <c r="C54" s="70">
        <f t="shared" ref="C54:S54" si="7">SUM(C47:C53)</f>
        <v>5485950084.4951677</v>
      </c>
      <c r="D54" s="70">
        <f t="shared" si="7"/>
        <v>6197919991.4460363</v>
      </c>
      <c r="E54" s="70">
        <f t="shared" si="7"/>
        <v>7010261431.3250761</v>
      </c>
      <c r="F54" s="70">
        <f t="shared" si="7"/>
        <v>8102257935.2652502</v>
      </c>
      <c r="G54" s="70">
        <f t="shared" si="7"/>
        <v>9310545250.6433868</v>
      </c>
      <c r="H54" s="70">
        <f t="shared" si="7"/>
        <v>10788991512.058037</v>
      </c>
      <c r="I54" s="70">
        <f t="shared" si="7"/>
        <v>12429980020.952454</v>
      </c>
      <c r="J54" s="70">
        <f t="shared" si="7"/>
        <v>13439013297.77117</v>
      </c>
      <c r="K54" s="70">
        <f t="shared" si="7"/>
        <v>14257620619.823904</v>
      </c>
      <c r="L54" s="70">
        <f t="shared" si="7"/>
        <v>14641837448.354074</v>
      </c>
      <c r="M54" s="70">
        <f t="shared" si="7"/>
        <v>14649606249.2766</v>
      </c>
      <c r="N54" s="70">
        <f t="shared" si="7"/>
        <v>14732405296.724089</v>
      </c>
      <c r="O54" s="70">
        <f t="shared" si="7"/>
        <v>15084925630.404772</v>
      </c>
      <c r="P54" s="70">
        <f t="shared" si="7"/>
        <v>15703552100.865082</v>
      </c>
      <c r="Q54" s="70">
        <f t="shared" si="7"/>
        <v>16067705403.235962</v>
      </c>
      <c r="R54" s="70">
        <f t="shared" si="7"/>
        <v>16058466757.714104</v>
      </c>
      <c r="S54" s="70">
        <f t="shared" si="7"/>
        <v>16237247242.63229</v>
      </c>
    </row>
    <row r="55" spans="1:19" x14ac:dyDescent="0.25">
      <c r="B55" s="3"/>
      <c r="C55" s="3"/>
      <c r="D55" s="3"/>
      <c r="E55" s="3"/>
      <c r="F55" s="3"/>
      <c r="G55" s="3"/>
      <c r="H55" s="3"/>
      <c r="I55" s="3"/>
      <c r="J55" s="3"/>
      <c r="K55" s="3"/>
      <c r="L55" s="3"/>
      <c r="M55" s="3"/>
      <c r="N55" s="3"/>
      <c r="O55" s="3"/>
      <c r="P55" s="3"/>
      <c r="Q55" s="3"/>
      <c r="R55" s="3"/>
      <c r="S55" s="3"/>
    </row>
    <row r="56" spans="1:19" x14ac:dyDescent="0.25">
      <c r="A56" t="s">
        <v>3018</v>
      </c>
      <c r="B56" s="3">
        <v>13913416</v>
      </c>
      <c r="C56" s="3">
        <v>15125369.9489902</v>
      </c>
      <c r="D56" s="3">
        <v>16699359.3949099</v>
      </c>
      <c r="E56" s="3">
        <v>18271884.882323898</v>
      </c>
      <c r="F56" s="3">
        <v>22286432.088442702</v>
      </c>
      <c r="G56" s="3">
        <v>25421059.081874501</v>
      </c>
      <c r="H56" s="3">
        <v>28234066.815591201</v>
      </c>
      <c r="I56" s="3">
        <v>32489260.4663237</v>
      </c>
      <c r="J56" s="3">
        <v>36027182.559585102</v>
      </c>
      <c r="K56" s="3">
        <v>38442420.0773919</v>
      </c>
      <c r="L56" s="3">
        <v>41091387.900455698</v>
      </c>
      <c r="M56" s="3">
        <v>26857785.361809298</v>
      </c>
      <c r="N56" s="3">
        <v>28999820.1150258</v>
      </c>
      <c r="O56" s="3">
        <v>31053431.1203329</v>
      </c>
      <c r="P56" s="3">
        <v>32531742.0004513</v>
      </c>
      <c r="Q56" s="3">
        <v>34821702.510819003</v>
      </c>
      <c r="R56" s="3">
        <v>37370013.414729796</v>
      </c>
      <c r="S56" s="3">
        <v>41124635.237008698</v>
      </c>
    </row>
    <row r="57" spans="1:19" x14ac:dyDescent="0.25">
      <c r="A57" t="s">
        <v>3019</v>
      </c>
      <c r="B57" s="3">
        <v>14622021</v>
      </c>
      <c r="C57" s="3">
        <v>15971436.334050599</v>
      </c>
      <c r="D57" s="3">
        <v>17693787.622398298</v>
      </c>
      <c r="E57" s="3">
        <v>19262115.170400601</v>
      </c>
      <c r="F57" s="3">
        <v>12794838.6177937</v>
      </c>
      <c r="G57" s="3">
        <v>14594016.7718271</v>
      </c>
      <c r="H57" s="3">
        <v>16609056.191939</v>
      </c>
      <c r="I57" s="3">
        <v>18654262.673466999</v>
      </c>
      <c r="J57" s="3">
        <v>19484554.363535799</v>
      </c>
      <c r="K57" s="3">
        <v>20955326.781059101</v>
      </c>
      <c r="L57" s="3">
        <v>22151642.904013</v>
      </c>
      <c r="M57" s="3">
        <v>24261058.375432301</v>
      </c>
      <c r="N57" s="3">
        <v>25298626.015319001</v>
      </c>
      <c r="O57" s="3">
        <v>26158662.298040099</v>
      </c>
      <c r="P57" s="3">
        <v>25563153.064222801</v>
      </c>
      <c r="Q57" s="3">
        <v>27002414.379454002</v>
      </c>
      <c r="R57" s="3">
        <v>27738310.0064933</v>
      </c>
      <c r="S57" s="3">
        <v>28590420.6968171</v>
      </c>
    </row>
    <row r="58" spans="1:19" x14ac:dyDescent="0.25">
      <c r="A58" t="s">
        <v>3020</v>
      </c>
      <c r="B58" s="3">
        <v>29339329</v>
      </c>
      <c r="C58" s="3">
        <v>32231320.282726001</v>
      </c>
      <c r="D58" s="3">
        <v>35949278.243696801</v>
      </c>
      <c r="E58" s="3">
        <v>40211400.663626701</v>
      </c>
      <c r="F58" s="3">
        <v>45043731.355695799</v>
      </c>
      <c r="G58" s="3">
        <v>48787548.259748302</v>
      </c>
      <c r="H58" s="3">
        <v>56297499.023682602</v>
      </c>
      <c r="I58" s="3">
        <v>64299773.557412997</v>
      </c>
      <c r="J58" s="3">
        <v>71063024.790506795</v>
      </c>
      <c r="K58" s="3">
        <v>73947485.853229403</v>
      </c>
      <c r="L58" s="3">
        <v>77681488.070518896</v>
      </c>
      <c r="M58" s="3">
        <v>97279172.211509407</v>
      </c>
      <c r="N58" s="3">
        <v>100225381.69009601</v>
      </c>
      <c r="O58" s="3">
        <v>104241332.678477</v>
      </c>
      <c r="P58" s="3">
        <v>108000962.16079099</v>
      </c>
      <c r="Q58" s="3">
        <v>112372200.98056801</v>
      </c>
      <c r="R58" s="3">
        <v>114912188.156822</v>
      </c>
      <c r="S58" s="3">
        <v>120365932.313484</v>
      </c>
    </row>
    <row r="59" spans="1:19" x14ac:dyDescent="0.25">
      <c r="A59" t="s">
        <v>3021</v>
      </c>
      <c r="B59" s="3">
        <v>20402195</v>
      </c>
      <c r="C59" s="3">
        <v>21777039.0929364</v>
      </c>
      <c r="D59" s="3">
        <v>23448667.878524698</v>
      </c>
      <c r="E59" s="3">
        <v>25093882.302094899</v>
      </c>
      <c r="F59" s="3">
        <v>20186345.347781401</v>
      </c>
      <c r="G59" s="3">
        <v>24085221.2753735</v>
      </c>
      <c r="H59" s="3">
        <v>28295383.915993299</v>
      </c>
      <c r="I59" s="3">
        <v>34408892.241884403</v>
      </c>
      <c r="J59" s="3">
        <v>38553650.537251301</v>
      </c>
      <c r="K59" s="3">
        <v>42163312.220150001</v>
      </c>
      <c r="L59" s="3">
        <v>45173944.1174808</v>
      </c>
      <c r="M59" s="3">
        <v>47056042.773641899</v>
      </c>
      <c r="N59" s="3">
        <v>49752822.463828601</v>
      </c>
      <c r="O59" s="3">
        <v>52001100.417076796</v>
      </c>
      <c r="P59" s="3">
        <v>49805545.6328789</v>
      </c>
      <c r="Q59" s="3">
        <v>51556268.411857098</v>
      </c>
      <c r="R59" s="3">
        <v>52785986.267594501</v>
      </c>
      <c r="S59" s="3">
        <v>55634045.958958901</v>
      </c>
    </row>
    <row r="60" spans="1:19" x14ac:dyDescent="0.25">
      <c r="A60" t="s">
        <v>3022</v>
      </c>
      <c r="B60" s="3">
        <v>40651470</v>
      </c>
      <c r="C60" s="3">
        <v>44272324.860441297</v>
      </c>
      <c r="D60" s="3">
        <v>48434083.487098798</v>
      </c>
      <c r="E60" s="3">
        <v>53017784.381340303</v>
      </c>
      <c r="F60" s="3">
        <v>50023800.797283098</v>
      </c>
      <c r="G60" s="3">
        <v>57498376.938925199</v>
      </c>
      <c r="H60" s="3">
        <v>65393064.172634803</v>
      </c>
      <c r="I60" s="3">
        <v>74889952.871621907</v>
      </c>
      <c r="J60" s="3">
        <v>83254789.343336895</v>
      </c>
      <c r="K60" s="3">
        <v>83332414.765910596</v>
      </c>
      <c r="L60" s="3">
        <v>88786991.437014893</v>
      </c>
      <c r="M60" s="3">
        <v>90682171.566649199</v>
      </c>
      <c r="N60" s="3">
        <v>98909129.658995494</v>
      </c>
      <c r="O60" s="3">
        <v>105281209.076912</v>
      </c>
      <c r="P60" s="3">
        <v>96154022.885595307</v>
      </c>
      <c r="Q60" s="3">
        <v>101402670.48175</v>
      </c>
      <c r="R60" s="3">
        <v>105216574.18952601</v>
      </c>
      <c r="S60" s="3">
        <v>111818354.241317</v>
      </c>
    </row>
    <row r="61" spans="1:19" x14ac:dyDescent="0.25">
      <c r="A61" t="s">
        <v>3023</v>
      </c>
      <c r="B61" s="3">
        <v>36159860</v>
      </c>
      <c r="C61" s="3">
        <v>39536104.261640199</v>
      </c>
      <c r="D61" s="3">
        <v>43631156.8395743</v>
      </c>
      <c r="E61" s="3">
        <v>47951578.959758103</v>
      </c>
      <c r="F61" s="3">
        <v>45124411.171332598</v>
      </c>
      <c r="G61" s="3">
        <v>51445473.286492102</v>
      </c>
      <c r="H61" s="3">
        <v>59778823.692720599</v>
      </c>
      <c r="I61" s="3">
        <v>69330017.102285802</v>
      </c>
      <c r="J61" s="3">
        <v>74753463.842836201</v>
      </c>
      <c r="K61" s="3">
        <v>71804851.297114193</v>
      </c>
      <c r="L61" s="3">
        <v>77250462.214210197</v>
      </c>
      <c r="M61" s="3">
        <v>86971925.355028197</v>
      </c>
      <c r="N61" s="3">
        <v>89646405.5338054</v>
      </c>
      <c r="O61" s="3">
        <v>94411866.362592295</v>
      </c>
      <c r="P61" s="3">
        <v>91131923.604986399</v>
      </c>
      <c r="Q61" s="3">
        <v>95052011.0576922</v>
      </c>
      <c r="R61" s="3">
        <v>97845322.529750198</v>
      </c>
      <c r="S61" s="3">
        <v>102987050.964957</v>
      </c>
    </row>
    <row r="62" spans="1:19" x14ac:dyDescent="0.25">
      <c r="A62" t="s">
        <v>3024</v>
      </c>
      <c r="B62" s="3">
        <v>46172332</v>
      </c>
      <c r="C62" s="3">
        <v>55076814.245955803</v>
      </c>
      <c r="D62" s="3">
        <v>67892973.453381196</v>
      </c>
      <c r="E62" s="3">
        <v>85511181.749547407</v>
      </c>
      <c r="F62" s="3">
        <v>78515624.576235294</v>
      </c>
      <c r="G62" s="3">
        <v>102268496.22294299</v>
      </c>
      <c r="H62" s="3">
        <v>136987751.458379</v>
      </c>
      <c r="I62" s="3">
        <v>168371969.44887301</v>
      </c>
      <c r="J62" s="3">
        <v>161234872.33276299</v>
      </c>
      <c r="K62" s="3">
        <v>170127063.313804</v>
      </c>
      <c r="L62" s="3">
        <v>182993229.78668699</v>
      </c>
      <c r="M62" s="3">
        <v>195534638.045771</v>
      </c>
      <c r="N62" s="3">
        <v>150458247.013331</v>
      </c>
      <c r="O62" s="3">
        <v>140537792.855847</v>
      </c>
      <c r="P62" s="3">
        <v>76051781.711677507</v>
      </c>
      <c r="Q62" s="3">
        <v>98099833.685313106</v>
      </c>
      <c r="R62" s="3">
        <v>115900784.63343801</v>
      </c>
      <c r="S62" s="3">
        <v>134222469.44016999</v>
      </c>
    </row>
    <row r="63" spans="1:19" x14ac:dyDescent="0.25">
      <c r="A63" s="27" t="s">
        <v>3025</v>
      </c>
      <c r="B63" s="70">
        <f>SUM(B56:B62)</f>
        <v>201260623</v>
      </c>
      <c r="C63" s="70">
        <f t="shared" ref="C63:S63" si="8">SUM(C56:C62)</f>
        <v>223990409.02674049</v>
      </c>
      <c r="D63" s="70">
        <f t="shared" si="8"/>
        <v>253749306.91958404</v>
      </c>
      <c r="E63" s="70">
        <f t="shared" si="8"/>
        <v>289319828.10909188</v>
      </c>
      <c r="F63" s="70">
        <f t="shared" si="8"/>
        <v>273975183.95456457</v>
      </c>
      <c r="G63" s="70">
        <f t="shared" si="8"/>
        <v>324100191.83718371</v>
      </c>
      <c r="H63" s="70">
        <f t="shared" si="8"/>
        <v>391595645.27094054</v>
      </c>
      <c r="I63" s="70">
        <f t="shared" si="8"/>
        <v>462444128.36186886</v>
      </c>
      <c r="J63" s="70">
        <f t="shared" si="8"/>
        <v>484371537.76981509</v>
      </c>
      <c r="K63" s="70">
        <f t="shared" si="8"/>
        <v>500772874.3086592</v>
      </c>
      <c r="L63" s="70">
        <f t="shared" si="8"/>
        <v>535129146.43038046</v>
      </c>
      <c r="M63" s="70">
        <f t="shared" si="8"/>
        <v>568642793.68984127</v>
      </c>
      <c r="N63" s="70">
        <f t="shared" si="8"/>
        <v>543290432.49040127</v>
      </c>
      <c r="O63" s="70">
        <f t="shared" si="8"/>
        <v>553685394.80927801</v>
      </c>
      <c r="P63" s="70">
        <f t="shared" si="8"/>
        <v>479239131.0606032</v>
      </c>
      <c r="Q63" s="70">
        <f t="shared" si="8"/>
        <v>520307101.50745344</v>
      </c>
      <c r="R63" s="70">
        <f t="shared" si="8"/>
        <v>551769179.19835377</v>
      </c>
      <c r="S63" s="70">
        <f t="shared" si="8"/>
        <v>594742908.85271263</v>
      </c>
    </row>
    <row r="64" spans="1:19" x14ac:dyDescent="0.25">
      <c r="B64" s="3"/>
      <c r="C64" s="3"/>
      <c r="D64" s="3"/>
      <c r="E64" s="3"/>
      <c r="F64" s="3"/>
      <c r="G64" s="3"/>
      <c r="H64" s="3"/>
      <c r="I64" s="3"/>
      <c r="J64" s="3"/>
      <c r="K64" s="3"/>
      <c r="L64" s="3"/>
      <c r="M64" s="3"/>
      <c r="N64" s="3"/>
      <c r="O64" s="3"/>
      <c r="P64" s="3"/>
      <c r="Q64" s="3"/>
      <c r="R64" s="3"/>
      <c r="S64" s="3"/>
    </row>
    <row r="65" spans="1:19" x14ac:dyDescent="0.25">
      <c r="A65" t="s">
        <v>3026</v>
      </c>
      <c r="B65" s="3">
        <v>2116981.5863428619</v>
      </c>
      <c r="C65" s="3">
        <v>1830569.9707113155</v>
      </c>
      <c r="D65" s="3">
        <v>1995190.110674364</v>
      </c>
      <c r="E65" s="3">
        <v>2563584.8568225722</v>
      </c>
      <c r="F65" s="3">
        <v>1708260.453364603</v>
      </c>
      <c r="G65" s="3">
        <v>2919150.0391277676</v>
      </c>
      <c r="H65" s="3">
        <v>3179252.6075929045</v>
      </c>
      <c r="I65" s="3">
        <v>1578496.6612745498</v>
      </c>
      <c r="J65" s="3">
        <v>1108742.3688442591</v>
      </c>
      <c r="K65" s="3">
        <v>2900824.4714298565</v>
      </c>
      <c r="L65" s="3">
        <v>1925730.3279313399</v>
      </c>
      <c r="M65" s="3">
        <v>568806.24137588381</v>
      </c>
      <c r="N65" s="3">
        <v>1089007.1248838683</v>
      </c>
      <c r="O65" s="3">
        <v>1951242.8966073806</v>
      </c>
      <c r="P65" s="3">
        <v>-251911.40190142457</v>
      </c>
      <c r="Q65" s="3">
        <v>-1284132.8113534327</v>
      </c>
      <c r="R65" s="3">
        <v>-614637.77720232611</v>
      </c>
      <c r="S65" s="3">
        <v>1093595.1610357817</v>
      </c>
    </row>
    <row r="66" spans="1:19" x14ac:dyDescent="0.25">
      <c r="A66" t="s">
        <v>3027</v>
      </c>
      <c r="B66" s="3">
        <v>1264444.8942308195</v>
      </c>
      <c r="C66" s="3">
        <v>1125638.3042261975</v>
      </c>
      <c r="D66" s="3">
        <v>1280675.4043003102</v>
      </c>
      <c r="E66" s="3">
        <v>1724767.6757445829</v>
      </c>
      <c r="F66" s="3">
        <v>900785.02076254832</v>
      </c>
      <c r="G66" s="3">
        <v>1567225.5266079372</v>
      </c>
      <c r="H66" s="3">
        <v>1757684.7849128384</v>
      </c>
      <c r="I66" s="3">
        <v>838600.51841647213</v>
      </c>
      <c r="J66" s="3">
        <v>531459.6024534133</v>
      </c>
      <c r="K66" s="3">
        <v>1565378.5566422797</v>
      </c>
      <c r="L66" s="3">
        <v>1023230.0975298362</v>
      </c>
      <c r="M66" s="3">
        <v>293903.90179775463</v>
      </c>
      <c r="N66" s="3">
        <v>558880.01185121806</v>
      </c>
      <c r="O66" s="3">
        <v>992995.87006539677</v>
      </c>
      <c r="P66" s="3">
        <v>-135247.9699869334</v>
      </c>
      <c r="Q66" s="3">
        <v>-688942.60690494208</v>
      </c>
      <c r="R66" s="3">
        <v>-324212.17327598354</v>
      </c>
      <c r="S66" s="3">
        <v>562396.3840175973</v>
      </c>
    </row>
    <row r="67" spans="1:19" x14ac:dyDescent="0.25">
      <c r="A67" t="s">
        <v>3028</v>
      </c>
      <c r="B67" s="3">
        <v>4630117.3292010557</v>
      </c>
      <c r="C67" s="3">
        <v>4059103.3222526251</v>
      </c>
      <c r="D67" s="3">
        <v>4480648.5264424253</v>
      </c>
      <c r="E67" s="3">
        <v>5949797.3001050223</v>
      </c>
      <c r="F67" s="3">
        <v>3659158.3878419511</v>
      </c>
      <c r="G67" s="3">
        <v>5939897.8776068166</v>
      </c>
      <c r="H67" s="3">
        <v>6736741.5781335225</v>
      </c>
      <c r="I67" s="3">
        <v>3301845.0968602458</v>
      </c>
      <c r="J67" s="3">
        <v>2321254.5478676422</v>
      </c>
      <c r="K67" s="3">
        <v>5922621.1324579269</v>
      </c>
      <c r="L67" s="3">
        <v>3932055.2226999402</v>
      </c>
      <c r="M67" s="3">
        <v>1158429.3225135875</v>
      </c>
      <c r="N67" s="3">
        <v>2242446.496457499</v>
      </c>
      <c r="O67" s="3">
        <v>4082743.7379928478</v>
      </c>
      <c r="P67" s="3">
        <v>-535739.91835014406</v>
      </c>
      <c r="Q67" s="3">
        <v>-2760379.5417492324</v>
      </c>
      <c r="R67" s="3">
        <v>-1327297.4325585978</v>
      </c>
      <c r="S67" s="3">
        <v>2393531.0528971134</v>
      </c>
    </row>
    <row r="68" spans="1:19" x14ac:dyDescent="0.25">
      <c r="A68" t="s">
        <v>3029</v>
      </c>
      <c r="B68" s="3">
        <v>1325029.3515292224</v>
      </c>
      <c r="C68" s="3">
        <v>1135277.6529091308</v>
      </c>
      <c r="D68" s="3">
        <v>1229923.681928681</v>
      </c>
      <c r="E68" s="3">
        <v>1546133.6446743743</v>
      </c>
      <c r="F68" s="3">
        <v>1024059.1931482224</v>
      </c>
      <c r="G68" s="3">
        <v>1939185.6606017889</v>
      </c>
      <c r="H68" s="3">
        <v>2315248.0928356317</v>
      </c>
      <c r="I68" s="3">
        <v>1268848.733971653</v>
      </c>
      <c r="J68" s="3">
        <v>901508.24279810814</v>
      </c>
      <c r="K68" s="3">
        <v>2427736.3176845037</v>
      </c>
      <c r="L68" s="3">
        <v>1593044.1141689608</v>
      </c>
      <c r="M68" s="3">
        <v>466780.37166883133</v>
      </c>
      <c r="N68" s="3">
        <v>897234.30571065273</v>
      </c>
      <c r="O68" s="3">
        <v>1611218.8348315316</v>
      </c>
      <c r="P68" s="3">
        <v>-201865.1067640892</v>
      </c>
      <c r="Q68" s="3">
        <v>-1023153.7793057575</v>
      </c>
      <c r="R68" s="3">
        <v>-479402.67954527115</v>
      </c>
      <c r="S68" s="3">
        <v>842866.73945480445</v>
      </c>
    </row>
    <row r="69" spans="1:19" x14ac:dyDescent="0.25">
      <c r="A69" t="s">
        <v>3030</v>
      </c>
      <c r="B69" s="3">
        <v>4662421.4585166024</v>
      </c>
      <c r="C69" s="3">
        <v>4072275.4686844773</v>
      </c>
      <c r="D69" s="3">
        <v>4609658.8860634146</v>
      </c>
      <c r="E69" s="3">
        <v>6182384.95038197</v>
      </c>
      <c r="F69" s="3">
        <v>4173928.7830433319</v>
      </c>
      <c r="G69" s="3">
        <v>7039924.0548210246</v>
      </c>
      <c r="H69" s="3">
        <v>7743540.8397209728</v>
      </c>
      <c r="I69" s="3">
        <v>3715175.1271744459</v>
      </c>
      <c r="J69" s="3">
        <v>2556767.705861399</v>
      </c>
      <c r="K69" s="3">
        <v>6235592.1291569276</v>
      </c>
      <c r="L69" s="3">
        <v>4003803.4494221611</v>
      </c>
      <c r="M69" s="3">
        <v>1145818.7347556688</v>
      </c>
      <c r="N69" s="3">
        <v>2207313.9585738946</v>
      </c>
      <c r="O69" s="3">
        <v>3912586.6082104552</v>
      </c>
      <c r="P69" s="3">
        <v>-504096.25196634169</v>
      </c>
      <c r="Q69" s="3">
        <v>-2548764.5305157946</v>
      </c>
      <c r="R69" s="3">
        <v>-1190523.5007910184</v>
      </c>
      <c r="S69" s="3">
        <v>2013302.9436988463</v>
      </c>
    </row>
    <row r="70" spans="1:19" x14ac:dyDescent="0.25">
      <c r="A70" t="s">
        <v>3031</v>
      </c>
      <c r="B70" s="3">
        <v>3089815.4102841467</v>
      </c>
      <c r="C70" s="3">
        <v>2763296.1187732466</v>
      </c>
      <c r="D70" s="3">
        <v>3131598.4171642633</v>
      </c>
      <c r="E70" s="3">
        <v>4171435.8853537273</v>
      </c>
      <c r="F70" s="3">
        <v>2831979.0550492606</v>
      </c>
      <c r="G70" s="3">
        <v>4866097.0769934272</v>
      </c>
      <c r="H70" s="3">
        <v>5546864.7539000055</v>
      </c>
      <c r="I70" s="3">
        <v>2762775.6088930247</v>
      </c>
      <c r="J70" s="3">
        <v>1868584.1700322712</v>
      </c>
      <c r="K70" s="3">
        <v>4551670.9773317035</v>
      </c>
      <c r="L70" s="3">
        <v>2954508.0701535763</v>
      </c>
      <c r="M70" s="3">
        <v>860625.89708412718</v>
      </c>
      <c r="N70" s="3">
        <v>1638612.8554326382</v>
      </c>
      <c r="O70" s="3">
        <v>2927579.5515555288</v>
      </c>
      <c r="P70" s="3">
        <v>-377667.12761628919</v>
      </c>
      <c r="Q70" s="3">
        <v>-1902972.1370663757</v>
      </c>
      <c r="R70" s="3">
        <v>-887298.26917073678</v>
      </c>
      <c r="S70" s="3">
        <v>1511827.6807453793</v>
      </c>
    </row>
    <row r="71" spans="1:19" x14ac:dyDescent="0.25">
      <c r="A71" t="s">
        <v>3032</v>
      </c>
      <c r="B71" s="3">
        <v>1680623.1883163219</v>
      </c>
      <c r="C71" s="3">
        <v>1510729.0040732089</v>
      </c>
      <c r="D71" s="3">
        <v>1705127.6287586975</v>
      </c>
      <c r="E71" s="3">
        <v>2348050.8033961155</v>
      </c>
      <c r="F71" s="3">
        <v>1573329.7201356487</v>
      </c>
      <c r="G71" s="3">
        <v>2942895.4983280255</v>
      </c>
      <c r="H71" s="3">
        <v>3384522.3361559603</v>
      </c>
      <c r="I71" s="3">
        <v>1594202.3479175726</v>
      </c>
      <c r="J71" s="3">
        <v>987895.89631895663</v>
      </c>
      <c r="K71" s="3">
        <v>2057641.3268155658</v>
      </c>
      <c r="L71" s="3">
        <v>1190477.9596670647</v>
      </c>
      <c r="M71" s="3">
        <v>278256.1082417813</v>
      </c>
      <c r="N71" s="3">
        <v>422397.60023284034</v>
      </c>
      <c r="O71" s="3">
        <v>723101.07289955439</v>
      </c>
      <c r="P71" s="3">
        <v>-109549.65914383682</v>
      </c>
      <c r="Q71" s="3">
        <v>-611496.53278111282</v>
      </c>
      <c r="R71" s="3">
        <v>-293269.20536315738</v>
      </c>
      <c r="S71" s="3">
        <v>447863.735760207</v>
      </c>
    </row>
    <row r="72" spans="1:19" x14ac:dyDescent="0.25">
      <c r="A72" s="27" t="s">
        <v>3033</v>
      </c>
      <c r="B72" s="70">
        <f t="shared" ref="B72:S72" si="9">SUM(B65:B71)</f>
        <v>18769433.218421031</v>
      </c>
      <c r="C72" s="70">
        <f t="shared" si="9"/>
        <v>16496889.8416302</v>
      </c>
      <c r="D72" s="70">
        <f t="shared" si="9"/>
        <v>18432822.655332156</v>
      </c>
      <c r="E72" s="70">
        <f t="shared" si="9"/>
        <v>24486155.116478365</v>
      </c>
      <c r="F72" s="70">
        <f t="shared" si="9"/>
        <v>15871500.613345567</v>
      </c>
      <c r="G72" s="70">
        <f t="shared" si="9"/>
        <v>27214375.734086789</v>
      </c>
      <c r="H72" s="70">
        <f t="shared" si="9"/>
        <v>30663854.993251838</v>
      </c>
      <c r="I72" s="70">
        <f t="shared" si="9"/>
        <v>15059944.094507962</v>
      </c>
      <c r="J72" s="70">
        <f t="shared" si="9"/>
        <v>10276212.534176052</v>
      </c>
      <c r="K72" s="70">
        <f t="shared" si="9"/>
        <v>25661464.911518764</v>
      </c>
      <c r="L72" s="70">
        <f t="shared" si="9"/>
        <v>16622849.241572879</v>
      </c>
      <c r="M72" s="70">
        <f t="shared" si="9"/>
        <v>4772620.5774376355</v>
      </c>
      <c r="N72" s="70">
        <f t="shared" si="9"/>
        <v>9055892.3531426098</v>
      </c>
      <c r="O72" s="70">
        <f t="shared" si="9"/>
        <v>16201468.572162695</v>
      </c>
      <c r="P72" s="70">
        <f t="shared" si="9"/>
        <v>-2116077.4357290589</v>
      </c>
      <c r="Q72" s="70">
        <f t="shared" si="9"/>
        <v>-10819841.939676648</v>
      </c>
      <c r="R72" s="70">
        <f t="shared" si="9"/>
        <v>-5116641.037907091</v>
      </c>
      <c r="S72" s="70">
        <f t="shared" si="9"/>
        <v>8865383.6976097301</v>
      </c>
    </row>
    <row r="73" spans="1:19" x14ac:dyDescent="0.25">
      <c r="B73" s="3"/>
      <c r="C73" s="3"/>
      <c r="D73" s="3"/>
      <c r="E73" s="3"/>
      <c r="F73" s="3"/>
      <c r="G73" s="3"/>
      <c r="H73" s="3"/>
      <c r="I73" s="3"/>
      <c r="J73" s="3"/>
      <c r="K73" s="3"/>
      <c r="L73" s="3"/>
      <c r="M73" s="3"/>
      <c r="N73" s="3"/>
      <c r="O73" s="3"/>
      <c r="P73" s="3"/>
      <c r="Q73" s="3"/>
      <c r="R73" s="3"/>
      <c r="S73" s="3"/>
    </row>
    <row r="74" spans="1:19" x14ac:dyDescent="0.25">
      <c r="A74" t="s">
        <v>3034</v>
      </c>
      <c r="B74" s="3">
        <v>14980729</v>
      </c>
      <c r="C74" s="3">
        <v>21507507.99741656</v>
      </c>
      <c r="D74" s="3">
        <v>15621156.036748787</v>
      </c>
      <c r="E74" s="3">
        <v>31882273.689835008</v>
      </c>
      <c r="F74" s="3">
        <v>15872317.171710648</v>
      </c>
      <c r="G74" s="3">
        <v>28415144.540142715</v>
      </c>
      <c r="H74" s="3">
        <v>37913529.421174034</v>
      </c>
      <c r="I74" s="3">
        <v>22966186.602992911</v>
      </c>
      <c r="J74" s="3">
        <v>35523135.606356695</v>
      </c>
      <c r="K74" s="3">
        <v>40469707.352474771</v>
      </c>
      <c r="L74" s="3">
        <v>26019929.427191976</v>
      </c>
      <c r="M74" s="3">
        <v>14360527.649506042</v>
      </c>
      <c r="N74" s="3">
        <v>23215528.593802769</v>
      </c>
      <c r="O74" s="3">
        <v>24124873.898714893</v>
      </c>
      <c r="P74" s="3">
        <v>24514564.723577242</v>
      </c>
      <c r="Q74" s="3">
        <v>12010972.05351224</v>
      </c>
      <c r="R74" s="3">
        <v>51276048.56094145</v>
      </c>
      <c r="S74" s="3">
        <v>124744167.89237377</v>
      </c>
    </row>
    <row r="75" spans="1:19" x14ac:dyDescent="0.25">
      <c r="A75" t="s">
        <v>3035</v>
      </c>
      <c r="B75" s="3">
        <v>9200393</v>
      </c>
      <c r="C75" s="3">
        <v>12372654.040420795</v>
      </c>
      <c r="D75" s="3">
        <v>11640509.461638482</v>
      </c>
      <c r="E75" s="3">
        <v>19290099.897868637</v>
      </c>
      <c r="F75" s="3">
        <v>9867619.5196470264</v>
      </c>
      <c r="G75" s="3">
        <v>16084608.666422201</v>
      </c>
      <c r="H75" s="3">
        <v>17508422.610870358</v>
      </c>
      <c r="I75" s="3">
        <v>13668068.977270199</v>
      </c>
      <c r="J75" s="3">
        <v>17907964.205966432</v>
      </c>
      <c r="K75" s="3">
        <v>17762600.357830103</v>
      </c>
      <c r="L75" s="3">
        <v>13360342.799751338</v>
      </c>
      <c r="M75" s="3">
        <v>11361752.101589685</v>
      </c>
      <c r="N75" s="3">
        <v>16650652.987527737</v>
      </c>
      <c r="O75" s="3">
        <v>16290356.053210802</v>
      </c>
      <c r="P75" s="3">
        <v>16809104.118825324</v>
      </c>
      <c r="Q75" s="3">
        <v>8090927.3887059065</v>
      </c>
      <c r="R75" s="3">
        <v>32858300.629768826</v>
      </c>
      <c r="S75" s="3">
        <v>73616775.175040007</v>
      </c>
    </row>
    <row r="76" spans="1:19" x14ac:dyDescent="0.25">
      <c r="A76" t="s">
        <v>3036</v>
      </c>
      <c r="B76" s="3">
        <v>32793191</v>
      </c>
      <c r="C76" s="3">
        <v>47725919.050395131</v>
      </c>
      <c r="D76" s="3">
        <v>35142560.627675697</v>
      </c>
      <c r="E76" s="3">
        <v>74101776.573184267</v>
      </c>
      <c r="F76" s="3">
        <v>33999102.700060524</v>
      </c>
      <c r="G76" s="3">
        <v>57819248.107000537</v>
      </c>
      <c r="H76" s="3">
        <v>80337638.862306073</v>
      </c>
      <c r="I76" s="3">
        <v>48039880.689807102</v>
      </c>
      <c r="J76" s="3">
        <v>74370965.156430155</v>
      </c>
      <c r="K76" s="3">
        <v>81496864.711840048</v>
      </c>
      <c r="L76" s="3">
        <v>51788224.544382177</v>
      </c>
      <c r="M76" s="3">
        <v>53342027.019541882</v>
      </c>
      <c r="N76" s="3">
        <v>82391837.338181958</v>
      </c>
      <c r="O76" s="3">
        <v>83258215.930568591</v>
      </c>
      <c r="P76" s="3">
        <v>83062809.334727973</v>
      </c>
      <c r="Q76" s="3">
        <v>39675574.239568777</v>
      </c>
      <c r="R76" s="3">
        <v>161927577.09060991</v>
      </c>
      <c r="S76" s="3">
        <v>375441754.89300328</v>
      </c>
    </row>
    <row r="77" spans="1:19" x14ac:dyDescent="0.25">
      <c r="A77" t="s">
        <v>3037</v>
      </c>
      <c r="B77" s="3">
        <v>9862647</v>
      </c>
      <c r="C77" s="3">
        <v>11734082.331638517</v>
      </c>
      <c r="D77" s="3">
        <v>12416478.719930114</v>
      </c>
      <c r="E77" s="3">
        <v>16414723.017544763</v>
      </c>
      <c r="F77" s="3">
        <v>11534679.097389674</v>
      </c>
      <c r="G77" s="3">
        <v>20176843.138353556</v>
      </c>
      <c r="H77" s="3">
        <v>21181378.695390515</v>
      </c>
      <c r="I77" s="3">
        <v>22305466.457967483</v>
      </c>
      <c r="J77" s="3">
        <v>31717008.881244894</v>
      </c>
      <c r="K77" s="3">
        <v>28447938.96240126</v>
      </c>
      <c r="L77" s="3">
        <v>23408489.861116242</v>
      </c>
      <c r="M77" s="3">
        <v>20174394.849938899</v>
      </c>
      <c r="N77" s="3">
        <v>29279080.856988903</v>
      </c>
      <c r="O77" s="3">
        <v>29049103.34059694</v>
      </c>
      <c r="P77" s="3">
        <v>29178718.909459535</v>
      </c>
      <c r="Q77" s="3">
        <v>13764574.030806394</v>
      </c>
      <c r="R77" s="3">
        <v>55351099.44929219</v>
      </c>
      <c r="S77" s="3">
        <v>127966397.9026207</v>
      </c>
    </row>
    <row r="78" spans="1:19" x14ac:dyDescent="0.25">
      <c r="A78" t="s">
        <v>3038</v>
      </c>
      <c r="B78" s="3">
        <v>34228049</v>
      </c>
      <c r="C78" s="3">
        <v>43595586.580906272</v>
      </c>
      <c r="D78" s="3">
        <v>44065417.215619802</v>
      </c>
      <c r="E78" s="3">
        <v>68102182.318411097</v>
      </c>
      <c r="F78" s="3">
        <v>45202620.218289338</v>
      </c>
      <c r="G78" s="3">
        <v>71945882.652224481</v>
      </c>
      <c r="H78" s="3">
        <v>77021385.906747267</v>
      </c>
      <c r="I78" s="3">
        <v>61322603.919785954</v>
      </c>
      <c r="J78" s="3">
        <v>87345762.274157554</v>
      </c>
      <c r="K78" s="3">
        <v>74342488.703037456</v>
      </c>
      <c r="L78" s="3">
        <v>54779502.805063792</v>
      </c>
      <c r="M78" s="3">
        <v>43325187.146479137</v>
      </c>
      <c r="N78" s="3">
        <v>64998970.120522417</v>
      </c>
      <c r="O78" s="3">
        <v>63449940.228084236</v>
      </c>
      <c r="P78" s="3">
        <v>63477654.951079421</v>
      </c>
      <c r="Q78" s="3">
        <v>29943643.202672932</v>
      </c>
      <c r="R78" s="3">
        <v>119674606.09105422</v>
      </c>
      <c r="S78" s="3">
        <v>263152547.68164402</v>
      </c>
    </row>
    <row r="79" spans="1:19" x14ac:dyDescent="0.25">
      <c r="A79" t="s">
        <v>3039</v>
      </c>
      <c r="B79" s="3">
        <v>21916728</v>
      </c>
      <c r="C79" s="3">
        <v>32517063.92986111</v>
      </c>
      <c r="D79" s="3">
        <v>24566018.810059018</v>
      </c>
      <c r="E79" s="3">
        <v>52157659.047209665</v>
      </c>
      <c r="F79" s="3">
        <v>26313358.080821745</v>
      </c>
      <c r="G79" s="3">
        <v>47366819.573303886</v>
      </c>
      <c r="H79" s="3">
        <v>66148004.881092168</v>
      </c>
      <c r="I79" s="3">
        <v>40196740.66335053</v>
      </c>
      <c r="J79" s="3">
        <v>59867802.23176562</v>
      </c>
      <c r="K79" s="3">
        <v>62962412.831250221</v>
      </c>
      <c r="L79" s="3">
        <v>39688594.506618023</v>
      </c>
      <c r="M79" s="3">
        <v>37997474.161590099</v>
      </c>
      <c r="N79" s="3">
        <v>57264738.879242748</v>
      </c>
      <c r="O79" s="3">
        <v>57578393.159321092</v>
      </c>
      <c r="P79" s="3">
        <v>57153484.479252681</v>
      </c>
      <c r="Q79" s="3">
        <v>27039338.044274244</v>
      </c>
      <c r="R79" s="3">
        <v>108744192.49518427</v>
      </c>
      <c r="S79" s="3">
        <v>243087459.50188571</v>
      </c>
    </row>
    <row r="80" spans="1:19" x14ac:dyDescent="0.25">
      <c r="A80" t="s">
        <v>3040</v>
      </c>
      <c r="B80" s="3">
        <v>12131023</v>
      </c>
      <c r="C80" s="3">
        <v>16962525.861229692</v>
      </c>
      <c r="D80" s="3">
        <v>14943775.339224119</v>
      </c>
      <c r="E80" s="3">
        <v>27532255.326293629</v>
      </c>
      <c r="F80" s="3">
        <v>15651541.282161033</v>
      </c>
      <c r="G80" s="3">
        <v>29258288.302609239</v>
      </c>
      <c r="H80" s="3">
        <v>37736566.849975169</v>
      </c>
      <c r="I80" s="3">
        <v>24361009.282463156</v>
      </c>
      <c r="J80" s="3">
        <v>32402782.409934752</v>
      </c>
      <c r="K80" s="3">
        <v>25681618.025459327</v>
      </c>
      <c r="L80" s="3">
        <v>15472806.114545127</v>
      </c>
      <c r="M80" s="3">
        <v>10539169.610668179</v>
      </c>
      <c r="N80" s="3">
        <v>12452378.384816986</v>
      </c>
      <c r="O80" s="3">
        <v>11873630.209090447</v>
      </c>
      <c r="P80" s="3">
        <v>14822533.23356073</v>
      </c>
      <c r="Q80" s="3">
        <v>7749347.5160566177</v>
      </c>
      <c r="R80" s="3">
        <v>31932754.0796872</v>
      </c>
      <c r="S80" s="3">
        <v>63647654.951608501</v>
      </c>
    </row>
    <row r="81" spans="1:19" x14ac:dyDescent="0.25">
      <c r="A81" s="27" t="s">
        <v>3041</v>
      </c>
      <c r="B81" s="70">
        <f>SUM(B74:B80)</f>
        <v>135112760</v>
      </c>
      <c r="C81" s="70">
        <f t="shared" ref="C81:S81" si="10">SUM(C74:C80)</f>
        <v>186415339.79186806</v>
      </c>
      <c r="D81" s="70">
        <f t="shared" si="10"/>
        <v>158395916.21089604</v>
      </c>
      <c r="E81" s="70">
        <f t="shared" si="10"/>
        <v>289480969.87034708</v>
      </c>
      <c r="F81" s="70">
        <f t="shared" si="10"/>
        <v>158441238.07007998</v>
      </c>
      <c r="G81" s="70">
        <f t="shared" si="10"/>
        <v>271066834.98005664</v>
      </c>
      <c r="H81" s="70">
        <f t="shared" si="10"/>
        <v>337846927.22755563</v>
      </c>
      <c r="I81" s="70">
        <f t="shared" si="10"/>
        <v>232859956.59363732</v>
      </c>
      <c r="J81" s="70">
        <f t="shared" si="10"/>
        <v>339135420.76585609</v>
      </c>
      <c r="K81" s="70">
        <f t="shared" si="10"/>
        <v>331163630.9442932</v>
      </c>
      <c r="L81" s="70">
        <f t="shared" si="10"/>
        <v>224517890.0586687</v>
      </c>
      <c r="M81" s="70">
        <f t="shared" si="10"/>
        <v>191100532.53931391</v>
      </c>
      <c r="N81" s="70">
        <f t="shared" si="10"/>
        <v>286253187.16108352</v>
      </c>
      <c r="O81" s="70">
        <f t="shared" si="10"/>
        <v>285624512.81958699</v>
      </c>
      <c r="P81" s="70">
        <f t="shared" si="10"/>
        <v>289018869.75048292</v>
      </c>
      <c r="Q81" s="70">
        <f t="shared" si="10"/>
        <v>138274376.47559711</v>
      </c>
      <c r="R81" s="70">
        <f t="shared" si="10"/>
        <v>561764578.39653814</v>
      </c>
      <c r="S81" s="70">
        <f t="shared" si="10"/>
        <v>1271656757.9981759</v>
      </c>
    </row>
    <row r="82" spans="1:19" x14ac:dyDescent="0.25">
      <c r="B82" s="3"/>
      <c r="C82" s="3"/>
      <c r="D82" s="3"/>
      <c r="E82" s="3"/>
      <c r="F82" s="3"/>
      <c r="G82" s="3"/>
      <c r="H82" s="3"/>
      <c r="I82" s="3"/>
      <c r="J82" s="3"/>
      <c r="K82" s="3"/>
      <c r="L82" s="3"/>
      <c r="M82" s="3"/>
      <c r="N82" s="3"/>
      <c r="O82" s="3"/>
      <c r="P82" s="3"/>
      <c r="Q82" s="3"/>
      <c r="R82" s="3"/>
      <c r="S82" s="3"/>
    </row>
    <row r="83" spans="1:19" x14ac:dyDescent="0.25">
      <c r="B83" s="2">
        <v>2006</v>
      </c>
      <c r="C83" s="2">
        <v>2007</v>
      </c>
      <c r="D83" s="2">
        <v>2008</v>
      </c>
      <c r="E83" s="2">
        <v>2009</v>
      </c>
      <c r="F83" s="2">
        <v>2010</v>
      </c>
      <c r="G83" s="2">
        <v>2011</v>
      </c>
      <c r="H83" s="2">
        <v>2012</v>
      </c>
      <c r="I83" s="2">
        <v>2013</v>
      </c>
      <c r="J83" s="2">
        <v>2014</v>
      </c>
      <c r="K83" s="2">
        <v>2015</v>
      </c>
      <c r="L83" s="2">
        <v>2016</v>
      </c>
      <c r="M83" s="2">
        <v>2017</v>
      </c>
      <c r="N83" s="2">
        <v>2018</v>
      </c>
      <c r="O83" s="2">
        <v>2019</v>
      </c>
      <c r="P83" s="2">
        <v>2020</v>
      </c>
      <c r="Q83" s="2">
        <v>2021</v>
      </c>
      <c r="R83" s="2">
        <v>2022</v>
      </c>
      <c r="S83" s="2">
        <v>2023</v>
      </c>
    </row>
    <row r="84" spans="1:19" x14ac:dyDescent="0.25">
      <c r="A84" t="s">
        <v>63</v>
      </c>
      <c r="B84" s="21">
        <f t="shared" ref="B84:S84" si="11">B63/B54</f>
        <v>4.037551189788155E-2</v>
      </c>
      <c r="C84" s="21">
        <f t="shared" si="11"/>
        <v>4.0829829943185257E-2</v>
      </c>
      <c r="D84" s="21">
        <f t="shared" si="11"/>
        <v>4.0941042683641002E-2</v>
      </c>
      <c r="E84" s="21">
        <f t="shared" si="11"/>
        <v>4.1270904222812245E-2</v>
      </c>
      <c r="F84" s="21">
        <f t="shared" si="11"/>
        <v>3.3814670693471972E-2</v>
      </c>
      <c r="G84" s="21">
        <f t="shared" si="11"/>
        <v>3.4810011993098619E-2</v>
      </c>
      <c r="H84" s="21">
        <f t="shared" si="11"/>
        <v>3.6295852567247253E-2</v>
      </c>
      <c r="I84" s="21">
        <f t="shared" si="11"/>
        <v>3.7203931750683039E-2</v>
      </c>
      <c r="J84" s="21">
        <f t="shared" si="11"/>
        <v>3.6042194991364955E-2</v>
      </c>
      <c r="K84" s="21">
        <f t="shared" si="11"/>
        <v>3.5123172909537287E-2</v>
      </c>
      <c r="L84" s="21">
        <f t="shared" si="11"/>
        <v>3.6547950236296034E-2</v>
      </c>
      <c r="M84" s="21">
        <f t="shared" si="11"/>
        <v>3.8816251031861072E-2</v>
      </c>
      <c r="N84" s="21">
        <f t="shared" si="11"/>
        <v>3.6877239089479014E-2</v>
      </c>
      <c r="O84" s="21">
        <f t="shared" si="11"/>
        <v>3.6704549188713569E-2</v>
      </c>
      <c r="P84" s="21">
        <f t="shared" si="11"/>
        <v>3.0517880794256907E-2</v>
      </c>
      <c r="Q84" s="21">
        <f t="shared" si="11"/>
        <v>3.238216586935095E-2</v>
      </c>
      <c r="R84" s="21">
        <f t="shared" si="11"/>
        <v>3.436001627822264E-2</v>
      </c>
      <c r="S84" s="21">
        <f t="shared" si="11"/>
        <v>3.6628308971681109E-2</v>
      </c>
    </row>
    <row r="85" spans="1:19" x14ac:dyDescent="0.25">
      <c r="A85" t="s">
        <v>3042</v>
      </c>
      <c r="B85" s="21">
        <f t="shared" ref="B85:S85" si="12">B72/B54</f>
        <v>3.7653936618632622E-3</v>
      </c>
      <c r="C85" s="21">
        <f t="shared" si="12"/>
        <v>3.0071162857013651E-3</v>
      </c>
      <c r="D85" s="21">
        <f t="shared" si="12"/>
        <v>2.9740336565770341E-3</v>
      </c>
      <c r="E85" s="21">
        <f t="shared" si="12"/>
        <v>3.4929018491468731E-3</v>
      </c>
      <c r="F85" s="21">
        <f t="shared" si="12"/>
        <v>1.9588984626451502E-3</v>
      </c>
      <c r="G85" s="21">
        <f t="shared" si="12"/>
        <v>2.9229626194240549E-3</v>
      </c>
      <c r="H85" s="21">
        <f t="shared" si="12"/>
        <v>2.8421428415233412E-3</v>
      </c>
      <c r="I85" s="21">
        <f t="shared" si="12"/>
        <v>1.2115823250819664E-3</v>
      </c>
      <c r="J85" s="21">
        <f t="shared" si="12"/>
        <v>7.6465528431914997E-4</v>
      </c>
      <c r="K85" s="21">
        <f t="shared" si="12"/>
        <v>1.7998420350615071E-3</v>
      </c>
      <c r="L85" s="21">
        <f t="shared" si="12"/>
        <v>1.1352980321087704E-3</v>
      </c>
      <c r="M85" s="21">
        <f t="shared" si="12"/>
        <v>3.2578490481089268E-4</v>
      </c>
      <c r="N85" s="21">
        <f t="shared" si="12"/>
        <v>6.1469204591841405E-4</v>
      </c>
      <c r="O85" s="21">
        <f t="shared" si="12"/>
        <v>1.0740171326736572E-3</v>
      </c>
      <c r="P85" s="21">
        <f t="shared" si="12"/>
        <v>-1.3475151495262577E-4</v>
      </c>
      <c r="Q85" s="21">
        <f t="shared" si="12"/>
        <v>-6.7339060980652423E-4</v>
      </c>
      <c r="R85" s="21">
        <f t="shared" si="12"/>
        <v>-3.1862575145595259E-4</v>
      </c>
      <c r="S85" s="21">
        <f t="shared" si="12"/>
        <v>5.4599055893741046E-4</v>
      </c>
    </row>
    <row r="86" spans="1:19" x14ac:dyDescent="0.25">
      <c r="A86" t="s">
        <v>3043</v>
      </c>
      <c r="B86" s="21">
        <f>B81/B54</f>
        <v>2.7105385880354816E-2</v>
      </c>
      <c r="C86" s="21">
        <f t="shared" ref="C86:S86" si="13">C81/C54</f>
        <v>3.3980502359788153E-2</v>
      </c>
      <c r="D86" s="21">
        <f t="shared" si="13"/>
        <v>2.5556302183555729E-2</v>
      </c>
      <c r="E86" s="21">
        <f t="shared" si="13"/>
        <v>4.1293890777997638E-2</v>
      </c>
      <c r="F86" s="21">
        <f t="shared" si="13"/>
        <v>1.9555195519073903E-2</v>
      </c>
      <c r="G86" s="21">
        <f t="shared" si="13"/>
        <v>2.9113959245440014E-2</v>
      </c>
      <c r="H86" s="21">
        <f t="shared" si="13"/>
        <v>3.1314041432878109E-2</v>
      </c>
      <c r="I86" s="21">
        <f t="shared" si="13"/>
        <v>1.8733735388240334E-2</v>
      </c>
      <c r="J86" s="21">
        <f t="shared" si="13"/>
        <v>2.5235142882260631E-2</v>
      </c>
      <c r="K86" s="21">
        <f t="shared" si="13"/>
        <v>2.3227131635403509E-2</v>
      </c>
      <c r="L86" s="21">
        <f t="shared" si="13"/>
        <v>1.5333996901045184E-2</v>
      </c>
      <c r="M86" s="21">
        <f t="shared" si="13"/>
        <v>1.3044755557764598E-2</v>
      </c>
      <c r="N86" s="21">
        <f t="shared" si="13"/>
        <v>1.9430173240260709E-2</v>
      </c>
      <c r="O86" s="21">
        <f t="shared" si="13"/>
        <v>1.893443294436201E-2</v>
      </c>
      <c r="P86" s="21">
        <f t="shared" si="13"/>
        <v>1.8404681176213716E-2</v>
      </c>
      <c r="Q86" s="21">
        <f t="shared" si="13"/>
        <v>8.6057326174121471E-3</v>
      </c>
      <c r="R86" s="21">
        <f t="shared" si="13"/>
        <v>3.4982454232542461E-2</v>
      </c>
      <c r="S86" s="21">
        <f t="shared" si="13"/>
        <v>7.8317262710598606E-2</v>
      </c>
    </row>
    <row r="88" spans="1:19" x14ac:dyDescent="0.25">
      <c r="A88" s="69" t="s">
        <v>3045</v>
      </c>
      <c r="B88" s="2">
        <v>2006</v>
      </c>
      <c r="C88" s="2">
        <v>2007</v>
      </c>
      <c r="D88" s="2">
        <v>2008</v>
      </c>
      <c r="E88" s="2">
        <v>2009</v>
      </c>
      <c r="F88" s="2">
        <v>2010</v>
      </c>
      <c r="G88" s="2">
        <v>2011</v>
      </c>
      <c r="H88" s="2">
        <v>2012</v>
      </c>
      <c r="I88" s="2">
        <v>2013</v>
      </c>
      <c r="J88" s="2">
        <v>2014</v>
      </c>
      <c r="K88" s="2">
        <v>2015</v>
      </c>
      <c r="L88" s="2">
        <v>2016</v>
      </c>
      <c r="M88" s="2">
        <v>2017</v>
      </c>
      <c r="N88" s="2">
        <v>2018</v>
      </c>
      <c r="O88" s="2">
        <v>2019</v>
      </c>
      <c r="P88" s="2">
        <v>2020</v>
      </c>
      <c r="Q88" s="2">
        <v>2021</v>
      </c>
      <c r="R88" s="2">
        <v>2022</v>
      </c>
      <c r="S88" s="2">
        <v>2023</v>
      </c>
    </row>
    <row r="90" spans="1:19" x14ac:dyDescent="0.25">
      <c r="A90" t="s">
        <v>3010</v>
      </c>
      <c r="B90" s="3">
        <v>77147345.111521497</v>
      </c>
      <c r="C90" s="3">
        <v>80388889.926417083</v>
      </c>
      <c r="D90" s="3">
        <v>84182744.296338797</v>
      </c>
      <c r="E90" s="3">
        <v>84801715.099059492</v>
      </c>
      <c r="F90" s="3">
        <v>92743526.13811101</v>
      </c>
      <c r="G90" s="3">
        <v>95202868.574517593</v>
      </c>
      <c r="H90" s="3">
        <v>101601944.96635401</v>
      </c>
      <c r="I90" s="3">
        <v>107250028.49695416</v>
      </c>
      <c r="J90" s="3">
        <v>110997589.31221567</v>
      </c>
      <c r="K90" s="3">
        <v>116773455.20611079</v>
      </c>
      <c r="L90" s="3">
        <v>122614943.9768561</v>
      </c>
      <c r="M90" s="3">
        <v>133723633.2804226</v>
      </c>
      <c r="N90" s="3">
        <v>125887924.58789608</v>
      </c>
      <c r="O90" s="3">
        <v>129933983.68578328</v>
      </c>
      <c r="P90" s="3">
        <v>133597813.79331475</v>
      </c>
      <c r="Q90" s="3">
        <v>136914551.10507834</v>
      </c>
      <c r="R90" s="3">
        <v>142543538.32007384</v>
      </c>
      <c r="S90" s="3">
        <v>142644458.76441753</v>
      </c>
    </row>
    <row r="91" spans="1:19" x14ac:dyDescent="0.25">
      <c r="A91" t="s">
        <v>3011</v>
      </c>
      <c r="B91" s="3">
        <v>6256703.07781938</v>
      </c>
      <c r="C91" s="3">
        <v>6519594.6055955924</v>
      </c>
      <c r="D91" s="3">
        <v>6827278.8205063539</v>
      </c>
      <c r="E91" s="3">
        <v>6877477.7809613766</v>
      </c>
      <c r="F91" s="3">
        <v>7521564.1523026368</v>
      </c>
      <c r="G91" s="3">
        <v>7721018.5258657895</v>
      </c>
      <c r="H91" s="3">
        <v>8239988.0496792868</v>
      </c>
      <c r="I91" s="3">
        <v>8698051.5327272434</v>
      </c>
      <c r="J91" s="3">
        <v>9001981.3083179332</v>
      </c>
      <c r="K91" s="3">
        <v>9470408.0294599533</v>
      </c>
      <c r="L91" s="3">
        <v>9944156.7904624529</v>
      </c>
      <c r="M91" s="3">
        <v>10845079.201834397</v>
      </c>
      <c r="N91" s="3">
        <v>10209597.778233642</v>
      </c>
      <c r="O91" s="3">
        <v>10537736.007101884</v>
      </c>
      <c r="P91" s="3">
        <v>10834874.81611846</v>
      </c>
      <c r="Q91" s="3">
        <v>11103865.151504481</v>
      </c>
      <c r="R91" s="3">
        <v>11560379.899808185</v>
      </c>
      <c r="S91" s="3">
        <v>11568564.603629945</v>
      </c>
    </row>
    <row r="92" spans="1:19" x14ac:dyDescent="0.25">
      <c r="A92" t="s">
        <v>3012</v>
      </c>
      <c r="B92" s="3">
        <v>389981069.138538</v>
      </c>
      <c r="C92" s="3">
        <v>406367130.26281965</v>
      </c>
      <c r="D92" s="3">
        <v>425545125.06224203</v>
      </c>
      <c r="E92" s="3">
        <v>428674032.41558748</v>
      </c>
      <c r="F92" s="3">
        <v>468820014.82662565</v>
      </c>
      <c r="G92" s="3">
        <v>481252030.35925782</v>
      </c>
      <c r="H92" s="3">
        <v>513599464.34003848</v>
      </c>
      <c r="I92" s="3">
        <v>542150617.34035337</v>
      </c>
      <c r="J92" s="3">
        <v>561094597.47712433</v>
      </c>
      <c r="K92" s="3">
        <v>590291692.37709689</v>
      </c>
      <c r="L92" s="3">
        <v>619820513.19818509</v>
      </c>
      <c r="M92" s="3">
        <v>675975114.50610089</v>
      </c>
      <c r="N92" s="3">
        <v>636365479.55757797</v>
      </c>
      <c r="O92" s="3">
        <v>656818376.10439801</v>
      </c>
      <c r="P92" s="3">
        <v>675339091.49534512</v>
      </c>
      <c r="Q92" s="3">
        <v>692105255.59141707</v>
      </c>
      <c r="R92" s="3">
        <v>720559873.79222131</v>
      </c>
      <c r="S92" s="3">
        <v>721070030.59328485</v>
      </c>
    </row>
    <row r="93" spans="1:19" x14ac:dyDescent="0.25">
      <c r="A93" t="s">
        <v>3013</v>
      </c>
      <c r="B93" s="3">
        <v>76666174.925890699</v>
      </c>
      <c r="C93" s="3">
        <v>79887502.133581996</v>
      </c>
      <c r="D93" s="3">
        <v>83657694.125896484</v>
      </c>
      <c r="E93" s="3">
        <v>84272804.390116289</v>
      </c>
      <c r="F93" s="3">
        <v>92165082.127841502</v>
      </c>
      <c r="G93" s="3">
        <v>94609085.575525358</v>
      </c>
      <c r="H93" s="3">
        <v>100968250.74590787</v>
      </c>
      <c r="I93" s="3">
        <v>106581107.01888874</v>
      </c>
      <c r="J93" s="3">
        <v>110305294.19076033</v>
      </c>
      <c r="K93" s="3">
        <v>116045135.8448028</v>
      </c>
      <c r="L93" s="3">
        <v>121850191.13447839</v>
      </c>
      <c r="M93" s="3">
        <v>132889595.05764194</v>
      </c>
      <c r="N93" s="3">
        <v>125102757.58938253</v>
      </c>
      <c r="O93" s="3">
        <v>129123581.55262966</v>
      </c>
      <c r="P93" s="3">
        <v>132764559.2480301</v>
      </c>
      <c r="Q93" s="3">
        <v>136060610.60443467</v>
      </c>
      <c r="R93" s="3">
        <v>141654489.19879296</v>
      </c>
      <c r="S93" s="3">
        <v>141754780.69214922</v>
      </c>
    </row>
    <row r="94" spans="1:19" x14ac:dyDescent="0.25">
      <c r="A94" t="s">
        <v>3014</v>
      </c>
      <c r="B94" s="3">
        <v>151968671.63543299</v>
      </c>
      <c r="C94" s="3">
        <v>158354027.59102994</v>
      </c>
      <c r="D94" s="3">
        <v>165827350.33650926</v>
      </c>
      <c r="E94" s="3">
        <v>167046629.76258141</v>
      </c>
      <c r="F94" s="3">
        <v>182690803.54768825</v>
      </c>
      <c r="G94" s="3">
        <v>187535338.41297904</v>
      </c>
      <c r="H94" s="3">
        <v>200140556.87584704</v>
      </c>
      <c r="I94" s="3">
        <v>211266432.30539706</v>
      </c>
      <c r="J94" s="3">
        <v>218648563.70791015</v>
      </c>
      <c r="K94" s="3">
        <v>230026151.18251216</v>
      </c>
      <c r="L94" s="3">
        <v>241533006.47909635</v>
      </c>
      <c r="M94" s="3">
        <v>263415453.54149809</v>
      </c>
      <c r="N94" s="3">
        <v>247980284.80373201</v>
      </c>
      <c r="O94" s="3">
        <v>255950414.08218291</v>
      </c>
      <c r="P94" s="3">
        <v>263167607.05604652</v>
      </c>
      <c r="Q94" s="3">
        <v>269701082.4431237</v>
      </c>
      <c r="R94" s="3">
        <v>280789339.91324276</v>
      </c>
      <c r="S94" s="3">
        <v>280988139.00224477</v>
      </c>
    </row>
    <row r="95" spans="1:19" x14ac:dyDescent="0.25">
      <c r="A95" t="s">
        <v>3015</v>
      </c>
      <c r="B95" s="3">
        <v>13902417.655055599</v>
      </c>
      <c r="C95" s="3">
        <v>14486563.613664001</v>
      </c>
      <c r="D95" s="3">
        <v>15170239.090724966</v>
      </c>
      <c r="E95" s="3">
        <v>15281781.36872909</v>
      </c>
      <c r="F95" s="3">
        <v>16712943.696386876</v>
      </c>
      <c r="G95" s="3">
        <v>17156132.060915921</v>
      </c>
      <c r="H95" s="3">
        <v>18309284.285108656</v>
      </c>
      <c r="I95" s="3">
        <v>19327103.058775239</v>
      </c>
      <c r="J95" s="3">
        <v>20002436.157615766</v>
      </c>
      <c r="K95" s="3">
        <v>21043282.085112531</v>
      </c>
      <c r="L95" s="3">
        <v>22095953.208921377</v>
      </c>
      <c r="M95" s="3">
        <v>24097806.571168266</v>
      </c>
      <c r="N95" s="3">
        <v>22685764.469741084</v>
      </c>
      <c r="O95" s="3">
        <v>23414888.983248148</v>
      </c>
      <c r="P95" s="3">
        <v>24075133.181170687</v>
      </c>
      <c r="Q95" s="3">
        <v>24672829.607922681</v>
      </c>
      <c r="R95" s="3">
        <v>25687206.160140783</v>
      </c>
      <c r="S95" s="3">
        <v>25705393.160372533</v>
      </c>
    </row>
    <row r="96" spans="1:19" x14ac:dyDescent="0.25">
      <c r="A96" t="s">
        <v>3016</v>
      </c>
      <c r="B96" s="3">
        <v>54842043.147975996</v>
      </c>
      <c r="C96" s="3">
        <v>29388028.190386087</v>
      </c>
      <c r="D96" s="3">
        <v>13274370.793962985</v>
      </c>
      <c r="E96" s="3">
        <v>2126619.8107318711</v>
      </c>
      <c r="F96" s="3">
        <v>-353848.25397306774</v>
      </c>
      <c r="G96" s="3">
        <v>8666008.4689302146</v>
      </c>
      <c r="H96" s="3">
        <v>15750555.279213421</v>
      </c>
      <c r="I96" s="3">
        <v>22951020.715311006</v>
      </c>
      <c r="J96" s="3">
        <v>3241128.8104644679</v>
      </c>
      <c r="K96" s="3">
        <v>16323821.968613263</v>
      </c>
      <c r="L96" s="3">
        <v>30655922.595952637</v>
      </c>
      <c r="M96" s="3">
        <v>80735457.551815063</v>
      </c>
      <c r="N96" s="3">
        <v>94545965.6126993</v>
      </c>
      <c r="O96" s="3">
        <v>75671150.302064896</v>
      </c>
      <c r="P96" s="3">
        <v>76773035.829743609</v>
      </c>
      <c r="Q96" s="3">
        <v>78107184.697460204</v>
      </c>
      <c r="R96" s="3">
        <v>86174805.933055595</v>
      </c>
      <c r="S96" s="3">
        <v>95309586.451713696</v>
      </c>
    </row>
    <row r="97" spans="1:19" x14ac:dyDescent="0.25">
      <c r="A97" s="27" t="s">
        <v>3017</v>
      </c>
      <c r="B97" s="70">
        <f t="shared" ref="B97:S97" si="14">SUM(B90:B96)</f>
        <v>770764424.69223428</v>
      </c>
      <c r="C97" s="70">
        <f t="shared" si="14"/>
        <v>775391736.32349432</v>
      </c>
      <c r="D97" s="70">
        <f t="shared" si="14"/>
        <v>794484802.52618074</v>
      </c>
      <c r="E97" s="70">
        <f t="shared" si="14"/>
        <v>789081060.62776709</v>
      </c>
      <c r="F97" s="70">
        <f t="shared" si="14"/>
        <v>860300086.23498285</v>
      </c>
      <c r="G97" s="70">
        <f t="shared" si="14"/>
        <v>892142481.97799182</v>
      </c>
      <c r="H97" s="70">
        <f t="shared" si="14"/>
        <v>958610044.54214871</v>
      </c>
      <c r="I97" s="70">
        <f t="shared" si="14"/>
        <v>1018224360.4684068</v>
      </c>
      <c r="J97" s="70">
        <f t="shared" si="14"/>
        <v>1033291590.9644088</v>
      </c>
      <c r="K97" s="70">
        <f t="shared" si="14"/>
        <v>1099973946.6937082</v>
      </c>
      <c r="L97" s="70">
        <f t="shared" si="14"/>
        <v>1168514687.3839526</v>
      </c>
      <c r="M97" s="70">
        <f t="shared" si="14"/>
        <v>1321682139.7104812</v>
      </c>
      <c r="N97" s="70">
        <f t="shared" si="14"/>
        <v>1262777774.3992627</v>
      </c>
      <c r="O97" s="70">
        <f t="shared" si="14"/>
        <v>1281450130.7174089</v>
      </c>
      <c r="P97" s="70">
        <f t="shared" si="14"/>
        <v>1316552115.4197693</v>
      </c>
      <c r="Q97" s="70">
        <f t="shared" si="14"/>
        <v>1348665379.2009413</v>
      </c>
      <c r="R97" s="70">
        <f t="shared" si="14"/>
        <v>1408969633.2173355</v>
      </c>
      <c r="S97" s="70">
        <f t="shared" si="14"/>
        <v>1419040953.2678125</v>
      </c>
    </row>
    <row r="98" spans="1:19" x14ac:dyDescent="0.25">
      <c r="B98" s="3"/>
      <c r="C98" s="3"/>
      <c r="D98" s="3"/>
      <c r="E98" s="3"/>
      <c r="F98" s="3"/>
      <c r="G98" s="3"/>
      <c r="H98" s="3"/>
      <c r="I98" s="3"/>
      <c r="J98" s="3"/>
      <c r="K98" s="3"/>
      <c r="L98" s="3"/>
      <c r="M98" s="3"/>
      <c r="N98" s="3"/>
      <c r="O98" s="3"/>
      <c r="P98" s="3"/>
      <c r="Q98" s="3"/>
      <c r="R98" s="3"/>
      <c r="S98" s="3"/>
    </row>
    <row r="99" spans="1:19" x14ac:dyDescent="0.25">
      <c r="A99" t="s">
        <v>3018</v>
      </c>
      <c r="B99" s="3">
        <v>1198685.4350960001</v>
      </c>
      <c r="C99" s="3">
        <v>558334.96540802997</v>
      </c>
      <c r="D99" s="3">
        <v>2322722.9989482998</v>
      </c>
      <c r="E99" s="3">
        <v>124393.234812913</v>
      </c>
      <c r="F99" s="3">
        <v>3183574.8089417</v>
      </c>
      <c r="G99" s="3">
        <v>1775718.5178507001</v>
      </c>
      <c r="H99" s="3">
        <v>1094566.6318179199</v>
      </c>
      <c r="I99" s="3">
        <v>2791517.2671194398</v>
      </c>
      <c r="J99" s="3">
        <v>2694838.2285294002</v>
      </c>
      <c r="K99" s="3">
        <v>2710190.6805615402</v>
      </c>
      <c r="L99" s="3">
        <v>3996521.6964334901</v>
      </c>
      <c r="M99" s="3">
        <v>5203136.2290184796</v>
      </c>
      <c r="N99" s="3">
        <v>4082485.9858332998</v>
      </c>
      <c r="O99" s="3">
        <v>4258631.89246854</v>
      </c>
      <c r="P99" s="3">
        <v>5213578.68823642</v>
      </c>
      <c r="Q99" s="3">
        <v>4468898.7850044798</v>
      </c>
      <c r="R99" s="3">
        <v>5972388.5556562999</v>
      </c>
      <c r="S99" s="3">
        <v>2650765.0779894502</v>
      </c>
    </row>
    <row r="100" spans="1:19" x14ac:dyDescent="0.25">
      <c r="A100" t="s">
        <v>3019</v>
      </c>
      <c r="B100" s="3">
        <v>97214.218328069997</v>
      </c>
      <c r="C100" s="3">
        <v>45281.352086359002</v>
      </c>
      <c r="D100" s="3">
        <v>188374.44263874399</v>
      </c>
      <c r="E100" s="3">
        <v>10088.377428786072</v>
      </c>
      <c r="F100" s="3">
        <v>258190.12017561999</v>
      </c>
      <c r="G100" s="3">
        <v>144012.00067114399</v>
      </c>
      <c r="H100" s="3">
        <v>88770.111327535196</v>
      </c>
      <c r="I100" s="3">
        <v>226393.98221318299</v>
      </c>
      <c r="J100" s="3">
        <v>218553.24527748601</v>
      </c>
      <c r="K100" s="3">
        <v>219798.33976184699</v>
      </c>
      <c r="L100" s="3">
        <v>324120.69904275698</v>
      </c>
      <c r="M100" s="3">
        <v>421977.97495697998</v>
      </c>
      <c r="N100" s="3">
        <v>331092.43787343602</v>
      </c>
      <c r="O100" s="3">
        <v>345378.19098342402</v>
      </c>
      <c r="P100" s="3">
        <v>422824.66461397801</v>
      </c>
      <c r="Q100" s="3">
        <v>362430.25169629598</v>
      </c>
      <c r="R100" s="3">
        <v>484365.29617823998</v>
      </c>
      <c r="S100" s="3">
        <v>214978.942695762</v>
      </c>
    </row>
    <row r="101" spans="1:19" x14ac:dyDescent="0.25">
      <c r="A101" t="s">
        <v>3020</v>
      </c>
      <c r="B101" s="3">
        <v>6059374.1348296003</v>
      </c>
      <c r="C101" s="3">
        <v>2822392.2214366901</v>
      </c>
      <c r="D101" s="3">
        <v>11741402.081084101</v>
      </c>
      <c r="E101" s="3">
        <v>628809.80072371289</v>
      </c>
      <c r="F101" s="3">
        <v>16093021.812725799</v>
      </c>
      <c r="G101" s="3">
        <v>8976285.6398942098</v>
      </c>
      <c r="H101" s="3">
        <v>5533051.9112830795</v>
      </c>
      <c r="I101" s="3">
        <v>14111164.639252599</v>
      </c>
      <c r="J101" s="3">
        <v>13622450.5457459</v>
      </c>
      <c r="K101" s="3">
        <v>13700057.4374508</v>
      </c>
      <c r="L101" s="3">
        <v>20202480.916073099</v>
      </c>
      <c r="M101" s="3">
        <v>26301938.845439501</v>
      </c>
      <c r="N101" s="3">
        <v>20637032.190867499</v>
      </c>
      <c r="O101" s="3">
        <v>21527452.6090529</v>
      </c>
      <c r="P101" s="3">
        <v>26354724.903928</v>
      </c>
      <c r="Q101" s="3">
        <v>22590354.7991958</v>
      </c>
      <c r="R101" s="3">
        <v>30190519.198936399</v>
      </c>
      <c r="S101" s="3">
        <v>13399657.514077401</v>
      </c>
    </row>
    <row r="102" spans="1:19" x14ac:dyDescent="0.25">
      <c r="A102" t="s">
        <v>3021</v>
      </c>
      <c r="B102" s="3">
        <v>1191209.1999451399</v>
      </c>
      <c r="C102" s="3">
        <v>554852.61434901296</v>
      </c>
      <c r="D102" s="3">
        <v>2308236.1095426101</v>
      </c>
      <c r="E102" s="3">
        <v>123617.39066948183</v>
      </c>
      <c r="F102" s="3">
        <v>3163718.7623133501</v>
      </c>
      <c r="G102" s="3">
        <v>1764643.31095113</v>
      </c>
      <c r="H102" s="3">
        <v>1087739.7886043801</v>
      </c>
      <c r="I102" s="3">
        <v>2774106.4945300501</v>
      </c>
      <c r="J102" s="3">
        <v>2678030.4458533698</v>
      </c>
      <c r="K102" s="3">
        <v>2693287.14420556</v>
      </c>
      <c r="L102" s="3">
        <v>3971594.9696824499</v>
      </c>
      <c r="M102" s="3">
        <v>5170684.4340787996</v>
      </c>
      <c r="N102" s="3">
        <v>4057023.39060455</v>
      </c>
      <c r="O102" s="3">
        <v>4232070.3045995701</v>
      </c>
      <c r="P102" s="3">
        <v>5181061.6435954301</v>
      </c>
      <c r="Q102" s="3">
        <v>4441026.4056417197</v>
      </c>
      <c r="R102" s="3">
        <v>5935138.5066437703</v>
      </c>
      <c r="S102" s="3">
        <v>2634231.3492872701</v>
      </c>
    </row>
    <row r="103" spans="1:19" x14ac:dyDescent="0.25">
      <c r="A103" t="s">
        <v>3022</v>
      </c>
      <c r="B103" s="3">
        <v>2361230.0982872699</v>
      </c>
      <c r="C103" s="3">
        <v>1099835.9424814801</v>
      </c>
      <c r="D103" s="3">
        <v>4575415.1126909703</v>
      </c>
      <c r="E103" s="3">
        <v>245035.97145988233</v>
      </c>
      <c r="F103" s="3">
        <v>6271163.7590059098</v>
      </c>
      <c r="G103" s="3">
        <v>3497898.5208903798</v>
      </c>
      <c r="H103" s="3">
        <v>2156131.7089185598</v>
      </c>
      <c r="I103" s="3">
        <v>5498869.3430508999</v>
      </c>
      <c r="J103" s="3">
        <v>5308426.1716328701</v>
      </c>
      <c r="K103" s="3">
        <v>5338668.1940679299</v>
      </c>
      <c r="L103" s="3">
        <v>7872546.5973082501</v>
      </c>
      <c r="M103" s="3">
        <v>10249396.7622675</v>
      </c>
      <c r="N103" s="3">
        <v>8041883.6102690799</v>
      </c>
      <c r="O103" s="3">
        <v>8388865.0261363909</v>
      </c>
      <c r="P103" s="3">
        <v>10269966.612922801</v>
      </c>
      <c r="Q103" s="3">
        <v>8803058.5298809409</v>
      </c>
      <c r="R103" s="3">
        <v>11764706.910998</v>
      </c>
      <c r="S103" s="3">
        <v>5221608.0456950897</v>
      </c>
    </row>
    <row r="104" spans="1:19" x14ac:dyDescent="0.25">
      <c r="A104" t="s">
        <v>3023</v>
      </c>
      <c r="B104" s="3">
        <v>216010.356955859</v>
      </c>
      <c r="C104" s="3">
        <v>100615.333804458</v>
      </c>
      <c r="D104" s="3">
        <v>418568.71654757898</v>
      </c>
      <c r="E104" s="3">
        <v>22416.412403208669</v>
      </c>
      <c r="F104" s="3">
        <v>573699.41332448402</v>
      </c>
      <c r="G104" s="3">
        <v>319995.20446608501</v>
      </c>
      <c r="H104" s="3">
        <v>197247.51959802199</v>
      </c>
      <c r="I104" s="3">
        <v>503048.27577272098</v>
      </c>
      <c r="J104" s="3">
        <v>485626.12895710202</v>
      </c>
      <c r="K104" s="3">
        <v>488392.73356120498</v>
      </c>
      <c r="L104" s="3">
        <v>720197.37472621305</v>
      </c>
      <c r="M104" s="3">
        <v>937636.63948960404</v>
      </c>
      <c r="N104" s="3">
        <v>735688.63597373106</v>
      </c>
      <c r="O104" s="3">
        <v>767430.80207746103</v>
      </c>
      <c r="P104" s="3">
        <v>939518.57324800896</v>
      </c>
      <c r="Q104" s="3">
        <v>805322.44778189901</v>
      </c>
      <c r="R104" s="3">
        <v>1076260.9997682499</v>
      </c>
      <c r="S104" s="3">
        <v>477683.664877531</v>
      </c>
    </row>
    <row r="105" spans="1:19" x14ac:dyDescent="0.25">
      <c r="A105" t="s">
        <v>3024</v>
      </c>
      <c r="B105" s="3">
        <v>15082252.077319</v>
      </c>
      <c r="C105" s="3">
        <v>8520276.2404960692</v>
      </c>
      <c r="D105" s="3">
        <v>4328513.0736943996</v>
      </c>
      <c r="E105" s="3">
        <v>771037.98078729399</v>
      </c>
      <c r="F105" s="3">
        <v>155659.99161997976</v>
      </c>
      <c r="G105" s="3">
        <v>656388.00170425395</v>
      </c>
      <c r="H105" s="3">
        <v>1166003.4647377899</v>
      </c>
      <c r="I105" s="3">
        <v>2149181.5017012102</v>
      </c>
      <c r="J105" s="3">
        <v>509703.58757852198</v>
      </c>
      <c r="K105" s="3">
        <v>2791323.2753354302</v>
      </c>
      <c r="L105" s="3">
        <v>6025748.1247507697</v>
      </c>
      <c r="M105" s="3">
        <v>13032348.096874001</v>
      </c>
      <c r="N105" s="3">
        <v>15041962.8611218</v>
      </c>
      <c r="O105" s="3">
        <v>16095164.4723213</v>
      </c>
      <c r="P105" s="3">
        <v>19149993.132283401</v>
      </c>
      <c r="Q105" s="3">
        <v>15106852.7644046</v>
      </c>
      <c r="R105" s="3">
        <v>12004578.4813419</v>
      </c>
      <c r="S105" s="3">
        <v>13414440.3911881</v>
      </c>
    </row>
    <row r="106" spans="1:19" x14ac:dyDescent="0.25">
      <c r="A106" s="27" t="s">
        <v>3025</v>
      </c>
      <c r="B106" s="70">
        <f t="shared" ref="B106:S106" si="15">SUM(B99:B105)</f>
        <v>26205975.520760939</v>
      </c>
      <c r="C106" s="70">
        <f t="shared" si="15"/>
        <v>13701588.670062101</v>
      </c>
      <c r="D106" s="70">
        <f t="shared" si="15"/>
        <v>25883232.535146706</v>
      </c>
      <c r="E106" s="70">
        <f t="shared" si="15"/>
        <v>1925399.1682852788</v>
      </c>
      <c r="F106" s="70">
        <f t="shared" si="15"/>
        <v>29699028.668106843</v>
      </c>
      <c r="G106" s="70">
        <f t="shared" si="15"/>
        <v>17134941.196427904</v>
      </c>
      <c r="H106" s="70">
        <f t="shared" si="15"/>
        <v>11323511.136287287</v>
      </c>
      <c r="I106" s="70">
        <f t="shared" si="15"/>
        <v>28054281.5036401</v>
      </c>
      <c r="J106" s="70">
        <f t="shared" si="15"/>
        <v>25517628.353574648</v>
      </c>
      <c r="K106" s="70">
        <f t="shared" si="15"/>
        <v>27941717.804944314</v>
      </c>
      <c r="L106" s="70">
        <f t="shared" si="15"/>
        <v>43113210.378017031</v>
      </c>
      <c r="M106" s="70">
        <f t="shared" si="15"/>
        <v>61317118.982124865</v>
      </c>
      <c r="N106" s="70">
        <f t="shared" si="15"/>
        <v>52927169.112543389</v>
      </c>
      <c r="O106" s="70">
        <f t="shared" si="15"/>
        <v>55614993.297639593</v>
      </c>
      <c r="P106" s="70">
        <f t="shared" si="15"/>
        <v>67531668.218828037</v>
      </c>
      <c r="Q106" s="70">
        <f t="shared" si="15"/>
        <v>56577943.983605735</v>
      </c>
      <c r="R106" s="70">
        <f t="shared" si="15"/>
        <v>67427957.949522868</v>
      </c>
      <c r="S106" s="70">
        <f t="shared" si="15"/>
        <v>38013364.985810608</v>
      </c>
    </row>
    <row r="107" spans="1:19" x14ac:dyDescent="0.25">
      <c r="B107" s="3"/>
      <c r="C107" s="3"/>
      <c r="D107" s="3"/>
      <c r="E107" s="3"/>
      <c r="F107" s="3"/>
      <c r="G107" s="3"/>
      <c r="H107" s="3"/>
      <c r="I107" s="3"/>
      <c r="J107" s="3"/>
      <c r="K107" s="3"/>
      <c r="L107" s="3"/>
      <c r="M107" s="3"/>
      <c r="N107" s="3"/>
      <c r="O107" s="3"/>
      <c r="P107" s="3"/>
      <c r="Q107" s="3"/>
      <c r="R107" s="3"/>
      <c r="S107" s="3"/>
    </row>
    <row r="108" spans="1:19" x14ac:dyDescent="0.25">
      <c r="A108" t="s">
        <v>3026</v>
      </c>
      <c r="B108" s="3">
        <v>263321.73831796279</v>
      </c>
      <c r="C108" s="3">
        <v>230112.49122969885</v>
      </c>
      <c r="D108" s="3">
        <v>286510.56133913551</v>
      </c>
      <c r="E108" s="3">
        <v>235276.247341771</v>
      </c>
      <c r="F108" s="3">
        <v>178207.21437329907</v>
      </c>
      <c r="G108" s="3">
        <v>318151.48773492221</v>
      </c>
      <c r="H108" s="3">
        <v>204963.88512794819</v>
      </c>
      <c r="I108" s="3">
        <v>73755.868608732271</v>
      </c>
      <c r="J108" s="3">
        <v>154738.09891839846</v>
      </c>
      <c r="K108" s="3">
        <v>205329.06754043285</v>
      </c>
      <c r="L108" s="3">
        <v>64102.964789619102</v>
      </c>
      <c r="M108" s="3">
        <v>30581.711181772054</v>
      </c>
      <c r="N108" s="3">
        <v>136403.8027334951</v>
      </c>
      <c r="O108" s="3">
        <v>118516.99803606056</v>
      </c>
      <c r="P108" s="3">
        <v>-65887.021706893793</v>
      </c>
      <c r="Q108" s="3">
        <v>-76201.95688925685</v>
      </c>
      <c r="R108" s="3">
        <v>10993.316908544664</v>
      </c>
      <c r="S108" s="3">
        <v>111294.01245854926</v>
      </c>
    </row>
    <row r="109" spans="1:19" x14ac:dyDescent="0.25">
      <c r="A109" t="s">
        <v>3027</v>
      </c>
      <c r="B109" s="3">
        <v>21355.575207534886</v>
      </c>
      <c r="C109" s="3">
        <v>18662.282286451944</v>
      </c>
      <c r="D109" s="3">
        <v>23236.204802213106</v>
      </c>
      <c r="E109" s="3">
        <v>19081.066480681948</v>
      </c>
      <c r="F109" s="3">
        <v>14452.728412717859</v>
      </c>
      <c r="G109" s="3">
        <v>25802.305829790956</v>
      </c>
      <c r="H109" s="3">
        <v>16622.712927684785</v>
      </c>
      <c r="I109" s="3">
        <v>5981.6519863958156</v>
      </c>
      <c r="J109" s="3">
        <v>12549.366907689931</v>
      </c>
      <c r="K109" s="3">
        <v>16652.329474059108</v>
      </c>
      <c r="L109" s="3">
        <v>5198.7947955331283</v>
      </c>
      <c r="M109" s="3">
        <v>2480.1979407666977</v>
      </c>
      <c r="N109" s="3">
        <v>11062.442771134603</v>
      </c>
      <c r="O109" s="3">
        <v>9611.810568961002</v>
      </c>
      <c r="P109" s="3">
        <v>-5343.4828904123679</v>
      </c>
      <c r="Q109" s="3">
        <v>-6180.0316091288123</v>
      </c>
      <c r="R109" s="3">
        <v>891.56563194323348</v>
      </c>
      <c r="S109" s="3">
        <v>9026.0216504469718</v>
      </c>
    </row>
    <row r="110" spans="1:19" x14ac:dyDescent="0.25">
      <c r="A110" t="s">
        <v>3028</v>
      </c>
      <c r="B110" s="3">
        <v>1331095.618238213</v>
      </c>
      <c r="C110" s="3">
        <v>1163222.3406024675</v>
      </c>
      <c r="D110" s="3">
        <v>1448315.491207123</v>
      </c>
      <c r="E110" s="3">
        <v>1189325.2107199754</v>
      </c>
      <c r="F110" s="3">
        <v>900840.33208189462</v>
      </c>
      <c r="G110" s="3">
        <v>1608260.8825426959</v>
      </c>
      <c r="H110" s="3">
        <v>1036095.7326715325</v>
      </c>
      <c r="I110" s="3">
        <v>372837.1009228577</v>
      </c>
      <c r="J110" s="3">
        <v>782203.57635676337</v>
      </c>
      <c r="K110" s="3">
        <v>1037941.735634372</v>
      </c>
      <c r="L110" s="3">
        <v>324041.51765486604</v>
      </c>
      <c r="M110" s="3">
        <v>154591.04131982473</v>
      </c>
      <c r="N110" s="3">
        <v>689523.41238552576</v>
      </c>
      <c r="O110" s="3">
        <v>599105.33012719906</v>
      </c>
      <c r="P110" s="3">
        <v>-333059.95148772636</v>
      </c>
      <c r="Q110" s="3">
        <v>-385202.11638373503</v>
      </c>
      <c r="R110" s="3">
        <v>55571.393396956635</v>
      </c>
      <c r="S110" s="3">
        <v>562593.02088188753</v>
      </c>
    </row>
    <row r="111" spans="1:19" x14ac:dyDescent="0.25">
      <c r="A111" t="s">
        <v>3029</v>
      </c>
      <c r="B111" s="3">
        <v>261679.39314686303</v>
      </c>
      <c r="C111" s="3">
        <v>228677.27307720229</v>
      </c>
      <c r="D111" s="3">
        <v>284723.58681933244</v>
      </c>
      <c r="E111" s="3">
        <v>233808.82269554006</v>
      </c>
      <c r="F111" s="3">
        <v>177095.73090880856</v>
      </c>
      <c r="G111" s="3">
        <v>316167.16785727895</v>
      </c>
      <c r="H111" s="3">
        <v>203685.51954696648</v>
      </c>
      <c r="I111" s="3">
        <v>73295.851158507023</v>
      </c>
      <c r="J111" s="3">
        <v>153772.9929944929</v>
      </c>
      <c r="K111" s="3">
        <v>204048.4243063601</v>
      </c>
      <c r="L111" s="3">
        <v>63703.152801473982</v>
      </c>
      <c r="M111" s="3">
        <v>30390.972152193492</v>
      </c>
      <c r="N111" s="3">
        <v>135553.04786777854</v>
      </c>
      <c r="O111" s="3">
        <v>117777.80398305849</v>
      </c>
      <c r="P111" s="3">
        <v>-65476.08189617587</v>
      </c>
      <c r="Q111" s="3">
        <v>-75726.682809980266</v>
      </c>
      <c r="R111" s="3">
        <v>10924.751199760683</v>
      </c>
      <c r="S111" s="3">
        <v>110599.8681271338</v>
      </c>
    </row>
    <row r="112" spans="1:19" x14ac:dyDescent="0.25">
      <c r="A112" t="s">
        <v>3030</v>
      </c>
      <c r="B112" s="3">
        <v>518704.23702937842</v>
      </c>
      <c r="C112" s="3">
        <v>453287.01290169044</v>
      </c>
      <c r="D112" s="3">
        <v>564382.73220276856</v>
      </c>
      <c r="E112" s="3">
        <v>463458.83612991025</v>
      </c>
      <c r="F112" s="3">
        <v>351041.42086823878</v>
      </c>
      <c r="G112" s="3">
        <v>626710.60034562356</v>
      </c>
      <c r="H112" s="3">
        <v>403748.03969086602</v>
      </c>
      <c r="I112" s="3">
        <v>145287.97279522434</v>
      </c>
      <c r="J112" s="3">
        <v>304810.79173921252</v>
      </c>
      <c r="K112" s="3">
        <v>404467.39414239908</v>
      </c>
      <c r="L112" s="3">
        <v>126273.20380118421</v>
      </c>
      <c r="M112" s="3">
        <v>60241.373371366259</v>
      </c>
      <c r="N112" s="3">
        <v>268694.98373965896</v>
      </c>
      <c r="O112" s="3">
        <v>233460.66873824297</v>
      </c>
      <c r="P112" s="3">
        <v>-129787.5268039803</v>
      </c>
      <c r="Q112" s="3">
        <v>-150106.39914777136</v>
      </c>
      <c r="R112" s="3">
        <v>21655.181529703033</v>
      </c>
      <c r="S112" s="3">
        <v>219232.47291693045</v>
      </c>
    </row>
    <row r="113" spans="1:19" x14ac:dyDescent="0.25">
      <c r="A113" t="s">
        <v>3031</v>
      </c>
      <c r="B113" s="3">
        <v>47452.168035849325</v>
      </c>
      <c r="C113" s="3">
        <v>41467.661085369429</v>
      </c>
      <c r="D113" s="3">
        <v>51630.93403360973</v>
      </c>
      <c r="E113" s="3">
        <v>42398.20113227699</v>
      </c>
      <c r="F113" s="3">
        <v>32114.016623387721</v>
      </c>
      <c r="G113" s="3">
        <v>57332.820120697244</v>
      </c>
      <c r="H113" s="3">
        <v>36935.730336960543</v>
      </c>
      <c r="I113" s="3">
        <v>13291.25310051493</v>
      </c>
      <c r="J113" s="3">
        <v>27884.740235754587</v>
      </c>
      <c r="K113" s="3">
        <v>37001.538413846109</v>
      </c>
      <c r="L113" s="3">
        <v>11551.741285400836</v>
      </c>
      <c r="M113" s="3">
        <v>5511.0091058344742</v>
      </c>
      <c r="N113" s="3">
        <v>24580.789235496075</v>
      </c>
      <c r="O113" s="3">
        <v>21357.479182298266</v>
      </c>
      <c r="P113" s="3">
        <v>-11873.239370205398</v>
      </c>
      <c r="Q113" s="3">
        <v>-13732.053188970127</v>
      </c>
      <c r="R113" s="3">
        <v>1981.062075079574</v>
      </c>
      <c r="S113" s="3">
        <v>20055.853353316812</v>
      </c>
    </row>
    <row r="114" spans="1:19" x14ac:dyDescent="0.25">
      <c r="A114" t="s">
        <v>3032</v>
      </c>
      <c r="B114" s="3">
        <v>187188.58197593456</v>
      </c>
      <c r="C114" s="3">
        <v>84122.972532751592</v>
      </c>
      <c r="D114" s="3">
        <v>45178.468098094148</v>
      </c>
      <c r="E114" s="3">
        <v>5900.1534108973692</v>
      </c>
      <c r="F114" s="3">
        <v>-679.92143793941148</v>
      </c>
      <c r="G114" s="3">
        <v>28960.298448943584</v>
      </c>
      <c r="H114" s="3">
        <v>31773.948855203162</v>
      </c>
      <c r="I114" s="3">
        <v>15783.422084245341</v>
      </c>
      <c r="J114" s="3">
        <v>4518.3513767152335</v>
      </c>
      <c r="K114" s="3">
        <v>28703.057022637411</v>
      </c>
      <c r="L114" s="3">
        <v>16026.884350512539</v>
      </c>
      <c r="M114" s="3">
        <v>18463.665579592838</v>
      </c>
      <c r="N114" s="3">
        <v>102443.73544881209</v>
      </c>
      <c r="O114" s="3">
        <v>69022.108899732732</v>
      </c>
      <c r="P114" s="3">
        <v>-37862.495909132602</v>
      </c>
      <c r="Q114" s="3">
        <v>-43471.787863432641</v>
      </c>
      <c r="R114" s="3">
        <v>6646.0182083259306</v>
      </c>
      <c r="S114" s="3">
        <v>74362.414031761873</v>
      </c>
    </row>
    <row r="115" spans="1:19" x14ac:dyDescent="0.25">
      <c r="A115" s="27" t="s">
        <v>3033</v>
      </c>
      <c r="B115" s="70">
        <f t="shared" ref="B115:S115" si="16">SUM(B108:B114)</f>
        <v>2630797.311951736</v>
      </c>
      <c r="C115" s="70">
        <f t="shared" si="16"/>
        <v>2219552.0337156323</v>
      </c>
      <c r="D115" s="70">
        <f t="shared" si="16"/>
        <v>2703977.9785022768</v>
      </c>
      <c r="E115" s="70">
        <f t="shared" si="16"/>
        <v>2189248.5379110533</v>
      </c>
      <c r="F115" s="70">
        <f t="shared" si="16"/>
        <v>1653071.5218304074</v>
      </c>
      <c r="G115" s="70">
        <f t="shared" si="16"/>
        <v>2981385.5628799526</v>
      </c>
      <c r="H115" s="70">
        <f t="shared" si="16"/>
        <v>1933825.569157162</v>
      </c>
      <c r="I115" s="70">
        <f t="shared" si="16"/>
        <v>700233.12065647729</v>
      </c>
      <c r="J115" s="70">
        <f t="shared" si="16"/>
        <v>1440477.9185290271</v>
      </c>
      <c r="K115" s="70">
        <f t="shared" si="16"/>
        <v>1934143.5465341066</v>
      </c>
      <c r="L115" s="70">
        <f t="shared" si="16"/>
        <v>610898.25947858975</v>
      </c>
      <c r="M115" s="70">
        <f t="shared" si="16"/>
        <v>302259.97065135057</v>
      </c>
      <c r="N115" s="70">
        <f t="shared" si="16"/>
        <v>1368262.214181901</v>
      </c>
      <c r="O115" s="70">
        <f t="shared" si="16"/>
        <v>1168852.1995355531</v>
      </c>
      <c r="P115" s="70">
        <f t="shared" si="16"/>
        <v>-649289.80006452685</v>
      </c>
      <c r="Q115" s="70">
        <f t="shared" si="16"/>
        <v>-750621.02789227501</v>
      </c>
      <c r="R115" s="70">
        <f t="shared" si="16"/>
        <v>108663.28895031374</v>
      </c>
      <c r="S115" s="70">
        <f t="shared" si="16"/>
        <v>1107163.6634200267</v>
      </c>
    </row>
    <row r="116" spans="1:19" x14ac:dyDescent="0.25">
      <c r="B116" s="3"/>
      <c r="C116" s="3"/>
      <c r="D116" s="3"/>
      <c r="E116" s="3"/>
      <c r="F116" s="3"/>
      <c r="G116" s="3"/>
      <c r="H116" s="3"/>
      <c r="I116" s="3"/>
      <c r="J116" s="3"/>
      <c r="K116" s="3"/>
      <c r="L116" s="3"/>
      <c r="M116" s="3"/>
      <c r="N116" s="3"/>
      <c r="O116" s="3"/>
      <c r="P116" s="3"/>
      <c r="Q116" s="3"/>
      <c r="R116" s="3"/>
      <c r="S116" s="3"/>
    </row>
    <row r="117" spans="1:19" x14ac:dyDescent="0.25">
      <c r="A117" t="s">
        <v>3034</v>
      </c>
      <c r="B117" s="3">
        <v>2334582.6581203202</v>
      </c>
      <c r="C117" s="3">
        <v>3166184.5832166825</v>
      </c>
      <c r="D117" s="3">
        <v>1567950.9213833269</v>
      </c>
      <c r="E117" s="3">
        <v>4224045.0774436966</v>
      </c>
      <c r="F117" s="3">
        <v>1157733.2827112346</v>
      </c>
      <c r="G117" s="3">
        <v>2653935.2449598773</v>
      </c>
      <c r="H117" s="3">
        <v>3576294.6583655942</v>
      </c>
      <c r="I117" s="3">
        <v>2149299.1682756394</v>
      </c>
      <c r="J117" s="3">
        <v>2398769.1206962112</v>
      </c>
      <c r="K117" s="3">
        <v>2694772.0432179561</v>
      </c>
      <c r="L117" s="3">
        <v>1843833.6689125965</v>
      </c>
      <c r="M117" s="3">
        <v>1368335.209695122</v>
      </c>
      <c r="N117" s="3">
        <v>2434296.8842963334</v>
      </c>
      <c r="O117" s="3">
        <v>2699622.0801325692</v>
      </c>
      <c r="P117" s="3">
        <v>2128107.1922512753</v>
      </c>
      <c r="Q117" s="3">
        <v>2769097.2501905356</v>
      </c>
      <c r="R117" s="3">
        <v>1226708.32872054</v>
      </c>
      <c r="S117" s="3">
        <v>4990121.8426982677</v>
      </c>
    </row>
    <row r="118" spans="1:19" x14ac:dyDescent="0.25">
      <c r="A118" t="s">
        <v>3035</v>
      </c>
      <c r="B118" s="3">
        <v>189336.269204988</v>
      </c>
      <c r="C118" s="3">
        <v>256779.76083453782</v>
      </c>
      <c r="D118" s="3">
        <v>127161.90481354234</v>
      </c>
      <c r="E118" s="3">
        <v>342572.97900122817</v>
      </c>
      <c r="F118" s="3">
        <v>93892.970429017863</v>
      </c>
      <c r="G118" s="3">
        <v>215235.98500337708</v>
      </c>
      <c r="H118" s="3">
        <v>290039.97174289409</v>
      </c>
      <c r="I118" s="3">
        <v>174309.64995445378</v>
      </c>
      <c r="J118" s="3">
        <v>194541.83573967998</v>
      </c>
      <c r="K118" s="3">
        <v>218547.8776029229</v>
      </c>
      <c r="L118" s="3">
        <v>149536.22362956341</v>
      </c>
      <c r="M118" s="3">
        <v>110972.90346063129</v>
      </c>
      <c r="N118" s="3">
        <v>197423.1614575572</v>
      </c>
      <c r="O118" s="3">
        <v>218941.06202154938</v>
      </c>
      <c r="P118" s="3">
        <v>172590.81344782742</v>
      </c>
      <c r="Q118" s="3">
        <v>224576.04894351828</v>
      </c>
      <c r="R118" s="3">
        <v>99486.613299094766</v>
      </c>
      <c r="S118" s="3">
        <v>404702.34309190646</v>
      </c>
    </row>
    <row r="119" spans="1:19" x14ac:dyDescent="0.25">
      <c r="A119" t="s">
        <v>3036</v>
      </c>
      <c r="B119" s="3">
        <v>11801352.8487591</v>
      </c>
      <c r="C119" s="3">
        <v>16005113.942260573</v>
      </c>
      <c r="D119" s="3">
        <v>7926017.1013520071</v>
      </c>
      <c r="E119" s="3">
        <v>21352615.738229122</v>
      </c>
      <c r="F119" s="3">
        <v>5852360.3465074543</v>
      </c>
      <c r="G119" s="3">
        <v>13415685.306574915</v>
      </c>
      <c r="H119" s="3">
        <v>18078226.961767018</v>
      </c>
      <c r="I119" s="3">
        <v>10864741.830467995</v>
      </c>
      <c r="J119" s="3">
        <v>12125816.448425053</v>
      </c>
      <c r="K119" s="3">
        <v>13622115.977933096</v>
      </c>
      <c r="L119" s="3">
        <v>9320609.0645664278</v>
      </c>
      <c r="M119" s="3">
        <v>6916954.6600623848</v>
      </c>
      <c r="N119" s="3">
        <v>12305409.825699015</v>
      </c>
      <c r="O119" s="3">
        <v>13646633.324484868</v>
      </c>
      <c r="P119" s="3">
        <v>10757614.264591958</v>
      </c>
      <c r="Q119" s="3">
        <v>13997830.126389733</v>
      </c>
      <c r="R119" s="3">
        <v>6201031.9829502255</v>
      </c>
      <c r="S119" s="3">
        <v>25225146.356157392</v>
      </c>
    </row>
    <row r="120" spans="1:19" x14ac:dyDescent="0.25">
      <c r="A120" t="s">
        <v>3037</v>
      </c>
      <c r="B120" s="3">
        <v>2320021.7996830801</v>
      </c>
      <c r="C120" s="3">
        <v>3146436.9999207715</v>
      </c>
      <c r="D120" s="3">
        <v>1558171.5668921084</v>
      </c>
      <c r="E120" s="3">
        <v>4197699.5881583747</v>
      </c>
      <c r="F120" s="3">
        <v>1150512.4672995321</v>
      </c>
      <c r="G120" s="3">
        <v>2637382.5753557049</v>
      </c>
      <c r="H120" s="3">
        <v>3553989.2068669037</v>
      </c>
      <c r="I120" s="3">
        <v>2135893.9282342456</v>
      </c>
      <c r="J120" s="3">
        <v>2383807.92946633</v>
      </c>
      <c r="K120" s="3">
        <v>2677964.673341617</v>
      </c>
      <c r="L120" s="3">
        <v>1832333.763853916</v>
      </c>
      <c r="M120" s="3">
        <v>1359800.5075665661</v>
      </c>
      <c r="N120" s="3">
        <v>2419114.0970322634</v>
      </c>
      <c r="O120" s="3">
        <v>2682784.8532916252</v>
      </c>
      <c r="P120" s="3">
        <v>2114834.0149438512</v>
      </c>
      <c r="Q120" s="3">
        <v>2751826.037688755</v>
      </c>
      <c r="R120" s="3">
        <v>1219057.465109993</v>
      </c>
      <c r="S120" s="3">
        <v>4958998.5444115698</v>
      </c>
    </row>
    <row r="121" spans="1:19" x14ac:dyDescent="0.25">
      <c r="A121" t="s">
        <v>3038</v>
      </c>
      <c r="B121" s="3">
        <v>4598776.8582937196</v>
      </c>
      <c r="C121" s="3">
        <v>6236907.6287521683</v>
      </c>
      <c r="D121" s="3">
        <v>3088627.591367241</v>
      </c>
      <c r="E121" s="3">
        <v>8320733.7649709564</v>
      </c>
      <c r="F121" s="3">
        <v>2280560.5147840497</v>
      </c>
      <c r="G121" s="3">
        <v>5227853.4433037154</v>
      </c>
      <c r="H121" s="3">
        <v>7044762.8213656414</v>
      </c>
      <c r="I121" s="3">
        <v>4233796.2385851052</v>
      </c>
      <c r="J121" s="3">
        <v>4725214.5398565838</v>
      </c>
      <c r="K121" s="3">
        <v>5308295.7965195384</v>
      </c>
      <c r="L121" s="3">
        <v>3632075.5858010543</v>
      </c>
      <c r="M121" s="3">
        <v>2695413.943215318</v>
      </c>
      <c r="N121" s="3">
        <v>4795198.8774202336</v>
      </c>
      <c r="O121" s="3">
        <v>5317849.7385078743</v>
      </c>
      <c r="P121" s="3">
        <v>4192050.3885567156</v>
      </c>
      <c r="Q121" s="3">
        <v>5454705.1303659799</v>
      </c>
      <c r="R121" s="3">
        <v>2416431.5027101128</v>
      </c>
      <c r="S121" s="3">
        <v>9829789.6184447892</v>
      </c>
    </row>
    <row r="122" spans="1:19" x14ac:dyDescent="0.25">
      <c r="A122" t="s">
        <v>3039</v>
      </c>
      <c r="B122" s="3">
        <v>420705.89877747401</v>
      </c>
      <c r="C122" s="3">
        <v>570565.58959023433</v>
      </c>
      <c r="D122" s="3">
        <v>282554.2284078534</v>
      </c>
      <c r="E122" s="3">
        <v>761198.44144363049</v>
      </c>
      <c r="F122" s="3">
        <v>208630.53169416665</v>
      </c>
      <c r="G122" s="3">
        <v>478255.16421296162</v>
      </c>
      <c r="H122" s="3">
        <v>644469.90270722727</v>
      </c>
      <c r="I122" s="3">
        <v>387316.69456463394</v>
      </c>
      <c r="J122" s="3">
        <v>432272.68709975033</v>
      </c>
      <c r="K122" s="3">
        <v>485614.20196413883</v>
      </c>
      <c r="L122" s="3">
        <v>332270.34856787178</v>
      </c>
      <c r="M122" s="3">
        <v>246582.20677474365</v>
      </c>
      <c r="N122" s="3">
        <v>438675.00355852925</v>
      </c>
      <c r="O122" s="3">
        <v>486488.5346444876</v>
      </c>
      <c r="P122" s="3">
        <v>383497.90709762485</v>
      </c>
      <c r="Q122" s="3">
        <v>499007.96858837747</v>
      </c>
      <c r="R122" s="3">
        <v>221060.11735133186</v>
      </c>
      <c r="S122" s="3">
        <v>899250.36834355723</v>
      </c>
    </row>
    <row r="123" spans="1:19" x14ac:dyDescent="0.25">
      <c r="A123" t="s">
        <v>3040</v>
      </c>
      <c r="B123" s="3">
        <v>1659594.153033661</v>
      </c>
      <c r="C123" s="3">
        <v>1157472.4053623278</v>
      </c>
      <c r="D123" s="3">
        <v>247242.61594407714</v>
      </c>
      <c r="E123" s="3">
        <v>105928.72953834655</v>
      </c>
      <c r="F123" s="3">
        <v>-3711.7999822734255</v>
      </c>
      <c r="G123" s="3">
        <v>160477.48639302651</v>
      </c>
      <c r="H123" s="3">
        <v>366005.6488535903</v>
      </c>
      <c r="I123" s="3">
        <v>300551.79564197164</v>
      </c>
      <c r="J123" s="3">
        <v>70044.041090587561</v>
      </c>
      <c r="K123" s="3">
        <v>376703.58389107767</v>
      </c>
      <c r="L123" s="3">
        <v>460991.27495865041</v>
      </c>
      <c r="M123" s="3">
        <v>826130.26332089433</v>
      </c>
      <c r="N123" s="3">
        <v>1828236.9041129705</v>
      </c>
      <c r="O123" s="3">
        <v>1572209.7509689429</v>
      </c>
      <c r="P123" s="3">
        <v>1222933.6262573304</v>
      </c>
      <c r="Q123" s="3">
        <v>1579718.0830792875</v>
      </c>
      <c r="R123" s="3">
        <v>741607.69094685582</v>
      </c>
      <c r="S123" s="3">
        <v>3334208.7897604718</v>
      </c>
    </row>
    <row r="124" spans="1:19" x14ac:dyDescent="0.25">
      <c r="A124" s="27" t="s">
        <v>3041</v>
      </c>
      <c r="B124" s="70">
        <f>SUM(B117:B123)</f>
        <v>23324370.485872343</v>
      </c>
      <c r="C124" s="70">
        <f t="shared" ref="C124:S124" si="17">SUM(C117:C123)</f>
        <v>30539460.909937292</v>
      </c>
      <c r="D124" s="70">
        <f t="shared" si="17"/>
        <v>14797725.930160156</v>
      </c>
      <c r="E124" s="70">
        <f t="shared" si="17"/>
        <v>39304794.318785354</v>
      </c>
      <c r="F124" s="70">
        <f t="shared" si="17"/>
        <v>10739978.31344318</v>
      </c>
      <c r="G124" s="70">
        <f t="shared" si="17"/>
        <v>24788825.205803577</v>
      </c>
      <c r="H124" s="70">
        <f t="shared" si="17"/>
        <v>33553789.171668869</v>
      </c>
      <c r="I124" s="70">
        <f t="shared" si="17"/>
        <v>20245909.305724043</v>
      </c>
      <c r="J124" s="70">
        <f t="shared" si="17"/>
        <v>22330466.602374196</v>
      </c>
      <c r="K124" s="70">
        <f t="shared" si="17"/>
        <v>25384014.154470347</v>
      </c>
      <c r="L124" s="70">
        <f t="shared" si="17"/>
        <v>17571649.930290081</v>
      </c>
      <c r="M124" s="70">
        <f t="shared" si="17"/>
        <v>13524189.69409566</v>
      </c>
      <c r="N124" s="70">
        <f t="shared" si="17"/>
        <v>24418354.753576897</v>
      </c>
      <c r="O124" s="70">
        <f t="shared" si="17"/>
        <v>26624529.34405192</v>
      </c>
      <c r="P124" s="70">
        <f t="shared" si="17"/>
        <v>20971628.207146585</v>
      </c>
      <c r="Q124" s="70">
        <f t="shared" si="17"/>
        <v>27276760.645246185</v>
      </c>
      <c r="R124" s="70">
        <f t="shared" si="17"/>
        <v>12125383.701088157</v>
      </c>
      <c r="S124" s="70">
        <f t="shared" si="17"/>
        <v>49642217.862907954</v>
      </c>
    </row>
    <row r="125" spans="1:19" x14ac:dyDescent="0.25">
      <c r="B125" s="3"/>
      <c r="C125" s="3"/>
      <c r="D125" s="3"/>
      <c r="E125" s="3"/>
      <c r="F125" s="3"/>
      <c r="G125" s="3"/>
      <c r="H125" s="3"/>
      <c r="I125" s="3"/>
      <c r="J125" s="3"/>
      <c r="K125" s="3"/>
      <c r="L125" s="3"/>
      <c r="M125" s="3"/>
      <c r="N125" s="3"/>
      <c r="O125" s="3"/>
      <c r="P125" s="3"/>
      <c r="Q125" s="3"/>
      <c r="R125" s="3"/>
      <c r="S125" s="3"/>
    </row>
    <row r="126" spans="1:19" x14ac:dyDescent="0.25">
      <c r="B126" s="2">
        <v>2006</v>
      </c>
      <c r="C126" s="2">
        <v>2007</v>
      </c>
      <c r="D126" s="2">
        <v>2008</v>
      </c>
      <c r="E126" s="2">
        <v>2009</v>
      </c>
      <c r="F126" s="2">
        <v>2010</v>
      </c>
      <c r="G126" s="2">
        <v>2011</v>
      </c>
      <c r="H126" s="2">
        <v>2012</v>
      </c>
      <c r="I126" s="2">
        <v>2013</v>
      </c>
      <c r="J126" s="2">
        <v>2014</v>
      </c>
      <c r="K126" s="2">
        <v>2015</v>
      </c>
      <c r="L126" s="2">
        <v>2016</v>
      </c>
      <c r="M126" s="2">
        <v>2017</v>
      </c>
      <c r="N126" s="2">
        <v>2018</v>
      </c>
      <c r="O126" s="2">
        <v>2019</v>
      </c>
      <c r="P126" s="2">
        <v>2020</v>
      </c>
      <c r="Q126" s="2">
        <v>2021</v>
      </c>
      <c r="R126" s="2">
        <v>2022</v>
      </c>
      <c r="S126" s="2">
        <v>2023</v>
      </c>
    </row>
    <row r="127" spans="1:19" x14ac:dyDescent="0.25">
      <c r="A127" t="s">
        <v>63</v>
      </c>
      <c r="B127" s="21">
        <f t="shared" ref="B127:S127" si="18">B106/B97</f>
        <v>3.3999980644183164E-2</v>
      </c>
      <c r="C127" s="21">
        <f t="shared" si="18"/>
        <v>1.7670537391883918E-2</v>
      </c>
      <c r="D127" s="21">
        <f t="shared" si="18"/>
        <v>3.2578637694323641E-2</v>
      </c>
      <c r="E127" s="21">
        <f t="shared" si="18"/>
        <v>2.4400524411946909E-3</v>
      </c>
      <c r="F127" s="21">
        <f t="shared" si="18"/>
        <v>3.4521708347236911E-2</v>
      </c>
      <c r="G127" s="21">
        <f t="shared" si="18"/>
        <v>1.9206507416211802E-2</v>
      </c>
      <c r="H127" s="21">
        <f t="shared" si="18"/>
        <v>1.181242696209763E-2</v>
      </c>
      <c r="I127" s="21">
        <f t="shared" si="18"/>
        <v>2.7552160990073425E-2</v>
      </c>
      <c r="J127" s="21">
        <f t="shared" si="18"/>
        <v>2.4695476646391861E-2</v>
      </c>
      <c r="K127" s="21">
        <f t="shared" si="18"/>
        <v>2.540216328662263E-2</v>
      </c>
      <c r="L127" s="21">
        <f t="shared" si="18"/>
        <v>3.6895736821706562E-2</v>
      </c>
      <c r="M127" s="21">
        <f t="shared" si="18"/>
        <v>4.6393241718130945E-2</v>
      </c>
      <c r="N127" s="21">
        <f t="shared" si="18"/>
        <v>4.1913288454670711E-2</v>
      </c>
      <c r="O127" s="21">
        <f t="shared" si="18"/>
        <v>4.3400044968198659E-2</v>
      </c>
      <c r="P127" s="21">
        <f t="shared" si="18"/>
        <v>5.1294337252495506E-2</v>
      </c>
      <c r="Q127" s="21">
        <f t="shared" si="18"/>
        <v>4.1951061290775547E-2</v>
      </c>
      <c r="R127" s="21">
        <f t="shared" si="18"/>
        <v>4.7856218019087723E-2</v>
      </c>
      <c r="S127" s="21">
        <f t="shared" si="18"/>
        <v>2.6788067601764574E-2</v>
      </c>
    </row>
    <row r="128" spans="1:19" x14ac:dyDescent="0.25">
      <c r="A128" t="s">
        <v>3042</v>
      </c>
      <c r="B128" s="21">
        <f t="shared" ref="B128:S128" si="19">B115/B97</f>
        <v>3.4132313683291901E-3</v>
      </c>
      <c r="C128" s="21">
        <f t="shared" si="19"/>
        <v>2.8624912153946821E-3</v>
      </c>
      <c r="D128" s="21">
        <f t="shared" si="19"/>
        <v>3.4034357484304082E-3</v>
      </c>
      <c r="E128" s="21">
        <f t="shared" si="19"/>
        <v>2.7744279354130724E-3</v>
      </c>
      <c r="F128" s="21">
        <f t="shared" si="19"/>
        <v>1.9215057028122702E-3</v>
      </c>
      <c r="G128" s="21">
        <f t="shared" si="19"/>
        <v>3.3418266959665982E-3</v>
      </c>
      <c r="H128" s="21">
        <f t="shared" si="19"/>
        <v>2.0173224557445521E-3</v>
      </c>
      <c r="I128" s="21">
        <f t="shared" si="19"/>
        <v>6.8770022388224322E-4</v>
      </c>
      <c r="J128" s="21">
        <f t="shared" si="19"/>
        <v>1.3940672034160042E-3</v>
      </c>
      <c r="K128" s="21">
        <f t="shared" si="19"/>
        <v>1.758353961334937E-3</v>
      </c>
      <c r="L128" s="21">
        <f t="shared" si="19"/>
        <v>5.2279895672193615E-4</v>
      </c>
      <c r="M128" s="21">
        <f t="shared" si="19"/>
        <v>2.2869339122458113E-4</v>
      </c>
      <c r="N128" s="21">
        <f t="shared" si="19"/>
        <v>1.0835336524930683E-3</v>
      </c>
      <c r="O128" s="21">
        <f t="shared" si="19"/>
        <v>9.1213241273866916E-4</v>
      </c>
      <c r="P128" s="21">
        <f t="shared" si="19"/>
        <v>-4.9317440035976648E-4</v>
      </c>
      <c r="Q128" s="21">
        <f t="shared" si="19"/>
        <v>-5.5656580162011997E-4</v>
      </c>
      <c r="R128" s="21">
        <f t="shared" si="19"/>
        <v>7.71225201654522E-5</v>
      </c>
      <c r="S128" s="21">
        <f t="shared" si="19"/>
        <v>7.8021966939743003E-4</v>
      </c>
    </row>
    <row r="129" spans="1:19" x14ac:dyDescent="0.25">
      <c r="A129" t="s">
        <v>3043</v>
      </c>
      <c r="B129" s="21">
        <f>B124/B97</f>
        <v>3.0261348005502134E-2</v>
      </c>
      <c r="C129" s="21">
        <f t="shared" ref="C129:S129" si="20">C124/C97</f>
        <v>3.9385847797062661E-2</v>
      </c>
      <c r="D129" s="21">
        <f t="shared" si="20"/>
        <v>1.8625561978163233E-2</v>
      </c>
      <c r="E129" s="21">
        <f t="shared" si="20"/>
        <v>4.9810844892812081E-2</v>
      </c>
      <c r="F129" s="21">
        <f t="shared" si="20"/>
        <v>1.2483990743794551E-2</v>
      </c>
      <c r="G129" s="21">
        <f t="shared" si="20"/>
        <v>2.7785724485223078E-2</v>
      </c>
      <c r="H129" s="21">
        <f t="shared" si="20"/>
        <v>3.5002542861622972E-2</v>
      </c>
      <c r="I129" s="21">
        <f t="shared" si="20"/>
        <v>1.9883544424738036E-2</v>
      </c>
      <c r="J129" s="21">
        <f t="shared" si="20"/>
        <v>2.1611001964636483E-2</v>
      </c>
      <c r="K129" s="21">
        <f t="shared" si="20"/>
        <v>2.307692307692322E-2</v>
      </c>
      <c r="L129" s="21">
        <f t="shared" si="20"/>
        <v>1.5037594409385764E-2</v>
      </c>
      <c r="M129" s="21">
        <f t="shared" si="20"/>
        <v>1.0232558410041146E-2</v>
      </c>
      <c r="N129" s="21">
        <f t="shared" si="20"/>
        <v>1.9337016574585631E-2</v>
      </c>
      <c r="O129" s="21">
        <f t="shared" si="20"/>
        <v>2.0776875124392399E-2</v>
      </c>
      <c r="P129" s="21">
        <f t="shared" si="20"/>
        <v>1.5929204747401886E-2</v>
      </c>
      <c r="Q129" s="21">
        <f t="shared" si="20"/>
        <v>2.0225002484609747E-2</v>
      </c>
      <c r="R129" s="21">
        <f t="shared" si="20"/>
        <v>8.6058516913528112E-3</v>
      </c>
      <c r="S129" s="21">
        <f t="shared" si="20"/>
        <v>3.4982935304714274E-2</v>
      </c>
    </row>
    <row r="131" spans="1:19" x14ac:dyDescent="0.25">
      <c r="A131" s="69" t="s">
        <v>3046</v>
      </c>
      <c r="B131" s="2">
        <v>2006</v>
      </c>
      <c r="C131" s="2">
        <v>2007</v>
      </c>
      <c r="D131" s="2">
        <v>2008</v>
      </c>
      <c r="E131" s="2">
        <v>2009</v>
      </c>
      <c r="F131" s="2">
        <v>2010</v>
      </c>
      <c r="G131" s="2">
        <v>2011</v>
      </c>
      <c r="H131" s="2">
        <v>2012</v>
      </c>
      <c r="I131" s="2">
        <v>2013</v>
      </c>
      <c r="J131" s="2">
        <v>2014</v>
      </c>
      <c r="K131" s="2">
        <v>2015</v>
      </c>
      <c r="L131" s="2">
        <v>2016</v>
      </c>
      <c r="M131" s="2">
        <v>2017</v>
      </c>
      <c r="N131" s="2">
        <v>2018</v>
      </c>
      <c r="O131" s="2">
        <v>2019</v>
      </c>
      <c r="P131" s="2">
        <v>2020</v>
      </c>
      <c r="Q131" s="2">
        <v>2021</v>
      </c>
      <c r="R131" s="2">
        <v>2022</v>
      </c>
      <c r="S131" s="2">
        <v>2023</v>
      </c>
    </row>
    <row r="133" spans="1:19" x14ac:dyDescent="0.25">
      <c r="A133" t="s">
        <v>3010</v>
      </c>
      <c r="B133" s="3">
        <v>296214402.72223902</v>
      </c>
      <c r="C133" s="3">
        <v>322063839.62608123</v>
      </c>
      <c r="D133" s="3">
        <v>360696448.65007246</v>
      </c>
      <c r="E133" s="3">
        <v>398644904.84292567</v>
      </c>
      <c r="F133" s="3">
        <v>452074976.09807879</v>
      </c>
      <c r="G133" s="3">
        <v>508161695.2557286</v>
      </c>
      <c r="H133" s="3">
        <v>576819137.26583683</v>
      </c>
      <c r="I133" s="3">
        <v>682208735.24496806</v>
      </c>
      <c r="J133" s="3">
        <v>819904470.21909189</v>
      </c>
      <c r="K133" s="3">
        <v>681717964.06741297</v>
      </c>
      <c r="L133" s="3">
        <v>733233932.47755742</v>
      </c>
      <c r="M133" s="3">
        <v>780660232.08571386</v>
      </c>
      <c r="N133" s="3">
        <v>825322483.73529792</v>
      </c>
      <c r="O133" s="3">
        <v>904286361.09404349</v>
      </c>
      <c r="P133" s="3">
        <v>976766958.92721319</v>
      </c>
      <c r="Q133" s="3">
        <v>1026532213.4011414</v>
      </c>
      <c r="R133" s="3">
        <v>1080882139.348459</v>
      </c>
      <c r="S133" s="3">
        <v>1179555464.6410704</v>
      </c>
    </row>
    <row r="134" spans="1:19" x14ac:dyDescent="0.25">
      <c r="A134" t="s">
        <v>3011</v>
      </c>
      <c r="B134" s="3">
        <v>114675994.17467308</v>
      </c>
      <c r="C134" s="3">
        <v>123057079.40075627</v>
      </c>
      <c r="D134" s="3">
        <v>142535897.68521488</v>
      </c>
      <c r="E134" s="3">
        <v>163743841.10888487</v>
      </c>
      <c r="F134" s="3">
        <v>174398809.29283756</v>
      </c>
      <c r="G134" s="3">
        <v>178013263.27908868</v>
      </c>
      <c r="H134" s="3">
        <v>180626120.59127268</v>
      </c>
      <c r="I134" s="3">
        <v>197241202.9285799</v>
      </c>
      <c r="J134" s="3">
        <v>207328297.75722295</v>
      </c>
      <c r="K134" s="3">
        <v>256227660.67956316</v>
      </c>
      <c r="L134" s="3">
        <v>290000220.38032192</v>
      </c>
      <c r="M134" s="3">
        <v>306866787.49927664</v>
      </c>
      <c r="N134" s="3">
        <v>316161148.98682451</v>
      </c>
      <c r="O134" s="3">
        <v>323103149.52444535</v>
      </c>
      <c r="P134" s="3">
        <v>324902115.18022382</v>
      </c>
      <c r="Q134" s="3">
        <v>321830453.13637477</v>
      </c>
      <c r="R134" s="3">
        <v>312922929.61622894</v>
      </c>
      <c r="S134" s="3">
        <v>309207808.48991591</v>
      </c>
    </row>
    <row r="135" spans="1:19" x14ac:dyDescent="0.25">
      <c r="A135" t="s">
        <v>3012</v>
      </c>
      <c r="B135" s="3">
        <v>730165070.33546102</v>
      </c>
      <c r="C135" s="3">
        <v>767764688.53846002</v>
      </c>
      <c r="D135" s="3">
        <v>809516983.32769108</v>
      </c>
      <c r="E135" s="3">
        <v>838967397.18586218</v>
      </c>
      <c r="F135" s="3">
        <v>888312145.4476459</v>
      </c>
      <c r="G135" s="3">
        <v>913385100.46456528</v>
      </c>
      <c r="H135" s="3">
        <v>948785608.30229402</v>
      </c>
      <c r="I135" s="3">
        <v>976534602.06990504</v>
      </c>
      <c r="J135" s="3">
        <v>990478162.84162807</v>
      </c>
      <c r="K135" s="3">
        <v>1354491858.4205976</v>
      </c>
      <c r="L135" s="3">
        <v>1447199718.0320899</v>
      </c>
      <c r="M135" s="3">
        <v>1440194152.9559717</v>
      </c>
      <c r="N135" s="3">
        <v>1414758002.1317649</v>
      </c>
      <c r="O135" s="3">
        <v>1427928328.6778646</v>
      </c>
      <c r="P135" s="3">
        <v>1449244899.0505013</v>
      </c>
      <c r="Q135" s="3">
        <v>1458912176.8942165</v>
      </c>
      <c r="R135" s="3">
        <v>1439315900.9045279</v>
      </c>
      <c r="S135" s="3">
        <v>1447291603.8162916</v>
      </c>
    </row>
    <row r="136" spans="1:19" x14ac:dyDescent="0.25">
      <c r="A136" t="s">
        <v>3013</v>
      </c>
      <c r="B136" s="3">
        <v>55280483.545938298</v>
      </c>
      <c r="C136" s="3">
        <v>54709703.809838116</v>
      </c>
      <c r="D136" s="3">
        <v>52783278.176231936</v>
      </c>
      <c r="E136" s="3">
        <v>48821231.768912546</v>
      </c>
      <c r="F136" s="3">
        <v>45476753.640152194</v>
      </c>
      <c r="G136" s="3">
        <v>39823885.035034403</v>
      </c>
      <c r="H136" s="3">
        <v>35295994.763696507</v>
      </c>
      <c r="I136" s="3">
        <v>32118872.490020745</v>
      </c>
      <c r="J136" s="3">
        <v>28212349.373548172</v>
      </c>
      <c r="K136" s="3">
        <v>111113210.41905165</v>
      </c>
      <c r="L136" s="3">
        <v>111512303.64291476</v>
      </c>
      <c r="M136" s="3">
        <v>109868393.85642818</v>
      </c>
      <c r="N136" s="3">
        <v>121433302.4449739</v>
      </c>
      <c r="O136" s="3">
        <v>115607186.65799053</v>
      </c>
      <c r="P136" s="3">
        <v>112535414.81696087</v>
      </c>
      <c r="Q136" s="3">
        <v>109250144.13355111</v>
      </c>
      <c r="R136" s="3">
        <v>98192730.944750682</v>
      </c>
      <c r="S136" s="3">
        <v>89176186.750865445</v>
      </c>
    </row>
    <row r="137" spans="1:19" x14ac:dyDescent="0.25">
      <c r="A137" t="s">
        <v>3014</v>
      </c>
      <c r="B137" s="3">
        <v>577307492.25002003</v>
      </c>
      <c r="C137" s="3">
        <v>700111737.43905675</v>
      </c>
      <c r="D137" s="3">
        <v>873178853.3842603</v>
      </c>
      <c r="E137" s="3">
        <v>1011469735.5160944</v>
      </c>
      <c r="F137" s="3">
        <v>1268082241.67185</v>
      </c>
      <c r="G137" s="3">
        <v>1444980234.5674529</v>
      </c>
      <c r="H137" s="3">
        <v>1700594934.6562443</v>
      </c>
      <c r="I137" s="3">
        <v>2070067191.8413343</v>
      </c>
      <c r="J137" s="3">
        <v>2342978922.3887897</v>
      </c>
      <c r="K137" s="3">
        <v>2131649655.0930533</v>
      </c>
      <c r="L137" s="3">
        <v>2209429194.1175466</v>
      </c>
      <c r="M137" s="3">
        <v>2246310141.0128312</v>
      </c>
      <c r="N137" s="3">
        <v>2222810740.8132873</v>
      </c>
      <c r="O137" s="3">
        <v>2294878139.6748199</v>
      </c>
      <c r="P137" s="3">
        <v>2372195880.4099684</v>
      </c>
      <c r="Q137" s="3">
        <v>2418720367.0675969</v>
      </c>
      <c r="R137" s="3">
        <v>2443538608.5877709</v>
      </c>
      <c r="S137" s="3">
        <v>2563738741.5937414</v>
      </c>
    </row>
    <row r="138" spans="1:19" x14ac:dyDescent="0.25">
      <c r="A138" t="s">
        <v>3015</v>
      </c>
      <c r="B138" s="3">
        <v>382001607.42877603</v>
      </c>
      <c r="C138" s="3">
        <v>393502892.53967988</v>
      </c>
      <c r="D138" s="3">
        <v>412558902.5656094</v>
      </c>
      <c r="E138" s="3">
        <v>423520205.3815304</v>
      </c>
      <c r="F138" s="3">
        <v>444299579.82421762</v>
      </c>
      <c r="G138" s="3">
        <v>452746119.81917948</v>
      </c>
      <c r="H138" s="3">
        <v>461078719.69197339</v>
      </c>
      <c r="I138" s="3">
        <v>469873908.2022416</v>
      </c>
      <c r="J138" s="3">
        <v>468553517.99079895</v>
      </c>
      <c r="K138" s="3">
        <v>492320333.68727762</v>
      </c>
      <c r="L138" s="3">
        <v>516411475.97777331</v>
      </c>
      <c r="M138" s="3">
        <v>521610217.48216128</v>
      </c>
      <c r="N138" s="3">
        <v>525693746.80430728</v>
      </c>
      <c r="O138" s="3">
        <v>541290380.24404728</v>
      </c>
      <c r="P138" s="3">
        <v>562897319.03946435</v>
      </c>
      <c r="Q138" s="3">
        <v>575100680.26735437</v>
      </c>
      <c r="R138" s="3">
        <v>575687234.43906438</v>
      </c>
      <c r="S138" s="3">
        <v>587374225.12052929</v>
      </c>
    </row>
    <row r="139" spans="1:19" x14ac:dyDescent="0.25">
      <c r="A139" t="s">
        <v>3016</v>
      </c>
      <c r="B139" s="3">
        <v>225924647.79635501</v>
      </c>
      <c r="C139" s="3">
        <v>259760836.33878377</v>
      </c>
      <c r="D139" s="3">
        <v>268226972.41102493</v>
      </c>
      <c r="E139" s="3">
        <v>279532487.81737244</v>
      </c>
      <c r="F139" s="3">
        <v>290756774.10807049</v>
      </c>
      <c r="G139" s="3">
        <v>265837908.90061015</v>
      </c>
      <c r="H139" s="3">
        <v>288852825.15147293</v>
      </c>
      <c r="I139" s="3">
        <v>293743163.3866834</v>
      </c>
      <c r="J139" s="3">
        <v>277229814.63600796</v>
      </c>
      <c r="K139" s="3">
        <v>351931742.63071674</v>
      </c>
      <c r="L139" s="3">
        <v>351241091.16159171</v>
      </c>
      <c r="M139" s="3">
        <v>322252288.16671777</v>
      </c>
      <c r="N139" s="3">
        <v>325146328.42803013</v>
      </c>
      <c r="O139" s="3">
        <v>360861087.57046199</v>
      </c>
      <c r="P139" s="3">
        <v>417607279.67457944</v>
      </c>
      <c r="Q139" s="3">
        <v>462797504.66708893</v>
      </c>
      <c r="R139" s="3">
        <v>531823633.62048489</v>
      </c>
      <c r="S139" s="3">
        <v>555490128.10153735</v>
      </c>
    </row>
    <row r="140" spans="1:19" x14ac:dyDescent="0.25">
      <c r="A140" s="27" t="s">
        <v>3017</v>
      </c>
      <c r="B140" s="70">
        <f t="shared" ref="B140:S140" si="21">SUM(B133:B139)</f>
        <v>2381569698.2534628</v>
      </c>
      <c r="C140" s="70">
        <f t="shared" si="21"/>
        <v>2620970777.692656</v>
      </c>
      <c r="D140" s="70">
        <f t="shared" si="21"/>
        <v>2919497336.2001052</v>
      </c>
      <c r="E140" s="70">
        <f t="shared" si="21"/>
        <v>3164699803.6215825</v>
      </c>
      <c r="F140" s="70">
        <f t="shared" si="21"/>
        <v>3563401280.0828524</v>
      </c>
      <c r="G140" s="70">
        <f t="shared" si="21"/>
        <v>3802948207.3216591</v>
      </c>
      <c r="H140" s="70">
        <f t="shared" si="21"/>
        <v>4192053340.4227905</v>
      </c>
      <c r="I140" s="70">
        <f t="shared" si="21"/>
        <v>4721787676.1637335</v>
      </c>
      <c r="J140" s="70">
        <f t="shared" si="21"/>
        <v>5134685535.2070875</v>
      </c>
      <c r="K140" s="70">
        <f t="shared" si="21"/>
        <v>5379452424.997673</v>
      </c>
      <c r="L140" s="70">
        <f t="shared" si="21"/>
        <v>5659027935.7897959</v>
      </c>
      <c r="M140" s="70">
        <f t="shared" si="21"/>
        <v>5727762213.0591002</v>
      </c>
      <c r="N140" s="70">
        <f t="shared" si="21"/>
        <v>5751325753.3444853</v>
      </c>
      <c r="O140" s="70">
        <f t="shared" si="21"/>
        <v>5967954633.4436731</v>
      </c>
      <c r="P140" s="70">
        <f t="shared" si="21"/>
        <v>6216149867.0989113</v>
      </c>
      <c r="Q140" s="70">
        <f t="shared" si="21"/>
        <v>6373143539.5673237</v>
      </c>
      <c r="R140" s="70">
        <f t="shared" si="21"/>
        <v>6482363177.4612865</v>
      </c>
      <c r="S140" s="70">
        <f t="shared" si="21"/>
        <v>6731834158.5139523</v>
      </c>
    </row>
    <row r="141" spans="1:19" x14ac:dyDescent="0.25">
      <c r="B141" s="3"/>
      <c r="C141" s="3"/>
      <c r="D141" s="3"/>
      <c r="E141" s="3"/>
      <c r="F141" s="3"/>
      <c r="G141" s="3"/>
      <c r="H141" s="3"/>
      <c r="I141" s="3"/>
      <c r="J141" s="3"/>
      <c r="K141" s="3"/>
      <c r="L141" s="3"/>
      <c r="M141" s="3"/>
      <c r="N141" s="3"/>
      <c r="O141" s="3"/>
      <c r="P141" s="3"/>
      <c r="Q141" s="3"/>
      <c r="R141" s="3"/>
      <c r="S141" s="3"/>
    </row>
    <row r="142" spans="1:19" x14ac:dyDescent="0.25">
      <c r="A142" t="s">
        <v>3018</v>
      </c>
      <c r="B142" s="3">
        <v>19632766.015582401</v>
      </c>
      <c r="C142" s="3">
        <v>21404423.013882499</v>
      </c>
      <c r="D142" s="3">
        <v>23837720.565396301</v>
      </c>
      <c r="E142" s="3">
        <v>25673143.422411699</v>
      </c>
      <c r="F142" s="3">
        <v>30686500.324725799</v>
      </c>
      <c r="G142" s="3">
        <v>26617487.4111709</v>
      </c>
      <c r="H142" s="3">
        <v>22045635.3397763</v>
      </c>
      <c r="I142" s="3">
        <v>23465201.3287955</v>
      </c>
      <c r="J142" s="3">
        <v>23777171.912331998</v>
      </c>
      <c r="K142" s="3">
        <v>22384636.321979702</v>
      </c>
      <c r="L142" s="3">
        <v>24573041.121971902</v>
      </c>
      <c r="M142" s="3">
        <v>30939742.774810001</v>
      </c>
      <c r="N142" s="3">
        <v>27000941.8900824</v>
      </c>
      <c r="O142" s="3">
        <v>29351261.1081145</v>
      </c>
      <c r="P142" s="3">
        <v>30670877.747398499</v>
      </c>
      <c r="Q142" s="3">
        <v>33446594.516429801</v>
      </c>
      <c r="R142" s="3">
        <v>32961692.3406373</v>
      </c>
      <c r="S142" s="3">
        <v>33522948.3920989</v>
      </c>
    </row>
    <row r="143" spans="1:19" x14ac:dyDescent="0.25">
      <c r="A143" t="s">
        <v>3019</v>
      </c>
      <c r="B143" s="3">
        <v>6690569.7890684903</v>
      </c>
      <c r="C143" s="3">
        <v>7569566.4478908703</v>
      </c>
      <c r="D143" s="3">
        <v>8049616.2380016204</v>
      </c>
      <c r="E143" s="3">
        <v>9171247.7791585792</v>
      </c>
      <c r="F143" s="3">
        <v>10719921.990080601</v>
      </c>
      <c r="G143" s="3">
        <v>9525712.9007370509</v>
      </c>
      <c r="H143" s="3">
        <v>6866885.2451119004</v>
      </c>
      <c r="I143" s="3">
        <v>7130582.02608936</v>
      </c>
      <c r="J143" s="3">
        <v>9224574.3803373892</v>
      </c>
      <c r="K143" s="3">
        <v>8587380.1756081693</v>
      </c>
      <c r="L143" s="3">
        <v>10160095.314108299</v>
      </c>
      <c r="M143" s="3">
        <v>11567434.2281636</v>
      </c>
      <c r="N143" s="3">
        <v>18403222.064558301</v>
      </c>
      <c r="O143" s="3">
        <v>18870129.882978</v>
      </c>
      <c r="P143" s="3">
        <v>25236489.155166399</v>
      </c>
      <c r="Q143" s="3">
        <v>26572695.527433801</v>
      </c>
      <c r="R143" s="3">
        <v>24547746.6022477</v>
      </c>
      <c r="S143" s="3">
        <v>22331849.813097201</v>
      </c>
    </row>
    <row r="144" spans="1:19" x14ac:dyDescent="0.25">
      <c r="A144" t="s">
        <v>3020</v>
      </c>
      <c r="B144" s="3">
        <v>23723956.295474101</v>
      </c>
      <c r="C144" s="3">
        <v>25975074.733907402</v>
      </c>
      <c r="D144" s="3">
        <v>29244950.399558399</v>
      </c>
      <c r="E144" s="3">
        <v>31369606.899766002</v>
      </c>
      <c r="F144" s="3">
        <v>37034388.889268897</v>
      </c>
      <c r="G144" s="3">
        <v>38319244.5804125</v>
      </c>
      <c r="H144" s="3">
        <v>50447977.026094198</v>
      </c>
      <c r="I144" s="3">
        <v>52206034.939194001</v>
      </c>
      <c r="J144" s="3">
        <v>50749397.4538996</v>
      </c>
      <c r="K144" s="3">
        <v>46961249.4754906</v>
      </c>
      <c r="L144" s="3">
        <v>50044659.518964902</v>
      </c>
      <c r="M144" s="3">
        <v>57078911.934828497</v>
      </c>
      <c r="N144" s="3">
        <v>47912959.2229046</v>
      </c>
      <c r="O144" s="3">
        <v>50475009.446747698</v>
      </c>
      <c r="P144" s="3">
        <v>51368946.700593799</v>
      </c>
      <c r="Q144" s="3">
        <v>55345465.615665697</v>
      </c>
      <c r="R144" s="3">
        <v>53471571.761737503</v>
      </c>
      <c r="S144" s="3">
        <v>54043609.508069903</v>
      </c>
    </row>
    <row r="145" spans="1:19" x14ac:dyDescent="0.25">
      <c r="A145" t="s">
        <v>3021</v>
      </c>
      <c r="B145" s="3">
        <v>3814063.6027022698</v>
      </c>
      <c r="C145" s="3">
        <v>4155830.78552804</v>
      </c>
      <c r="D145" s="3">
        <v>5208255.9930746602</v>
      </c>
      <c r="E145" s="3">
        <v>5478522.0593777997</v>
      </c>
      <c r="F145" s="3">
        <v>6487329.2639231402</v>
      </c>
      <c r="G145" s="3">
        <v>5660969.6757311197</v>
      </c>
      <c r="H145" s="3">
        <v>4379132.4251070302</v>
      </c>
      <c r="I145" s="3">
        <v>4472708.2270999802</v>
      </c>
      <c r="J145" s="3">
        <v>4358151.4557533497</v>
      </c>
      <c r="K145" s="3">
        <v>4410415.0038691396</v>
      </c>
      <c r="L145" s="3">
        <v>4707179.7475722898</v>
      </c>
      <c r="M145" s="3">
        <v>4354390.9440825405</v>
      </c>
      <c r="N145" s="3">
        <v>11473689.725560101</v>
      </c>
      <c r="O145" s="3">
        <v>11881833.774116</v>
      </c>
      <c r="P145" s="3">
        <v>12078502.618943799</v>
      </c>
      <c r="Q145" s="3">
        <v>12806259.057618801</v>
      </c>
      <c r="R145" s="3">
        <v>12451614.723894101</v>
      </c>
      <c r="S145" s="3">
        <v>12392739.1044889</v>
      </c>
    </row>
    <row r="146" spans="1:19" x14ac:dyDescent="0.25">
      <c r="A146" t="s">
        <v>3022</v>
      </c>
      <c r="B146" s="3">
        <v>19122896.921894599</v>
      </c>
      <c r="C146" s="3">
        <v>23570050.767475698</v>
      </c>
      <c r="D146" s="3">
        <v>25396747.189279899</v>
      </c>
      <c r="E146" s="3">
        <v>31124183.494117498</v>
      </c>
      <c r="F146" s="3">
        <v>43022011.079765297</v>
      </c>
      <c r="G146" s="3">
        <v>41040573.648509599</v>
      </c>
      <c r="H146" s="3">
        <v>48324211.297702901</v>
      </c>
      <c r="I146" s="3">
        <v>53082431.060086198</v>
      </c>
      <c r="J146" s="3">
        <v>58980545.327821597</v>
      </c>
      <c r="K146" s="3">
        <v>63340510.103020303</v>
      </c>
      <c r="L146" s="3">
        <v>71579994.084098801</v>
      </c>
      <c r="M146" s="3">
        <v>89027537.331699893</v>
      </c>
      <c r="N146" s="3">
        <v>58965762.751269199</v>
      </c>
      <c r="O146" s="3">
        <v>60509280.222544901</v>
      </c>
      <c r="P146" s="3">
        <v>61813462.633072801</v>
      </c>
      <c r="Q146" s="3">
        <v>67153793.906813607</v>
      </c>
      <c r="R146" s="3">
        <v>64336467.545304298</v>
      </c>
      <c r="S146" s="3">
        <v>62800283.821346797</v>
      </c>
    </row>
    <row r="147" spans="1:19" x14ac:dyDescent="0.25">
      <c r="A147" t="s">
        <v>3023</v>
      </c>
      <c r="B147" s="3">
        <v>13943950.3462185</v>
      </c>
      <c r="C147" s="3">
        <v>15357285.3252923</v>
      </c>
      <c r="D147" s="3">
        <v>18245281.090698399</v>
      </c>
      <c r="E147" s="3">
        <v>19770524.994095899</v>
      </c>
      <c r="F147" s="3">
        <v>24094258.376955599</v>
      </c>
      <c r="G147" s="3">
        <v>24584141.31106</v>
      </c>
      <c r="H147" s="3">
        <v>24400448.196108598</v>
      </c>
      <c r="I147" s="3">
        <v>25073342.192982201</v>
      </c>
      <c r="J147" s="3">
        <v>24173210.007575501</v>
      </c>
      <c r="K147" s="3">
        <v>21997606.073795099</v>
      </c>
      <c r="L147" s="3">
        <v>23045606.684209</v>
      </c>
      <c r="M147" s="3">
        <v>20672868.0343985</v>
      </c>
      <c r="N147" s="3">
        <v>28484932.069821399</v>
      </c>
      <c r="O147" s="3">
        <v>29756852.375161</v>
      </c>
      <c r="P147" s="3">
        <v>30023488.5223804</v>
      </c>
      <c r="Q147" s="3">
        <v>32225146.085163899</v>
      </c>
      <c r="R147" s="3">
        <v>30862731.601951402</v>
      </c>
      <c r="S147" s="3">
        <v>31000584.069686402</v>
      </c>
    </row>
    <row r="148" spans="1:19" x14ac:dyDescent="0.25">
      <c r="A148" t="s">
        <v>3024</v>
      </c>
      <c r="B148" s="3">
        <v>46878148.8866226</v>
      </c>
      <c r="C148" s="3">
        <v>50365288.305659004</v>
      </c>
      <c r="D148" s="3">
        <v>55522616.214181803</v>
      </c>
      <c r="E148" s="3">
        <v>57858288.166251503</v>
      </c>
      <c r="F148" s="3">
        <v>71876057.222143397</v>
      </c>
      <c r="G148" s="3">
        <v>59290531.2566486</v>
      </c>
      <c r="H148" s="3">
        <v>61281886.716212101</v>
      </c>
      <c r="I148" s="3">
        <v>56785312.3401476</v>
      </c>
      <c r="J148" s="3">
        <v>49646447.0827334</v>
      </c>
      <c r="K148" s="3">
        <v>28332816.779870801</v>
      </c>
      <c r="L148" s="3">
        <v>26990573.825546999</v>
      </c>
      <c r="M148" s="3">
        <v>12771757.154625401</v>
      </c>
      <c r="N148" s="3">
        <v>38565537.764126502</v>
      </c>
      <c r="O148" s="3">
        <v>39561451.728534803</v>
      </c>
      <c r="P148" s="3">
        <v>39371830.297242098</v>
      </c>
      <c r="Q148" s="3">
        <v>39872476.387912497</v>
      </c>
      <c r="R148" s="3">
        <v>58911727.063521303</v>
      </c>
      <c r="S148" s="3">
        <v>75907196.734052405</v>
      </c>
    </row>
    <row r="149" spans="1:19" x14ac:dyDescent="0.25">
      <c r="A149" s="27" t="s">
        <v>3025</v>
      </c>
      <c r="B149" s="70">
        <f t="shared" ref="B149:S149" si="22">SUM(B142:B148)</f>
        <v>133806351.85756296</v>
      </c>
      <c r="C149" s="70">
        <f t="shared" si="22"/>
        <v>148397519.37963581</v>
      </c>
      <c r="D149" s="70">
        <f t="shared" si="22"/>
        <v>165505187.69019109</v>
      </c>
      <c r="E149" s="70">
        <f t="shared" si="22"/>
        <v>180445516.81517899</v>
      </c>
      <c r="F149" s="70">
        <f t="shared" si="22"/>
        <v>223920467.14686275</v>
      </c>
      <c r="G149" s="70">
        <f t="shared" si="22"/>
        <v>205038660.78426978</v>
      </c>
      <c r="H149" s="70">
        <f t="shared" si="22"/>
        <v>217746176.24611303</v>
      </c>
      <c r="I149" s="70">
        <f t="shared" si="22"/>
        <v>222215612.11439484</v>
      </c>
      <c r="J149" s="70">
        <f t="shared" si="22"/>
        <v>220909497.62045282</v>
      </c>
      <c r="K149" s="70">
        <f t="shared" si="22"/>
        <v>196014613.93363383</v>
      </c>
      <c r="L149" s="70">
        <f t="shared" si="22"/>
        <v>211101150.29647219</v>
      </c>
      <c r="M149" s="70">
        <f t="shared" si="22"/>
        <v>226412642.40260845</v>
      </c>
      <c r="N149" s="70">
        <f t="shared" si="22"/>
        <v>230807045.4883225</v>
      </c>
      <c r="O149" s="70">
        <f t="shared" si="22"/>
        <v>240405818.53819686</v>
      </c>
      <c r="P149" s="70">
        <f t="shared" si="22"/>
        <v>250563597.6747978</v>
      </c>
      <c r="Q149" s="70">
        <f t="shared" si="22"/>
        <v>267422431.09703809</v>
      </c>
      <c r="R149" s="70">
        <f t="shared" si="22"/>
        <v>277543551.63929361</v>
      </c>
      <c r="S149" s="70">
        <f t="shared" si="22"/>
        <v>291999211.44284052</v>
      </c>
    </row>
    <row r="150" spans="1:19" x14ac:dyDescent="0.25">
      <c r="B150" s="3"/>
      <c r="C150" s="3"/>
      <c r="D150" s="3"/>
      <c r="E150" s="3"/>
      <c r="F150" s="3"/>
      <c r="G150" s="3"/>
      <c r="H150" s="3"/>
      <c r="I150" s="3"/>
      <c r="J150" s="3"/>
      <c r="K150" s="3"/>
      <c r="L150" s="3"/>
      <c r="M150" s="3"/>
      <c r="N150" s="3"/>
      <c r="O150" s="3"/>
      <c r="P150" s="3"/>
      <c r="Q150" s="3"/>
      <c r="R150" s="3"/>
      <c r="S150" s="3"/>
    </row>
    <row r="151" spans="1:19" x14ac:dyDescent="0.25">
      <c r="A151" t="s">
        <v>3026</v>
      </c>
      <c r="B151" s="3">
        <v>1115363.8345629305</v>
      </c>
      <c r="C151" s="3">
        <v>968483.41717510181</v>
      </c>
      <c r="D151" s="3">
        <v>1072723.3780931251</v>
      </c>
      <c r="E151" s="3">
        <v>1392427.5252788344</v>
      </c>
      <c r="F151" s="3">
        <v>885568.97567886848</v>
      </c>
      <c r="G151" s="3">
        <v>1485337.6398556521</v>
      </c>
      <c r="H151" s="3">
        <v>1639402.3818337678</v>
      </c>
      <c r="I151" s="3">
        <v>826552.04563932703</v>
      </c>
      <c r="J151" s="3">
        <v>626944.28578992106</v>
      </c>
      <c r="K151" s="3">
        <v>1226984.6477850797</v>
      </c>
      <c r="L151" s="3">
        <v>832439.04061714606</v>
      </c>
      <c r="M151" s="3">
        <v>254327.31939969346</v>
      </c>
      <c r="N151" s="3">
        <v>507319.16606971726</v>
      </c>
      <c r="O151" s="3">
        <v>971219.04465812014</v>
      </c>
      <c r="P151" s="3">
        <v>-131620.82747111112</v>
      </c>
      <c r="Q151" s="3">
        <v>-691257.15316823579</v>
      </c>
      <c r="R151" s="3">
        <v>-344396.88388522045</v>
      </c>
      <c r="S151" s="3">
        <v>644026.14743705431</v>
      </c>
    </row>
    <row r="152" spans="1:19" x14ac:dyDescent="0.25">
      <c r="A152" t="s">
        <v>3027</v>
      </c>
      <c r="B152" s="3">
        <v>431800.26163318224</v>
      </c>
      <c r="C152" s="3">
        <v>370046.94753686053</v>
      </c>
      <c r="D152" s="3">
        <v>423906.55698624969</v>
      </c>
      <c r="E152" s="3">
        <v>571941.16539563576</v>
      </c>
      <c r="F152" s="3">
        <v>341629.55941088434</v>
      </c>
      <c r="G152" s="3">
        <v>520326.11432646908</v>
      </c>
      <c r="H152" s="3">
        <v>513365.2356306173</v>
      </c>
      <c r="I152" s="3">
        <v>238973.95524617285</v>
      </c>
      <c r="J152" s="3">
        <v>158534.67846895434</v>
      </c>
      <c r="K152" s="3">
        <v>461169.31423655461</v>
      </c>
      <c r="L152" s="3">
        <v>329236.67950888933</v>
      </c>
      <c r="M152" s="3">
        <v>99972.567155075973</v>
      </c>
      <c r="N152" s="3">
        <v>194341.74351062777</v>
      </c>
      <c r="O152" s="3">
        <v>347018.31821007264</v>
      </c>
      <c r="P152" s="3">
        <v>-43781.052231847862</v>
      </c>
      <c r="Q152" s="3">
        <v>-216717.60509181325</v>
      </c>
      <c r="R152" s="3">
        <v>-99705.303596769387</v>
      </c>
      <c r="S152" s="3">
        <v>168824.54418522114</v>
      </c>
    </row>
    <row r="153" spans="1:19" x14ac:dyDescent="0.25">
      <c r="A153" t="s">
        <v>3028</v>
      </c>
      <c r="B153" s="3">
        <v>2749358.9279550877</v>
      </c>
      <c r="C153" s="3">
        <v>2308757.6984904399</v>
      </c>
      <c r="D153" s="3">
        <v>2407530.753987263</v>
      </c>
      <c r="E153" s="3">
        <v>2930430.7730044359</v>
      </c>
      <c r="F153" s="3">
        <v>1740113.2960664076</v>
      </c>
      <c r="G153" s="3">
        <v>2669790.5057968101</v>
      </c>
      <c r="H153" s="3">
        <v>2696584.2247767323</v>
      </c>
      <c r="I153" s="3">
        <v>1183152.0636988501</v>
      </c>
      <c r="J153" s="3">
        <v>757374.36121957423</v>
      </c>
      <c r="K153" s="3">
        <v>2437871.3829339701</v>
      </c>
      <c r="L153" s="3">
        <v>1643002.9919501995</v>
      </c>
      <c r="M153" s="3">
        <v>469193.51502996421</v>
      </c>
      <c r="N153" s="3">
        <v>869640.49080982176</v>
      </c>
      <c r="O153" s="3">
        <v>1533619.4892300873</v>
      </c>
      <c r="P153" s="3">
        <v>-195287.94568442064</v>
      </c>
      <c r="Q153" s="3">
        <v>-982417.76045296004</v>
      </c>
      <c r="R153" s="3">
        <v>-458603.11050820601</v>
      </c>
      <c r="S153" s="3">
        <v>790207.55171307921</v>
      </c>
    </row>
    <row r="154" spans="1:19" x14ac:dyDescent="0.25">
      <c r="A154" t="s">
        <v>3029</v>
      </c>
      <c r="B154" s="3">
        <v>208152.78236861245</v>
      </c>
      <c r="C154" s="3">
        <v>164518.44131246238</v>
      </c>
      <c r="D154" s="3">
        <v>156979.24580058185</v>
      </c>
      <c r="E154" s="3">
        <v>170527.77072326286</v>
      </c>
      <c r="F154" s="3">
        <v>89084.342791786185</v>
      </c>
      <c r="G154" s="3">
        <v>116403.72731764645</v>
      </c>
      <c r="H154" s="3">
        <v>100316.25885208527</v>
      </c>
      <c r="I154" s="3">
        <v>38914.658210470669</v>
      </c>
      <c r="J154" s="3">
        <v>21572.7220315417</v>
      </c>
      <c r="K154" s="3">
        <v>199986.22676284323</v>
      </c>
      <c r="L154" s="3">
        <v>126599.69888171679</v>
      </c>
      <c r="M154" s="3">
        <v>35793.464234242281</v>
      </c>
      <c r="N154" s="3">
        <v>74644.08512253064</v>
      </c>
      <c r="O154" s="3">
        <v>124164.09913088319</v>
      </c>
      <c r="P154" s="3">
        <v>-15164.317632407729</v>
      </c>
      <c r="Q154" s="3">
        <v>-73568.021179542629</v>
      </c>
      <c r="R154" s="3">
        <v>-31286.732684783416</v>
      </c>
      <c r="S154" s="3">
        <v>48689.356048011774</v>
      </c>
    </row>
    <row r="155" spans="1:19" x14ac:dyDescent="0.25">
      <c r="A155" t="s">
        <v>3030</v>
      </c>
      <c r="B155" s="3">
        <v>2173789.9722643998</v>
      </c>
      <c r="C155" s="3">
        <v>2105317.4074636661</v>
      </c>
      <c r="D155" s="3">
        <v>2596863.2981761354</v>
      </c>
      <c r="E155" s="3">
        <v>3532964.509540264</v>
      </c>
      <c r="F155" s="3">
        <v>2484044.353718604</v>
      </c>
      <c r="G155" s="3">
        <v>4223623.2114472659</v>
      </c>
      <c r="H155" s="3">
        <v>4833333.7198640956</v>
      </c>
      <c r="I155" s="3">
        <v>2508056.8213670244</v>
      </c>
      <c r="J155" s="3">
        <v>1791571.2140529756</v>
      </c>
      <c r="K155" s="3">
        <v>3836632.6532608382</v>
      </c>
      <c r="L155" s="3">
        <v>2508360.6161653185</v>
      </c>
      <c r="M155" s="3">
        <v>731813.93546560721</v>
      </c>
      <c r="N155" s="3">
        <v>1366344.0819599442</v>
      </c>
      <c r="O155" s="3">
        <v>2464738.4394090078</v>
      </c>
      <c r="P155" s="3">
        <v>-319656.98864962131</v>
      </c>
      <c r="Q155" s="3">
        <v>-1628743.5829311095</v>
      </c>
      <c r="R155" s="3">
        <v>-778574.32537291117</v>
      </c>
      <c r="S155" s="3">
        <v>1399777.1484922608</v>
      </c>
    </row>
    <row r="156" spans="1:19" x14ac:dyDescent="0.25">
      <c r="A156" t="s">
        <v>3031</v>
      </c>
      <c r="B156" s="3">
        <v>1438386.4314338912</v>
      </c>
      <c r="C156" s="3">
        <v>1183308.9566266662</v>
      </c>
      <c r="D156" s="3">
        <v>1226964.0615506079</v>
      </c>
      <c r="E156" s="3">
        <v>1479314.5085282119</v>
      </c>
      <c r="F156" s="3">
        <v>870337.76387154579</v>
      </c>
      <c r="G156" s="3">
        <v>1323359.9843207451</v>
      </c>
      <c r="H156" s="3">
        <v>1310451.5825512898</v>
      </c>
      <c r="I156" s="3">
        <v>569290.92219502246</v>
      </c>
      <c r="J156" s="3">
        <v>358281.92351799231</v>
      </c>
      <c r="K156" s="3">
        <v>886098.83128586994</v>
      </c>
      <c r="L156" s="3">
        <v>586280.93243595178</v>
      </c>
      <c r="M156" s="3">
        <v>169932.73505081452</v>
      </c>
      <c r="N156" s="3">
        <v>323139.76474965643</v>
      </c>
      <c r="O156" s="3">
        <v>581355.14213354571</v>
      </c>
      <c r="P156" s="3">
        <v>-75851.266503339284</v>
      </c>
      <c r="Q156" s="3">
        <v>-387267.39778538089</v>
      </c>
      <c r="R156" s="3">
        <v>-183428.77767674596</v>
      </c>
      <c r="S156" s="3">
        <v>320700.78147898644</v>
      </c>
    </row>
    <row r="157" spans="1:19" x14ac:dyDescent="0.25">
      <c r="A157" t="s">
        <v>3032</v>
      </c>
      <c r="B157" s="3">
        <v>850695.23687108525</v>
      </c>
      <c r="C157" s="3">
        <v>781131.0413417638</v>
      </c>
      <c r="D157" s="3">
        <v>797716.04355214804</v>
      </c>
      <c r="E157" s="3">
        <v>976379.54359392636</v>
      </c>
      <c r="F157" s="3">
        <v>569562.99780396209</v>
      </c>
      <c r="G157" s="3">
        <v>777034.27054233977</v>
      </c>
      <c r="H157" s="3">
        <v>820960.98925805173</v>
      </c>
      <c r="I157" s="3">
        <v>355894.02487296937</v>
      </c>
      <c r="J157" s="3">
        <v>211985.24273224163</v>
      </c>
      <c r="K157" s="3">
        <v>633421.5438592115</v>
      </c>
      <c r="L157" s="3">
        <v>398763.31959149218</v>
      </c>
      <c r="M157" s="3">
        <v>104984.93102548664</v>
      </c>
      <c r="N157" s="3">
        <v>199864.861844286</v>
      </c>
      <c r="O157" s="3">
        <v>387570.99056592514</v>
      </c>
      <c r="P157" s="3">
        <v>-56273.213591394247</v>
      </c>
      <c r="Q157" s="3">
        <v>-311643.49388470914</v>
      </c>
      <c r="R157" s="3">
        <v>-169452.70490436224</v>
      </c>
      <c r="S157" s="3">
        <v>303292.36552637286</v>
      </c>
    </row>
    <row r="158" spans="1:19" x14ac:dyDescent="0.25">
      <c r="A158" s="27" t="s">
        <v>3033</v>
      </c>
      <c r="B158" s="70">
        <f t="shared" ref="B158:S158" si="23">SUM(B151:B157)</f>
        <v>8967547.4470891897</v>
      </c>
      <c r="C158" s="70">
        <f t="shared" si="23"/>
        <v>7881563.9099469623</v>
      </c>
      <c r="D158" s="70">
        <f t="shared" si="23"/>
        <v>8682683.338146111</v>
      </c>
      <c r="E158" s="70">
        <f t="shared" si="23"/>
        <v>11053985.796064571</v>
      </c>
      <c r="F158" s="70">
        <f t="shared" si="23"/>
        <v>6980341.2893420588</v>
      </c>
      <c r="G158" s="70">
        <f t="shared" si="23"/>
        <v>11115875.453606928</v>
      </c>
      <c r="H158" s="70">
        <f t="shared" si="23"/>
        <v>11914414.39276664</v>
      </c>
      <c r="I158" s="70">
        <f t="shared" si="23"/>
        <v>5720834.4912298378</v>
      </c>
      <c r="J158" s="70">
        <f t="shared" si="23"/>
        <v>3926264.4278132007</v>
      </c>
      <c r="K158" s="70">
        <f t="shared" si="23"/>
        <v>9682164.6001243684</v>
      </c>
      <c r="L158" s="70">
        <f t="shared" si="23"/>
        <v>6424683.2791507151</v>
      </c>
      <c r="M158" s="70">
        <f t="shared" si="23"/>
        <v>1866018.4673608844</v>
      </c>
      <c r="N158" s="70">
        <f t="shared" si="23"/>
        <v>3535294.1940665836</v>
      </c>
      <c r="O158" s="70">
        <f t="shared" si="23"/>
        <v>6409685.5233376417</v>
      </c>
      <c r="P158" s="70">
        <f t="shared" si="23"/>
        <v>-837635.61176414217</v>
      </c>
      <c r="Q158" s="70">
        <f t="shared" si="23"/>
        <v>-4291615.0144937513</v>
      </c>
      <c r="R158" s="70">
        <f t="shared" si="23"/>
        <v>-2065447.838628999</v>
      </c>
      <c r="S158" s="70">
        <f t="shared" si="23"/>
        <v>3675517.8948809868</v>
      </c>
    </row>
    <row r="159" spans="1:19" x14ac:dyDescent="0.25">
      <c r="B159" s="3"/>
      <c r="C159" s="3"/>
      <c r="D159" s="3"/>
      <c r="E159" s="3"/>
      <c r="F159" s="3"/>
      <c r="G159" s="3"/>
      <c r="H159" s="3"/>
      <c r="I159" s="3"/>
      <c r="J159" s="3"/>
      <c r="K159" s="3"/>
      <c r="L159" s="3"/>
      <c r="M159" s="3"/>
      <c r="N159" s="3"/>
      <c r="O159" s="3"/>
      <c r="P159" s="3"/>
      <c r="Q159" s="3"/>
      <c r="R159" s="3"/>
      <c r="S159" s="3"/>
    </row>
    <row r="160" spans="1:19" x14ac:dyDescent="0.25">
      <c r="A160" t="s">
        <v>3034</v>
      </c>
      <c r="B160" s="3">
        <v>7905170.8715473507</v>
      </c>
      <c r="C160" s="3">
        <v>11396188.187339189</v>
      </c>
      <c r="D160" s="3">
        <v>8412745.1580191404</v>
      </c>
      <c r="E160" s="3">
        <v>17351590.5083577</v>
      </c>
      <c r="F160" s="3">
        <v>8228271.9750901945</v>
      </c>
      <c r="G160" s="3">
        <v>14458347.057030445</v>
      </c>
      <c r="H160" s="3">
        <v>19550358.939774703</v>
      </c>
      <c r="I160" s="3">
        <v>12025840.208297156</v>
      </c>
      <c r="J160" s="3">
        <v>20087659.520367779</v>
      </c>
      <c r="K160" s="3">
        <v>16960616.014237635</v>
      </c>
      <c r="L160" s="3">
        <v>11175306.20975145</v>
      </c>
      <c r="M160" s="3">
        <v>9968960.4747420419</v>
      </c>
      <c r="N160" s="3">
        <v>16081631.261249632</v>
      </c>
      <c r="O160" s="3">
        <v>17326998.855782818</v>
      </c>
      <c r="P160" s="3">
        <v>17977305.99252544</v>
      </c>
      <c r="Q160" s="3">
        <v>8834184.6562874392</v>
      </c>
      <c r="R160" s="3">
        <v>37812431.368358724</v>
      </c>
      <c r="S160" s="3">
        <v>92380686.971983209</v>
      </c>
    </row>
    <row r="161" spans="1:19" x14ac:dyDescent="0.25">
      <c r="A161" t="s">
        <v>3035</v>
      </c>
      <c r="B161" s="3">
        <v>3060395.8500472209</v>
      </c>
      <c r="C161" s="3">
        <v>4354359.1738318969</v>
      </c>
      <c r="D161" s="3">
        <v>3324452.4241449302</v>
      </c>
      <c r="E161" s="3">
        <v>7127185.233450966</v>
      </c>
      <c r="F161" s="3">
        <v>3174254.0747976098</v>
      </c>
      <c r="G161" s="3">
        <v>5064879.0833168812</v>
      </c>
      <c r="H161" s="3">
        <v>6122032.4765871381</v>
      </c>
      <c r="I161" s="3">
        <v>3476928.7849409878</v>
      </c>
      <c r="J161" s="3">
        <v>5079543.2950519687</v>
      </c>
      <c r="K161" s="3">
        <v>6374746.1473418064</v>
      </c>
      <c r="L161" s="3">
        <v>4419928.1022017887</v>
      </c>
      <c r="M161" s="3">
        <v>3918661.0894961823</v>
      </c>
      <c r="N161" s="3">
        <v>6160485.2858580537</v>
      </c>
      <c r="O161" s="3">
        <v>6190967.9753841637</v>
      </c>
      <c r="P161" s="3">
        <v>5979793.5309244068</v>
      </c>
      <c r="Q161" s="3">
        <v>2769625.3599324464</v>
      </c>
      <c r="R161" s="3">
        <v>10946963.011926344</v>
      </c>
      <c r="S161" s="3">
        <v>24216605.978685305</v>
      </c>
    </row>
    <row r="162" spans="1:19" x14ac:dyDescent="0.25">
      <c r="A162" t="s">
        <v>3036</v>
      </c>
      <c r="B162" s="3">
        <v>19486154.597451199</v>
      </c>
      <c r="C162" s="3">
        <v>27167256.294082757</v>
      </c>
      <c r="D162" s="3">
        <v>18880862.584902301</v>
      </c>
      <c r="E162" s="3">
        <v>36517257.712268271</v>
      </c>
      <c r="F162" s="3">
        <v>16168278.090962823</v>
      </c>
      <c r="G162" s="3">
        <v>25987867.449535765</v>
      </c>
      <c r="H162" s="3">
        <v>32157565.518936172</v>
      </c>
      <c r="I162" s="3">
        <v>17214158.183050461</v>
      </c>
      <c r="J162" s="3">
        <v>24266714.989619918</v>
      </c>
      <c r="K162" s="3">
        <v>33698710.487275869</v>
      </c>
      <c r="L162" s="3">
        <v>22056944.283834778</v>
      </c>
      <c r="M162" s="3">
        <v>18391148.923282538</v>
      </c>
      <c r="N162" s="3">
        <v>27566941.362380557</v>
      </c>
      <c r="O162" s="3">
        <v>27360484.003328063</v>
      </c>
      <c r="P162" s="3">
        <v>26673219.000929616</v>
      </c>
      <c r="Q162" s="3">
        <v>12555182.779201621</v>
      </c>
      <c r="R162" s="3">
        <v>50351496.929300502</v>
      </c>
      <c r="S162" s="3">
        <v>113349305.59372532</v>
      </c>
    </row>
    <row r="163" spans="1:19" x14ac:dyDescent="0.25">
      <c r="A163" t="s">
        <v>3037</v>
      </c>
      <c r="B163" s="3">
        <v>1475288.38664264</v>
      </c>
      <c r="C163" s="3">
        <v>1935895.9422901024</v>
      </c>
      <c r="D163" s="3">
        <v>1231096.8670841244</v>
      </c>
      <c r="E163" s="3">
        <v>2125014.0450222963</v>
      </c>
      <c r="F163" s="3">
        <v>827727.95947494148</v>
      </c>
      <c r="G163" s="3">
        <v>1133079.4043932173</v>
      </c>
      <c r="H163" s="3">
        <v>1196301.097147292</v>
      </c>
      <c r="I163" s="3">
        <v>566185.11062741315</v>
      </c>
      <c r="J163" s="3">
        <v>691202.55965193023</v>
      </c>
      <c r="K163" s="3">
        <v>2764410.7906189212</v>
      </c>
      <c r="L163" s="3">
        <v>1699572.3795181739</v>
      </c>
      <c r="M163" s="3">
        <v>1403009.4409341768</v>
      </c>
      <c r="N163" s="3">
        <v>2366160.6599126654</v>
      </c>
      <c r="O163" s="3">
        <v>2215145.1986070112</v>
      </c>
      <c r="P163" s="3">
        <v>2071203.9536864145</v>
      </c>
      <c r="Q163" s="3">
        <v>940190.60912280751</v>
      </c>
      <c r="R163" s="3">
        <v>3435070.0826254566</v>
      </c>
      <c r="S163" s="3">
        <v>6984120.8310808223</v>
      </c>
    </row>
    <row r="164" spans="1:19" x14ac:dyDescent="0.25">
      <c r="A164" t="s">
        <v>3038</v>
      </c>
      <c r="B164" s="3">
        <v>15406794.300749499</v>
      </c>
      <c r="C164" s="3">
        <v>24773365.185249276</v>
      </c>
      <c r="D164" s="3">
        <v>20365687.542489965</v>
      </c>
      <c r="E164" s="3">
        <v>44025669.083083726</v>
      </c>
      <c r="F164" s="3">
        <v>23080520.097167149</v>
      </c>
      <c r="G164" s="3">
        <v>41112948.726707451</v>
      </c>
      <c r="H164" s="3">
        <v>57638936.08191742</v>
      </c>
      <c r="I164" s="3">
        <v>36490733.676377229</v>
      </c>
      <c r="J164" s="3">
        <v>57402983.598525234</v>
      </c>
      <c r="K164" s="3">
        <v>53033795.766807899</v>
      </c>
      <c r="L164" s="3">
        <v>33674175.04751616</v>
      </c>
      <c r="M164" s="3">
        <v>28685177.096750613</v>
      </c>
      <c r="N164" s="3">
        <v>43312066.98201298</v>
      </c>
      <c r="O164" s="3">
        <v>43972078.548436113</v>
      </c>
      <c r="P164" s="3">
        <v>43660046.878711298</v>
      </c>
      <c r="Q164" s="3">
        <v>20815150.343702476</v>
      </c>
      <c r="R164" s="3">
        <v>85482156.258826599</v>
      </c>
      <c r="S164" s="3">
        <v>200787460.83787644</v>
      </c>
    </row>
    <row r="165" spans="1:19" x14ac:dyDescent="0.25">
      <c r="A165" t="s">
        <v>3039</v>
      </c>
      <c r="B165" s="3">
        <v>10194602.126628799</v>
      </c>
      <c r="C165" s="3">
        <v>13924050.029494034</v>
      </c>
      <c r="D165" s="3">
        <v>9622365.0744165126</v>
      </c>
      <c r="E165" s="3">
        <v>18434323.596062049</v>
      </c>
      <c r="F165" s="3">
        <v>8086751.0357813397</v>
      </c>
      <c r="G165" s="3">
        <v>12881648.87315117</v>
      </c>
      <c r="H165" s="3">
        <v>15627523.234055759</v>
      </c>
      <c r="I165" s="3">
        <v>8282844.0126308156</v>
      </c>
      <c r="J165" s="3">
        <v>11479561.190774534</v>
      </c>
      <c r="K165" s="3">
        <v>12248549.364683527</v>
      </c>
      <c r="L165" s="3">
        <v>7870689.1738918982</v>
      </c>
      <c r="M165" s="3">
        <v>6660915.2453026799</v>
      </c>
      <c r="N165" s="3">
        <v>10243284.484617295</v>
      </c>
      <c r="O165" s="3">
        <v>10371645.755872957</v>
      </c>
      <c r="P165" s="3">
        <v>10360073.356554661</v>
      </c>
      <c r="Q165" s="3">
        <v>4949231.5380978482</v>
      </c>
      <c r="R165" s="3">
        <v>20139230.032044828</v>
      </c>
      <c r="S165" s="3">
        <v>46002105.302118011</v>
      </c>
    </row>
    <row r="166" spans="1:19" x14ac:dyDescent="0.25">
      <c r="A166" t="s">
        <v>3040</v>
      </c>
      <c r="B166" s="3">
        <v>6029325.1391933504</v>
      </c>
      <c r="C166" s="3">
        <v>9191604.3044581078</v>
      </c>
      <c r="D166" s="3">
        <v>6256022.680140486</v>
      </c>
      <c r="E166" s="3">
        <v>12167051.93886942</v>
      </c>
      <c r="F166" s="3">
        <v>5292099.6349110557</v>
      </c>
      <c r="G166" s="3">
        <v>7563688.4552386468</v>
      </c>
      <c r="H166" s="3">
        <v>9790202.9382161479</v>
      </c>
      <c r="I166" s="3">
        <v>5178046.1941747358</v>
      </c>
      <c r="J166" s="3">
        <v>6792130.4585822076</v>
      </c>
      <c r="K166" s="3">
        <v>8755789.7321168855</v>
      </c>
      <c r="L166" s="3">
        <v>5353307.5507224081</v>
      </c>
      <c r="M166" s="3">
        <v>4115132.5398582174</v>
      </c>
      <c r="N166" s="3">
        <v>6335563.9314023405</v>
      </c>
      <c r="O166" s="3">
        <v>6914446.4855858665</v>
      </c>
      <c r="P166" s="3">
        <v>7686023.55229293</v>
      </c>
      <c r="Q166" s="3">
        <v>3982766.9909667564</v>
      </c>
      <c r="R166" s="3">
        <v>18604752.464933366</v>
      </c>
      <c r="S166" s="3">
        <v>43504998.697925352</v>
      </c>
    </row>
    <row r="167" spans="1:19" x14ac:dyDescent="0.25">
      <c r="A167" s="27" t="s">
        <v>3041</v>
      </c>
      <c r="B167" s="70">
        <f>SUM(B160:B166)</f>
        <v>63557731.272260062</v>
      </c>
      <c r="C167" s="70">
        <f t="shared" ref="C167:S167" si="24">SUM(C160:C166)</f>
        <v>92742719.116745368</v>
      </c>
      <c r="D167" s="70">
        <f t="shared" si="24"/>
        <v>68093232.331197456</v>
      </c>
      <c r="E167" s="70">
        <f t="shared" si="24"/>
        <v>137748092.11711442</v>
      </c>
      <c r="F167" s="70">
        <f t="shared" si="24"/>
        <v>64857902.86818511</v>
      </c>
      <c r="G167" s="70">
        <f t="shared" si="24"/>
        <v>108202459.04937357</v>
      </c>
      <c r="H167" s="70">
        <f t="shared" si="24"/>
        <v>142082920.28663462</v>
      </c>
      <c r="I167" s="70">
        <f t="shared" si="24"/>
        <v>83234736.170098811</v>
      </c>
      <c r="J167" s="70">
        <f t="shared" si="24"/>
        <v>125799795.61257358</v>
      </c>
      <c r="K167" s="70">
        <f t="shared" si="24"/>
        <v>133836618.30308256</v>
      </c>
      <c r="L167" s="70">
        <f t="shared" si="24"/>
        <v>86249922.747436658</v>
      </c>
      <c r="M167" s="70">
        <f t="shared" si="24"/>
        <v>73143004.810366452</v>
      </c>
      <c r="N167" s="70">
        <f t="shared" si="24"/>
        <v>112066133.96743353</v>
      </c>
      <c r="O167" s="70">
        <f t="shared" si="24"/>
        <v>114351766.822997</v>
      </c>
      <c r="P167" s="70">
        <f t="shared" si="24"/>
        <v>114407666.26562476</v>
      </c>
      <c r="Q167" s="70">
        <f t="shared" si="24"/>
        <v>54846332.2773114</v>
      </c>
      <c r="R167" s="70">
        <f t="shared" si="24"/>
        <v>226772100.14801583</v>
      </c>
      <c r="S167" s="70">
        <f t="shared" si="24"/>
        <v>527225284.21339446</v>
      </c>
    </row>
    <row r="168" spans="1:19" x14ac:dyDescent="0.25">
      <c r="B168" s="3"/>
      <c r="C168" s="3"/>
      <c r="D168" s="3"/>
      <c r="E168" s="3"/>
      <c r="F168" s="3"/>
      <c r="G168" s="3"/>
      <c r="H168" s="3"/>
      <c r="I168" s="3"/>
      <c r="J168" s="3"/>
      <c r="K168" s="3"/>
      <c r="L168" s="3"/>
      <c r="M168" s="3"/>
      <c r="N168" s="3"/>
      <c r="O168" s="3"/>
      <c r="P168" s="3"/>
      <c r="Q168" s="3"/>
      <c r="R168" s="3"/>
      <c r="S168" s="3"/>
    </row>
    <row r="169" spans="1:19" x14ac:dyDescent="0.25">
      <c r="B169" s="2">
        <v>2006</v>
      </c>
      <c r="C169" s="2">
        <v>2007</v>
      </c>
      <c r="D169" s="2">
        <v>2008</v>
      </c>
      <c r="E169" s="2">
        <v>2009</v>
      </c>
      <c r="F169" s="2">
        <v>2010</v>
      </c>
      <c r="G169" s="2">
        <v>2011</v>
      </c>
      <c r="H169" s="2">
        <v>2012</v>
      </c>
      <c r="I169" s="2">
        <v>2013</v>
      </c>
      <c r="J169" s="2">
        <v>2014</v>
      </c>
      <c r="K169" s="2">
        <v>2015</v>
      </c>
      <c r="L169" s="2">
        <v>2016</v>
      </c>
      <c r="M169" s="2">
        <v>2017</v>
      </c>
      <c r="N169" s="2">
        <v>2018</v>
      </c>
      <c r="O169" s="2">
        <v>2019</v>
      </c>
      <c r="P169" s="2">
        <v>2020</v>
      </c>
      <c r="Q169" s="2">
        <v>2021</v>
      </c>
      <c r="R169" s="2">
        <v>2022</v>
      </c>
      <c r="S169" s="2">
        <v>2023</v>
      </c>
    </row>
    <row r="170" spans="1:19" x14ac:dyDescent="0.25">
      <c r="A170" t="s">
        <v>63</v>
      </c>
      <c r="B170" s="21">
        <f t="shared" ref="B170:S170" si="25">B149/B140</f>
        <v>5.618410074485352E-2</v>
      </c>
      <c r="C170" s="21">
        <f t="shared" si="25"/>
        <v>5.6619295660471268E-2</v>
      </c>
      <c r="D170" s="21">
        <f t="shared" si="25"/>
        <v>5.6689617640002944E-2</v>
      </c>
      <c r="E170" s="21">
        <f t="shared" si="25"/>
        <v>5.7018209628819407E-2</v>
      </c>
      <c r="F170" s="21">
        <f t="shared" si="25"/>
        <v>6.283897028337386E-2</v>
      </c>
      <c r="G170" s="21">
        <f t="shared" si="25"/>
        <v>5.3915712128163436E-2</v>
      </c>
      <c r="H170" s="21">
        <f t="shared" si="25"/>
        <v>5.194260629902963E-2</v>
      </c>
      <c r="I170" s="21">
        <f t="shared" si="25"/>
        <v>4.7061754435967412E-2</v>
      </c>
      <c r="J170" s="21">
        <f t="shared" si="25"/>
        <v>4.3022984777887338E-2</v>
      </c>
      <c r="K170" s="21">
        <f t="shared" si="25"/>
        <v>3.6437651725067279E-2</v>
      </c>
      <c r="L170" s="21">
        <f t="shared" si="25"/>
        <v>3.7303429615780842E-2</v>
      </c>
      <c r="M170" s="21">
        <f t="shared" si="25"/>
        <v>3.9528987758324786E-2</v>
      </c>
      <c r="N170" s="21">
        <f t="shared" si="25"/>
        <v>4.0131102877298264E-2</v>
      </c>
      <c r="O170" s="21">
        <f t="shared" si="25"/>
        <v>4.0282782511615059E-2</v>
      </c>
      <c r="P170" s="21">
        <f t="shared" si="25"/>
        <v>4.0308487252051453E-2</v>
      </c>
      <c r="Q170" s="21">
        <f t="shared" si="25"/>
        <v>4.1960836035899729E-2</v>
      </c>
      <c r="R170" s="21">
        <f t="shared" si="25"/>
        <v>4.2815180828543006E-2</v>
      </c>
      <c r="S170" s="21">
        <f t="shared" si="25"/>
        <v>4.3375877148360879E-2</v>
      </c>
    </row>
    <row r="171" spans="1:19" x14ac:dyDescent="0.25">
      <c r="A171" t="s">
        <v>3042</v>
      </c>
      <c r="B171" s="21">
        <f t="shared" ref="B171:S171" si="26">B158/B140</f>
        <v>3.7653936618632618E-3</v>
      </c>
      <c r="C171" s="21">
        <f t="shared" si="26"/>
        <v>3.0071162857013669E-3</v>
      </c>
      <c r="D171" s="21">
        <f t="shared" si="26"/>
        <v>2.9740336565770346E-3</v>
      </c>
      <c r="E171" s="21">
        <f t="shared" si="26"/>
        <v>3.4929018491468727E-3</v>
      </c>
      <c r="F171" s="21">
        <f t="shared" si="26"/>
        <v>1.9588984626451498E-3</v>
      </c>
      <c r="G171" s="21">
        <f t="shared" si="26"/>
        <v>2.922962619424054E-3</v>
      </c>
      <c r="H171" s="21">
        <f t="shared" si="26"/>
        <v>2.8421428415233399E-3</v>
      </c>
      <c r="I171" s="21">
        <f t="shared" si="26"/>
        <v>1.2115823250819677E-3</v>
      </c>
      <c r="J171" s="21">
        <f t="shared" si="26"/>
        <v>7.6465528431914965E-4</v>
      </c>
      <c r="K171" s="21">
        <f t="shared" si="26"/>
        <v>1.7998420350615065E-3</v>
      </c>
      <c r="L171" s="21">
        <f t="shared" si="26"/>
        <v>1.1352980321087708E-3</v>
      </c>
      <c r="M171" s="21">
        <f t="shared" si="26"/>
        <v>3.2578490481089225E-4</v>
      </c>
      <c r="N171" s="21">
        <f t="shared" si="26"/>
        <v>6.1469204591841373E-4</v>
      </c>
      <c r="O171" s="21">
        <f t="shared" si="26"/>
        <v>1.0740171326736575E-3</v>
      </c>
      <c r="P171" s="21">
        <f t="shared" si="26"/>
        <v>-1.3475151495262585E-4</v>
      </c>
      <c r="Q171" s="21">
        <f t="shared" si="26"/>
        <v>-6.7339060980652434E-4</v>
      </c>
      <c r="R171" s="21">
        <f t="shared" si="26"/>
        <v>-3.1862575145595259E-4</v>
      </c>
      <c r="S171" s="21">
        <f t="shared" si="26"/>
        <v>5.4599055893741067E-4</v>
      </c>
    </row>
    <row r="172" spans="1:19" x14ac:dyDescent="0.25">
      <c r="A172" t="s">
        <v>3043</v>
      </c>
      <c r="B172" s="21">
        <f>B167/B140</f>
        <v>2.6687327823691438E-2</v>
      </c>
      <c r="C172" s="21">
        <f t="shared" ref="C172:S172" si="27">C167/C140</f>
        <v>3.5384873385879735E-2</v>
      </c>
      <c r="D172" s="21">
        <f t="shared" si="27"/>
        <v>2.3323615160349739E-2</v>
      </c>
      <c r="E172" s="21">
        <f t="shared" si="27"/>
        <v>4.352643241532099E-2</v>
      </c>
      <c r="F172" s="21">
        <f t="shared" si="27"/>
        <v>1.8201122402548248E-2</v>
      </c>
      <c r="G172" s="21">
        <f t="shared" si="27"/>
        <v>2.8452256815135121E-2</v>
      </c>
      <c r="H172" s="21">
        <f t="shared" si="27"/>
        <v>3.3893395133255823E-2</v>
      </c>
      <c r="I172" s="21">
        <f t="shared" si="27"/>
        <v>1.7627801561319621E-2</v>
      </c>
      <c r="J172" s="21">
        <f t="shared" si="27"/>
        <v>2.4499999999999987E-2</v>
      </c>
      <c r="K172" s="21">
        <f t="shared" si="27"/>
        <v>2.4879227053140163E-2</v>
      </c>
      <c r="L172" s="21">
        <f t="shared" si="27"/>
        <v>1.5241119804685906E-2</v>
      </c>
      <c r="M172" s="21">
        <f t="shared" si="27"/>
        <v>1.2769909449732903E-2</v>
      </c>
      <c r="N172" s="21">
        <f t="shared" si="27"/>
        <v>1.9485269792319682E-2</v>
      </c>
      <c r="O172" s="21">
        <f t="shared" si="27"/>
        <v>1.9160964492287519E-2</v>
      </c>
      <c r="P172" s="21">
        <f t="shared" si="27"/>
        <v>1.8404907975460225E-2</v>
      </c>
      <c r="Q172" s="21">
        <f t="shared" si="27"/>
        <v>8.6058523453615716E-3</v>
      </c>
      <c r="R172" s="21">
        <f t="shared" si="27"/>
        <v>3.4982936614302358E-2</v>
      </c>
      <c r="S172" s="21">
        <f t="shared" si="27"/>
        <v>7.8318222314879352E-2</v>
      </c>
    </row>
    <row r="174" spans="1:19" x14ac:dyDescent="0.25">
      <c r="A174" s="69" t="s">
        <v>3047</v>
      </c>
      <c r="B174" s="2">
        <v>2006</v>
      </c>
      <c r="C174" s="2">
        <v>2007</v>
      </c>
      <c r="D174" s="2">
        <v>2008</v>
      </c>
      <c r="E174" s="2">
        <v>2009</v>
      </c>
      <c r="F174" s="2">
        <v>2010</v>
      </c>
      <c r="G174" s="2">
        <v>2011</v>
      </c>
      <c r="H174" s="2">
        <v>2012</v>
      </c>
      <c r="I174" s="2">
        <v>2013</v>
      </c>
      <c r="J174" s="2">
        <v>2014</v>
      </c>
      <c r="K174" s="2">
        <v>2015</v>
      </c>
      <c r="L174" s="2">
        <v>2016</v>
      </c>
      <c r="M174" s="2">
        <v>2017</v>
      </c>
      <c r="N174" s="2">
        <v>2018</v>
      </c>
      <c r="O174" s="2">
        <v>2019</v>
      </c>
      <c r="P174" s="2">
        <v>2020</v>
      </c>
      <c r="Q174" s="2">
        <v>2021</v>
      </c>
      <c r="R174" s="2">
        <v>2022</v>
      </c>
      <c r="S174" s="2">
        <v>2023</v>
      </c>
    </row>
    <row r="176" spans="1:19" x14ac:dyDescent="0.25">
      <c r="A176" t="s">
        <v>3010</v>
      </c>
      <c r="B176" s="3">
        <v>575597560.23747694</v>
      </c>
      <c r="C176" s="3">
        <v>607315778.87941456</v>
      </c>
      <c r="D176" s="3">
        <v>626486427.17380047</v>
      </c>
      <c r="E176" s="3">
        <v>657254510.20161688</v>
      </c>
      <c r="F176" s="3">
        <v>700278701.61977708</v>
      </c>
      <c r="G176" s="3">
        <v>797518791.83560276</v>
      </c>
      <c r="H176" s="3">
        <v>859064794.81675732</v>
      </c>
      <c r="I176" s="3">
        <v>919976879.71271706</v>
      </c>
      <c r="J176" s="3">
        <v>1025246231.5613451</v>
      </c>
      <c r="K176" s="3">
        <v>1238522103.481395</v>
      </c>
      <c r="L176" s="3">
        <v>1274162032.1284428</v>
      </c>
      <c r="M176" s="3">
        <v>1381070026.7354159</v>
      </c>
      <c r="N176" s="3">
        <v>1487192245.3480358</v>
      </c>
      <c r="O176" s="3">
        <v>1607212811.0293257</v>
      </c>
      <c r="P176" s="3">
        <v>1708471782.3032062</v>
      </c>
      <c r="Q176" s="3">
        <v>1756452546.6190686</v>
      </c>
      <c r="R176" s="3">
        <v>1822234515.0128202</v>
      </c>
      <c r="S176" s="3">
        <v>1930562303.9639716</v>
      </c>
    </row>
    <row r="177" spans="1:19" x14ac:dyDescent="0.25">
      <c r="A177" t="s">
        <v>3011</v>
      </c>
      <c r="B177" s="3">
        <v>193721417.86553502</v>
      </c>
      <c r="C177" s="3">
        <v>219993919.64543927</v>
      </c>
      <c r="D177" s="3">
        <v>231318387.5461356</v>
      </c>
      <c r="E177" s="3">
        <v>245434971.27220535</v>
      </c>
      <c r="F177" s="3">
        <v>277531979.23243469</v>
      </c>
      <c r="G177" s="3">
        <v>341386076.35414106</v>
      </c>
      <c r="H177" s="3">
        <v>386095252.43028015</v>
      </c>
      <c r="I177" s="3">
        <v>419119387.35216928</v>
      </c>
      <c r="J177" s="3">
        <v>440880342.89400393</v>
      </c>
      <c r="K177" s="3">
        <v>433225886.75990188</v>
      </c>
      <c r="L177" s="3">
        <v>490891608.09827888</v>
      </c>
      <c r="M177" s="3">
        <v>509906636.60996956</v>
      </c>
      <c r="N177" s="3">
        <v>525218368.2629264</v>
      </c>
      <c r="O177" s="3">
        <v>534206812.08432752</v>
      </c>
      <c r="P177" s="3">
        <v>568063740.73572159</v>
      </c>
      <c r="Q177" s="3">
        <v>594558159.12046075</v>
      </c>
      <c r="R177" s="3">
        <v>596032864.76063168</v>
      </c>
      <c r="S177" s="3">
        <v>612954171.96289754</v>
      </c>
    </row>
    <row r="178" spans="1:19" x14ac:dyDescent="0.25">
      <c r="A178" t="s">
        <v>3012</v>
      </c>
      <c r="B178" s="3">
        <v>806710654.66577399</v>
      </c>
      <c r="C178" s="3">
        <v>885200357.00977111</v>
      </c>
      <c r="D178" s="3">
        <v>960952810.01481938</v>
      </c>
      <c r="E178" s="3">
        <v>1030000877.2197665</v>
      </c>
      <c r="F178" s="3">
        <v>1090049573.3601987</v>
      </c>
      <c r="G178" s="3">
        <v>1208111630.1289208</v>
      </c>
      <c r="H178" s="3">
        <v>1297240332.8878202</v>
      </c>
      <c r="I178" s="3">
        <v>1349786251.5098107</v>
      </c>
      <c r="J178" s="3">
        <v>1526688893.9694211</v>
      </c>
      <c r="K178" s="3">
        <v>1571866014.8669255</v>
      </c>
      <c r="L178" s="3">
        <v>1657052070.6965919</v>
      </c>
      <c r="M178" s="3">
        <v>1668431704.0982711</v>
      </c>
      <c r="N178" s="3">
        <v>1668222513.7444177</v>
      </c>
      <c r="O178" s="3">
        <v>1676944591.2283444</v>
      </c>
      <c r="P178" s="3">
        <v>1675314548.7700603</v>
      </c>
      <c r="Q178" s="3">
        <v>1673292607.8208368</v>
      </c>
      <c r="R178" s="3">
        <v>1655703007.4295809</v>
      </c>
      <c r="S178" s="3">
        <v>1680770682.7618947</v>
      </c>
    </row>
    <row r="179" spans="1:19" x14ac:dyDescent="0.25">
      <c r="A179" t="s">
        <v>3013</v>
      </c>
      <c r="B179" s="3">
        <v>197271442.45253599</v>
      </c>
      <c r="C179" s="3">
        <v>227703929.37273923</v>
      </c>
      <c r="D179" s="3">
        <v>260599078.53283429</v>
      </c>
      <c r="E179" s="3">
        <v>288031872.51350701</v>
      </c>
      <c r="F179" s="3">
        <v>331285827.30422318</v>
      </c>
      <c r="G179" s="3">
        <v>398536566.65589821</v>
      </c>
      <c r="H179" s="3">
        <v>439114939.04028469</v>
      </c>
      <c r="I179" s="3">
        <v>462717633.44973451</v>
      </c>
      <c r="J179" s="3">
        <v>499164778.85442567</v>
      </c>
      <c r="K179" s="3">
        <v>530798470.66423357</v>
      </c>
      <c r="L179" s="3">
        <v>550726707.33178949</v>
      </c>
      <c r="M179" s="3">
        <v>557076260.12689805</v>
      </c>
      <c r="N179" s="3">
        <v>554233753.02856112</v>
      </c>
      <c r="O179" s="3">
        <v>550202681.9739964</v>
      </c>
      <c r="P179" s="3">
        <v>546496500.45046246</v>
      </c>
      <c r="Q179" s="3">
        <v>545325371.16779184</v>
      </c>
      <c r="R179" s="3">
        <v>534150558.91270375</v>
      </c>
      <c r="S179" s="3">
        <v>534914912.79783738</v>
      </c>
    </row>
    <row r="180" spans="1:19" x14ac:dyDescent="0.25">
      <c r="A180" t="s">
        <v>3014</v>
      </c>
      <c r="B180" s="3">
        <v>993070695.57390797</v>
      </c>
      <c r="C180" s="3">
        <v>1114439970.5549233</v>
      </c>
      <c r="D180" s="3">
        <v>1221689047.5372617</v>
      </c>
      <c r="E180" s="3">
        <v>1344909956.3817563</v>
      </c>
      <c r="F180" s="3">
        <v>1510296965.0627794</v>
      </c>
      <c r="G180" s="3">
        <v>1746093802.725333</v>
      </c>
      <c r="H180" s="3">
        <v>1928481814.4212918</v>
      </c>
      <c r="I180" s="3">
        <v>2083299080.9847519</v>
      </c>
      <c r="J180" s="3">
        <v>2246327814.7153163</v>
      </c>
      <c r="K180" s="3">
        <v>2424859633.8265734</v>
      </c>
      <c r="L180" s="3">
        <v>2391539793.7793941</v>
      </c>
      <c r="M180" s="3">
        <v>2439418996.084446</v>
      </c>
      <c r="N180" s="3">
        <v>2464737184.876564</v>
      </c>
      <c r="O180" s="3">
        <v>2510329700.1128054</v>
      </c>
      <c r="P180" s="3">
        <v>2533074484.4879804</v>
      </c>
      <c r="Q180" s="3">
        <v>2554825495.00877</v>
      </c>
      <c r="R180" s="3">
        <v>2531207559.6932983</v>
      </c>
      <c r="S180" s="3">
        <v>2576514454.8458838</v>
      </c>
    </row>
    <row r="181" spans="1:19" x14ac:dyDescent="0.25">
      <c r="A181" t="s">
        <v>3015</v>
      </c>
      <c r="B181" s="3">
        <v>364096336.33509201</v>
      </c>
      <c r="C181" s="3">
        <v>398112430.6885376</v>
      </c>
      <c r="D181" s="3">
        <v>429573021.70120984</v>
      </c>
      <c r="E181" s="3">
        <v>468678199.59913725</v>
      </c>
      <c r="F181" s="3">
        <v>521776866.02908432</v>
      </c>
      <c r="G181" s="3">
        <v>534530727.97799158</v>
      </c>
      <c r="H181" s="3">
        <v>587757325.85091782</v>
      </c>
      <c r="I181" s="3">
        <v>645648557.38462484</v>
      </c>
      <c r="J181" s="3">
        <v>733721221.6181891</v>
      </c>
      <c r="K181" s="3">
        <v>942180956.28705561</v>
      </c>
      <c r="L181" s="3">
        <v>959704527.83882296</v>
      </c>
      <c r="M181" s="3">
        <v>1005092813.1703666</v>
      </c>
      <c r="N181" s="3">
        <v>1050949519.1055799</v>
      </c>
      <c r="O181" s="3">
        <v>1071498554.5980812</v>
      </c>
      <c r="P181" s="3">
        <v>1085086394.8625166</v>
      </c>
      <c r="Q181" s="3">
        <v>1114185195.784049</v>
      </c>
      <c r="R181" s="3">
        <v>1120136519.5091336</v>
      </c>
      <c r="S181" s="3">
        <v>1158350678.4155738</v>
      </c>
    </row>
    <row r="182" spans="1:19" x14ac:dyDescent="0.25">
      <c r="A182" t="s">
        <v>3016</v>
      </c>
      <c r="B182" s="3">
        <v>471685031.79094601</v>
      </c>
      <c r="C182" s="3">
        <v>542167160.75501037</v>
      </c>
      <c r="D182" s="3">
        <v>567916050.34881938</v>
      </c>
      <c r="E182" s="3">
        <v>561678650.81436896</v>
      </c>
      <c r="F182" s="3">
        <v>566042388.46982133</v>
      </c>
      <c r="G182" s="3">
        <v>622153811.0646739</v>
      </c>
      <c r="H182" s="3">
        <v>648558770.60011339</v>
      </c>
      <c r="I182" s="3">
        <v>680595694.52089465</v>
      </c>
      <c r="J182" s="3">
        <v>592914658.66766596</v>
      </c>
      <c r="K182" s="3">
        <v>627195091.81142867</v>
      </c>
      <c r="L182" s="3">
        <v>606975640.89685249</v>
      </c>
      <c r="M182" s="3">
        <v>613103150.08339548</v>
      </c>
      <c r="N182" s="3">
        <v>625765654.22780073</v>
      </c>
      <c r="O182" s="3">
        <v>625567964.43630636</v>
      </c>
      <c r="P182" s="3">
        <v>627760060.80641472</v>
      </c>
      <c r="Q182" s="3">
        <v>781696449.38131654</v>
      </c>
      <c r="R182" s="3">
        <v>841422012.19162405</v>
      </c>
      <c r="S182" s="3">
        <v>960398982.56593442</v>
      </c>
    </row>
    <row r="183" spans="1:19" x14ac:dyDescent="0.25">
      <c r="A183" s="27" t="s">
        <v>3017</v>
      </c>
      <c r="B183" s="70">
        <f t="shared" ref="B183:S183" si="28">SUM(B176:B182)</f>
        <v>3602153138.921268</v>
      </c>
      <c r="C183" s="70">
        <f t="shared" si="28"/>
        <v>3994933546.9058361</v>
      </c>
      <c r="D183" s="70">
        <f t="shared" si="28"/>
        <v>4298534822.8548813</v>
      </c>
      <c r="E183" s="70">
        <f t="shared" si="28"/>
        <v>4595989038.0023584</v>
      </c>
      <c r="F183" s="70">
        <f t="shared" si="28"/>
        <v>4997262301.0783186</v>
      </c>
      <c r="G183" s="70">
        <f t="shared" si="28"/>
        <v>5648331406.7425613</v>
      </c>
      <c r="H183" s="70">
        <f t="shared" si="28"/>
        <v>6146313230.0474644</v>
      </c>
      <c r="I183" s="70">
        <f t="shared" si="28"/>
        <v>6561143484.9147034</v>
      </c>
      <c r="J183" s="70">
        <f t="shared" si="28"/>
        <v>7064943942.2803669</v>
      </c>
      <c r="K183" s="70">
        <f t="shared" si="28"/>
        <v>7768648157.6975145</v>
      </c>
      <c r="L183" s="70">
        <f t="shared" si="28"/>
        <v>7931052380.7701731</v>
      </c>
      <c r="M183" s="70">
        <f t="shared" si="28"/>
        <v>8174099586.908762</v>
      </c>
      <c r="N183" s="70">
        <f t="shared" si="28"/>
        <v>8376319238.5938854</v>
      </c>
      <c r="O183" s="70">
        <f t="shared" si="28"/>
        <v>8575963115.4631872</v>
      </c>
      <c r="P183" s="70">
        <f t="shared" si="28"/>
        <v>8744267512.4163628</v>
      </c>
      <c r="Q183" s="70">
        <f t="shared" si="28"/>
        <v>9020335824.9022942</v>
      </c>
      <c r="R183" s="70">
        <f t="shared" si="28"/>
        <v>9100887037.5097923</v>
      </c>
      <c r="S183" s="70">
        <f t="shared" si="28"/>
        <v>9454466187.3139935</v>
      </c>
    </row>
    <row r="184" spans="1:19" x14ac:dyDescent="0.25">
      <c r="B184" s="3"/>
      <c r="C184" s="3"/>
      <c r="D184" s="3"/>
      <c r="E184" s="3"/>
      <c r="F184" s="3"/>
      <c r="G184" s="3"/>
      <c r="H184" s="3"/>
      <c r="I184" s="3"/>
      <c r="J184" s="3"/>
      <c r="K184" s="3"/>
      <c r="L184" s="3"/>
      <c r="M184" s="3"/>
      <c r="N184" s="3"/>
      <c r="O184" s="3"/>
      <c r="P184" s="3"/>
      <c r="Q184" s="3"/>
      <c r="R184" s="3"/>
      <c r="S184" s="3"/>
    </row>
    <row r="185" spans="1:19" x14ac:dyDescent="0.25">
      <c r="A185" t="s">
        <v>3018</v>
      </c>
      <c r="B185" s="3">
        <v>35197191.293867297</v>
      </c>
      <c r="C185" s="3">
        <v>37040394.455817796</v>
      </c>
      <c r="D185" s="3">
        <v>38526852.0116622</v>
      </c>
      <c r="E185" s="3">
        <v>40694866.2263937</v>
      </c>
      <c r="F185" s="3">
        <v>42878296.017929301</v>
      </c>
      <c r="G185" s="3">
        <v>45745184.4203595</v>
      </c>
      <c r="H185" s="3">
        <v>48698655.1150086</v>
      </c>
      <c r="I185" s="3">
        <v>51121881.537978597</v>
      </c>
      <c r="J185" s="3">
        <v>55058871.1151857</v>
      </c>
      <c r="K185" s="3">
        <v>43331751.140683703</v>
      </c>
      <c r="L185" s="3">
        <v>40298346.490910403</v>
      </c>
      <c r="M185" s="3">
        <v>43974174.497902699</v>
      </c>
      <c r="N185" s="3">
        <v>47857454.9144428</v>
      </c>
      <c r="O185" s="3">
        <v>52011212.138744302</v>
      </c>
      <c r="P185" s="3">
        <v>55809027.242494002</v>
      </c>
      <c r="Q185" s="3">
        <v>56426503.7127195</v>
      </c>
      <c r="R185" s="3">
        <v>59162153.723156102</v>
      </c>
      <c r="S185" s="3">
        <v>63502863.8651191</v>
      </c>
    </row>
    <row r="186" spans="1:19" x14ac:dyDescent="0.25">
      <c r="A186" t="s">
        <v>3019</v>
      </c>
      <c r="B186" s="3">
        <v>6309817.92350893</v>
      </c>
      <c r="C186" s="3">
        <v>6985664.3213275103</v>
      </c>
      <c r="D186" s="3">
        <v>7355759.6080496199</v>
      </c>
      <c r="E186" s="3">
        <v>7820883.5517693702</v>
      </c>
      <c r="F186" s="3">
        <v>8445199.9653609991</v>
      </c>
      <c r="G186" s="3">
        <v>9504734.5139547791</v>
      </c>
      <c r="H186" s="3">
        <v>10570450.5758557</v>
      </c>
      <c r="I186" s="3">
        <v>11206882.701072101</v>
      </c>
      <c r="J186" s="3">
        <v>11828894.821387799</v>
      </c>
      <c r="K186" s="3">
        <v>8767005.5742667709</v>
      </c>
      <c r="L186" s="3">
        <v>9676162.8046268802</v>
      </c>
      <c r="M186" s="3">
        <v>10167561.510706799</v>
      </c>
      <c r="N186" s="3">
        <v>10671458.2878024</v>
      </c>
      <c r="O186" s="3">
        <v>11157078.053094899</v>
      </c>
      <c r="P186" s="3">
        <v>11699175.2420763</v>
      </c>
      <c r="Q186" s="3">
        <v>12654819.1060728</v>
      </c>
      <c r="R186" s="3">
        <v>13008070.2910765</v>
      </c>
      <c r="S186" s="3">
        <v>13696627.528898301</v>
      </c>
    </row>
    <row r="187" spans="1:19" x14ac:dyDescent="0.25">
      <c r="A187" t="s">
        <v>3020</v>
      </c>
      <c r="B187" s="3">
        <v>18284768.5573643</v>
      </c>
      <c r="C187" s="3">
        <v>20010541.778073501</v>
      </c>
      <c r="D187" s="3">
        <v>21677046.4186689</v>
      </c>
      <c r="E187" s="3">
        <v>23394334.560208101</v>
      </c>
      <c r="F187" s="3">
        <v>24919410.585229799</v>
      </c>
      <c r="G187" s="3">
        <v>27369753.692243099</v>
      </c>
      <c r="H187" s="3">
        <v>29521153.9184152</v>
      </c>
      <c r="I187" s="3">
        <v>30961200.403629601</v>
      </c>
      <c r="J187" s="3">
        <v>34686570.165848002</v>
      </c>
      <c r="K187" s="3">
        <v>34758381.948554598</v>
      </c>
      <c r="L187" s="3">
        <v>35774038.216805696</v>
      </c>
      <c r="M187" s="3">
        <v>37050731.1121144</v>
      </c>
      <c r="N187" s="3">
        <v>38230332.413252801</v>
      </c>
      <c r="O187" s="3">
        <v>39656181.952519603</v>
      </c>
      <c r="P187" s="3">
        <v>41035292.050104998</v>
      </c>
      <c r="Q187" s="3">
        <v>39831822.098507397</v>
      </c>
      <c r="R187" s="3">
        <v>40623704.845375098</v>
      </c>
      <c r="S187" s="3">
        <v>42491888.6801356</v>
      </c>
    </row>
    <row r="188" spans="1:19" x14ac:dyDescent="0.25">
      <c r="A188" t="s">
        <v>3021</v>
      </c>
      <c r="B188" s="3">
        <v>11241431.9604926</v>
      </c>
      <c r="C188" s="3">
        <v>12208026.3117628</v>
      </c>
      <c r="D188" s="3">
        <v>13184770.4026154</v>
      </c>
      <c r="E188" s="3">
        <v>14249487.2941934</v>
      </c>
      <c r="F188" s="3">
        <v>15639540.3216439</v>
      </c>
      <c r="G188" s="3">
        <v>17329874.494099598</v>
      </c>
      <c r="H188" s="3">
        <v>18824122.463243399</v>
      </c>
      <c r="I188" s="3">
        <v>19828856.1791026</v>
      </c>
      <c r="J188" s="3">
        <v>21331259.308646701</v>
      </c>
      <c r="K188" s="3">
        <v>16661621.3698158</v>
      </c>
      <c r="L188" s="3">
        <v>17020308.360619199</v>
      </c>
      <c r="M188" s="3">
        <v>17955851.683500901</v>
      </c>
      <c r="N188" s="3">
        <v>18823722.108787101</v>
      </c>
      <c r="O188" s="3">
        <v>19644086.328930601</v>
      </c>
      <c r="P188" s="3">
        <v>20486219.506473899</v>
      </c>
      <c r="Q188" s="3">
        <v>19404514.867945399</v>
      </c>
      <c r="R188" s="3">
        <v>19747482.649601799</v>
      </c>
      <c r="S188" s="3">
        <v>20612296.2817307</v>
      </c>
    </row>
    <row r="189" spans="1:19" x14ac:dyDescent="0.25">
      <c r="A189" t="s">
        <v>3022</v>
      </c>
      <c r="B189" s="3">
        <v>34688041.929069303</v>
      </c>
      <c r="C189" s="3">
        <v>38182713.840080597</v>
      </c>
      <c r="D189" s="3">
        <v>40990220.522415698</v>
      </c>
      <c r="E189" s="3">
        <v>44352671.958376899</v>
      </c>
      <c r="F189" s="3">
        <v>48395899.532513298</v>
      </c>
      <c r="G189" s="3">
        <v>52993186.473673299</v>
      </c>
      <c r="H189" s="3">
        <v>57782523.578736298</v>
      </c>
      <c r="I189" s="3">
        <v>61704713.904859699</v>
      </c>
      <c r="J189" s="3">
        <v>65931438.862266302</v>
      </c>
      <c r="K189" s="3">
        <v>61725814.940034702</v>
      </c>
      <c r="L189" s="3">
        <v>58955794.012418598</v>
      </c>
      <c r="M189" s="3">
        <v>61935842.2424125</v>
      </c>
      <c r="N189" s="3">
        <v>64901666.330127701</v>
      </c>
      <c r="O189" s="3">
        <v>67692118.301836595</v>
      </c>
      <c r="P189" s="3">
        <v>70552698.270866603</v>
      </c>
      <c r="Q189" s="3">
        <v>70096839.422816306</v>
      </c>
      <c r="R189" s="3">
        <v>71715736.520179495</v>
      </c>
      <c r="S189" s="3">
        <v>75283697.000027001</v>
      </c>
    </row>
    <row r="190" spans="1:19" x14ac:dyDescent="0.25">
      <c r="A190" t="s">
        <v>3023</v>
      </c>
      <c r="B190" s="3">
        <v>19292041.080288298</v>
      </c>
      <c r="C190" s="3">
        <v>20773881.3310262</v>
      </c>
      <c r="D190" s="3">
        <v>22148889.102603398</v>
      </c>
      <c r="E190" s="3">
        <v>23945570.300254501</v>
      </c>
      <c r="F190" s="3">
        <v>26094260.520613901</v>
      </c>
      <c r="G190" s="3">
        <v>28379099.182179701</v>
      </c>
      <c r="H190" s="3">
        <v>30751143.074901801</v>
      </c>
      <c r="I190" s="3">
        <v>31968113.167611402</v>
      </c>
      <c r="J190" s="3">
        <v>27798072.772478901</v>
      </c>
      <c r="K190" s="3">
        <v>34082734.183080301</v>
      </c>
      <c r="L190" s="3">
        <v>33810920.2630032</v>
      </c>
      <c r="M190" s="3">
        <v>35881300.3275939</v>
      </c>
      <c r="N190" s="3">
        <v>37989505.213806398</v>
      </c>
      <c r="O190" s="3">
        <v>40261449.588093303</v>
      </c>
      <c r="P190" s="3">
        <v>42438310.447999902</v>
      </c>
      <c r="Q190" s="3">
        <v>42967653.401289798</v>
      </c>
      <c r="R190" s="3">
        <v>44527887.404426701</v>
      </c>
      <c r="S190" s="3">
        <v>47300059.483381301</v>
      </c>
    </row>
    <row r="191" spans="1:19" x14ac:dyDescent="0.25">
      <c r="A191" t="s">
        <v>3024</v>
      </c>
      <c r="B191" s="3">
        <v>64530368.454735197</v>
      </c>
      <c r="C191" s="3">
        <v>77457823.412052602</v>
      </c>
      <c r="D191" s="3">
        <v>80230474.776658893</v>
      </c>
      <c r="E191" s="3">
        <v>67655530.417663604</v>
      </c>
      <c r="F191" s="3">
        <v>69914994.224832803</v>
      </c>
      <c r="G191" s="3">
        <v>77988709.9261439</v>
      </c>
      <c r="H191" s="3">
        <v>70936851.122359306</v>
      </c>
      <c r="I191" s="3">
        <v>72290077.5160404</v>
      </c>
      <c r="J191" s="3">
        <v>76441284.339435101</v>
      </c>
      <c r="K191" s="3">
        <v>71470822.750690907</v>
      </c>
      <c r="L191" s="3">
        <v>47642035.410348997</v>
      </c>
      <c r="M191" s="3">
        <v>51992641.404822402</v>
      </c>
      <c r="N191" s="3">
        <v>55456213.309666596</v>
      </c>
      <c r="O191" s="3">
        <v>53540942.051848002</v>
      </c>
      <c r="P191" s="3">
        <v>56774623.299488597</v>
      </c>
      <c r="Q191" s="3">
        <v>64233278.451065399</v>
      </c>
      <c r="R191" s="3">
        <v>46945541.728474103</v>
      </c>
      <c r="S191" s="3">
        <v>57488264.751891002</v>
      </c>
    </row>
    <row r="192" spans="1:19" x14ac:dyDescent="0.25">
      <c r="A192" s="27" t="s">
        <v>3025</v>
      </c>
      <c r="B192" s="70">
        <f t="shared" ref="B192:S192" si="29">SUM(B185:B191)</f>
        <v>189543661.19932592</v>
      </c>
      <c r="C192" s="70">
        <f t="shared" si="29"/>
        <v>212659045.45014098</v>
      </c>
      <c r="D192" s="70">
        <f t="shared" si="29"/>
        <v>224114012.84267411</v>
      </c>
      <c r="E192" s="70">
        <f t="shared" si="29"/>
        <v>222113344.30885959</v>
      </c>
      <c r="F192" s="70">
        <f t="shared" si="29"/>
        <v>236287601.16812402</v>
      </c>
      <c r="G192" s="70">
        <f t="shared" si="29"/>
        <v>259310542.70265388</v>
      </c>
      <c r="H192" s="70">
        <f t="shared" si="29"/>
        <v>267084899.84852028</v>
      </c>
      <c r="I192" s="70">
        <f t="shared" si="29"/>
        <v>279081725.41029441</v>
      </c>
      <c r="J192" s="70">
        <f t="shared" si="29"/>
        <v>293076391.38524854</v>
      </c>
      <c r="K192" s="70">
        <f t="shared" si="29"/>
        <v>270798131.90712678</v>
      </c>
      <c r="L192" s="70">
        <f t="shared" si="29"/>
        <v>243177605.55873299</v>
      </c>
      <c r="M192" s="70">
        <f t="shared" si="29"/>
        <v>258958102.7790536</v>
      </c>
      <c r="N192" s="70">
        <f t="shared" si="29"/>
        <v>273930352.57788581</v>
      </c>
      <c r="O192" s="70">
        <f t="shared" si="29"/>
        <v>283963068.41506732</v>
      </c>
      <c r="P192" s="70">
        <f t="shared" si="29"/>
        <v>298795346.05950427</v>
      </c>
      <c r="Q192" s="70">
        <f t="shared" si="29"/>
        <v>305615431.06041658</v>
      </c>
      <c r="R192" s="70">
        <f t="shared" si="29"/>
        <v>295730577.1622898</v>
      </c>
      <c r="S192" s="70">
        <f t="shared" si="29"/>
        <v>320375697.59118301</v>
      </c>
    </row>
    <row r="193" spans="1:19" x14ac:dyDescent="0.25">
      <c r="B193" s="3"/>
      <c r="C193" s="3"/>
      <c r="D193" s="3"/>
      <c r="E193" s="3"/>
      <c r="F193" s="3"/>
      <c r="G193" s="3"/>
      <c r="H193" s="3"/>
      <c r="I193" s="3"/>
      <c r="J193" s="3"/>
      <c r="K193" s="3"/>
      <c r="L193" s="3"/>
      <c r="M193" s="3"/>
      <c r="N193" s="3"/>
      <c r="O193" s="3"/>
      <c r="P193" s="3"/>
      <c r="Q193" s="3"/>
      <c r="R193" s="3"/>
      <c r="S193" s="3"/>
    </row>
    <row r="194" spans="1:19" x14ac:dyDescent="0.25">
      <c r="A194" t="s">
        <v>3026</v>
      </c>
      <c r="B194" s="3">
        <v>2167351.4051021524</v>
      </c>
      <c r="C194" s="3">
        <v>1826269.1692316975</v>
      </c>
      <c r="D194" s="3">
        <v>1863191.7198035801</v>
      </c>
      <c r="E194" s="3">
        <v>2295725.4940433484</v>
      </c>
      <c r="F194" s="3">
        <v>1371774.8720261236</v>
      </c>
      <c r="G194" s="3">
        <v>2331117.6168237021</v>
      </c>
      <c r="H194" s="3">
        <v>2441584.8569931649</v>
      </c>
      <c r="I194" s="3">
        <v>1114627.7269439881</v>
      </c>
      <c r="J194" s="3">
        <v>783959.94869167684</v>
      </c>
      <c r="K194" s="3">
        <v>2229144.1431986098</v>
      </c>
      <c r="L194" s="3">
        <v>1446553.6476631339</v>
      </c>
      <c r="M194" s="3">
        <v>449931.76719717454</v>
      </c>
      <c r="N194" s="3">
        <v>914165.2439669834</v>
      </c>
      <c r="O194" s="3">
        <v>1726174.0948980842</v>
      </c>
      <c r="P194" s="3">
        <v>-230219.16091917016</v>
      </c>
      <c r="Q194" s="3">
        <v>-1182778.6514640367</v>
      </c>
      <c r="R194" s="3">
        <v>-580610.84167493368</v>
      </c>
      <c r="S194" s="3">
        <v>1054068.7914047842</v>
      </c>
    </row>
    <row r="195" spans="1:19" x14ac:dyDescent="0.25">
      <c r="A195" t="s">
        <v>3027</v>
      </c>
      <c r="B195" s="3">
        <v>729437.39899805037</v>
      </c>
      <c r="C195" s="3">
        <v>661547.29852107819</v>
      </c>
      <c r="D195" s="3">
        <v>687948.66994733771</v>
      </c>
      <c r="E195" s="3">
        <v>857280.26500199595</v>
      </c>
      <c r="F195" s="3">
        <v>543656.96745328186</v>
      </c>
      <c r="G195" s="3">
        <v>997858.73997500038</v>
      </c>
      <c r="H195" s="3">
        <v>1097337.8578408677</v>
      </c>
      <c r="I195" s="3">
        <v>507797.64181507059</v>
      </c>
      <c r="J195" s="3">
        <v>337121.48394633929</v>
      </c>
      <c r="K195" s="3">
        <v>779738.16166726709</v>
      </c>
      <c r="L195" s="3">
        <v>557308.27665268572</v>
      </c>
      <c r="M195" s="3">
        <v>166119.88507042086</v>
      </c>
      <c r="N195" s="3">
        <v>322847.55334146938</v>
      </c>
      <c r="O195" s="3">
        <v>573747.26856954442</v>
      </c>
      <c r="P195" s="3">
        <v>-76547.449653794232</v>
      </c>
      <c r="Q195" s="3">
        <v>-400369.88133557164</v>
      </c>
      <c r="R195" s="3">
        <v>-189911.4194268003</v>
      </c>
      <c r="S195" s="3">
        <v>334667.19095304026</v>
      </c>
    </row>
    <row r="196" spans="1:19" x14ac:dyDescent="0.25">
      <c r="A196" t="s">
        <v>3028</v>
      </c>
      <c r="B196" s="3">
        <v>3037583.1860360685</v>
      </c>
      <c r="C196" s="3">
        <v>2661900.409672745</v>
      </c>
      <c r="D196" s="3">
        <v>2857905.9993663486</v>
      </c>
      <c r="E196" s="3">
        <v>3597691.9686638233</v>
      </c>
      <c r="F196" s="3">
        <v>2135296.4334622947</v>
      </c>
      <c r="G196" s="3">
        <v>3531265.1349582942</v>
      </c>
      <c r="H196" s="3">
        <v>3686942.3258524761</v>
      </c>
      <c r="I196" s="3">
        <v>1635377.1649679285</v>
      </c>
      <c r="J196" s="3">
        <v>1167390.730285075</v>
      </c>
      <c r="K196" s="3">
        <v>2829110.5270421039</v>
      </c>
      <c r="L196" s="3">
        <v>1881247.9549636047</v>
      </c>
      <c r="M196" s="3">
        <v>543549.86390312959</v>
      </c>
      <c r="N196" s="3">
        <v>1025443.110020715</v>
      </c>
      <c r="O196" s="3">
        <v>1801067.2215236644</v>
      </c>
      <c r="P196" s="3">
        <v>-225751.17346893973</v>
      </c>
      <c r="Q196" s="3">
        <v>-1126779.5295652226</v>
      </c>
      <c r="R196" s="3">
        <v>-527549.61493013042</v>
      </c>
      <c r="S196" s="3">
        <v>917684.9245267798</v>
      </c>
    </row>
    <row r="197" spans="1:19" x14ac:dyDescent="0.25">
      <c r="A197" t="s">
        <v>3029</v>
      </c>
      <c r="B197" s="3">
        <v>742804.63907740207</v>
      </c>
      <c r="C197" s="3">
        <v>684732.19433495787</v>
      </c>
      <c r="D197" s="3">
        <v>775030.43042961101</v>
      </c>
      <c r="E197" s="3">
        <v>1006067.0601156644</v>
      </c>
      <c r="F197" s="3">
        <v>648955.29780236934</v>
      </c>
      <c r="G197" s="3">
        <v>1164907.4868087941</v>
      </c>
      <c r="H197" s="3">
        <v>1248027.3805993039</v>
      </c>
      <c r="I197" s="3">
        <v>560620.50619145448</v>
      </c>
      <c r="J197" s="3">
        <v>381688.9858970358</v>
      </c>
      <c r="K197" s="3">
        <v>955353.3996478488</v>
      </c>
      <c r="L197" s="3">
        <v>625238.94706352346</v>
      </c>
      <c r="M197" s="3">
        <v>181487.03637785025</v>
      </c>
      <c r="N197" s="3">
        <v>340683.07956616796</v>
      </c>
      <c r="O197" s="3">
        <v>590927.10688306775</v>
      </c>
      <c r="P197" s="3">
        <v>-73641.231352008122</v>
      </c>
      <c r="Q197" s="3">
        <v>-367216.9842336484</v>
      </c>
      <c r="R197" s="3">
        <v>-170194.12322417749</v>
      </c>
      <c r="S197" s="3">
        <v>292058.49222244747</v>
      </c>
    </row>
    <row r="198" spans="1:19" x14ac:dyDescent="0.25">
      <c r="A198" t="s">
        <v>3030</v>
      </c>
      <c r="B198" s="3">
        <v>3739302.1028961344</v>
      </c>
      <c r="C198" s="3">
        <v>3351250.5848922608</v>
      </c>
      <c r="D198" s="3">
        <v>3633344.3452473558</v>
      </c>
      <c r="E198" s="3">
        <v>4697638.4735818785</v>
      </c>
      <c r="F198" s="3">
        <v>2958518.4029991128</v>
      </c>
      <c r="G198" s="3">
        <v>5103766.9153741468</v>
      </c>
      <c r="H198" s="3">
        <v>5481020.7838654183</v>
      </c>
      <c r="I198" s="3">
        <v>2524088.3443806316</v>
      </c>
      <c r="J198" s="3">
        <v>1717666.4338351537</v>
      </c>
      <c r="K198" s="3">
        <v>4364364.2980849165</v>
      </c>
      <c r="L198" s="3">
        <v>2715110.4215875608</v>
      </c>
      <c r="M198" s="3">
        <v>794725.88543325523</v>
      </c>
      <c r="N198" s="3">
        <v>1515054.3428229678</v>
      </c>
      <c r="O198" s="3">
        <v>2696137.1065806793</v>
      </c>
      <c r="P198" s="3">
        <v>-341335.62427259731</v>
      </c>
      <c r="Q198" s="3">
        <v>-1720395.4980332104</v>
      </c>
      <c r="R198" s="3">
        <v>-806507.91079826583</v>
      </c>
      <c r="S198" s="3">
        <v>1406752.567311621</v>
      </c>
    </row>
    <row r="199" spans="1:19" x14ac:dyDescent="0.25">
      <c r="A199" t="s">
        <v>3031</v>
      </c>
      <c r="B199" s="3">
        <v>1370966.0371437902</v>
      </c>
      <c r="C199" s="3">
        <v>1197170.3738636572</v>
      </c>
      <c r="D199" s="3">
        <v>1277564.6244968942</v>
      </c>
      <c r="E199" s="3">
        <v>1637046.9500346542</v>
      </c>
      <c r="F199" s="3">
        <v>1022107.9007081772</v>
      </c>
      <c r="G199" s="3">
        <v>1562413.3368131961</v>
      </c>
      <c r="H199" s="3">
        <v>1670490.2762200877</v>
      </c>
      <c r="I199" s="3">
        <v>782256.38034188165</v>
      </c>
      <c r="J199" s="3">
        <v>561043.80932744988</v>
      </c>
      <c r="K199" s="3">
        <v>1695776.8897598907</v>
      </c>
      <c r="L199" s="3">
        <v>1089550.6618612919</v>
      </c>
      <c r="M199" s="3">
        <v>327444.0664648182</v>
      </c>
      <c r="N199" s="3">
        <v>646010.31005598279</v>
      </c>
      <c r="O199" s="3">
        <v>1150807.8052733981</v>
      </c>
      <c r="P199" s="3">
        <v>-146217.03556220749</v>
      </c>
      <c r="Q199" s="3">
        <v>-750281.84842642257</v>
      </c>
      <c r="R199" s="3">
        <v>-356904.34026185347</v>
      </c>
      <c r="S199" s="3">
        <v>632448.53435364761</v>
      </c>
    </row>
    <row r="200" spans="1:19" x14ac:dyDescent="0.25">
      <c r="A200" t="s">
        <v>3032</v>
      </c>
      <c r="B200" s="3">
        <v>1776079.8291013998</v>
      </c>
      <c r="C200" s="3">
        <v>1630359.6986788607</v>
      </c>
      <c r="D200" s="3">
        <v>1689001.4478476846</v>
      </c>
      <c r="E200" s="3">
        <v>1961888.3980558296</v>
      </c>
      <c r="F200" s="3">
        <v>1108819.5645655233</v>
      </c>
      <c r="G200" s="3">
        <v>1818532.3332742574</v>
      </c>
      <c r="H200" s="3">
        <v>1843296.6671682913</v>
      </c>
      <c r="I200" s="3">
        <v>824597.71400840452</v>
      </c>
      <c r="J200" s="3">
        <v>453375.32690051704</v>
      </c>
      <c r="K200" s="3">
        <v>1128852.0904264704</v>
      </c>
      <c r="L200" s="3">
        <v>689098.25064815581</v>
      </c>
      <c r="M200" s="3">
        <v>199739.75138917789</v>
      </c>
      <c r="N200" s="3">
        <v>384653.17026276287</v>
      </c>
      <c r="O200" s="3">
        <v>671870.71145637764</v>
      </c>
      <c r="P200" s="3">
        <v>-84591.619220416775</v>
      </c>
      <c r="Q200" s="3">
        <v>-526387.04873247934</v>
      </c>
      <c r="R200" s="3">
        <v>-268098.7209261363</v>
      </c>
      <c r="S200" s="3">
        <v>524368.77729409444</v>
      </c>
    </row>
    <row r="201" spans="1:19" x14ac:dyDescent="0.25">
      <c r="A201" s="27" t="s">
        <v>3033</v>
      </c>
      <c r="B201" s="70">
        <f t="shared" ref="B201:S201" si="30">SUM(B194:B200)</f>
        <v>13563524.598354997</v>
      </c>
      <c r="C201" s="70">
        <f t="shared" si="30"/>
        <v>12013229.729195258</v>
      </c>
      <c r="D201" s="70">
        <f t="shared" si="30"/>
        <v>12783987.237138813</v>
      </c>
      <c r="E201" s="70">
        <f t="shared" si="30"/>
        <v>16053338.609497193</v>
      </c>
      <c r="F201" s="70">
        <f t="shared" si="30"/>
        <v>9789129.4390168823</v>
      </c>
      <c r="G201" s="70">
        <f t="shared" si="30"/>
        <v>16509861.564027391</v>
      </c>
      <c r="H201" s="70">
        <f t="shared" si="30"/>
        <v>17468700.14853961</v>
      </c>
      <c r="I201" s="70">
        <f t="shared" si="30"/>
        <v>7949365.4786493601</v>
      </c>
      <c r="J201" s="70">
        <f t="shared" si="30"/>
        <v>5402246.7188832471</v>
      </c>
      <c r="K201" s="70">
        <f t="shared" si="30"/>
        <v>13982339.509827107</v>
      </c>
      <c r="L201" s="70">
        <f t="shared" si="30"/>
        <v>9004108.1604399569</v>
      </c>
      <c r="M201" s="70">
        <f t="shared" si="30"/>
        <v>2662998.2558358265</v>
      </c>
      <c r="N201" s="70">
        <f t="shared" si="30"/>
        <v>5148856.8100370504</v>
      </c>
      <c r="O201" s="70">
        <f t="shared" si="30"/>
        <v>9210731.3151848149</v>
      </c>
      <c r="P201" s="70">
        <f t="shared" si="30"/>
        <v>-1178303.2944491338</v>
      </c>
      <c r="Q201" s="70">
        <f t="shared" si="30"/>
        <v>-6074209.441790591</v>
      </c>
      <c r="R201" s="70">
        <f t="shared" si="30"/>
        <v>-2899776.971242297</v>
      </c>
      <c r="S201" s="70">
        <f t="shared" si="30"/>
        <v>5162049.2780664144</v>
      </c>
    </row>
    <row r="202" spans="1:19" x14ac:dyDescent="0.25">
      <c r="B202" s="3"/>
      <c r="C202" s="3"/>
      <c r="D202" s="3"/>
      <c r="E202" s="3"/>
      <c r="F202" s="3"/>
      <c r="G202" s="3"/>
      <c r="H202" s="3"/>
      <c r="I202" s="3"/>
      <c r="J202" s="3"/>
      <c r="K202" s="3"/>
      <c r="L202" s="3"/>
      <c r="M202" s="3"/>
      <c r="N202" s="3"/>
      <c r="O202" s="3"/>
      <c r="P202" s="3"/>
      <c r="Q202" s="3"/>
      <c r="R202" s="3"/>
      <c r="S202" s="3"/>
    </row>
    <row r="203" spans="1:19" x14ac:dyDescent="0.25">
      <c r="A203" t="s">
        <v>3034</v>
      </c>
      <c r="B203" s="3">
        <v>17152807.295076799</v>
      </c>
      <c r="C203" s="3">
        <v>14818505.004657706</v>
      </c>
      <c r="D203" s="3">
        <v>26563024.512169108</v>
      </c>
      <c r="E203" s="3">
        <v>16234186.401979975</v>
      </c>
      <c r="F203" s="3">
        <v>20238054.476811584</v>
      </c>
      <c r="G203" s="3">
        <v>26557375.76812559</v>
      </c>
      <c r="H203" s="3">
        <v>13573223.75810474</v>
      </c>
      <c r="I203" s="3">
        <v>22999421.992818058</v>
      </c>
      <c r="J203" s="3">
        <v>30036510.690273717</v>
      </c>
      <c r="K203" s="3">
        <v>16450957.731251823</v>
      </c>
      <c r="L203" s="3">
        <v>21514931.12412009</v>
      </c>
      <c r="M203" s="3">
        <v>20384797.795597758</v>
      </c>
      <c r="N203" s="3">
        <v>28391851.956644334</v>
      </c>
      <c r="O203" s="3">
        <v>28674626.551637433</v>
      </c>
      <c r="P203" s="3">
        <v>31444266.040542733</v>
      </c>
      <c r="Q203" s="3">
        <v>15246818.276017778</v>
      </c>
      <c r="R203" s="3">
        <v>64281257.363569088</v>
      </c>
      <c r="S203" s="3">
        <v>152397756.29820636</v>
      </c>
    </row>
    <row r="204" spans="1:19" x14ac:dyDescent="0.25">
      <c r="A204" t="s">
        <v>3035</v>
      </c>
      <c r="B204" s="3">
        <v>5772898.25239293</v>
      </c>
      <c r="C204" s="3">
        <v>5367851.6393487118</v>
      </c>
      <c r="D204" s="3">
        <v>9807899.6319561657</v>
      </c>
      <c r="E204" s="3">
        <v>6062243.7904234808</v>
      </c>
      <c r="F204" s="3">
        <v>8020674.1998173548</v>
      </c>
      <c r="G204" s="3">
        <v>11368156.34259291</v>
      </c>
      <c r="H204" s="3">
        <v>6100304.9883984309</v>
      </c>
      <c r="I204" s="3">
        <v>10477984.68380422</v>
      </c>
      <c r="J204" s="3">
        <v>12916416.295722758</v>
      </c>
      <c r="K204" s="3">
        <v>5754423.5433003688</v>
      </c>
      <c r="L204" s="3">
        <v>8288976.4969690796</v>
      </c>
      <c r="M204" s="3">
        <v>7526297.6230559088</v>
      </c>
      <c r="N204" s="3">
        <v>10026896.121383127</v>
      </c>
      <c r="O204" s="3">
        <v>9530897.8012429141</v>
      </c>
      <c r="P204" s="3">
        <v>10455161.138036357</v>
      </c>
      <c r="Q204" s="3">
        <v>4972820.0750575783</v>
      </c>
      <c r="R204" s="3">
        <v>20265827.465922598</v>
      </c>
      <c r="S204" s="3">
        <v>46695500.808277532</v>
      </c>
    </row>
    <row r="205" spans="1:19" x14ac:dyDescent="0.25">
      <c r="A205" t="s">
        <v>3036</v>
      </c>
      <c r="B205" s="3">
        <v>24039977.509040099</v>
      </c>
      <c r="C205" s="3">
        <v>21598888.711038426</v>
      </c>
      <c r="D205" s="3">
        <v>40744399.144628309</v>
      </c>
      <c r="E205" s="3">
        <v>25441021.66732819</v>
      </c>
      <c r="F205" s="3">
        <v>31502432.670109749</v>
      </c>
      <c r="G205" s="3">
        <v>40230117.283292964</v>
      </c>
      <c r="H205" s="3">
        <v>20496397.259627592</v>
      </c>
      <c r="I205" s="3">
        <v>33744656.287745357</v>
      </c>
      <c r="J205" s="3">
        <v>44727213.690510429</v>
      </c>
      <c r="K205" s="3">
        <v>20878675.719294798</v>
      </c>
      <c r="L205" s="3">
        <v>27980241.343844879</v>
      </c>
      <c r="M205" s="3">
        <v>24626298.129311271</v>
      </c>
      <c r="N205" s="3">
        <v>31847884.353302509</v>
      </c>
      <c r="O205" s="3">
        <v>29918725.76597181</v>
      </c>
      <c r="P205" s="3">
        <v>30834010.308656551</v>
      </c>
      <c r="Q205" s="3">
        <v>14640781.162145332</v>
      </c>
      <c r="R205" s="3">
        <v>58899605.434578754</v>
      </c>
      <c r="S205" s="3">
        <v>133825015.92771079</v>
      </c>
    </row>
    <row r="206" spans="1:19" x14ac:dyDescent="0.25">
      <c r="A206" t="s">
        <v>3037</v>
      </c>
      <c r="B206" s="3">
        <v>5878688.9850855703</v>
      </c>
      <c r="C206" s="3">
        <v>5555975.8766948311</v>
      </c>
      <c r="D206" s="3">
        <v>11049400.929792181</v>
      </c>
      <c r="E206" s="3">
        <v>7114387.2510836096</v>
      </c>
      <c r="F206" s="3">
        <v>9574160.4090920296</v>
      </c>
      <c r="G206" s="3">
        <v>13271267.669641454</v>
      </c>
      <c r="H206" s="3">
        <v>6938016.0368365077</v>
      </c>
      <c r="I206" s="3">
        <v>11567940.836243363</v>
      </c>
      <c r="J206" s="3">
        <v>14623968.130500712</v>
      </c>
      <c r="K206" s="3">
        <v>7050454.0695438515</v>
      </c>
      <c r="L206" s="3">
        <v>9299325.2645142879</v>
      </c>
      <c r="M206" s="3">
        <v>8222528.2177582374</v>
      </c>
      <c r="N206" s="3">
        <v>10580826.194181591</v>
      </c>
      <c r="O206" s="3">
        <v>9816282.9561068602</v>
      </c>
      <c r="P206" s="3">
        <v>10058217.92137518</v>
      </c>
      <c r="Q206" s="3">
        <v>4677264.1907702945</v>
      </c>
      <c r="R206" s="3">
        <v>18622222.405108716</v>
      </c>
      <c r="S206" s="3">
        <v>41750437.478797011</v>
      </c>
    </row>
    <row r="207" spans="1:19" x14ac:dyDescent="0.25">
      <c r="A207" t="s">
        <v>3038</v>
      </c>
      <c r="B207" s="3">
        <v>29593506.728102401</v>
      </c>
      <c r="C207" s="3">
        <v>27192335.281540278</v>
      </c>
      <c r="D207" s="3">
        <v>51799615.615579866</v>
      </c>
      <c r="E207" s="3">
        <v>33219275.922629446</v>
      </c>
      <c r="F207" s="3">
        <v>43647582.290314354</v>
      </c>
      <c r="G207" s="3">
        <v>58144923.630753763</v>
      </c>
      <c r="H207" s="3">
        <v>30470012.6678565</v>
      </c>
      <c r="I207" s="3">
        <v>52082477.024618842</v>
      </c>
      <c r="J207" s="3">
        <v>65810385.196737811</v>
      </c>
      <c r="K207" s="3">
        <v>32208761.739631742</v>
      </c>
      <c r="L207" s="3">
        <v>40382473.065693364</v>
      </c>
      <c r="M207" s="3">
        <v>36006184.298804112</v>
      </c>
      <c r="N207" s="3">
        <v>47054073.529461473</v>
      </c>
      <c r="O207" s="3">
        <v>44787327.475110836</v>
      </c>
      <c r="P207" s="3">
        <v>46621002.654392347</v>
      </c>
      <c r="Q207" s="3">
        <v>22074544.518792905</v>
      </c>
      <c r="R207" s="3">
        <v>88906968.695731178</v>
      </c>
      <c r="S207" s="3">
        <v>202589425.53035924</v>
      </c>
    </row>
    <row r="208" spans="1:19" x14ac:dyDescent="0.25">
      <c r="A208" t="s">
        <v>3039</v>
      </c>
      <c r="B208" s="3">
        <v>10850070.8227858</v>
      </c>
      <c r="C208" s="3">
        <v>9713943.3088003248</v>
      </c>
      <c r="D208" s="3">
        <v>18213896.120131314</v>
      </c>
      <c r="E208" s="3">
        <v>11576351.53009871</v>
      </c>
      <c r="F208" s="3">
        <v>15079351.428240549</v>
      </c>
      <c r="G208" s="3">
        <v>17799873.24166714</v>
      </c>
      <c r="H208" s="3">
        <v>9286565.7484445106</v>
      </c>
      <c r="I208" s="3">
        <v>16141213.934615621</v>
      </c>
      <c r="J208" s="3">
        <v>21495738.914595369</v>
      </c>
      <c r="K208" s="3">
        <v>12514737.559789948</v>
      </c>
      <c r="L208" s="3">
        <v>16205142.121105952</v>
      </c>
      <c r="M208" s="3">
        <v>14835318.358581798</v>
      </c>
      <c r="N208" s="3">
        <v>20063581.728379261</v>
      </c>
      <c r="O208" s="3">
        <v>19116834.533935633</v>
      </c>
      <c r="P208" s="3">
        <v>19970915.451730561</v>
      </c>
      <c r="Q208" s="3">
        <v>9397584.1121434364</v>
      </c>
      <c r="R208" s="3">
        <v>38408530.491948761</v>
      </c>
      <c r="S208" s="3">
        <v>88976735.553858921</v>
      </c>
    </row>
    <row r="209" spans="1:19" x14ac:dyDescent="0.25">
      <c r="A209" t="s">
        <v>3040</v>
      </c>
      <c r="B209" s="3">
        <v>14056213.94737022</v>
      </c>
      <c r="C209" s="3">
        <v>13228878.72242227</v>
      </c>
      <c r="D209" s="3">
        <v>24079640.534789965</v>
      </c>
      <c r="E209" s="3">
        <v>13873462.675114892</v>
      </c>
      <c r="F209" s="3">
        <v>16358625.026777824</v>
      </c>
      <c r="G209" s="3">
        <v>20717721.908453617</v>
      </c>
      <c r="H209" s="3">
        <v>10247228.575481787</v>
      </c>
      <c r="I209" s="3">
        <v>17014892.363022413</v>
      </c>
      <c r="J209" s="3">
        <v>17370546.640654311</v>
      </c>
      <c r="K209" s="3">
        <v>8330864.5971157029</v>
      </c>
      <c r="L209" s="3">
        <v>10249119.63990937</v>
      </c>
      <c r="M209" s="3">
        <v>9049493.3538728449</v>
      </c>
      <c r="N209" s="3">
        <v>11946435.217076169</v>
      </c>
      <c r="O209" s="3">
        <v>11160892.184236815</v>
      </c>
      <c r="P209" s="3">
        <v>11553866.250702396</v>
      </c>
      <c r="Q209" s="3">
        <v>6355235.2029877864</v>
      </c>
      <c r="R209" s="3">
        <v>27906852.029631678</v>
      </c>
      <c r="S209" s="3">
        <v>71749070.611787111</v>
      </c>
    </row>
    <row r="210" spans="1:19" x14ac:dyDescent="0.25">
      <c r="A210" s="27" t="s">
        <v>3041</v>
      </c>
      <c r="B210" s="70">
        <f>SUM(B203:B209)</f>
        <v>107344163.5398538</v>
      </c>
      <c r="C210" s="70">
        <f t="shared" ref="C210:S210" si="31">SUM(C203:C209)</f>
        <v>97476378.544502541</v>
      </c>
      <c r="D210" s="70">
        <f t="shared" si="31"/>
        <v>182257876.48904693</v>
      </c>
      <c r="E210" s="70">
        <f t="shared" si="31"/>
        <v>113520929.23865831</v>
      </c>
      <c r="F210" s="70">
        <f t="shared" si="31"/>
        <v>144420880.50116345</v>
      </c>
      <c r="G210" s="70">
        <f t="shared" si="31"/>
        <v>188089435.84452745</v>
      </c>
      <c r="H210" s="70">
        <f t="shared" si="31"/>
        <v>97111749.034750074</v>
      </c>
      <c r="I210" s="70">
        <f t="shared" si="31"/>
        <v>164028587.12286785</v>
      </c>
      <c r="J210" s="70">
        <f t="shared" si="31"/>
        <v>206980779.55899513</v>
      </c>
      <c r="K210" s="70">
        <f t="shared" si="31"/>
        <v>103188874.95992824</v>
      </c>
      <c r="L210" s="70">
        <f t="shared" si="31"/>
        <v>133920209.05615702</v>
      </c>
      <c r="M210" s="70">
        <f t="shared" si="31"/>
        <v>120650917.77698193</v>
      </c>
      <c r="N210" s="70">
        <f t="shared" si="31"/>
        <v>159911549.10042846</v>
      </c>
      <c r="O210" s="70">
        <f t="shared" si="31"/>
        <v>153005587.2682423</v>
      </c>
      <c r="P210" s="70">
        <f t="shared" si="31"/>
        <v>160937439.76543611</v>
      </c>
      <c r="Q210" s="70">
        <f t="shared" si="31"/>
        <v>77365047.537915111</v>
      </c>
      <c r="R210" s="70">
        <f t="shared" si="31"/>
        <v>317291263.88649082</v>
      </c>
      <c r="S210" s="70">
        <f t="shared" si="31"/>
        <v>737983942.20899689</v>
      </c>
    </row>
    <row r="211" spans="1:19" x14ac:dyDescent="0.25">
      <c r="B211" s="3"/>
      <c r="C211" s="3"/>
      <c r="D211" s="3"/>
      <c r="E211" s="3"/>
      <c r="F211" s="3"/>
      <c r="G211" s="3"/>
      <c r="H211" s="3"/>
      <c r="I211" s="3"/>
      <c r="J211" s="3"/>
      <c r="K211" s="3"/>
      <c r="L211" s="3"/>
      <c r="M211" s="3"/>
      <c r="N211" s="3"/>
      <c r="O211" s="3"/>
      <c r="P211" s="3"/>
      <c r="Q211" s="3"/>
      <c r="R211" s="3"/>
      <c r="S211" s="3"/>
    </row>
    <row r="212" spans="1:19" x14ac:dyDescent="0.25">
      <c r="B212" s="2">
        <v>2006</v>
      </c>
      <c r="C212" s="2">
        <v>2007</v>
      </c>
      <c r="D212" s="2">
        <v>2008</v>
      </c>
      <c r="E212" s="2">
        <v>2009</v>
      </c>
      <c r="F212" s="2">
        <v>2010</v>
      </c>
      <c r="G212" s="2">
        <v>2011</v>
      </c>
      <c r="H212" s="2">
        <v>2012</v>
      </c>
      <c r="I212" s="2">
        <v>2013</v>
      </c>
      <c r="J212" s="2">
        <v>2014</v>
      </c>
      <c r="K212" s="2">
        <v>2015</v>
      </c>
      <c r="L212" s="2">
        <v>2016</v>
      </c>
      <c r="M212" s="2">
        <v>2017</v>
      </c>
      <c r="N212" s="2">
        <v>2018</v>
      </c>
      <c r="O212" s="2">
        <v>2019</v>
      </c>
      <c r="P212" s="2">
        <v>2020</v>
      </c>
      <c r="Q212" s="2">
        <v>2021</v>
      </c>
      <c r="R212" s="2">
        <v>2022</v>
      </c>
      <c r="S212" s="2">
        <v>2023</v>
      </c>
    </row>
    <row r="213" spans="1:19" x14ac:dyDescent="0.25">
      <c r="A213" t="s">
        <v>63</v>
      </c>
      <c r="B213" s="21">
        <f t="shared" ref="B213:S213" si="32">B192/B183</f>
        <v>5.2619545557712824E-2</v>
      </c>
      <c r="C213" s="21">
        <f t="shared" si="32"/>
        <v>5.3232185955846521E-2</v>
      </c>
      <c r="D213" s="21">
        <f t="shared" si="32"/>
        <v>5.2137303076174292E-2</v>
      </c>
      <c r="E213" s="21">
        <f t="shared" si="32"/>
        <v>4.8327648841695436E-2</v>
      </c>
      <c r="F213" s="21">
        <f t="shared" si="32"/>
        <v>4.7283409781619316E-2</v>
      </c>
      <c r="G213" s="21">
        <f t="shared" si="32"/>
        <v>4.5909229474939819E-2</v>
      </c>
      <c r="H213" s="21">
        <f t="shared" si="32"/>
        <v>4.345448887030734E-2</v>
      </c>
      <c r="I213" s="21">
        <f t="shared" si="32"/>
        <v>4.2535531504829228E-2</v>
      </c>
      <c r="J213" s="21">
        <f t="shared" si="32"/>
        <v>4.1483187096690771E-2</v>
      </c>
      <c r="K213" s="21">
        <f t="shared" si="32"/>
        <v>3.4857819070980609E-2</v>
      </c>
      <c r="L213" s="21">
        <f t="shared" si="32"/>
        <v>3.0661454985261155E-2</v>
      </c>
      <c r="M213" s="21">
        <f t="shared" si="32"/>
        <v>3.1680321486881345E-2</v>
      </c>
      <c r="N213" s="21">
        <f t="shared" si="32"/>
        <v>3.2702950398040213E-2</v>
      </c>
      <c r="O213" s="21">
        <f t="shared" si="32"/>
        <v>3.3111507662976984E-2</v>
      </c>
      <c r="P213" s="21">
        <f t="shared" si="32"/>
        <v>3.4170426011696446E-2</v>
      </c>
      <c r="Q213" s="21">
        <f t="shared" si="32"/>
        <v>3.3880715418234099E-2</v>
      </c>
      <c r="R213" s="21">
        <f t="shared" si="32"/>
        <v>3.2494698147930025E-2</v>
      </c>
      <c r="S213" s="21">
        <f t="shared" si="32"/>
        <v>3.3886175194223364E-2</v>
      </c>
    </row>
    <row r="214" spans="1:19" x14ac:dyDescent="0.25">
      <c r="A214" t="s">
        <v>3042</v>
      </c>
      <c r="B214" s="21">
        <f t="shared" ref="B214:S214" si="33">B201/B183</f>
        <v>3.7653936618632622E-3</v>
      </c>
      <c r="C214" s="21">
        <f t="shared" si="33"/>
        <v>3.0071162857013651E-3</v>
      </c>
      <c r="D214" s="21">
        <f t="shared" si="33"/>
        <v>2.9740336565770333E-3</v>
      </c>
      <c r="E214" s="21">
        <f t="shared" si="33"/>
        <v>3.4929018491468723E-3</v>
      </c>
      <c r="F214" s="21">
        <f t="shared" si="33"/>
        <v>1.9588984626451498E-3</v>
      </c>
      <c r="G214" s="21">
        <f t="shared" si="33"/>
        <v>2.9229626194240545E-3</v>
      </c>
      <c r="H214" s="21">
        <f t="shared" si="33"/>
        <v>2.8421428415233421E-3</v>
      </c>
      <c r="I214" s="21">
        <f t="shared" si="33"/>
        <v>1.2115823250819675E-3</v>
      </c>
      <c r="J214" s="21">
        <f t="shared" si="33"/>
        <v>7.6465528431914954E-4</v>
      </c>
      <c r="K214" s="21">
        <f t="shared" si="33"/>
        <v>1.7998420350615052E-3</v>
      </c>
      <c r="L214" s="21">
        <f t="shared" si="33"/>
        <v>1.1352980321087706E-3</v>
      </c>
      <c r="M214" s="21">
        <f t="shared" si="33"/>
        <v>3.2578490481089247E-4</v>
      </c>
      <c r="N214" s="21">
        <f t="shared" si="33"/>
        <v>6.1469204591841438E-4</v>
      </c>
      <c r="O214" s="21">
        <f t="shared" si="33"/>
        <v>1.074017132673657E-3</v>
      </c>
      <c r="P214" s="21">
        <f t="shared" si="33"/>
        <v>-1.3475151495262583E-4</v>
      </c>
      <c r="Q214" s="21">
        <f t="shared" si="33"/>
        <v>-6.7339060980652402E-4</v>
      </c>
      <c r="R214" s="21">
        <f t="shared" si="33"/>
        <v>-3.186257514559527E-4</v>
      </c>
      <c r="S214" s="21">
        <f t="shared" si="33"/>
        <v>5.4599055893741035E-4</v>
      </c>
    </row>
    <row r="215" spans="1:19" x14ac:dyDescent="0.25">
      <c r="A215" t="s">
        <v>3043</v>
      </c>
      <c r="B215" s="21">
        <f>B210/B183</f>
        <v>2.9800000000000004E-2</v>
      </c>
      <c r="C215" s="21">
        <f t="shared" ref="C215:S215" si="34">C210/C183</f>
        <v>2.4400000000000036E-2</v>
      </c>
      <c r="D215" s="21">
        <f t="shared" si="34"/>
        <v>4.2399999999999993E-2</v>
      </c>
      <c r="E215" s="21">
        <f t="shared" si="34"/>
        <v>2.4700000000000014E-2</v>
      </c>
      <c r="F215" s="21">
        <f t="shared" si="34"/>
        <v>2.8900000000000009E-2</v>
      </c>
      <c r="G215" s="21">
        <f t="shared" si="34"/>
        <v>3.3300000000000031E-2</v>
      </c>
      <c r="H215" s="21">
        <f t="shared" si="34"/>
        <v>1.5800000000000022E-2</v>
      </c>
      <c r="I215" s="21">
        <f t="shared" si="34"/>
        <v>2.500000000000004E-2</v>
      </c>
      <c r="J215" s="21">
        <f t="shared" si="34"/>
        <v>2.9296875E-2</v>
      </c>
      <c r="K215" s="21">
        <f t="shared" si="34"/>
        <v>1.3282732447817735E-2</v>
      </c>
      <c r="L215" s="21">
        <f t="shared" si="34"/>
        <v>1.6885553470919357E-2</v>
      </c>
      <c r="M215" s="21">
        <f t="shared" si="34"/>
        <v>1.4760147768472327E-2</v>
      </c>
      <c r="N215" s="21">
        <f t="shared" si="34"/>
        <v>1.9090909090909061E-2</v>
      </c>
      <c r="O215" s="21">
        <f t="shared" si="34"/>
        <v>1.7841213308434162E-2</v>
      </c>
      <c r="P215" s="21">
        <f t="shared" si="34"/>
        <v>1.8404908076853105E-2</v>
      </c>
      <c r="Q215" s="21">
        <f t="shared" si="34"/>
        <v>8.5767369463490128E-3</v>
      </c>
      <c r="R215" s="21">
        <f t="shared" si="34"/>
        <v>3.486377345183584E-2</v>
      </c>
      <c r="S215" s="21">
        <f t="shared" si="34"/>
        <v>7.8056648317091026E-2</v>
      </c>
    </row>
    <row r="217" spans="1:19" x14ac:dyDescent="0.25">
      <c r="A217" s="69" t="s">
        <v>3048</v>
      </c>
      <c r="B217" s="2">
        <v>2006</v>
      </c>
      <c r="C217" s="2">
        <v>2007</v>
      </c>
      <c r="D217" s="2">
        <v>2008</v>
      </c>
      <c r="E217" s="2">
        <v>2009</v>
      </c>
      <c r="F217" s="2">
        <v>2010</v>
      </c>
      <c r="G217" s="2">
        <v>2011</v>
      </c>
      <c r="H217" s="2">
        <v>2012</v>
      </c>
      <c r="I217" s="2">
        <v>2013</v>
      </c>
      <c r="J217" s="2">
        <v>2014</v>
      </c>
      <c r="K217" s="2">
        <v>2015</v>
      </c>
      <c r="L217" s="2">
        <v>2016</v>
      </c>
      <c r="M217" s="2">
        <v>2017</v>
      </c>
      <c r="N217" s="2">
        <v>2018</v>
      </c>
      <c r="O217" s="2">
        <v>2019</v>
      </c>
      <c r="P217" s="2">
        <v>2020</v>
      </c>
      <c r="Q217" s="2">
        <v>2021</v>
      </c>
      <c r="R217" s="2">
        <v>2022</v>
      </c>
      <c r="S217" s="2">
        <v>2023</v>
      </c>
    </row>
    <row r="219" spans="1:19" x14ac:dyDescent="0.25">
      <c r="A219" t="s">
        <v>3010</v>
      </c>
      <c r="B219" s="3">
        <v>1436790434.9203801</v>
      </c>
      <c r="C219" s="3">
        <v>1589588717.6475682</v>
      </c>
      <c r="D219" s="3">
        <v>1641925898.6337698</v>
      </c>
      <c r="E219" s="3">
        <v>1699619043.6807234</v>
      </c>
      <c r="F219" s="3">
        <v>1737986570.6215661</v>
      </c>
      <c r="G219" s="3">
        <v>1791121821.7703369</v>
      </c>
      <c r="H219" s="3">
        <v>1933331002.7071018</v>
      </c>
      <c r="I219" s="3">
        <v>2066621603.5902138</v>
      </c>
      <c r="J219" s="3">
        <v>2256015108.8237767</v>
      </c>
      <c r="K219" s="3">
        <v>2374964317.6038427</v>
      </c>
      <c r="L219" s="3">
        <v>2441949212.19209</v>
      </c>
      <c r="M219" s="3">
        <v>2584338512.4690752</v>
      </c>
      <c r="N219" s="3">
        <v>2710000743.8451853</v>
      </c>
      <c r="O219" s="3">
        <v>2854347002.40661</v>
      </c>
      <c r="P219" s="3">
        <v>3033088782.7935109</v>
      </c>
      <c r="Q219" s="3">
        <v>3289296739.5051007</v>
      </c>
      <c r="R219" s="3">
        <v>3498640308.2938781</v>
      </c>
      <c r="S219" s="3">
        <v>3806615764.0802488</v>
      </c>
    </row>
    <row r="220" spans="1:19" x14ac:dyDescent="0.25">
      <c r="A220" t="s">
        <v>3011</v>
      </c>
      <c r="B220" s="3">
        <v>800305324.65604997</v>
      </c>
      <c r="C220" s="3">
        <v>811463723.63676584</v>
      </c>
      <c r="D220" s="3">
        <v>858083168.47554064</v>
      </c>
      <c r="E220" s="3">
        <v>914958954.15429366</v>
      </c>
      <c r="F220" s="3">
        <v>969041729.10858631</v>
      </c>
      <c r="G220" s="3">
        <v>1031351827.0137292</v>
      </c>
      <c r="H220" s="3">
        <v>1060213899.9686582</v>
      </c>
      <c r="I220" s="3">
        <v>1046767547.3136809</v>
      </c>
      <c r="J220" s="3">
        <v>1073942838.6442947</v>
      </c>
      <c r="K220" s="3">
        <v>1101946717.6387441</v>
      </c>
      <c r="L220" s="3">
        <v>1072129930.7474322</v>
      </c>
      <c r="M220" s="3">
        <v>1075696382.790942</v>
      </c>
      <c r="N220" s="3">
        <v>1071351274.8196503</v>
      </c>
      <c r="O220" s="3">
        <v>1073577889.2017471</v>
      </c>
      <c r="P220" s="3">
        <v>1081221351.1189566</v>
      </c>
      <c r="Q220" s="3">
        <v>1102616666.985687</v>
      </c>
      <c r="R220" s="3">
        <v>1109413758.3760419</v>
      </c>
      <c r="S220" s="3">
        <v>1159621438.4434216</v>
      </c>
    </row>
    <row r="221" spans="1:19" x14ac:dyDescent="0.25">
      <c r="A221" t="s">
        <v>3012</v>
      </c>
      <c r="B221" s="3">
        <v>234513460.952227</v>
      </c>
      <c r="C221" s="3">
        <v>225850656.65996248</v>
      </c>
      <c r="D221" s="3">
        <v>259051806.41267341</v>
      </c>
      <c r="E221" s="3">
        <v>290006634.41241771</v>
      </c>
      <c r="F221" s="3">
        <v>307681694.12963498</v>
      </c>
      <c r="G221" s="3">
        <v>364827880.12381303</v>
      </c>
      <c r="H221" s="3">
        <v>397344722.4135955</v>
      </c>
      <c r="I221" s="3">
        <v>422150020.55812263</v>
      </c>
      <c r="J221" s="3">
        <v>460640378.22404563</v>
      </c>
      <c r="K221" s="3">
        <v>490015905.01675743</v>
      </c>
      <c r="L221" s="3">
        <v>463229342.40650809</v>
      </c>
      <c r="M221" s="3">
        <v>484033026.28210872</v>
      </c>
      <c r="N221" s="3">
        <v>488299736.72592837</v>
      </c>
      <c r="O221" s="3">
        <v>492636480.35328096</v>
      </c>
      <c r="P221" s="3">
        <v>495029974.03483462</v>
      </c>
      <c r="Q221" s="3">
        <v>492220890.15036511</v>
      </c>
      <c r="R221" s="3">
        <v>492753354.41059422</v>
      </c>
      <c r="S221" s="3">
        <v>504212890.00103694</v>
      </c>
    </row>
    <row r="222" spans="1:19" x14ac:dyDescent="0.25">
      <c r="A222" t="s">
        <v>3013</v>
      </c>
      <c r="B222" s="3">
        <v>11664000</v>
      </c>
      <c r="C222" s="3">
        <v>11121969.756754134</v>
      </c>
      <c r="D222" s="3">
        <v>13174058.852311352</v>
      </c>
      <c r="E222" s="3">
        <v>28482786.372901388</v>
      </c>
      <c r="F222" s="3">
        <v>32367334.325455505</v>
      </c>
      <c r="G222" s="3">
        <v>44443826.432461925</v>
      </c>
      <c r="H222" s="3">
        <v>46722330.220551282</v>
      </c>
      <c r="I222" s="3">
        <v>46345751.835472606</v>
      </c>
      <c r="J222" s="3">
        <v>45978750.847996935</v>
      </c>
      <c r="K222" s="3">
        <v>50735131.439283028</v>
      </c>
      <c r="L222" s="3">
        <v>48929613.808240376</v>
      </c>
      <c r="M222" s="3">
        <v>51977532.04291568</v>
      </c>
      <c r="N222" s="3">
        <v>51841948.850411609</v>
      </c>
      <c r="O222" s="3">
        <v>51345843.829022035</v>
      </c>
      <c r="P222" s="3">
        <v>51581259.341960296</v>
      </c>
      <c r="Q222" s="3">
        <v>56509683.301836789</v>
      </c>
      <c r="R222" s="3">
        <v>54950679.272224754</v>
      </c>
      <c r="S222" s="3">
        <v>55333546.85030362</v>
      </c>
    </row>
    <row r="223" spans="1:19" x14ac:dyDescent="0.25">
      <c r="A223" t="s">
        <v>3014</v>
      </c>
      <c r="B223" s="3">
        <v>614623068.14808798</v>
      </c>
      <c r="C223" s="3">
        <v>660250891.90775704</v>
      </c>
      <c r="D223" s="3">
        <v>735574844.60570753</v>
      </c>
      <c r="E223" s="3">
        <v>877433955.25467193</v>
      </c>
      <c r="F223" s="3">
        <v>1029058345.6123393</v>
      </c>
      <c r="G223" s="3">
        <v>1141948102.8167815</v>
      </c>
      <c r="H223" s="3">
        <v>1222076680.3863189</v>
      </c>
      <c r="I223" s="3">
        <v>1258950581.0129988</v>
      </c>
      <c r="J223" s="3">
        <v>1329578822.5369549</v>
      </c>
      <c r="K223" s="3">
        <v>1434689833.5531235</v>
      </c>
      <c r="L223" s="3">
        <v>1422273231.3220963</v>
      </c>
      <c r="M223" s="3">
        <v>1457505470.9546502</v>
      </c>
      <c r="N223" s="3">
        <v>1474911946.9659605</v>
      </c>
      <c r="O223" s="3">
        <v>1499364755.9335895</v>
      </c>
      <c r="P223" s="3">
        <v>1524094893.6521337</v>
      </c>
      <c r="Q223" s="3">
        <v>1546184072.6560447</v>
      </c>
      <c r="R223" s="3">
        <v>1559131810.4104419</v>
      </c>
      <c r="S223" s="3">
        <v>1631254046.8960893</v>
      </c>
    </row>
    <row r="224" spans="1:19" x14ac:dyDescent="0.25">
      <c r="A224" t="s">
        <v>3015</v>
      </c>
      <c r="B224" s="3">
        <v>411349759.576428</v>
      </c>
      <c r="C224" s="3">
        <v>432210753.04836178</v>
      </c>
      <c r="D224" s="3">
        <v>450555896.88884586</v>
      </c>
      <c r="E224" s="3">
        <v>464355982.76887459</v>
      </c>
      <c r="F224" s="3">
        <v>478593698.79566002</v>
      </c>
      <c r="G224" s="3">
        <v>511855719.77805501</v>
      </c>
      <c r="H224" s="3">
        <v>561252242.62166893</v>
      </c>
      <c r="I224" s="3">
        <v>612060417.80806684</v>
      </c>
      <c r="J224" s="3">
        <v>683020639.23608875</v>
      </c>
      <c r="K224" s="3">
        <v>720692060.84697437</v>
      </c>
      <c r="L224" s="3">
        <v>768602045.25045657</v>
      </c>
      <c r="M224" s="3">
        <v>826128887.70434034</v>
      </c>
      <c r="N224" s="3">
        <v>848598573.32809412</v>
      </c>
      <c r="O224" s="3">
        <v>872465193.98053253</v>
      </c>
      <c r="P224" s="3">
        <v>904117090.56779575</v>
      </c>
      <c r="Q224" s="3">
        <v>940404527.7106297</v>
      </c>
      <c r="R224" s="3">
        <v>981789239.70109725</v>
      </c>
      <c r="S224" s="3">
        <v>1065842141.5483857</v>
      </c>
    </row>
    <row r="225" spans="1:19" x14ac:dyDescent="0.25">
      <c r="A225" t="s">
        <v>3016</v>
      </c>
      <c r="B225" s="3">
        <v>346064000</v>
      </c>
      <c r="C225" s="3">
        <v>397513032.07960409</v>
      </c>
      <c r="D225" s="3">
        <v>451679332.50481158</v>
      </c>
      <c r="E225" s="3">
        <v>440745316.75025535</v>
      </c>
      <c r="F225" s="3">
        <v>447414149.10761774</v>
      </c>
      <c r="G225" s="3">
        <v>534692654.27652419</v>
      </c>
      <c r="H225" s="3">
        <v>637702219.99075258</v>
      </c>
      <c r="I225" s="3">
        <v>682397198.24734986</v>
      </c>
      <c r="J225" s="3">
        <v>729849451.27181768</v>
      </c>
      <c r="K225" s="3">
        <v>819289015.5677532</v>
      </c>
      <c r="L225" s="3">
        <v>810943280.50270092</v>
      </c>
      <c r="M225" s="3">
        <v>801980675.97344911</v>
      </c>
      <c r="N225" s="3">
        <v>811604845.48941314</v>
      </c>
      <c r="O225" s="3">
        <v>807307994.9861269</v>
      </c>
      <c r="P225" s="3">
        <v>796721343.45443118</v>
      </c>
      <c r="Q225" s="3">
        <v>976450651.15699315</v>
      </c>
      <c r="R225" s="3">
        <v>1039945211.0107538</v>
      </c>
      <c r="S225" s="3">
        <v>1109732527.7412775</v>
      </c>
    </row>
    <row r="226" spans="1:19" x14ac:dyDescent="0.25">
      <c r="A226" s="27" t="s">
        <v>3017</v>
      </c>
      <c r="B226" s="70">
        <f t="shared" ref="B226:S226" si="35">SUM(B219:B225)</f>
        <v>3855310048.2531734</v>
      </c>
      <c r="C226" s="70">
        <f t="shared" si="35"/>
        <v>4127999744.7367735</v>
      </c>
      <c r="D226" s="70">
        <f t="shared" si="35"/>
        <v>4410045006.3736601</v>
      </c>
      <c r="E226" s="70">
        <f t="shared" si="35"/>
        <v>4715602673.3941383</v>
      </c>
      <c r="F226" s="70">
        <f t="shared" si="35"/>
        <v>5002143521.7008591</v>
      </c>
      <c r="G226" s="70">
        <f t="shared" si="35"/>
        <v>5420241832.2117023</v>
      </c>
      <c r="H226" s="70">
        <f t="shared" si="35"/>
        <v>5858643098.3086472</v>
      </c>
      <c r="I226" s="70">
        <f t="shared" si="35"/>
        <v>6135293120.3659048</v>
      </c>
      <c r="J226" s="70">
        <f t="shared" si="35"/>
        <v>6579025989.5849743</v>
      </c>
      <c r="K226" s="70">
        <f t="shared" si="35"/>
        <v>6992332981.6664782</v>
      </c>
      <c r="L226" s="70">
        <f t="shared" si="35"/>
        <v>7028056656.2295246</v>
      </c>
      <c r="M226" s="70">
        <f t="shared" si="35"/>
        <v>7281660488.2174807</v>
      </c>
      <c r="N226" s="70">
        <f t="shared" si="35"/>
        <v>7456609070.0246439</v>
      </c>
      <c r="O226" s="70">
        <f t="shared" si="35"/>
        <v>7651045160.6909084</v>
      </c>
      <c r="P226" s="70">
        <f t="shared" si="35"/>
        <v>7885854694.963623</v>
      </c>
      <c r="Q226" s="70">
        <f t="shared" si="35"/>
        <v>8403683231.4666567</v>
      </c>
      <c r="R226" s="70">
        <f t="shared" si="35"/>
        <v>8736624361.4750309</v>
      </c>
      <c r="S226" s="70">
        <f t="shared" si="35"/>
        <v>9332612355.5607624</v>
      </c>
    </row>
    <row r="227" spans="1:19" x14ac:dyDescent="0.25">
      <c r="B227" s="3"/>
      <c r="C227" s="3"/>
      <c r="D227" s="3"/>
      <c r="E227" s="3"/>
      <c r="F227" s="3"/>
      <c r="G227" s="3"/>
      <c r="H227" s="3"/>
      <c r="I227" s="3"/>
      <c r="J227" s="3"/>
      <c r="K227" s="3"/>
      <c r="L227" s="3"/>
      <c r="M227" s="3"/>
      <c r="N227" s="3"/>
      <c r="O227" s="3"/>
      <c r="P227" s="3"/>
      <c r="Q227" s="3"/>
      <c r="R227" s="3"/>
      <c r="S227" s="3"/>
    </row>
    <row r="228" spans="1:19" x14ac:dyDescent="0.25">
      <c r="A228" t="s">
        <v>3018</v>
      </c>
      <c r="B228" s="3">
        <v>55082911.566420399</v>
      </c>
      <c r="C228" s="3">
        <v>59437971.148325503</v>
      </c>
      <c r="D228" s="3">
        <v>62117144.707348302</v>
      </c>
      <c r="E228" s="3">
        <v>65592651.737281203</v>
      </c>
      <c r="F228" s="3">
        <v>68208713.174466193</v>
      </c>
      <c r="G228" s="3">
        <v>57902316.430109598</v>
      </c>
      <c r="H228" s="3">
        <v>62478921.006576598</v>
      </c>
      <c r="I228" s="3">
        <v>66543963.852121301</v>
      </c>
      <c r="J228" s="3">
        <v>72393685.983566195</v>
      </c>
      <c r="K228" s="3">
        <v>71061469.723114595</v>
      </c>
      <c r="L228" s="3">
        <v>71861701.729732901</v>
      </c>
      <c r="M228" s="3">
        <v>77122672.510905296</v>
      </c>
      <c r="N228" s="3">
        <v>81518723.615303397</v>
      </c>
      <c r="O228" s="3">
        <v>85921962.548690602</v>
      </c>
      <c r="P228" s="3">
        <v>90696167.640368998</v>
      </c>
      <c r="Q228" s="3">
        <v>96890482.958669603</v>
      </c>
      <c r="R228" s="3">
        <v>101140303.373294</v>
      </c>
      <c r="S228" s="3">
        <v>108253153.49638</v>
      </c>
    </row>
    <row r="229" spans="1:19" x14ac:dyDescent="0.25">
      <c r="A229" t="s">
        <v>3019</v>
      </c>
      <c r="B229" s="3">
        <v>20862060.8967438</v>
      </c>
      <c r="C229" s="3">
        <v>21616937.5615982</v>
      </c>
      <c r="D229" s="3">
        <v>22950356.532351099</v>
      </c>
      <c r="E229" s="3">
        <v>24614853.132091999</v>
      </c>
      <c r="F229" s="3">
        <v>26011133.345054001</v>
      </c>
      <c r="G229" s="3">
        <v>27765873.911545102</v>
      </c>
      <c r="H229" s="3">
        <v>29003452.117367301</v>
      </c>
      <c r="I229" s="3">
        <v>29308094.446046401</v>
      </c>
      <c r="J229" s="3">
        <v>30448954.287650701</v>
      </c>
      <c r="K229" s="3">
        <v>31871724.575354401</v>
      </c>
      <c r="L229" s="3">
        <v>31824385.124136701</v>
      </c>
      <c r="M229" s="3">
        <v>32671949.719627701</v>
      </c>
      <c r="N229" s="3">
        <v>33384943.675861999</v>
      </c>
      <c r="O229" s="3">
        <v>34229480.402833097</v>
      </c>
      <c r="P229" s="3">
        <v>35195250.9836739</v>
      </c>
      <c r="Q229" s="3">
        <v>36163848.902181603</v>
      </c>
      <c r="R229" s="3">
        <v>36739020.638245702</v>
      </c>
      <c r="S229" s="3">
        <v>38301388.208248399</v>
      </c>
    </row>
    <row r="230" spans="1:19" x14ac:dyDescent="0.25">
      <c r="A230" t="s">
        <v>3020</v>
      </c>
      <c r="B230" s="3">
        <v>5344045.33374546</v>
      </c>
      <c r="C230" s="3">
        <v>5342124.8754350096</v>
      </c>
      <c r="D230" s="3">
        <v>5983050.8446102198</v>
      </c>
      <c r="E230" s="3">
        <v>6645026.1105217496</v>
      </c>
      <c r="F230" s="3">
        <v>7073963.5913564498</v>
      </c>
      <c r="G230" s="3">
        <v>8099404.8285274897</v>
      </c>
      <c r="H230" s="3">
        <v>8836527.8285142798</v>
      </c>
      <c r="I230" s="3">
        <v>9416395.2040585596</v>
      </c>
      <c r="J230" s="3">
        <v>10278495.270521499</v>
      </c>
      <c r="K230" s="3">
        <v>10850541.4665464</v>
      </c>
      <c r="L230" s="3">
        <v>10192905.0890371</v>
      </c>
      <c r="M230" s="3">
        <v>10612947.367394401</v>
      </c>
      <c r="N230" s="3">
        <v>11064440.5918312</v>
      </c>
      <c r="O230" s="3">
        <v>11533841.8729585</v>
      </c>
      <c r="P230" s="3">
        <v>11977992.454905201</v>
      </c>
      <c r="Q230" s="3">
        <v>12013096.262179</v>
      </c>
      <c r="R230" s="3">
        <v>12299376.365056301</v>
      </c>
      <c r="S230" s="3">
        <v>12920737.660344601</v>
      </c>
    </row>
    <row r="231" spans="1:19" x14ac:dyDescent="0.25">
      <c r="A231" t="s">
        <v>3021</v>
      </c>
      <c r="B231" s="3">
        <v>1030563.8</v>
      </c>
      <c r="C231" s="3">
        <v>1059681.5180136701</v>
      </c>
      <c r="D231" s="3">
        <v>1112721.6366789101</v>
      </c>
      <c r="E231" s="3">
        <v>1450909.2622873599</v>
      </c>
      <c r="F231" s="3">
        <v>1582593.57940282</v>
      </c>
      <c r="G231" s="3">
        <v>2235872.8433178598</v>
      </c>
      <c r="H231" s="3">
        <v>2373696.5240332498</v>
      </c>
      <c r="I231" s="3">
        <v>2436653.7764354702</v>
      </c>
      <c r="J231" s="3">
        <v>2518466.8986462401</v>
      </c>
      <c r="K231" s="3">
        <v>2423566.3396421899</v>
      </c>
      <c r="L231" s="3">
        <v>1481807.3956360901</v>
      </c>
      <c r="M231" s="3">
        <v>1509261.29521091</v>
      </c>
      <c r="N231" s="3">
        <v>1542635.08891581</v>
      </c>
      <c r="O231" s="3">
        <v>1586020.76637585</v>
      </c>
      <c r="P231" s="3">
        <v>1623532.4348771099</v>
      </c>
      <c r="Q231" s="3">
        <v>2378747.1583449999</v>
      </c>
      <c r="R231" s="3">
        <v>2493939.66712332</v>
      </c>
      <c r="S231" s="3">
        <v>2680422.1507390598</v>
      </c>
    </row>
    <row r="232" spans="1:19" x14ac:dyDescent="0.25">
      <c r="A232" t="s">
        <v>3022</v>
      </c>
      <c r="B232" s="3">
        <v>22146099.0950846</v>
      </c>
      <c r="C232" s="3">
        <v>23662664.086464599</v>
      </c>
      <c r="D232" s="3">
        <v>25731961.367361099</v>
      </c>
      <c r="E232" s="3">
        <v>29567750.314518701</v>
      </c>
      <c r="F232" s="3">
        <v>33493146.812930699</v>
      </c>
      <c r="G232" s="3">
        <v>37880298.578932397</v>
      </c>
      <c r="H232" s="3">
        <v>40728328.032829903</v>
      </c>
      <c r="I232" s="3">
        <v>42578180.236547202</v>
      </c>
      <c r="J232" s="3">
        <v>45332501.85193</v>
      </c>
      <c r="K232" s="3">
        <v>48521481.222275302</v>
      </c>
      <c r="L232" s="3">
        <v>48534468.8129149</v>
      </c>
      <c r="M232" s="3">
        <v>50540256.808073997</v>
      </c>
      <c r="N232" s="3">
        <v>52451793.173729099</v>
      </c>
      <c r="O232" s="3">
        <v>54728410.9651649</v>
      </c>
      <c r="P232" s="3">
        <v>57226623.056328103</v>
      </c>
      <c r="Q232" s="3">
        <v>58777512.142219402</v>
      </c>
      <c r="R232" s="3">
        <v>60411860.789261602</v>
      </c>
      <c r="S232" s="3">
        <v>63767081.566274099</v>
      </c>
    </row>
    <row r="233" spans="1:19" x14ac:dyDescent="0.25">
      <c r="A233" t="s">
        <v>3023</v>
      </c>
      <c r="B233" s="3">
        <v>21288411.3254865</v>
      </c>
      <c r="C233" s="3">
        <v>22444095.5797824</v>
      </c>
      <c r="D233" s="3">
        <v>23495305.451462202</v>
      </c>
      <c r="E233" s="3">
        <v>24729772.516866099</v>
      </c>
      <c r="F233" s="3">
        <v>25748462.568428401</v>
      </c>
      <c r="G233" s="3">
        <v>23916711.490889698</v>
      </c>
      <c r="H233" s="3">
        <v>25819966.157723699</v>
      </c>
      <c r="I233" s="3">
        <v>27524719.723166998</v>
      </c>
      <c r="J233" s="3">
        <v>30038289.246775702</v>
      </c>
      <c r="K233" s="3">
        <v>30950692.2113759</v>
      </c>
      <c r="L233" s="3">
        <v>31580376.993248001</v>
      </c>
      <c r="M233" s="3">
        <v>33136888.6830054</v>
      </c>
      <c r="N233" s="3">
        <v>34762684.1395192</v>
      </c>
      <c r="O233" s="3">
        <v>36460075.514753804</v>
      </c>
      <c r="P233" s="3">
        <v>38194086.384609297</v>
      </c>
      <c r="Q233" s="3">
        <v>41032567.233967103</v>
      </c>
      <c r="R233" s="3">
        <v>42818804.0011741</v>
      </c>
      <c r="S233" s="3">
        <v>45853700.814326301</v>
      </c>
    </row>
    <row r="234" spans="1:19" x14ac:dyDescent="0.25">
      <c r="A234" t="s">
        <v>3024</v>
      </c>
      <c r="B234" s="3">
        <v>83709003</v>
      </c>
      <c r="C234" s="3">
        <v>85747496.743875802</v>
      </c>
      <c r="D234" s="3">
        <v>76750371.582251906</v>
      </c>
      <c r="E234" s="3">
        <v>78331704.131628007</v>
      </c>
      <c r="F234" s="3">
        <v>80603058.950543299</v>
      </c>
      <c r="G234" s="3">
        <v>88616000.960189193</v>
      </c>
      <c r="H234" s="3">
        <v>100134858.50487199</v>
      </c>
      <c r="I234" s="3">
        <v>94301135.032415003</v>
      </c>
      <c r="J234" s="3">
        <v>95254942.5901151</v>
      </c>
      <c r="K234" s="3">
        <v>84846291.389399007</v>
      </c>
      <c r="L234" s="3">
        <v>119583870.770336</v>
      </c>
      <c r="M234" s="3">
        <v>73684193.811081693</v>
      </c>
      <c r="N234" s="3">
        <v>66282620.792232201</v>
      </c>
      <c r="O234" s="3">
        <v>66157610.352373198</v>
      </c>
      <c r="P234" s="3">
        <v>64600623.196142599</v>
      </c>
      <c r="Q234" s="3">
        <v>75874987.666260898</v>
      </c>
      <c r="R234" s="3">
        <v>83046978.740010396</v>
      </c>
      <c r="S234" s="3">
        <v>88677614.187066704</v>
      </c>
    </row>
    <row r="235" spans="1:19" x14ac:dyDescent="0.25">
      <c r="A235" s="27" t="s">
        <v>3025</v>
      </c>
      <c r="B235" s="70">
        <f t="shared" ref="B235:S235" si="36">SUM(B228:B234)</f>
        <v>209463095.01748073</v>
      </c>
      <c r="C235" s="70">
        <f t="shared" si="36"/>
        <v>219310971.51349518</v>
      </c>
      <c r="D235" s="70">
        <f t="shared" si="36"/>
        <v>218140912.12206373</v>
      </c>
      <c r="E235" s="70">
        <f t="shared" si="36"/>
        <v>230932667.20519513</v>
      </c>
      <c r="F235" s="70">
        <f t="shared" si="36"/>
        <v>242721072.02218187</v>
      </c>
      <c r="G235" s="70">
        <f t="shared" si="36"/>
        <v>246416479.04351136</v>
      </c>
      <c r="H235" s="70">
        <f t="shared" si="36"/>
        <v>269375750.17191702</v>
      </c>
      <c r="I235" s="70">
        <f t="shared" si="36"/>
        <v>272109142.27079093</v>
      </c>
      <c r="J235" s="70">
        <f t="shared" si="36"/>
        <v>286265336.12920547</v>
      </c>
      <c r="K235" s="70">
        <f t="shared" si="36"/>
        <v>280525766.92770779</v>
      </c>
      <c r="L235" s="70">
        <f t="shared" si="36"/>
        <v>315059515.91504169</v>
      </c>
      <c r="M235" s="70">
        <f t="shared" si="36"/>
        <v>279278170.19529939</v>
      </c>
      <c r="N235" s="70">
        <f t="shared" si="36"/>
        <v>281007841.07739294</v>
      </c>
      <c r="O235" s="70">
        <f t="shared" si="36"/>
        <v>290617402.42314994</v>
      </c>
      <c r="P235" s="70">
        <f t="shared" si="36"/>
        <v>299514276.15090519</v>
      </c>
      <c r="Q235" s="70">
        <f t="shared" si="36"/>
        <v>323131242.32382262</v>
      </c>
      <c r="R235" s="70">
        <f t="shared" si="36"/>
        <v>338950283.5741654</v>
      </c>
      <c r="S235" s="70">
        <f t="shared" si="36"/>
        <v>360454098.08337915</v>
      </c>
    </row>
    <row r="236" spans="1:19" x14ac:dyDescent="0.25">
      <c r="B236" s="3"/>
      <c r="C236" s="3"/>
      <c r="D236" s="3"/>
      <c r="E236" s="3"/>
      <c r="F236" s="3"/>
      <c r="G236" s="3"/>
      <c r="H236" s="3"/>
      <c r="I236" s="3"/>
      <c r="J236" s="3"/>
      <c r="K236" s="3"/>
      <c r="L236" s="3"/>
      <c r="M236" s="3"/>
      <c r="N236" s="3"/>
      <c r="O236" s="3"/>
      <c r="P236" s="3"/>
      <c r="Q236" s="3"/>
      <c r="R236" s="3"/>
      <c r="S236" s="3"/>
    </row>
    <row r="237" spans="1:19" x14ac:dyDescent="0.25">
      <c r="A237" t="s">
        <v>3026</v>
      </c>
      <c r="B237" s="3">
        <v>5410081.5970749594</v>
      </c>
      <c r="C237" s="3">
        <v>4780078.1204051506</v>
      </c>
      <c r="D237" s="3">
        <v>4883142.8841423234</v>
      </c>
      <c r="E237" s="3">
        <v>5936602.5005176412</v>
      </c>
      <c r="F237" s="3">
        <v>3404539.2212885027</v>
      </c>
      <c r="G237" s="3">
        <v>5235382.1318694111</v>
      </c>
      <c r="H237" s="3">
        <v>5494802.8696391294</v>
      </c>
      <c r="I237" s="3">
        <v>2503882.2075424511</v>
      </c>
      <c r="J237" s="3">
        <v>1725073.8744659424</v>
      </c>
      <c r="K237" s="3">
        <v>4274560.6105945613</v>
      </c>
      <c r="L237" s="3">
        <v>2772340.1351112397</v>
      </c>
      <c r="M237" s="3">
        <v>841938.47628385806</v>
      </c>
      <c r="N237" s="3">
        <v>1665815.9016746208</v>
      </c>
      <c r="O237" s="3">
        <v>3065617.5831803968</v>
      </c>
      <c r="P237" s="3">
        <v>-408713.30846724223</v>
      </c>
      <c r="Q237" s="3">
        <v>-2214981.5372499516</v>
      </c>
      <c r="R237" s="3">
        <v>-1114756.8973042225</v>
      </c>
      <c r="S237" s="3">
        <v>2078376.268690133</v>
      </c>
    </row>
    <row r="238" spans="1:19" x14ac:dyDescent="0.25">
      <c r="A238" t="s">
        <v>3027</v>
      </c>
      <c r="B238" s="3">
        <v>3013464.5970153115</v>
      </c>
      <c r="C238" s="3">
        <v>2440165.778603991</v>
      </c>
      <c r="D238" s="3">
        <v>2551968.2231885195</v>
      </c>
      <c r="E238" s="3">
        <v>3195861.8228590218</v>
      </c>
      <c r="F238" s="3">
        <v>1898254.3533898077</v>
      </c>
      <c r="G238" s="3">
        <v>3014602.8378358348</v>
      </c>
      <c r="H238" s="3">
        <v>3013279.3462794656</v>
      </c>
      <c r="I238" s="3">
        <v>1268245.0587946563</v>
      </c>
      <c r="J238" s="3">
        <v>821196.06662606646</v>
      </c>
      <c r="K238" s="3">
        <v>1983330.0228042635</v>
      </c>
      <c r="L238" s="3">
        <v>1217187.0005424735</v>
      </c>
      <c r="M238" s="3">
        <v>350445.64367296762</v>
      </c>
      <c r="N238" s="3">
        <v>658551.10701619228</v>
      </c>
      <c r="O238" s="3">
        <v>1153041.0462622975</v>
      </c>
      <c r="P238" s="3">
        <v>-145696.21506240437</v>
      </c>
      <c r="Q238" s="3">
        <v>-742491.70976432902</v>
      </c>
      <c r="R238" s="3">
        <v>-353487.79243813927</v>
      </c>
      <c r="S238" s="3">
        <v>633142.35733152786</v>
      </c>
    </row>
    <row r="239" spans="1:19" x14ac:dyDescent="0.25">
      <c r="A239" t="s">
        <v>3028</v>
      </c>
      <c r="B239" s="3">
        <v>883035.49949113361</v>
      </c>
      <c r="C239" s="3">
        <v>679159.18777852063</v>
      </c>
      <c r="D239" s="3">
        <v>770428.79106836929</v>
      </c>
      <c r="E239" s="3">
        <v>1012964.7096039947</v>
      </c>
      <c r="F239" s="3">
        <v>602717.19761459727</v>
      </c>
      <c r="G239" s="3">
        <v>1066378.2561256259</v>
      </c>
      <c r="H239" s="3">
        <v>1129310.4584248795</v>
      </c>
      <c r="I239" s="3">
        <v>511469.50344121055</v>
      </c>
      <c r="J239" s="3">
        <v>352231.09937978815</v>
      </c>
      <c r="K239" s="3">
        <v>881951.2236978662</v>
      </c>
      <c r="L239" s="3">
        <v>525903.36084914859</v>
      </c>
      <c r="M239" s="3">
        <v>157690.65339264501</v>
      </c>
      <c r="N239" s="3">
        <v>300153.96418948343</v>
      </c>
      <c r="O239" s="3">
        <v>529100.02007947362</v>
      </c>
      <c r="P239" s="3">
        <v>-66706.038948153146</v>
      </c>
      <c r="Q239" s="3">
        <v>-331456.92537786451</v>
      </c>
      <c r="R239" s="3">
        <v>-157003.90783151699</v>
      </c>
      <c r="S239" s="3">
        <v>275295.47763511323</v>
      </c>
    </row>
    <row r="240" spans="1:19" x14ac:dyDescent="0.25">
      <c r="A240" t="s">
        <v>3029</v>
      </c>
      <c r="B240" s="3">
        <v>43919.551671973059</v>
      </c>
      <c r="C240" s="3">
        <v>33445.056384613425</v>
      </c>
      <c r="D240" s="3">
        <v>39180.094420500573</v>
      </c>
      <c r="E240" s="3">
        <v>99487.577190762589</v>
      </c>
      <c r="F240" s="3">
        <v>63404.321450056428</v>
      </c>
      <c r="G240" s="3">
        <v>129907.64332625693</v>
      </c>
      <c r="H240" s="3">
        <v>132791.53637562951</v>
      </c>
      <c r="I240" s="3">
        <v>56151.693766493678</v>
      </c>
      <c r="J240" s="3">
        <v>35157.894802314506</v>
      </c>
      <c r="K240" s="3">
        <v>91315.222218792202</v>
      </c>
      <c r="L240" s="3">
        <v>55549.694268337436</v>
      </c>
      <c r="M240" s="3">
        <v>16933.495328906425</v>
      </c>
      <c r="N240" s="3">
        <v>31866.833603257277</v>
      </c>
      <c r="O240" s="3">
        <v>55146.315963955632</v>
      </c>
      <c r="P240" s="3">
        <v>-6950.6528394934485</v>
      </c>
      <c r="Q240" s="3">
        <v>-38053.090098597444</v>
      </c>
      <c r="R240" s="3">
        <v>-17508.701476127659</v>
      </c>
      <c r="S240" s="3">
        <v>30211.594172786728</v>
      </c>
    </row>
    <row r="241" spans="1:19" x14ac:dyDescent="0.25">
      <c r="A241" t="s">
        <v>3030</v>
      </c>
      <c r="B241" s="3">
        <v>2314297.8052397612</v>
      </c>
      <c r="C241" s="3">
        <v>1985451.2097046683</v>
      </c>
      <c r="D241" s="3">
        <v>2187624.3447887963</v>
      </c>
      <c r="E241" s="3">
        <v>3064790.6848132992</v>
      </c>
      <c r="F241" s="3">
        <v>2015820.8111921733</v>
      </c>
      <c r="G241" s="3">
        <v>3337871.6178556695</v>
      </c>
      <c r="H241" s="3">
        <v>3473316.4889525832</v>
      </c>
      <c r="I241" s="3">
        <v>1525322.2721070212</v>
      </c>
      <c r="J241" s="3">
        <v>1016669.4725717143</v>
      </c>
      <c r="K241" s="3">
        <v>2582215.0697043068</v>
      </c>
      <c r="L241" s="3">
        <v>1614704.0006409569</v>
      </c>
      <c r="M241" s="3">
        <v>474833.28111631679</v>
      </c>
      <c r="N241" s="3">
        <v>906616.64223001793</v>
      </c>
      <c r="O241" s="3">
        <v>1610343.4359997327</v>
      </c>
      <c r="P241" s="3">
        <v>-205374.09585118649</v>
      </c>
      <c r="Q241" s="3">
        <v>-1041185.83555899</v>
      </c>
      <c r="R241" s="3">
        <v>-496779.54471090686</v>
      </c>
      <c r="S241" s="3">
        <v>890649.30883370922</v>
      </c>
    </row>
    <row r="242" spans="1:19" x14ac:dyDescent="0.25">
      <c r="A242" t="s">
        <v>3031</v>
      </c>
      <c r="B242" s="3">
        <v>1548893.7775180589</v>
      </c>
      <c r="C242" s="3">
        <v>1299707.9943469805</v>
      </c>
      <c r="D242" s="3">
        <v>1339968.4015166797</v>
      </c>
      <c r="E242" s="3">
        <v>1621949.8708758154</v>
      </c>
      <c r="F242" s="3">
        <v>937516.46080247383</v>
      </c>
      <c r="G242" s="3">
        <v>1496135.1354496495</v>
      </c>
      <c r="H242" s="3">
        <v>1595159.0436560982</v>
      </c>
      <c r="I242" s="3">
        <v>741561.5840985378</v>
      </c>
      <c r="J242" s="3">
        <v>522275.34109091916</v>
      </c>
      <c r="K242" s="3">
        <v>1297131.86544749</v>
      </c>
      <c r="L242" s="3">
        <v>872592.38944761944</v>
      </c>
      <c r="M242" s="3">
        <v>269140.32104228827</v>
      </c>
      <c r="N242" s="3">
        <v>521626.79320249183</v>
      </c>
      <c r="O242" s="3">
        <v>937042.56599653733</v>
      </c>
      <c r="P242" s="3">
        <v>-121831.14764857033</v>
      </c>
      <c r="Q242" s="3">
        <v>-633259.57837987749</v>
      </c>
      <c r="R242" s="3">
        <v>-312823.33427113097</v>
      </c>
      <c r="S242" s="3">
        <v>581939.74660305015</v>
      </c>
    </row>
    <row r="243" spans="1:19" x14ac:dyDescent="0.25">
      <c r="A243" t="s">
        <v>3032</v>
      </c>
      <c r="B243" s="3">
        <v>1303067.1921990479</v>
      </c>
      <c r="C243" s="3">
        <v>1195367.9125451068</v>
      </c>
      <c r="D243" s="3">
        <v>1343309.5368495598</v>
      </c>
      <c r="E243" s="3">
        <v>1539480.1318797919</v>
      </c>
      <c r="F243" s="3">
        <v>876438.88885259849</v>
      </c>
      <c r="G243" s="3">
        <v>1562886.6413309083</v>
      </c>
      <c r="H243" s="3">
        <v>1812440.799570261</v>
      </c>
      <c r="I243" s="3">
        <v>826780.38408194575</v>
      </c>
      <c r="J243" s="3">
        <v>558083.23967242637</v>
      </c>
      <c r="K243" s="3">
        <v>1474590.8090830024</v>
      </c>
      <c r="L243" s="3">
        <v>920662.31050654757</v>
      </c>
      <c r="M243" s="3">
        <v>261273.19818218611</v>
      </c>
      <c r="N243" s="3">
        <v>498887.04295118636</v>
      </c>
      <c r="O243" s="3">
        <v>867062.6179595188</v>
      </c>
      <c r="P243" s="3">
        <v>-107359.40802557678</v>
      </c>
      <c r="Q243" s="3">
        <v>-657532.69942858513</v>
      </c>
      <c r="R243" s="3">
        <v>-331353.32433131983</v>
      </c>
      <c r="S243" s="3">
        <v>605903.48309248663</v>
      </c>
    </row>
    <row r="244" spans="1:19" x14ac:dyDescent="0.25">
      <c r="A244" s="27" t="s">
        <v>3033</v>
      </c>
      <c r="B244" s="70">
        <f t="shared" ref="B244:S244" si="37">SUM(B237:B243)</f>
        <v>14516760.020210244</v>
      </c>
      <c r="C244" s="70">
        <f t="shared" si="37"/>
        <v>12413375.259769032</v>
      </c>
      <c r="D244" s="70">
        <f t="shared" si="37"/>
        <v>13115622.275974749</v>
      </c>
      <c r="E244" s="70">
        <f t="shared" si="37"/>
        <v>16471137.297740327</v>
      </c>
      <c r="F244" s="70">
        <f t="shared" si="37"/>
        <v>9798691.2545902096</v>
      </c>
      <c r="G244" s="70">
        <f t="shared" si="37"/>
        <v>15843164.263793357</v>
      </c>
      <c r="H244" s="70">
        <f t="shared" si="37"/>
        <v>16651100.542898044</v>
      </c>
      <c r="I244" s="70">
        <f t="shared" si="37"/>
        <v>7433412.7038323153</v>
      </c>
      <c r="J244" s="70">
        <f t="shared" si="37"/>
        <v>5030686.9886091715</v>
      </c>
      <c r="K244" s="70">
        <f t="shared" si="37"/>
        <v>12585094.823550282</v>
      </c>
      <c r="L244" s="70">
        <f t="shared" si="37"/>
        <v>7978938.8913663225</v>
      </c>
      <c r="M244" s="70">
        <f t="shared" si="37"/>
        <v>2372255.0690191681</v>
      </c>
      <c r="N244" s="70">
        <f t="shared" si="37"/>
        <v>4583518.2848672504</v>
      </c>
      <c r="O244" s="70">
        <f t="shared" si="37"/>
        <v>8217353.5854419125</v>
      </c>
      <c r="P244" s="70">
        <f t="shared" si="37"/>
        <v>-1062630.8668426268</v>
      </c>
      <c r="Q244" s="70">
        <f t="shared" si="37"/>
        <v>-5658961.3758581951</v>
      </c>
      <c r="R244" s="70">
        <f t="shared" si="37"/>
        <v>-2783713.5023633642</v>
      </c>
      <c r="S244" s="70">
        <f t="shared" si="37"/>
        <v>5095518.2363588074</v>
      </c>
    </row>
    <row r="245" spans="1:19" x14ac:dyDescent="0.25">
      <c r="B245" s="3"/>
      <c r="C245" s="3"/>
      <c r="D245" s="3"/>
      <c r="E245" s="3"/>
      <c r="F245" s="3"/>
      <c r="G245" s="3"/>
      <c r="H245" s="3"/>
      <c r="I245" s="3"/>
      <c r="J245" s="3"/>
      <c r="K245" s="3"/>
      <c r="L245" s="3"/>
      <c r="M245" s="3"/>
      <c r="N245" s="3"/>
      <c r="O245" s="3"/>
      <c r="P245" s="3"/>
      <c r="Q245" s="3"/>
      <c r="R245" s="3"/>
      <c r="S245" s="3"/>
    </row>
    <row r="246" spans="1:19" x14ac:dyDescent="0.25">
      <c r="A246" t="s">
        <v>3034</v>
      </c>
      <c r="B246" s="3">
        <v>42816354.960627198</v>
      </c>
      <c r="C246" s="3">
        <v>38785964.710600726</v>
      </c>
      <c r="D246" s="3">
        <v>69617658.102071866</v>
      </c>
      <c r="E246" s="3">
        <v>41980590.378913939</v>
      </c>
      <c r="F246" s="3">
        <v>50227811.890963256</v>
      </c>
      <c r="G246" s="3">
        <v>59644356.664952345</v>
      </c>
      <c r="H246" s="3">
        <v>30546629.842772227</v>
      </c>
      <c r="I246" s="3">
        <v>51665540.089755304</v>
      </c>
      <c r="J246" s="3">
        <v>66101242.688536599</v>
      </c>
      <c r="K246" s="3">
        <v>53436697.146086417</v>
      </c>
      <c r="L246" s="3">
        <v>42104529.471944652</v>
      </c>
      <c r="M246" s="3">
        <v>38903192.721878611</v>
      </c>
      <c r="N246" s="3">
        <v>52708856.370302133</v>
      </c>
      <c r="O246" s="3">
        <v>51825866.151586331</v>
      </c>
      <c r="P246" s="3">
        <v>56745763.580073498</v>
      </c>
      <c r="Q246" s="3">
        <v>27195586.418605153</v>
      </c>
      <c r="R246" s="3">
        <v>117855975.96835327</v>
      </c>
      <c r="S246" s="3">
        <v>287933392.58307344</v>
      </c>
    </row>
    <row r="247" spans="1:19" x14ac:dyDescent="0.25">
      <c r="A247" t="s">
        <v>3035</v>
      </c>
      <c r="B247" s="3">
        <v>23849098.674750302</v>
      </c>
      <c r="C247" s="3">
        <v>19799714.856737118</v>
      </c>
      <c r="D247" s="3">
        <v>36382726.34336292</v>
      </c>
      <c r="E247" s="3">
        <v>22599486.167611077</v>
      </c>
      <c r="F247" s="3">
        <v>28005305.9712382</v>
      </c>
      <c r="G247" s="3">
        <v>34344015.83955726</v>
      </c>
      <c r="H247" s="3">
        <v>16751379.619504908</v>
      </c>
      <c r="I247" s="3">
        <v>26169188.682842068</v>
      </c>
      <c r="J247" s="3">
        <v>31466525.172277965</v>
      </c>
      <c r="K247" s="3">
        <v>24793801.146871749</v>
      </c>
      <c r="L247" s="3">
        <v>18185272.432345785</v>
      </c>
      <c r="M247" s="3">
        <v>15948787.185632855</v>
      </c>
      <c r="N247" s="3">
        <v>20545159.093710836</v>
      </c>
      <c r="O247" s="3">
        <v>19239749.036195576</v>
      </c>
      <c r="P247" s="3">
        <v>19987985.481911182</v>
      </c>
      <c r="Q247" s="3">
        <v>9292426.3634377159</v>
      </c>
      <c r="R247" s="3">
        <v>38011919.632111005</v>
      </c>
      <c r="S247" s="3">
        <v>89032144.709258959</v>
      </c>
    </row>
    <row r="248" spans="1:19" x14ac:dyDescent="0.25">
      <c r="A248" t="s">
        <v>3036</v>
      </c>
      <c r="B248" s="3">
        <v>6988501.1363763502</v>
      </c>
      <c r="C248" s="3">
        <v>5510756.0225030724</v>
      </c>
      <c r="D248" s="3">
        <v>10983796.591897346</v>
      </c>
      <c r="E248" s="3">
        <v>7163163.8699867101</v>
      </c>
      <c r="F248" s="3">
        <v>8892000.9603464454</v>
      </c>
      <c r="G248" s="3">
        <v>12148768.408122957</v>
      </c>
      <c r="H248" s="3">
        <v>6278046.6141348137</v>
      </c>
      <c r="I248" s="3">
        <v>10553750.513953112</v>
      </c>
      <c r="J248" s="3">
        <v>13496763.081964538</v>
      </c>
      <c r="K248" s="3">
        <v>11025357.86287709</v>
      </c>
      <c r="L248" s="3">
        <v>8128786.785006321</v>
      </c>
      <c r="M248" s="3">
        <v>7411843.6663732091</v>
      </c>
      <c r="N248" s="3">
        <v>9667281.6352210399</v>
      </c>
      <c r="O248" s="3">
        <v>9111251.3059280422</v>
      </c>
      <c r="P248" s="3">
        <v>9442757.6098923124</v>
      </c>
      <c r="Q248" s="3">
        <v>4308634.8246117877</v>
      </c>
      <c r="R248" s="3">
        <v>17533415.14343673</v>
      </c>
      <c r="S248" s="3">
        <v>40150713.014066227</v>
      </c>
    </row>
    <row r="249" spans="1:19" x14ac:dyDescent="0.25">
      <c r="A249" t="s">
        <v>3037</v>
      </c>
      <c r="B249" s="3">
        <v>347587.2</v>
      </c>
      <c r="C249" s="3">
        <v>271376.06206480117</v>
      </c>
      <c r="D249" s="3">
        <v>558580.09533800057</v>
      </c>
      <c r="E249" s="3">
        <v>703524.82341066387</v>
      </c>
      <c r="F249" s="3">
        <v>935415.96200566646</v>
      </c>
      <c r="G249" s="3">
        <v>1479979.4202009819</v>
      </c>
      <c r="H249" s="3">
        <v>738212.8174847106</v>
      </c>
      <c r="I249" s="3">
        <v>1158643.7958868195</v>
      </c>
      <c r="J249" s="3">
        <v>1347177.3998463089</v>
      </c>
      <c r="K249" s="3">
        <v>1141540.4573838648</v>
      </c>
      <c r="L249" s="3">
        <v>579034.41026039596</v>
      </c>
      <c r="M249" s="3">
        <v>552862.93843731587</v>
      </c>
      <c r="N249" s="3">
        <v>713249.23165983369</v>
      </c>
      <c r="O249" s="3">
        <v>658030.01120359439</v>
      </c>
      <c r="P249" s="3">
        <v>684145.75761648198</v>
      </c>
      <c r="Q249" s="3">
        <v>518094.67413334036</v>
      </c>
      <c r="R249" s="3">
        <v>2051516.7223483133</v>
      </c>
      <c r="S249" s="3">
        <v>4622787.1689400943</v>
      </c>
    </row>
    <row r="250" spans="1:19" x14ac:dyDescent="0.25">
      <c r="A250" t="s">
        <v>3038</v>
      </c>
      <c r="B250" s="3">
        <v>18315767.430813</v>
      </c>
      <c r="C250" s="3">
        <v>16110121.762549311</v>
      </c>
      <c r="D250" s="3">
        <v>31188373.41128201</v>
      </c>
      <c r="E250" s="3">
        <v>21672618.694790389</v>
      </c>
      <c r="F250" s="3">
        <v>29739786.188196592</v>
      </c>
      <c r="G250" s="3">
        <v>38026871.823798753</v>
      </c>
      <c r="H250" s="3">
        <v>19308811.550103866</v>
      </c>
      <c r="I250" s="3">
        <v>31473764.525324926</v>
      </c>
      <c r="J250" s="3">
        <v>38956659.500332855</v>
      </c>
      <c r="K250" s="3">
        <v>32280521.254945189</v>
      </c>
      <c r="L250" s="3">
        <v>24592347.966355778</v>
      </c>
      <c r="M250" s="3">
        <v>22016531.678064525</v>
      </c>
      <c r="N250" s="3">
        <v>28806891.809261773</v>
      </c>
      <c r="O250" s="3">
        <v>27355400.493858881</v>
      </c>
      <c r="P250" s="3">
        <v>28673164.003270376</v>
      </c>
      <c r="Q250" s="3">
        <v>13243586.185468685</v>
      </c>
      <c r="R250" s="3">
        <v>54287748.020554125</v>
      </c>
      <c r="S250" s="3">
        <v>127183607.23613867</v>
      </c>
    </row>
    <row r="251" spans="1:19" x14ac:dyDescent="0.25">
      <c r="A251" t="s">
        <v>3039</v>
      </c>
      <c r="B251" s="3">
        <v>12258222.835377499</v>
      </c>
      <c r="C251" s="3">
        <v>10545942.374379981</v>
      </c>
      <c r="D251" s="3">
        <v>19103570.028087057</v>
      </c>
      <c r="E251" s="3">
        <v>11469592.774391228</v>
      </c>
      <c r="F251" s="3">
        <v>13831357.895194568</v>
      </c>
      <c r="G251" s="3">
        <v>17044795.468609277</v>
      </c>
      <c r="H251" s="3">
        <v>8867785.4334223606</v>
      </c>
      <c r="I251" s="3">
        <v>15301510.445201604</v>
      </c>
      <c r="J251" s="3">
        <v>20012504.729617376</v>
      </c>
      <c r="K251" s="3">
        <v>16215571.369056934</v>
      </c>
      <c r="L251" s="3">
        <v>13052675.234809512</v>
      </c>
      <c r="M251" s="3">
        <v>12258608.235355837</v>
      </c>
      <c r="N251" s="3">
        <v>16283916.314742768</v>
      </c>
      <c r="O251" s="3">
        <v>15643328.89120605</v>
      </c>
      <c r="P251" s="3">
        <v>16719717.690913919</v>
      </c>
      <c r="Q251" s="3">
        <v>8138390.941296529</v>
      </c>
      <c r="R251" s="3">
        <v>34531334.285951018</v>
      </c>
      <c r="S251" s="3">
        <v>83892242.68449676</v>
      </c>
    </row>
    <row r="252" spans="1:19" x14ac:dyDescent="0.25">
      <c r="A252" t="s">
        <v>3040</v>
      </c>
      <c r="B252" s="3">
        <v>10312707.199999999</v>
      </c>
      <c r="C252" s="3">
        <v>9699317.9827423394</v>
      </c>
      <c r="D252" s="3">
        <v>19151203.698204007</v>
      </c>
      <c r="E252" s="3">
        <v>10886409.323731318</v>
      </c>
      <c r="F252" s="3">
        <v>12930268.90921017</v>
      </c>
      <c r="G252" s="3">
        <v>17805265.387408264</v>
      </c>
      <c r="H252" s="3">
        <v>10075695.075853895</v>
      </c>
      <c r="I252" s="3">
        <v>17059929.956183784</v>
      </c>
      <c r="J252" s="3">
        <v>21384588.922264248</v>
      </c>
      <c r="K252" s="3">
        <v>18434002.850274414</v>
      </c>
      <c r="L252" s="3">
        <v>13104868.477348208</v>
      </c>
      <c r="M252" s="3">
        <v>11321945.308613153</v>
      </c>
      <c r="N252" s="3">
        <v>14831890.666836439</v>
      </c>
      <c r="O252" s="3">
        <v>13787121.559620315</v>
      </c>
      <c r="P252" s="3">
        <v>14029112.016167585</v>
      </c>
      <c r="Q252" s="3">
        <v>8239716.374643892</v>
      </c>
      <c r="R252" s="3">
        <v>35709176.157143347</v>
      </c>
      <c r="S252" s="3">
        <v>85397902.800201148</v>
      </c>
    </row>
    <row r="253" spans="1:19" x14ac:dyDescent="0.25">
      <c r="A253" s="27" t="s">
        <v>3041</v>
      </c>
      <c r="B253" s="70">
        <f>SUM(B246:B252)</f>
        <v>114888239.43794435</v>
      </c>
      <c r="C253" s="70">
        <f t="shared" ref="C253:S253" si="38">SUM(C246:C252)</f>
        <v>100723193.77157734</v>
      </c>
      <c r="D253" s="70">
        <f t="shared" si="38"/>
        <v>186985908.2702432</v>
      </c>
      <c r="E253" s="70">
        <f t="shared" si="38"/>
        <v>116475386.03283533</v>
      </c>
      <c r="F253" s="70">
        <f t="shared" si="38"/>
        <v>144561947.77715489</v>
      </c>
      <c r="G253" s="70">
        <f t="shared" si="38"/>
        <v>180494053.01264983</v>
      </c>
      <c r="H253" s="70">
        <f t="shared" si="38"/>
        <v>92566560.953276783</v>
      </c>
      <c r="I253" s="70">
        <f t="shared" si="38"/>
        <v>153382328.00914761</v>
      </c>
      <c r="J253" s="70">
        <f t="shared" si="38"/>
        <v>192765461.49483991</v>
      </c>
      <c r="K253" s="70">
        <f t="shared" si="38"/>
        <v>157327492.08749565</v>
      </c>
      <c r="L253" s="70">
        <f t="shared" si="38"/>
        <v>119747514.77807066</v>
      </c>
      <c r="M253" s="70">
        <f t="shared" si="38"/>
        <v>108413771.73435549</v>
      </c>
      <c r="N253" s="70">
        <f t="shared" si="38"/>
        <v>143557245.1217348</v>
      </c>
      <c r="O253" s="70">
        <f t="shared" si="38"/>
        <v>137620747.44959879</v>
      </c>
      <c r="P253" s="70">
        <f t="shared" si="38"/>
        <v>146282646.13984534</v>
      </c>
      <c r="Q253" s="70">
        <f t="shared" si="38"/>
        <v>70936435.782197103</v>
      </c>
      <c r="R253" s="70">
        <f t="shared" si="38"/>
        <v>299981085.92989779</v>
      </c>
      <c r="S253" s="70">
        <f t="shared" si="38"/>
        <v>718212790.19617534</v>
      </c>
    </row>
    <row r="254" spans="1:19" x14ac:dyDescent="0.25">
      <c r="B254" s="3"/>
      <c r="C254" s="3"/>
      <c r="D254" s="3"/>
      <c r="E254" s="3"/>
      <c r="F254" s="3"/>
      <c r="G254" s="3"/>
      <c r="H254" s="3"/>
      <c r="I254" s="3"/>
      <c r="J254" s="3"/>
      <c r="K254" s="3"/>
      <c r="L254" s="3"/>
      <c r="M254" s="3"/>
      <c r="N254" s="3"/>
      <c r="O254" s="3"/>
      <c r="P254" s="3"/>
      <c r="Q254" s="3"/>
      <c r="R254" s="3"/>
      <c r="S254" s="3"/>
    </row>
    <row r="255" spans="1:19" x14ac:dyDescent="0.25">
      <c r="B255" s="2">
        <v>2006</v>
      </c>
      <c r="C255" s="2">
        <v>2007</v>
      </c>
      <c r="D255" s="2">
        <v>2008</v>
      </c>
      <c r="E255" s="2">
        <v>2009</v>
      </c>
      <c r="F255" s="2">
        <v>2010</v>
      </c>
      <c r="G255" s="2">
        <v>2011</v>
      </c>
      <c r="H255" s="2">
        <v>2012</v>
      </c>
      <c r="I255" s="2">
        <v>2013</v>
      </c>
      <c r="J255" s="2">
        <v>2014</v>
      </c>
      <c r="K255" s="2">
        <v>2015</v>
      </c>
      <c r="L255" s="2">
        <v>2016</v>
      </c>
      <c r="M255" s="2">
        <v>2017</v>
      </c>
      <c r="N255" s="2">
        <v>2018</v>
      </c>
      <c r="O255" s="2">
        <v>2019</v>
      </c>
      <c r="P255" s="2">
        <v>2020</v>
      </c>
      <c r="Q255" s="2">
        <v>2021</v>
      </c>
      <c r="R255" s="2">
        <v>2022</v>
      </c>
      <c r="S255" s="2">
        <v>2023</v>
      </c>
    </row>
    <row r="256" spans="1:19" x14ac:dyDescent="0.25">
      <c r="A256" t="s">
        <v>63</v>
      </c>
      <c r="B256" s="21">
        <f t="shared" ref="B256:S256" si="39">B235/B226</f>
        <v>5.433106349316514E-2</v>
      </c>
      <c r="C256" s="21">
        <f t="shared" si="39"/>
        <v>5.3127661113137929E-2</v>
      </c>
      <c r="D256" s="21">
        <f t="shared" si="39"/>
        <v>4.9464554626266505E-2</v>
      </c>
      <c r="E256" s="21">
        <f t="shared" si="39"/>
        <v>4.8972036704478597E-2</v>
      </c>
      <c r="F256" s="21">
        <f t="shared" si="39"/>
        <v>4.8523412207023275E-2</v>
      </c>
      <c r="G256" s="21">
        <f t="shared" si="39"/>
        <v>4.5462266568826203E-2</v>
      </c>
      <c r="H256" s="21">
        <f t="shared" si="39"/>
        <v>4.5979204681316749E-2</v>
      </c>
      <c r="I256" s="21">
        <f t="shared" si="39"/>
        <v>4.4351449381861405E-2</v>
      </c>
      <c r="J256" s="21">
        <f t="shared" si="39"/>
        <v>4.3511811107355726E-2</v>
      </c>
      <c r="K256" s="21">
        <f t="shared" si="39"/>
        <v>4.0119051490143748E-2</v>
      </c>
      <c r="L256" s="21">
        <f t="shared" si="39"/>
        <v>4.4828824143837744E-2</v>
      </c>
      <c r="M256" s="21">
        <f t="shared" si="39"/>
        <v>3.8353637971339352E-2</v>
      </c>
      <c r="N256" s="21">
        <f t="shared" si="39"/>
        <v>3.7685741392429493E-2</v>
      </c>
      <c r="O256" s="21">
        <f t="shared" si="39"/>
        <v>3.7984013467371361E-2</v>
      </c>
      <c r="P256" s="21">
        <f t="shared" si="39"/>
        <v>3.7981206570061821E-2</v>
      </c>
      <c r="Q256" s="21">
        <f t="shared" si="39"/>
        <v>3.8451144982939583E-2</v>
      </c>
      <c r="R256" s="21">
        <f t="shared" si="39"/>
        <v>3.8796481289592656E-2</v>
      </c>
      <c r="S256" s="21">
        <f t="shared" si="39"/>
        <v>3.8623065477331804E-2</v>
      </c>
    </row>
    <row r="257" spans="1:19" x14ac:dyDescent="0.25">
      <c r="A257" t="s">
        <v>3042</v>
      </c>
      <c r="B257" s="21">
        <f t="shared" ref="B257:S257" si="40">B244/B226</f>
        <v>3.7653936618632614E-3</v>
      </c>
      <c r="C257" s="21">
        <f t="shared" si="40"/>
        <v>3.0071162857013656E-3</v>
      </c>
      <c r="D257" s="21">
        <f t="shared" si="40"/>
        <v>2.9740336565770346E-3</v>
      </c>
      <c r="E257" s="21">
        <f t="shared" si="40"/>
        <v>3.4929018491468736E-3</v>
      </c>
      <c r="F257" s="21">
        <f t="shared" si="40"/>
        <v>1.9588984626451502E-3</v>
      </c>
      <c r="G257" s="21">
        <f t="shared" si="40"/>
        <v>2.9229626194240549E-3</v>
      </c>
      <c r="H257" s="21">
        <f t="shared" si="40"/>
        <v>2.8421428415233404E-3</v>
      </c>
      <c r="I257" s="21">
        <f t="shared" si="40"/>
        <v>1.2115823250819662E-3</v>
      </c>
      <c r="J257" s="21">
        <f t="shared" si="40"/>
        <v>7.6465528431914932E-4</v>
      </c>
      <c r="K257" s="21">
        <f t="shared" si="40"/>
        <v>1.7998420350615061E-3</v>
      </c>
      <c r="L257" s="21">
        <f t="shared" si="40"/>
        <v>1.1352980321087701E-3</v>
      </c>
      <c r="M257" s="21">
        <f t="shared" si="40"/>
        <v>3.2578490481089241E-4</v>
      </c>
      <c r="N257" s="21">
        <f t="shared" si="40"/>
        <v>6.1469204591841394E-4</v>
      </c>
      <c r="O257" s="21">
        <f t="shared" si="40"/>
        <v>1.0740171326736575E-3</v>
      </c>
      <c r="P257" s="21">
        <f t="shared" si="40"/>
        <v>-1.3475151495262602E-4</v>
      </c>
      <c r="Q257" s="21">
        <f t="shared" si="40"/>
        <v>-6.7339060980652434E-4</v>
      </c>
      <c r="R257" s="21">
        <f t="shared" si="40"/>
        <v>-3.1862575145595265E-4</v>
      </c>
      <c r="S257" s="21">
        <f t="shared" si="40"/>
        <v>5.4599055893741089E-4</v>
      </c>
    </row>
    <row r="258" spans="1:19" x14ac:dyDescent="0.25">
      <c r="A258" t="s">
        <v>3043</v>
      </c>
      <c r="B258" s="21">
        <f>B253/B226</f>
        <v>2.9799999999999945E-2</v>
      </c>
      <c r="C258" s="21">
        <f t="shared" ref="C258:S258" si="41">C253/C226</f>
        <v>2.4400000000000015E-2</v>
      </c>
      <c r="D258" s="21">
        <f t="shared" si="41"/>
        <v>4.24E-2</v>
      </c>
      <c r="E258" s="21">
        <f t="shared" si="41"/>
        <v>2.4700000000000024E-2</v>
      </c>
      <c r="F258" s="21">
        <f t="shared" si="41"/>
        <v>2.8900000000000012E-2</v>
      </c>
      <c r="G258" s="21">
        <f t="shared" si="41"/>
        <v>3.3300000000000024E-2</v>
      </c>
      <c r="H258" s="21">
        <f t="shared" si="41"/>
        <v>1.5800000000000026E-2</v>
      </c>
      <c r="I258" s="21">
        <f t="shared" si="41"/>
        <v>2.4999999999999998E-2</v>
      </c>
      <c r="J258" s="21">
        <f t="shared" si="41"/>
        <v>2.9300000000000024E-2</v>
      </c>
      <c r="K258" s="21">
        <f t="shared" si="41"/>
        <v>2.2499999999999985E-2</v>
      </c>
      <c r="L258" s="21">
        <f t="shared" si="41"/>
        <v>1.7038495936416355E-2</v>
      </c>
      <c r="M258" s="21">
        <f t="shared" si="41"/>
        <v>1.4888605684071755E-2</v>
      </c>
      <c r="N258" s="21">
        <f t="shared" si="41"/>
        <v>1.9252349663713877E-2</v>
      </c>
      <c r="O258" s="21">
        <f t="shared" si="41"/>
        <v>1.7987182738988212E-2</v>
      </c>
      <c r="P258" s="21">
        <f t="shared" si="41"/>
        <v>1.855000526870856E-2</v>
      </c>
      <c r="Q258" s="21">
        <f t="shared" si="41"/>
        <v>8.4411125251108356E-3</v>
      </c>
      <c r="R258" s="21">
        <f t="shared" si="41"/>
        <v>3.4336040273482818E-2</v>
      </c>
      <c r="S258" s="21">
        <f t="shared" si="41"/>
        <v>7.695731514748215E-2</v>
      </c>
    </row>
    <row r="260" spans="1:19" x14ac:dyDescent="0.25">
      <c r="A260" s="69" t="s">
        <v>3049</v>
      </c>
      <c r="B260" s="2">
        <v>2006</v>
      </c>
      <c r="C260" s="2">
        <v>2007</v>
      </c>
      <c r="D260" s="2">
        <v>2008</v>
      </c>
      <c r="E260" s="2">
        <v>2009</v>
      </c>
      <c r="F260" s="2">
        <v>2010</v>
      </c>
      <c r="G260" s="2">
        <v>2011</v>
      </c>
      <c r="H260" s="2">
        <v>2012</v>
      </c>
      <c r="I260" s="2">
        <v>2013</v>
      </c>
      <c r="J260" s="2">
        <v>2014</v>
      </c>
      <c r="K260" s="2">
        <v>2015</v>
      </c>
      <c r="L260" s="2">
        <v>2016</v>
      </c>
      <c r="M260" s="2">
        <v>2017</v>
      </c>
      <c r="N260" s="2">
        <v>2018</v>
      </c>
      <c r="O260" s="2">
        <v>2019</v>
      </c>
      <c r="P260" s="2">
        <v>2020</v>
      </c>
      <c r="Q260" s="2">
        <v>2021</v>
      </c>
      <c r="R260" s="2">
        <v>2022</v>
      </c>
      <c r="S260" s="2">
        <v>2023</v>
      </c>
    </row>
    <row r="262" spans="1:19" x14ac:dyDescent="0.25">
      <c r="A262" t="s">
        <v>3010</v>
      </c>
      <c r="B262" s="3">
        <v>808751249.358114</v>
      </c>
      <c r="C262" s="3">
        <v>901118604.56047666</v>
      </c>
      <c r="D262" s="3">
        <v>1029560407.9270042</v>
      </c>
      <c r="E262" s="3">
        <v>1149727994.6881073</v>
      </c>
      <c r="F262" s="3">
        <v>1385109204.4541979</v>
      </c>
      <c r="G262" s="3">
        <v>1489762197.7052505</v>
      </c>
      <c r="H262" s="3">
        <v>1752525857.8894186</v>
      </c>
      <c r="I262" s="3">
        <v>2051147315.2683372</v>
      </c>
      <c r="J262" s="3">
        <v>2349499509.2872262</v>
      </c>
      <c r="K262" s="3">
        <v>2517112483.8337097</v>
      </c>
      <c r="L262" s="3">
        <v>2728374843.1187787</v>
      </c>
      <c r="M262" s="3">
        <v>2944127162.9652705</v>
      </c>
      <c r="N262" s="3">
        <v>3127406698.9929013</v>
      </c>
      <c r="O262" s="3">
        <v>3297568472.0360179</v>
      </c>
      <c r="P262" s="3">
        <v>3470342005.1719379</v>
      </c>
      <c r="Q262" s="3">
        <v>3681129948.7025542</v>
      </c>
      <c r="R262" s="3">
        <v>3795590704.8899517</v>
      </c>
      <c r="S262" s="3">
        <v>4066708554.5895886</v>
      </c>
    </row>
    <row r="263" spans="1:19" x14ac:dyDescent="0.25">
      <c r="A263" t="s">
        <v>3011</v>
      </c>
      <c r="B263" s="3">
        <v>403022832.61208773</v>
      </c>
      <c r="C263" s="3">
        <v>401569377.7627635</v>
      </c>
      <c r="D263" s="3">
        <v>420395750.05182898</v>
      </c>
      <c r="E263" s="3">
        <v>441940236.77373922</v>
      </c>
      <c r="F263" s="3">
        <v>479558320.97890174</v>
      </c>
      <c r="G263" s="3">
        <v>535152090.45995122</v>
      </c>
      <c r="H263" s="3">
        <v>630779045.78107703</v>
      </c>
      <c r="I263" s="3">
        <v>713969721.50581062</v>
      </c>
      <c r="J263" s="3">
        <v>802863183.1361692</v>
      </c>
      <c r="K263" s="3">
        <v>876874697.84987736</v>
      </c>
      <c r="L263" s="3">
        <v>933241293.65753233</v>
      </c>
      <c r="M263" s="3">
        <v>958729037.43869364</v>
      </c>
      <c r="N263" s="3">
        <v>974127309.86344254</v>
      </c>
      <c r="O263" s="3">
        <v>983180595.96155083</v>
      </c>
      <c r="P263" s="3">
        <v>999911974.55873585</v>
      </c>
      <c r="Q263" s="3">
        <v>1001905898.4301887</v>
      </c>
      <c r="R263" s="3">
        <v>998310450.95795465</v>
      </c>
      <c r="S263" s="3">
        <v>1011693932.3085302</v>
      </c>
    </row>
    <row r="264" spans="1:19" x14ac:dyDescent="0.25">
      <c r="A264" t="s">
        <v>3012</v>
      </c>
      <c r="B264" s="3">
        <v>190639731.534273</v>
      </c>
      <c r="C264" s="3">
        <v>200131234.91146943</v>
      </c>
      <c r="D264" s="3">
        <v>209028099.59628388</v>
      </c>
      <c r="E264" s="3">
        <v>234798041.22405344</v>
      </c>
      <c r="F264" s="3">
        <v>281985528.69232357</v>
      </c>
      <c r="G264" s="3">
        <v>375404141.34143448</v>
      </c>
      <c r="H264" s="3">
        <v>408675996.77079964</v>
      </c>
      <c r="I264" s="3">
        <v>439822335.27845389</v>
      </c>
      <c r="J264" s="3">
        <v>386413435.41388953</v>
      </c>
      <c r="K264" s="3">
        <v>489168042.29847825</v>
      </c>
      <c r="L264" s="3">
        <v>509897875.82978213</v>
      </c>
      <c r="M264" s="3">
        <v>517642705.86860359</v>
      </c>
      <c r="N264" s="3">
        <v>519696717.80479449</v>
      </c>
      <c r="O264" s="3">
        <v>523147537.65465796</v>
      </c>
      <c r="P264" s="3">
        <v>527450558.70673937</v>
      </c>
      <c r="Q264" s="3">
        <v>530308182.36401182</v>
      </c>
      <c r="R264" s="3">
        <v>530310825.84630132</v>
      </c>
      <c r="S264" s="3">
        <v>548480571.39121306</v>
      </c>
    </row>
    <row r="265" spans="1:19" x14ac:dyDescent="0.25">
      <c r="A265" t="s">
        <v>3013</v>
      </c>
      <c r="B265" s="3">
        <v>13083427.210262001</v>
      </c>
      <c r="C265" s="3">
        <v>12945590.859399781</v>
      </c>
      <c r="D265" s="3">
        <v>12924227.320100194</v>
      </c>
      <c r="E265" s="3">
        <v>13249563.626091406</v>
      </c>
      <c r="F265" s="3">
        <v>14122731.609196469</v>
      </c>
      <c r="G265" s="3">
        <v>21448005.788374096</v>
      </c>
      <c r="H265" s="3">
        <v>21335688.169554651</v>
      </c>
      <c r="I265" s="3">
        <v>21398789.690003656</v>
      </c>
      <c r="J265" s="3">
        <v>13874980.796937909</v>
      </c>
      <c r="K265" s="3">
        <v>19218860.058884762</v>
      </c>
      <c r="L265" s="3">
        <v>19515867.887026925</v>
      </c>
      <c r="M265" s="3">
        <v>20259443.631319493</v>
      </c>
      <c r="N265" s="3">
        <v>21481528.317256011</v>
      </c>
      <c r="O265" s="3">
        <v>23082325.450852256</v>
      </c>
      <c r="P265" s="3">
        <v>28656821.30748219</v>
      </c>
      <c r="Q265" s="3">
        <v>33125514.226495426</v>
      </c>
      <c r="R265" s="3">
        <v>35311581.944215745</v>
      </c>
      <c r="S265" s="3">
        <v>36414106.844867215</v>
      </c>
    </row>
    <row r="266" spans="1:19" x14ac:dyDescent="0.25">
      <c r="A266" t="s">
        <v>3014</v>
      </c>
      <c r="B266" s="3">
        <v>344297323.13730299</v>
      </c>
      <c r="C266" s="3">
        <v>381834980.68705195</v>
      </c>
      <c r="D266" s="3">
        <v>495427797.06794989</v>
      </c>
      <c r="E266" s="3">
        <v>609097346.54637027</v>
      </c>
      <c r="F266" s="3">
        <v>724352970.68310666</v>
      </c>
      <c r="G266" s="3">
        <v>797272247.85303771</v>
      </c>
      <c r="H266" s="3">
        <v>875444502.08131921</v>
      </c>
      <c r="I266" s="3">
        <v>978346547.51107502</v>
      </c>
      <c r="J266" s="3">
        <v>1092590866.2735553</v>
      </c>
      <c r="K266" s="3">
        <v>1060021813.0105227</v>
      </c>
      <c r="L266" s="3">
        <v>1111240957.3903096</v>
      </c>
      <c r="M266" s="3">
        <v>1132067961.2311788</v>
      </c>
      <c r="N266" s="3">
        <v>1144383650.6504378</v>
      </c>
      <c r="O266" s="3">
        <v>1155230096.7136111</v>
      </c>
      <c r="P266" s="3">
        <v>1168324826.2456858</v>
      </c>
      <c r="Q266" s="3">
        <v>1162428565.0089982</v>
      </c>
      <c r="R266" s="3">
        <v>1152263524.0475876</v>
      </c>
      <c r="S266" s="3">
        <v>1168963393.2840765</v>
      </c>
    </row>
    <row r="267" spans="1:19" x14ac:dyDescent="0.25">
      <c r="A267" t="s">
        <v>3015</v>
      </c>
      <c r="B267" s="3">
        <v>439077396.40995902</v>
      </c>
      <c r="C267" s="3">
        <v>433518447.28684902</v>
      </c>
      <c r="D267" s="3">
        <v>431538160.91597581</v>
      </c>
      <c r="E267" s="3">
        <v>425279366.87094581</v>
      </c>
      <c r="F267" s="3">
        <v>499364701.38045758</v>
      </c>
      <c r="G267" s="3">
        <v>545419123.96987581</v>
      </c>
      <c r="H267" s="3">
        <v>559768498.22159445</v>
      </c>
      <c r="I267" s="3">
        <v>571473221.03424513</v>
      </c>
      <c r="J267" s="3">
        <v>525280433.59334064</v>
      </c>
      <c r="K267" s="3">
        <v>633838918.78083384</v>
      </c>
      <c r="L267" s="3">
        <v>637347948.76004899</v>
      </c>
      <c r="M267" s="3">
        <v>630349849.89201736</v>
      </c>
      <c r="N267" s="3">
        <v>628459177.19391465</v>
      </c>
      <c r="O267" s="3">
        <v>641163108.06065845</v>
      </c>
      <c r="P267" s="3">
        <v>660207425.05216503</v>
      </c>
      <c r="Q267" s="3">
        <v>674754763.16502941</v>
      </c>
      <c r="R267" s="3">
        <v>687092190.10561228</v>
      </c>
      <c r="S267" s="3">
        <v>700015750.50240231</v>
      </c>
    </row>
    <row r="268" spans="1:19" x14ac:dyDescent="0.25">
      <c r="A268" t="s">
        <v>3016</v>
      </c>
      <c r="B268" s="3">
        <v>337017631.11393797</v>
      </c>
      <c r="C268" s="3">
        <v>432694268.89058554</v>
      </c>
      <c r="D268" s="3">
        <v>491264123.72938997</v>
      </c>
      <c r="E268" s="3">
        <v>551524143.32240915</v>
      </c>
      <c r="F268" s="3">
        <v>570901604.88521898</v>
      </c>
      <c r="G268" s="3">
        <v>610946036.87228882</v>
      </c>
      <c r="H268" s="3">
        <v>616627542.52697527</v>
      </c>
      <c r="I268" s="3">
        <v>668138386.8768028</v>
      </c>
      <c r="J268" s="3">
        <v>612205408.42384517</v>
      </c>
      <c r="K268" s="3">
        <v>495369456.4172402</v>
      </c>
      <c r="L268" s="3">
        <v>488736795.44120437</v>
      </c>
      <c r="M268" s="3">
        <v>422341295.15036416</v>
      </c>
      <c r="N268" s="3">
        <v>382257896.30499667</v>
      </c>
      <c r="O268" s="3">
        <v>377805430.10340345</v>
      </c>
      <c r="P268" s="3">
        <v>392110226.96238363</v>
      </c>
      <c r="Q268" s="3">
        <v>448739757.75615513</v>
      </c>
      <c r="R268" s="3">
        <v>476483016.59395468</v>
      </c>
      <c r="S268" s="3">
        <v>494038233.35092932</v>
      </c>
    </row>
    <row r="269" spans="1:19" x14ac:dyDescent="0.25">
      <c r="A269" s="27" t="s">
        <v>3017</v>
      </c>
      <c r="B269" s="70">
        <f t="shared" ref="B269:S269" si="42">SUM(B262:B268)</f>
        <v>2535889591.3759365</v>
      </c>
      <c r="C269" s="70">
        <f t="shared" si="42"/>
        <v>2763812504.9585958</v>
      </c>
      <c r="D269" s="70">
        <f t="shared" si="42"/>
        <v>3090138566.6085329</v>
      </c>
      <c r="E269" s="70">
        <f t="shared" si="42"/>
        <v>3425616693.0517163</v>
      </c>
      <c r="F269" s="70">
        <f t="shared" si="42"/>
        <v>3955395062.683403</v>
      </c>
      <c r="G269" s="70">
        <f t="shared" si="42"/>
        <v>4375403843.9902124</v>
      </c>
      <c r="H269" s="70">
        <f t="shared" si="42"/>
        <v>4865157131.4407387</v>
      </c>
      <c r="I269" s="70">
        <f t="shared" si="42"/>
        <v>5444296317.1647282</v>
      </c>
      <c r="J269" s="70">
        <f t="shared" si="42"/>
        <v>5782727816.924964</v>
      </c>
      <c r="K269" s="70">
        <f t="shared" si="42"/>
        <v>6091604272.249547</v>
      </c>
      <c r="L269" s="70">
        <f t="shared" si="42"/>
        <v>6428355582.0846825</v>
      </c>
      <c r="M269" s="70">
        <f t="shared" si="42"/>
        <v>6625517456.1774464</v>
      </c>
      <c r="N269" s="70">
        <f t="shared" si="42"/>
        <v>6797812979.1277428</v>
      </c>
      <c r="O269" s="70">
        <f t="shared" si="42"/>
        <v>7001177565.980752</v>
      </c>
      <c r="P269" s="70">
        <f t="shared" si="42"/>
        <v>7247003838.0051289</v>
      </c>
      <c r="Q269" s="70">
        <f t="shared" si="42"/>
        <v>7532392629.6534328</v>
      </c>
      <c r="R269" s="70">
        <f t="shared" si="42"/>
        <v>7675362294.3855772</v>
      </c>
      <c r="S269" s="70">
        <f t="shared" si="42"/>
        <v>8026314542.2716074</v>
      </c>
    </row>
    <row r="270" spans="1:19" x14ac:dyDescent="0.25">
      <c r="B270" s="3"/>
      <c r="C270" s="3"/>
      <c r="D270" s="3"/>
      <c r="E270" s="3"/>
      <c r="F270" s="3"/>
      <c r="G270" s="3"/>
      <c r="H270" s="3"/>
      <c r="I270" s="3"/>
      <c r="J270" s="3"/>
      <c r="K270" s="3"/>
      <c r="L270" s="3"/>
      <c r="M270" s="3"/>
      <c r="N270" s="3"/>
      <c r="O270" s="3"/>
      <c r="P270" s="3"/>
      <c r="Q270" s="3"/>
      <c r="R270" s="3"/>
      <c r="S270" s="3"/>
    </row>
    <row r="271" spans="1:19" x14ac:dyDescent="0.25">
      <c r="A271" t="s">
        <v>3018</v>
      </c>
      <c r="B271" s="3">
        <v>31501397.017402101</v>
      </c>
      <c r="C271" s="3">
        <v>33744150.515902698</v>
      </c>
      <c r="D271" s="3">
        <v>36794029.164876103</v>
      </c>
      <c r="E271" s="3">
        <v>39955147.360106803</v>
      </c>
      <c r="F271" s="3">
        <v>44968625.484722704</v>
      </c>
      <c r="G271" s="3">
        <v>49258806.416362002</v>
      </c>
      <c r="H271" s="3">
        <v>55249190.544472001</v>
      </c>
      <c r="I271" s="3">
        <v>62012375.672022201</v>
      </c>
      <c r="J271" s="3">
        <v>67626299.451866299</v>
      </c>
      <c r="K271" s="3">
        <v>64821454.385944098</v>
      </c>
      <c r="L271" s="3">
        <v>70172825.784417197</v>
      </c>
      <c r="M271" s="3">
        <v>76889391.218072101</v>
      </c>
      <c r="N271" s="3">
        <v>83297499.384411305</v>
      </c>
      <c r="O271" s="3">
        <v>89699187.171582997</v>
      </c>
      <c r="P271" s="3">
        <v>90042879.809594005</v>
      </c>
      <c r="Q271" s="3">
        <v>95484905.990244702</v>
      </c>
      <c r="R271" s="3">
        <v>99852279.731479198</v>
      </c>
      <c r="S271" s="3">
        <v>106907523.51992001</v>
      </c>
    </row>
    <row r="272" spans="1:19" x14ac:dyDescent="0.25">
      <c r="A272" t="s">
        <v>3019</v>
      </c>
      <c r="B272" s="3">
        <v>15488115.1004359</v>
      </c>
      <c r="C272" s="3">
        <v>15946861.743260801</v>
      </c>
      <c r="D272" s="3">
        <v>16688627.028214401</v>
      </c>
      <c r="E272" s="3">
        <v>17406229.1177366</v>
      </c>
      <c r="F272" s="3">
        <v>18190801.498949599</v>
      </c>
      <c r="G272" s="3">
        <v>19454068.881877899</v>
      </c>
      <c r="H272" s="3">
        <v>21450010.1789748</v>
      </c>
      <c r="I272" s="3">
        <v>23403302.965623401</v>
      </c>
      <c r="J272" s="3">
        <v>25295338.591270499</v>
      </c>
      <c r="K272" s="3">
        <v>22112722.0320036</v>
      </c>
      <c r="L272" s="3">
        <v>23718985.430789199</v>
      </c>
      <c r="M272" s="3">
        <v>24668203.236210201</v>
      </c>
      <c r="N272" s="3">
        <v>25601738.959368799</v>
      </c>
      <c r="O272" s="3">
        <v>26871209.2016109</v>
      </c>
      <c r="P272" s="3">
        <v>26111340.360672802</v>
      </c>
      <c r="Q272" s="3">
        <v>27146005.350069501</v>
      </c>
      <c r="R272" s="3">
        <v>27852076.811968502</v>
      </c>
      <c r="S272" s="3">
        <v>29264936.155391999</v>
      </c>
    </row>
    <row r="273" spans="1:19" x14ac:dyDescent="0.25">
      <c r="A273" t="s">
        <v>3020</v>
      </c>
      <c r="B273" s="3">
        <v>6309880.74953325</v>
      </c>
      <c r="C273" s="3">
        <v>6832883.9053824497</v>
      </c>
      <c r="D273" s="3">
        <v>7542742.65623134</v>
      </c>
      <c r="E273" s="3">
        <v>8159660.7026311997</v>
      </c>
      <c r="F273" s="3">
        <v>9154875.0027066693</v>
      </c>
      <c r="G273" s="3">
        <v>9856938.2910122499</v>
      </c>
      <c r="H273" s="3">
        <v>11109709.258659201</v>
      </c>
      <c r="I273" s="3">
        <v>12545813.968769999</v>
      </c>
      <c r="J273" s="3">
        <v>13266789.511408299</v>
      </c>
      <c r="K273" s="3">
        <v>13536075.764915699</v>
      </c>
      <c r="L273" s="3">
        <v>14166035.2014405</v>
      </c>
      <c r="M273" s="3">
        <v>13404687.3842376</v>
      </c>
      <c r="N273" s="3">
        <v>13230148.271698</v>
      </c>
      <c r="O273" s="3">
        <v>13842373.523157001</v>
      </c>
      <c r="P273" s="3">
        <v>13531594.763706701</v>
      </c>
      <c r="Q273" s="3">
        <v>14032121.7515337</v>
      </c>
      <c r="R273" s="3">
        <v>14900363.9171948</v>
      </c>
      <c r="S273" s="3">
        <v>15648945.692145299</v>
      </c>
    </row>
    <row r="274" spans="1:19" x14ac:dyDescent="0.25">
      <c r="A274" t="s">
        <v>3021</v>
      </c>
      <c r="B274" s="3">
        <v>472977.88784933998</v>
      </c>
      <c r="C274" s="3">
        <v>487709.49785975303</v>
      </c>
      <c r="D274" s="3">
        <v>514702.38552165998</v>
      </c>
      <c r="E274" s="3">
        <v>538609.84770047397</v>
      </c>
      <c r="F274" s="3">
        <v>563087.67109261197</v>
      </c>
      <c r="G274" s="3">
        <v>583645.42614859995</v>
      </c>
      <c r="H274" s="3">
        <v>653836.97611181799</v>
      </c>
      <c r="I274" s="3">
        <v>722343.73575074796</v>
      </c>
      <c r="J274" s="3">
        <v>615488.78086877405</v>
      </c>
      <c r="K274" s="3">
        <v>579542.13591223804</v>
      </c>
      <c r="L274" s="3">
        <v>546746.74835200899</v>
      </c>
      <c r="M274" s="3">
        <v>582479.40725987498</v>
      </c>
      <c r="N274" s="3">
        <v>591286.62195331196</v>
      </c>
      <c r="O274" s="3">
        <v>635707.712993628</v>
      </c>
      <c r="P274" s="3">
        <v>601241.444469154</v>
      </c>
      <c r="Q274" s="3">
        <v>635046.66202503606</v>
      </c>
      <c r="R274" s="3">
        <v>634269.61633820098</v>
      </c>
      <c r="S274" s="3">
        <v>637693.13245180401</v>
      </c>
    </row>
    <row r="275" spans="1:19" x14ac:dyDescent="0.25">
      <c r="A275" t="s">
        <v>3022</v>
      </c>
      <c r="B275" s="3">
        <v>24914346.4675969</v>
      </c>
      <c r="C275" s="3">
        <v>25877945.0664763</v>
      </c>
      <c r="D275" s="3">
        <v>27864892.032548498</v>
      </c>
      <c r="E275" s="3">
        <v>29887648.3496508</v>
      </c>
      <c r="F275" s="3">
        <v>33893766.725611098</v>
      </c>
      <c r="G275" s="3">
        <v>36608608.535249799</v>
      </c>
      <c r="H275" s="3">
        <v>39274911.522501402</v>
      </c>
      <c r="I275" s="3">
        <v>42323343.232874401</v>
      </c>
      <c r="J275" s="3">
        <v>46596777.880262703</v>
      </c>
      <c r="K275" s="3">
        <v>42492911.063044697</v>
      </c>
      <c r="L275" s="3">
        <v>46961914.755899303</v>
      </c>
      <c r="M275" s="3">
        <v>50676885.198599301</v>
      </c>
      <c r="N275" s="3">
        <v>54200664.171558201</v>
      </c>
      <c r="O275" s="3">
        <v>57295532.618642502</v>
      </c>
      <c r="P275" s="3">
        <v>53902712.818841897</v>
      </c>
      <c r="Q275" s="3">
        <v>57009680.397460498</v>
      </c>
      <c r="R275" s="3">
        <v>59889294.136123501</v>
      </c>
      <c r="S275" s="3">
        <v>63303884.800119497</v>
      </c>
    </row>
    <row r="276" spans="1:19" x14ac:dyDescent="0.25">
      <c r="A276" t="s">
        <v>3023</v>
      </c>
      <c r="B276" s="3">
        <v>16054021.765183801</v>
      </c>
      <c r="C276" s="3">
        <v>17084464.0805149</v>
      </c>
      <c r="D276" s="3">
        <v>19068217.978416499</v>
      </c>
      <c r="E276" s="3">
        <v>20867928.9763304</v>
      </c>
      <c r="F276" s="3">
        <v>23366164.542173602</v>
      </c>
      <c r="G276" s="3">
        <v>25044186.914596599</v>
      </c>
      <c r="H276" s="3">
        <v>26872215.7711442</v>
      </c>
      <c r="I276" s="3">
        <v>29058245.945007201</v>
      </c>
      <c r="J276" s="3">
        <v>28582430.080750301</v>
      </c>
      <c r="K276" s="3">
        <v>23451758.038515501</v>
      </c>
      <c r="L276" s="3">
        <v>22984397.392454099</v>
      </c>
      <c r="M276" s="3">
        <v>22977440.420859199</v>
      </c>
      <c r="N276" s="3">
        <v>22696294.885758098</v>
      </c>
      <c r="O276" s="3">
        <v>22959662.827091899</v>
      </c>
      <c r="P276" s="3">
        <v>20492256.173808899</v>
      </c>
      <c r="Q276" s="3">
        <v>20305165.803437199</v>
      </c>
      <c r="R276" s="3">
        <v>19570136.6647675</v>
      </c>
      <c r="S276" s="3">
        <v>20577218.608675301</v>
      </c>
    </row>
    <row r="277" spans="1:19" x14ac:dyDescent="0.25">
      <c r="A277" t="s">
        <v>3024</v>
      </c>
      <c r="B277" s="3">
        <v>48243875.443066999</v>
      </c>
      <c r="C277" s="3">
        <v>54596038.781181201</v>
      </c>
      <c r="D277" s="3">
        <v>66464480.891744196</v>
      </c>
      <c r="E277" s="3">
        <v>79536937.286231294</v>
      </c>
      <c r="F277" s="3">
        <v>98246015.411008507</v>
      </c>
      <c r="G277" s="3">
        <v>113295391.624429</v>
      </c>
      <c r="H277" s="3">
        <v>75904293.094787106</v>
      </c>
      <c r="I277" s="3">
        <v>90681852.352777496</v>
      </c>
      <c r="J277" s="3">
        <v>184672196.99461201</v>
      </c>
      <c r="K277" s="3">
        <v>68055036.483527303</v>
      </c>
      <c r="L277" s="3">
        <v>81459987.605090693</v>
      </c>
      <c r="M277" s="3">
        <v>90309137.442927793</v>
      </c>
      <c r="N277" s="3">
        <v>79044334.036546007</v>
      </c>
      <c r="O277" s="3">
        <v>82160548.959208995</v>
      </c>
      <c r="P277" s="3">
        <v>49292741.008297898</v>
      </c>
      <c r="Q277" s="3">
        <v>71389032.194482401</v>
      </c>
      <c r="R277" s="3">
        <v>86782264.229111001</v>
      </c>
      <c r="S277" s="3">
        <v>106374983.85657001</v>
      </c>
    </row>
    <row r="278" spans="1:19" x14ac:dyDescent="0.25">
      <c r="A278" s="27" t="s">
        <v>3025</v>
      </c>
      <c r="B278" s="70">
        <f t="shared" ref="B278:S278" si="43">SUM(B271:B277)</f>
        <v>142984614.4310683</v>
      </c>
      <c r="C278" s="70">
        <f t="shared" si="43"/>
        <v>154570053.59057808</v>
      </c>
      <c r="D278" s="70">
        <f t="shared" si="43"/>
        <v>174937692.13755268</v>
      </c>
      <c r="E278" s="70">
        <f t="shared" si="43"/>
        <v>196352161.64038759</v>
      </c>
      <c r="F278" s="70">
        <f t="shared" si="43"/>
        <v>228383336.33626479</v>
      </c>
      <c r="G278" s="70">
        <f t="shared" si="43"/>
        <v>254101646.08967614</v>
      </c>
      <c r="H278" s="70">
        <f t="shared" si="43"/>
        <v>230514167.34665054</v>
      </c>
      <c r="I278" s="70">
        <f t="shared" si="43"/>
        <v>260747277.87282544</v>
      </c>
      <c r="J278" s="70">
        <f t="shared" si="43"/>
        <v>366655321.29103887</v>
      </c>
      <c r="K278" s="70">
        <f t="shared" si="43"/>
        <v>235049499.90386313</v>
      </c>
      <c r="L278" s="70">
        <f t="shared" si="43"/>
        <v>260010892.91844296</v>
      </c>
      <c r="M278" s="70">
        <f t="shared" si="43"/>
        <v>279508224.30816609</v>
      </c>
      <c r="N278" s="70">
        <f t="shared" si="43"/>
        <v>278661966.3312937</v>
      </c>
      <c r="O278" s="70">
        <f t="shared" si="43"/>
        <v>293464222.01428795</v>
      </c>
      <c r="P278" s="70">
        <f t="shared" si="43"/>
        <v>253974766.37939134</v>
      </c>
      <c r="Q278" s="70">
        <f t="shared" si="43"/>
        <v>286001958.14925301</v>
      </c>
      <c r="R278" s="70">
        <f t="shared" si="43"/>
        <v>309480685.10698271</v>
      </c>
      <c r="S278" s="70">
        <f t="shared" si="43"/>
        <v>342715185.76527393</v>
      </c>
    </row>
    <row r="279" spans="1:19" x14ac:dyDescent="0.25">
      <c r="B279" s="3"/>
      <c r="C279" s="3"/>
      <c r="D279" s="3"/>
      <c r="E279" s="3"/>
      <c r="F279" s="3"/>
      <c r="G279" s="3"/>
      <c r="H279" s="3"/>
      <c r="I279" s="3"/>
      <c r="J279" s="3"/>
      <c r="K279" s="3"/>
      <c r="L279" s="3"/>
      <c r="M279" s="3"/>
      <c r="N279" s="3"/>
      <c r="O279" s="3"/>
      <c r="P279" s="3"/>
      <c r="Q279" s="3"/>
      <c r="R279" s="3"/>
      <c r="S279" s="3"/>
    </row>
    <row r="280" spans="1:19" x14ac:dyDescent="0.25">
      <c r="A280" t="s">
        <v>3026</v>
      </c>
      <c r="B280" s="3">
        <v>3045266.8283570353</v>
      </c>
      <c r="C280" s="3">
        <v>2709768.4311222993</v>
      </c>
      <c r="D280" s="3">
        <v>3061947.3046540911</v>
      </c>
      <c r="E280" s="3">
        <v>4015887.0386620192</v>
      </c>
      <c r="F280" s="3">
        <v>2713288.2912009745</v>
      </c>
      <c r="G280" s="3">
        <v>4354519.2157234764</v>
      </c>
      <c r="H280" s="3">
        <v>4980928.8215849623</v>
      </c>
      <c r="I280" s="3">
        <v>2485133.833318444</v>
      </c>
      <c r="J280" s="3">
        <v>1796557.2152817263</v>
      </c>
      <c r="K280" s="3">
        <v>4530404.8553819871</v>
      </c>
      <c r="L280" s="3">
        <v>3097518.5902478248</v>
      </c>
      <c r="M280" s="3">
        <v>959152.18753780448</v>
      </c>
      <c r="N280" s="3">
        <v>1922392.022222898</v>
      </c>
      <c r="O280" s="3">
        <v>3541645.0351311783</v>
      </c>
      <c r="P280" s="3">
        <v>-467633.84260065423</v>
      </c>
      <c r="Q280" s="3">
        <v>-2478838.3409338719</v>
      </c>
      <c r="R280" s="3">
        <v>-1209372.9405647891</v>
      </c>
      <c r="S280" s="3">
        <v>2220384.476755918</v>
      </c>
    </row>
    <row r="281" spans="1:19" x14ac:dyDescent="0.25">
      <c r="A281" t="s">
        <v>3027</v>
      </c>
      <c r="B281" s="3">
        <v>1517539.6195037332</v>
      </c>
      <c r="C281" s="3">
        <v>1207565.8157093697</v>
      </c>
      <c r="D281" s="3">
        <v>1250271.1097360856</v>
      </c>
      <c r="E281" s="3">
        <v>1543653.8702394005</v>
      </c>
      <c r="F281" s="3">
        <v>939406.05771426042</v>
      </c>
      <c r="G281" s="3">
        <v>1564229.5561210793</v>
      </c>
      <c r="H281" s="3">
        <v>1792764.1495496114</v>
      </c>
      <c r="I281" s="3">
        <v>865033.09522013424</v>
      </c>
      <c r="J281" s="3">
        <v>613913.5755703646</v>
      </c>
      <c r="K281" s="3">
        <v>1578235.9406720668</v>
      </c>
      <c r="L281" s="3">
        <v>1059507.0041720395</v>
      </c>
      <c r="M281" s="3">
        <v>312339.44820140296</v>
      </c>
      <c r="N281" s="3">
        <v>598788.30908496049</v>
      </c>
      <c r="O281" s="3">
        <v>1055952.8045750016</v>
      </c>
      <c r="P281" s="3">
        <v>-134739.65339106147</v>
      </c>
      <c r="Q281" s="3">
        <v>-674674.02391265822</v>
      </c>
      <c r="R281" s="3">
        <v>-318087.41762280936</v>
      </c>
      <c r="S281" s="3">
        <v>552375.33557472134</v>
      </c>
    </row>
    <row r="282" spans="1:19" x14ac:dyDescent="0.25">
      <c r="A282" t="s">
        <v>3028</v>
      </c>
      <c r="B282" s="3">
        <v>717833.63681846496</v>
      </c>
      <c r="C282" s="3">
        <v>601817.89577980561</v>
      </c>
      <c r="D282" s="3">
        <v>621656.60336968431</v>
      </c>
      <c r="E282" s="3">
        <v>820126.5123675596</v>
      </c>
      <c r="F282" s="3">
        <v>552381.01864357211</v>
      </c>
      <c r="G282" s="3">
        <v>1097292.2723179974</v>
      </c>
      <c r="H282" s="3">
        <v>1161515.5587245449</v>
      </c>
      <c r="I282" s="3">
        <v>532880.96759964863</v>
      </c>
      <c r="J282" s="3">
        <v>295473.07532114699</v>
      </c>
      <c r="K282" s="3">
        <v>880425.20473754616</v>
      </c>
      <c r="L282" s="3">
        <v>578886.05500599381</v>
      </c>
      <c r="M282" s="3">
        <v>168640.17965745568</v>
      </c>
      <c r="N282" s="3">
        <v>319453.43872451351</v>
      </c>
      <c r="O282" s="3">
        <v>561869.41835713969</v>
      </c>
      <c r="P282" s="3">
        <v>-71074.761848342096</v>
      </c>
      <c r="Q282" s="3">
        <v>-357104.55030749139</v>
      </c>
      <c r="R282" s="3">
        <v>-168970.6853905046</v>
      </c>
      <c r="S282" s="3">
        <v>299465.21374019881</v>
      </c>
    </row>
    <row r="283" spans="1:19" x14ac:dyDescent="0.25">
      <c r="A283" t="s">
        <v>3029</v>
      </c>
      <c r="B283" s="3">
        <v>49264.253892969886</v>
      </c>
      <c r="C283" s="3">
        <v>38928.897101327842</v>
      </c>
      <c r="D283" s="3">
        <v>38437.087035230405</v>
      </c>
      <c r="E283" s="3">
        <v>46279.42528996383</v>
      </c>
      <c r="F283" s="3">
        <v>27664.997237605046</v>
      </c>
      <c r="G283" s="3">
        <v>62691.719180608212</v>
      </c>
      <c r="H283" s="3">
        <v>60639.07340007399</v>
      </c>
      <c r="I283" s="3">
        <v>25926.395366554632</v>
      </c>
      <c r="J283" s="3">
        <v>10609.577386205296</v>
      </c>
      <c r="K283" s="3">
        <v>34590.912199945473</v>
      </c>
      <c r="L283" s="3">
        <v>22156.326407036395</v>
      </c>
      <c r="M283" s="3">
        <v>6600.2209149510718</v>
      </c>
      <c r="N283" s="3">
        <v>13204.524590788453</v>
      </c>
      <c r="O283" s="3">
        <v>24790.812996164506</v>
      </c>
      <c r="P283" s="3">
        <v>-3861.5500849099185</v>
      </c>
      <c r="Q283" s="3">
        <v>-22306.410225134456</v>
      </c>
      <c r="R283" s="3">
        <v>-11251.179332074193</v>
      </c>
      <c r="S283" s="3">
        <v>19881.758549435635</v>
      </c>
    </row>
    <row r="284" spans="1:19" x14ac:dyDescent="0.25">
      <c r="A284" t="s">
        <v>3030</v>
      </c>
      <c r="B284" s="3">
        <v>1296414.9583376877</v>
      </c>
      <c r="C284" s="3">
        <v>1148222.1888745001</v>
      </c>
      <c r="D284" s="3">
        <v>1473418.9428839004</v>
      </c>
      <c r="E284" s="3">
        <v>2127517.2480622698</v>
      </c>
      <c r="F284" s="3">
        <v>1418933.9206835849</v>
      </c>
      <c r="G284" s="3">
        <v>2330396.9779786197</v>
      </c>
      <c r="H284" s="3">
        <v>2488138.3247413859</v>
      </c>
      <c r="I284" s="3">
        <v>1185347.3847693847</v>
      </c>
      <c r="J284" s="3">
        <v>835455.37949491292</v>
      </c>
      <c r="K284" s="3">
        <v>1907871.8171384467</v>
      </c>
      <c r="L284" s="3">
        <v>1261589.6721238839</v>
      </c>
      <c r="M284" s="3">
        <v>368810.65298916126</v>
      </c>
      <c r="N284" s="3">
        <v>703443.52753389953</v>
      </c>
      <c r="O284" s="3">
        <v>1240736.9160506637</v>
      </c>
      <c r="P284" s="3">
        <v>-157433.54029337055</v>
      </c>
      <c r="Q284" s="3">
        <v>-782768.48024793249</v>
      </c>
      <c r="R284" s="3">
        <v>-367140.83122494665</v>
      </c>
      <c r="S284" s="3">
        <v>638242.97647654556</v>
      </c>
    </row>
    <row r="285" spans="1:19" x14ac:dyDescent="0.25">
      <c r="A285" t="s">
        <v>3031</v>
      </c>
      <c r="B285" s="3">
        <v>1653299.2455094832</v>
      </c>
      <c r="C285" s="3">
        <v>1303640.3829882529</v>
      </c>
      <c r="D285" s="3">
        <v>1283409.0146614683</v>
      </c>
      <c r="E285" s="3">
        <v>1485459.0869475384</v>
      </c>
      <c r="F285" s="3">
        <v>978204.74583343219</v>
      </c>
      <c r="G285" s="3">
        <v>1594239.7112829625</v>
      </c>
      <c r="H285" s="3">
        <v>1590942.0301307766</v>
      </c>
      <c r="I285" s="3">
        <v>692386.85386275151</v>
      </c>
      <c r="J285" s="3">
        <v>401658.45929660182</v>
      </c>
      <c r="K285" s="3">
        <v>1140809.9294796805</v>
      </c>
      <c r="L285" s="3">
        <v>723579.87199584593</v>
      </c>
      <c r="M285" s="3">
        <v>205358.4658446307</v>
      </c>
      <c r="N285" s="3">
        <v>386308.85740553023</v>
      </c>
      <c r="O285" s="3">
        <v>688620.16289543814</v>
      </c>
      <c r="P285" s="3">
        <v>-88963.950708751348</v>
      </c>
      <c r="Q285" s="3">
        <v>-454373.52143755619</v>
      </c>
      <c r="R285" s="3">
        <v>-218925.26539191738</v>
      </c>
      <c r="S285" s="3">
        <v>382201.99088179786</v>
      </c>
    </row>
    <row r="286" spans="1:19" x14ac:dyDescent="0.25">
      <c r="A286" t="s">
        <v>3032</v>
      </c>
      <c r="B286" s="3">
        <v>1269004.052132593</v>
      </c>
      <c r="C286" s="3">
        <v>1301161.9827105247</v>
      </c>
      <c r="D286" s="3">
        <v>1461036.0382400297</v>
      </c>
      <c r="E286" s="3">
        <v>1926419.7000599878</v>
      </c>
      <c r="F286" s="3">
        <v>1118338.2761313068</v>
      </c>
      <c r="G286" s="3">
        <v>1785772.4282629681</v>
      </c>
      <c r="H286" s="3">
        <v>1752543.5558791724</v>
      </c>
      <c r="I286" s="3">
        <v>809504.66024871171</v>
      </c>
      <c r="J286" s="3">
        <v>468126.10064005846</v>
      </c>
      <c r="K286" s="3">
        <v>891586.77054531802</v>
      </c>
      <c r="L286" s="3">
        <v>554861.92208354501</v>
      </c>
      <c r="M286" s="3">
        <v>137592.41863826886</v>
      </c>
      <c r="N286" s="3">
        <v>234970.88834818831</v>
      </c>
      <c r="O286" s="3">
        <v>405769.50474819465</v>
      </c>
      <c r="P286" s="3">
        <v>-52837.447111599227</v>
      </c>
      <c r="Q286" s="3">
        <v>-302177.13911984902</v>
      </c>
      <c r="R286" s="3">
        <v>-151819.75921824874</v>
      </c>
      <c r="S286" s="3">
        <v>269740.21116372402</v>
      </c>
    </row>
    <row r="287" spans="1:19" x14ac:dyDescent="0.25">
      <c r="A287" s="27" t="s">
        <v>3033</v>
      </c>
      <c r="B287" s="70">
        <f t="shared" ref="B287:S287" si="44">SUM(B280:B286)</f>
        <v>9548622.5945519675</v>
      </c>
      <c r="C287" s="70">
        <f t="shared" si="44"/>
        <v>8311105.5942860795</v>
      </c>
      <c r="D287" s="70">
        <f t="shared" si="44"/>
        <v>9190176.1005804893</v>
      </c>
      <c r="E287" s="70">
        <f t="shared" si="44"/>
        <v>11965342.881628737</v>
      </c>
      <c r="F287" s="70">
        <f t="shared" si="44"/>
        <v>7748217.3074447364</v>
      </c>
      <c r="G287" s="70">
        <f t="shared" si="44"/>
        <v>12789141.88086771</v>
      </c>
      <c r="H287" s="70">
        <f t="shared" si="44"/>
        <v>13827471.514010526</v>
      </c>
      <c r="I287" s="70">
        <f t="shared" si="44"/>
        <v>6596213.1903856285</v>
      </c>
      <c r="J287" s="70">
        <f t="shared" si="44"/>
        <v>4421793.3829910159</v>
      </c>
      <c r="K287" s="70">
        <f t="shared" si="44"/>
        <v>10963925.430154992</v>
      </c>
      <c r="L287" s="70">
        <f t="shared" si="44"/>
        <v>7298099.4420361686</v>
      </c>
      <c r="M287" s="70">
        <f t="shared" si="44"/>
        <v>2158493.5737836752</v>
      </c>
      <c r="N287" s="70">
        <f t="shared" si="44"/>
        <v>4178561.5679107783</v>
      </c>
      <c r="O287" s="70">
        <f t="shared" si="44"/>
        <v>7519384.65475378</v>
      </c>
      <c r="P287" s="70">
        <f t="shared" si="44"/>
        <v>-976544.74603868893</v>
      </c>
      <c r="Q287" s="70">
        <f t="shared" si="44"/>
        <v>-5072242.4661844941</v>
      </c>
      <c r="R287" s="70">
        <f t="shared" si="44"/>
        <v>-2445568.0787452897</v>
      </c>
      <c r="S287" s="70">
        <f t="shared" si="44"/>
        <v>4382291.963142341</v>
      </c>
    </row>
    <row r="288" spans="1:19" x14ac:dyDescent="0.25">
      <c r="B288" s="3"/>
      <c r="C288" s="3"/>
      <c r="D288" s="3"/>
      <c r="E288" s="3"/>
      <c r="F288" s="3"/>
      <c r="G288" s="3"/>
      <c r="H288" s="3"/>
      <c r="I288" s="3"/>
      <c r="J288" s="3"/>
      <c r="K288" s="3"/>
      <c r="L288" s="3"/>
      <c r="M288" s="3"/>
      <c r="N288" s="3"/>
      <c r="O288" s="3"/>
      <c r="P288" s="3"/>
      <c r="Q288" s="3"/>
      <c r="R288" s="3"/>
      <c r="S288" s="3"/>
    </row>
    <row r="289" spans="1:19" x14ac:dyDescent="0.25">
      <c r="A289" t="s">
        <v>3034</v>
      </c>
      <c r="B289" s="3">
        <v>22220251.829743199</v>
      </c>
      <c r="C289" s="3">
        <v>32401046.935942639</v>
      </c>
      <c r="D289" s="3">
        <v>23974512.080581255</v>
      </c>
      <c r="E289" s="3">
        <v>50043557.856794536</v>
      </c>
      <c r="F289" s="3">
        <v>25210542.171166703</v>
      </c>
      <c r="G289" s="3">
        <v>44221143.806727149</v>
      </c>
      <c r="H289" s="3">
        <v>60981858.698957838</v>
      </c>
      <c r="I289" s="3">
        <v>36518572.975788645</v>
      </c>
      <c r="J289" s="3">
        <v>56026236.426393136</v>
      </c>
      <c r="K289" s="3">
        <v>61863715.538451008</v>
      </c>
      <c r="L289" s="3">
        <v>40634466.931896359</v>
      </c>
      <c r="M289" s="3">
        <v>37644292.438073955</v>
      </c>
      <c r="N289" s="3">
        <v>61332809.574907154</v>
      </c>
      <c r="O289" s="3">
        <v>63268756.957708575</v>
      </c>
      <c r="P289" s="3">
        <v>63897158.728887118</v>
      </c>
      <c r="Q289" s="3">
        <v>31569277.503636871</v>
      </c>
      <c r="R289" s="3">
        <v>132061848.40648434</v>
      </c>
      <c r="S289" s="3">
        <v>316187833.22984213</v>
      </c>
    </row>
    <row r="290" spans="1:19" x14ac:dyDescent="0.25">
      <c r="A290" t="s">
        <v>3035</v>
      </c>
      <c r="B290" s="3">
        <v>10777037.79663584</v>
      </c>
      <c r="C290" s="3">
        <v>14234086.197121507</v>
      </c>
      <c r="D290" s="3">
        <v>9809921.6493420452</v>
      </c>
      <c r="E290" s="3">
        <v>19236081.847543202</v>
      </c>
      <c r="F290" s="3">
        <v>8728499.6992974039</v>
      </c>
      <c r="G290" s="3">
        <v>15409410.338174263</v>
      </c>
      <c r="H290" s="3">
        <v>21498198.3531048</v>
      </c>
      <c r="I290" s="3">
        <v>12605707.904553661</v>
      </c>
      <c r="J290" s="3">
        <v>19573381.63013678</v>
      </c>
      <c r="K290" s="3">
        <v>21772816.892554391</v>
      </c>
      <c r="L290" s="3">
        <v>14078530.056105549</v>
      </c>
      <c r="M290" s="3">
        <v>12240969.313736985</v>
      </c>
      <c r="N290" s="3">
        <v>19005844.687569655</v>
      </c>
      <c r="O290" s="3">
        <v>18833562.874330673</v>
      </c>
      <c r="P290" s="3">
        <v>18554550.09984687</v>
      </c>
      <c r="Q290" s="3">
        <v>8723657.6057829205</v>
      </c>
      <c r="R290" s="3">
        <v>35190054.90754088</v>
      </c>
      <c r="S290" s="3">
        <v>79920543.190931439</v>
      </c>
    </row>
    <row r="291" spans="1:19" x14ac:dyDescent="0.25">
      <c r="A291" t="s">
        <v>3036</v>
      </c>
      <c r="B291" s="3">
        <v>4450822.9013724104</v>
      </c>
      <c r="C291" s="3">
        <v>6560917.6328741079</v>
      </c>
      <c r="D291" s="3">
        <v>4914753.2639659569</v>
      </c>
      <c r="E291" s="3">
        <v>10219921.072588559</v>
      </c>
      <c r="F291" s="3">
        <v>5132453.1234761979</v>
      </c>
      <c r="G291" s="3">
        <v>8848876.3202370424</v>
      </c>
      <c r="H291" s="3">
        <v>12262455.133215493</v>
      </c>
      <c r="I291" s="3">
        <v>7388125.6441832744</v>
      </c>
      <c r="J291" s="3">
        <v>10991112.803893657</v>
      </c>
      <c r="K291" s="3">
        <v>12918438.01655345</v>
      </c>
      <c r="L291" s="3">
        <v>8203023.1567852255</v>
      </c>
      <c r="M291" s="3">
        <v>6562803.5797817195</v>
      </c>
      <c r="N291" s="3">
        <v>9741494.889913803</v>
      </c>
      <c r="O291" s="3">
        <v>9763631.2345543206</v>
      </c>
      <c r="P291" s="3">
        <v>9602430.0884131938</v>
      </c>
      <c r="Q291" s="3">
        <v>4639309.0373316221</v>
      </c>
      <c r="R291" s="3">
        <v>19706806.954966843</v>
      </c>
      <c r="S291" s="3">
        <v>46283049.766082317</v>
      </c>
    </row>
    <row r="292" spans="1:19" x14ac:dyDescent="0.25">
      <c r="A292" t="s">
        <v>3037</v>
      </c>
      <c r="B292" s="3">
        <v>327726.36873334</v>
      </c>
      <c r="C292" s="3">
        <v>433436.98796595802</v>
      </c>
      <c r="D292" s="3">
        <v>296619.32615688891</v>
      </c>
      <c r="E292" s="3">
        <v>576706.23570356693</v>
      </c>
      <c r="F292" s="3">
        <v>257049.56667731807</v>
      </c>
      <c r="G292" s="3">
        <v>430338.23526155873</v>
      </c>
      <c r="H292" s="3">
        <v>604402.99821495346</v>
      </c>
      <c r="I292" s="3">
        <v>357008.27468697965</v>
      </c>
      <c r="J292" s="3">
        <v>433569.40923701815</v>
      </c>
      <c r="K292" s="3">
        <v>519817.75966922421</v>
      </c>
      <c r="L292" s="3">
        <v>292601.29224404163</v>
      </c>
      <c r="M292" s="3">
        <v>260564.56493398486</v>
      </c>
      <c r="N292" s="3">
        <v>395754.43764207017</v>
      </c>
      <c r="O292" s="3">
        <v>401285.86478410632</v>
      </c>
      <c r="P292" s="3">
        <v>384820.61632742762</v>
      </c>
      <c r="Q292" s="3">
        <v>183540.10370439384</v>
      </c>
      <c r="R292" s="3">
        <v>719429.2389654062</v>
      </c>
      <c r="S292" s="3">
        <v>1559812.1942202244</v>
      </c>
    </row>
    <row r="293" spans="1:19" x14ac:dyDescent="0.25">
      <c r="A293" t="s">
        <v>3038</v>
      </c>
      <c r="B293" s="3">
        <v>12713802.946307598</v>
      </c>
      <c r="C293" s="3">
        <v>17321825.014648784</v>
      </c>
      <c r="D293" s="3">
        <v>12790763.967279475</v>
      </c>
      <c r="E293" s="3">
        <v>26511834.488802128</v>
      </c>
      <c r="F293" s="3">
        <v>13184037.082052477</v>
      </c>
      <c r="G293" s="3">
        <v>22684194.747494448</v>
      </c>
      <c r="H293" s="3">
        <v>28910505.177593585</v>
      </c>
      <c r="I293" s="3">
        <v>16237605.00249747</v>
      </c>
      <c r="J293" s="3">
        <v>24645310.600283463</v>
      </c>
      <c r="K293" s="3">
        <v>27138799.449077126</v>
      </c>
      <c r="L293" s="3">
        <v>17687939.15928717</v>
      </c>
      <c r="M293" s="3">
        <v>15462026.561566945</v>
      </c>
      <c r="N293" s="3">
        <v>24304724.184242915</v>
      </c>
      <c r="O293" s="3">
        <v>24460914.889458038</v>
      </c>
      <c r="P293" s="3">
        <v>24243259.898159057</v>
      </c>
      <c r="Q293" s="3">
        <v>11585678.960719751</v>
      </c>
      <c r="R293" s="3">
        <v>47907884.524088509</v>
      </c>
      <c r="S293" s="3">
        <v>109142121.05706282</v>
      </c>
    </row>
    <row r="294" spans="1:19" x14ac:dyDescent="0.25">
      <c r="A294" t="s">
        <v>3039</v>
      </c>
      <c r="B294" s="3">
        <v>8192375.0030425107</v>
      </c>
      <c r="C294" s="3">
        <v>11435764.95396081</v>
      </c>
      <c r="D294" s="3">
        <v>8752844.8039084058</v>
      </c>
      <c r="E294" s="3">
        <v>18510893.619738813</v>
      </c>
      <c r="F294" s="3">
        <v>9088998.0533375517</v>
      </c>
      <c r="G294" s="3">
        <v>15518404.987076748</v>
      </c>
      <c r="H294" s="3">
        <v>19780804.158908926</v>
      </c>
      <c r="I294" s="3">
        <v>11148370.702292642</v>
      </c>
      <c r="J294" s="3">
        <v>15117415.81920315</v>
      </c>
      <c r="K294" s="3">
        <v>14977852.592666073</v>
      </c>
      <c r="L294" s="3">
        <v>8656942.6169657242</v>
      </c>
      <c r="M294" s="3">
        <v>7010647.8074143026</v>
      </c>
      <c r="N294" s="3">
        <v>10177498.664159548</v>
      </c>
      <c r="O294" s="3">
        <v>9802062.0681056175</v>
      </c>
      <c r="P294" s="3">
        <v>9216587.925458936</v>
      </c>
      <c r="Q294" s="3">
        <v>4126476.5116299568</v>
      </c>
      <c r="R294" s="3">
        <v>15654949.041320285</v>
      </c>
      <c r="S294" s="3">
        <v>35477147.913791552</v>
      </c>
    </row>
    <row r="295" spans="1:19" x14ac:dyDescent="0.25">
      <c r="A295" t="s">
        <v>3040</v>
      </c>
      <c r="B295" s="3">
        <v>8994100.0039015897</v>
      </c>
      <c r="C295" s="3">
        <v>15310831.919489272</v>
      </c>
      <c r="D295" s="3">
        <v>11458055.363950621</v>
      </c>
      <c r="E295" s="3">
        <v>24005878.349740837</v>
      </c>
      <c r="F295" s="3">
        <v>10391049.990326971</v>
      </c>
      <c r="G295" s="3">
        <v>17382793.541279223</v>
      </c>
      <c r="H295" s="3">
        <v>20899600.948915444</v>
      </c>
      <c r="I295" s="3">
        <v>11777810.899364468</v>
      </c>
      <c r="J295" s="3">
        <v>15579635.431813914</v>
      </c>
      <c r="K295" s="3">
        <v>12324409.181395143</v>
      </c>
      <c r="L295" s="3">
        <v>7371942.9210720928</v>
      </c>
      <c r="M295" s="3">
        <v>5393260.0959530519</v>
      </c>
      <c r="N295" s="3">
        <v>7448858.5937470496</v>
      </c>
      <c r="O295" s="3">
        <v>7221376.4597251788</v>
      </c>
      <c r="P295" s="3">
        <v>8003864.117402398</v>
      </c>
      <c r="Q295" s="3">
        <v>4513346.4217233425</v>
      </c>
      <c r="R295" s="3">
        <v>19185004.149645191</v>
      </c>
      <c r="S295" s="3">
        <v>43974758.644094363</v>
      </c>
    </row>
    <row r="296" spans="1:19" x14ac:dyDescent="0.25">
      <c r="A296" s="27" t="s">
        <v>3041</v>
      </c>
      <c r="B296" s="70">
        <f>SUM(B289:B295)</f>
        <v>67676116.849736482</v>
      </c>
      <c r="C296" s="70">
        <f t="shared" ref="C296:S296" si="45">SUM(C289:C295)</f>
        <v>97697909.642003059</v>
      </c>
      <c r="D296" s="70">
        <f t="shared" si="45"/>
        <v>71997470.455184653</v>
      </c>
      <c r="E296" s="70">
        <f t="shared" si="45"/>
        <v>149104873.47091165</v>
      </c>
      <c r="F296" s="70">
        <f t="shared" si="45"/>
        <v>71992629.686334625</v>
      </c>
      <c r="G296" s="70">
        <f t="shared" si="45"/>
        <v>124495161.97625042</v>
      </c>
      <c r="H296" s="70">
        <f t="shared" si="45"/>
        <v>164937825.46891105</v>
      </c>
      <c r="I296" s="70">
        <f t="shared" si="45"/>
        <v>96033201.403367132</v>
      </c>
      <c r="J296" s="70">
        <f t="shared" si="45"/>
        <v>142366662.1209611</v>
      </c>
      <c r="K296" s="70">
        <f t="shared" si="45"/>
        <v>151515849.43036643</v>
      </c>
      <c r="L296" s="70">
        <f t="shared" si="45"/>
        <v>96925446.134356156</v>
      </c>
      <c r="M296" s="70">
        <f t="shared" si="45"/>
        <v>84574564.361460939</v>
      </c>
      <c r="N296" s="70">
        <f t="shared" si="45"/>
        <v>132406985.03218219</v>
      </c>
      <c r="O296" s="70">
        <f t="shared" si="45"/>
        <v>133751590.34866652</v>
      </c>
      <c r="P296" s="70">
        <f t="shared" si="45"/>
        <v>133902671.47449501</v>
      </c>
      <c r="Q296" s="70">
        <f t="shared" si="45"/>
        <v>65341286.144528858</v>
      </c>
      <c r="R296" s="70">
        <f t="shared" si="45"/>
        <v>270425977.22301143</v>
      </c>
      <c r="S296" s="70">
        <f t="shared" si="45"/>
        <v>632545265.99602485</v>
      </c>
    </row>
    <row r="297" spans="1:19" x14ac:dyDescent="0.25">
      <c r="B297" s="3"/>
      <c r="C297" s="3"/>
      <c r="D297" s="3"/>
      <c r="E297" s="3"/>
      <c r="F297" s="3"/>
      <c r="G297" s="3"/>
      <c r="H297" s="3"/>
      <c r="I297" s="3"/>
      <c r="J297" s="3"/>
      <c r="K297" s="3"/>
      <c r="L297" s="3"/>
      <c r="M297" s="3"/>
      <c r="N297" s="3"/>
      <c r="O297" s="3"/>
      <c r="P297" s="3"/>
      <c r="Q297" s="3"/>
      <c r="R297" s="3"/>
      <c r="S297" s="3"/>
    </row>
    <row r="298" spans="1:19" x14ac:dyDescent="0.25">
      <c r="B298" s="2">
        <v>2006</v>
      </c>
      <c r="C298" s="2">
        <v>2007</v>
      </c>
      <c r="D298" s="2">
        <v>2008</v>
      </c>
      <c r="E298" s="2">
        <v>2009</v>
      </c>
      <c r="F298" s="2">
        <v>2010</v>
      </c>
      <c r="G298" s="2">
        <v>2011</v>
      </c>
      <c r="H298" s="2">
        <v>2012</v>
      </c>
      <c r="I298" s="2">
        <v>2013</v>
      </c>
      <c r="J298" s="2">
        <v>2014</v>
      </c>
      <c r="K298" s="2">
        <v>2015</v>
      </c>
      <c r="L298" s="2">
        <v>2016</v>
      </c>
      <c r="M298" s="2">
        <v>2017</v>
      </c>
      <c r="N298" s="2">
        <v>2018</v>
      </c>
      <c r="O298" s="2">
        <v>2019</v>
      </c>
      <c r="P298" s="2">
        <v>2020</v>
      </c>
      <c r="Q298" s="2">
        <v>2021</v>
      </c>
      <c r="R298" s="2">
        <v>2022</v>
      </c>
      <c r="S298" s="2">
        <v>2023</v>
      </c>
    </row>
    <row r="299" spans="1:19" x14ac:dyDescent="0.25">
      <c r="A299" t="s">
        <v>63</v>
      </c>
      <c r="B299" s="21">
        <f t="shared" ref="B299:S299" si="46">B278/B269</f>
        <v>5.6384400534365123E-2</v>
      </c>
      <c r="C299" s="21">
        <f t="shared" si="46"/>
        <v>5.5926389114045079E-2</v>
      </c>
      <c r="D299" s="21">
        <f t="shared" si="46"/>
        <v>5.6611601184457259E-2</v>
      </c>
      <c r="E299" s="21">
        <f t="shared" si="46"/>
        <v>5.7318777678382615E-2</v>
      </c>
      <c r="F299" s="21">
        <f t="shared" si="46"/>
        <v>5.7739703042791864E-2</v>
      </c>
      <c r="G299" s="21">
        <f t="shared" si="46"/>
        <v>5.8075015507127334E-2</v>
      </c>
      <c r="H299" s="21">
        <f t="shared" si="46"/>
        <v>4.7380621245913891E-2</v>
      </c>
      <c r="I299" s="21">
        <f t="shared" si="46"/>
        <v>4.7893660205588696E-2</v>
      </c>
      <c r="J299" s="21">
        <f t="shared" si="46"/>
        <v>6.3405253177904589E-2</v>
      </c>
      <c r="K299" s="21">
        <f t="shared" si="46"/>
        <v>3.8585812439366242E-2</v>
      </c>
      <c r="L299" s="21">
        <f t="shared" si="46"/>
        <v>4.0447496968442867E-2</v>
      </c>
      <c r="M299" s="21">
        <f t="shared" si="46"/>
        <v>4.2186625596701201E-2</v>
      </c>
      <c r="N299" s="21">
        <f t="shared" si="46"/>
        <v>4.0992885092147685E-2</v>
      </c>
      <c r="O299" s="21">
        <f t="shared" si="46"/>
        <v>4.1916408953866939E-2</v>
      </c>
      <c r="P299" s="21">
        <f t="shared" si="46"/>
        <v>3.5045485286965515E-2</v>
      </c>
      <c r="Q299" s="21">
        <f t="shared" si="46"/>
        <v>3.796960304795105E-2</v>
      </c>
      <c r="R299" s="21">
        <f t="shared" si="46"/>
        <v>4.032131295396487E-2</v>
      </c>
      <c r="S299" s="21">
        <f t="shared" si="46"/>
        <v>4.2698947812264368E-2</v>
      </c>
    </row>
    <row r="300" spans="1:19" x14ac:dyDescent="0.25">
      <c r="A300" t="s">
        <v>3042</v>
      </c>
      <c r="B300" s="21">
        <f t="shared" ref="B300:S300" si="47">B287/B269</f>
        <v>3.7653936618632614E-3</v>
      </c>
      <c r="C300" s="21">
        <f t="shared" si="47"/>
        <v>3.0071162857013656E-3</v>
      </c>
      <c r="D300" s="21">
        <f t="shared" si="47"/>
        <v>2.9740336565770337E-3</v>
      </c>
      <c r="E300" s="21">
        <f t="shared" si="47"/>
        <v>3.4929018491468731E-3</v>
      </c>
      <c r="F300" s="21">
        <f t="shared" si="47"/>
        <v>1.9588984626451502E-3</v>
      </c>
      <c r="G300" s="21">
        <f t="shared" si="47"/>
        <v>2.9229626194240549E-3</v>
      </c>
      <c r="H300" s="21">
        <f t="shared" si="47"/>
        <v>2.8421428415233408E-3</v>
      </c>
      <c r="I300" s="21">
        <f t="shared" si="47"/>
        <v>1.2115823250819664E-3</v>
      </c>
      <c r="J300" s="21">
        <f t="shared" si="47"/>
        <v>7.6465528431914997E-4</v>
      </c>
      <c r="K300" s="21">
        <f t="shared" si="47"/>
        <v>1.7998420350615065E-3</v>
      </c>
      <c r="L300" s="21">
        <f t="shared" si="47"/>
        <v>1.1352980321087704E-3</v>
      </c>
      <c r="M300" s="21">
        <f t="shared" si="47"/>
        <v>3.2578490481089236E-4</v>
      </c>
      <c r="N300" s="21">
        <f t="shared" si="47"/>
        <v>6.1469204591841362E-4</v>
      </c>
      <c r="O300" s="21">
        <f t="shared" si="47"/>
        <v>1.074017132673657E-3</v>
      </c>
      <c r="P300" s="21">
        <f t="shared" si="47"/>
        <v>-1.347515149526264E-4</v>
      </c>
      <c r="Q300" s="21">
        <f t="shared" si="47"/>
        <v>-6.7339060980652423E-4</v>
      </c>
      <c r="R300" s="21">
        <f t="shared" si="47"/>
        <v>-3.186257514559527E-4</v>
      </c>
      <c r="S300" s="21">
        <f t="shared" si="47"/>
        <v>5.4599055893741046E-4</v>
      </c>
    </row>
    <row r="301" spans="1:19" x14ac:dyDescent="0.25">
      <c r="A301" t="s">
        <v>3043</v>
      </c>
      <c r="B301" s="21">
        <f>B296/B269</f>
        <v>2.6687327823691414E-2</v>
      </c>
      <c r="C301" s="21">
        <f t="shared" ref="C301:S301" si="48">C296/C269</f>
        <v>3.5348964326169678E-2</v>
      </c>
      <c r="D301" s="21">
        <f t="shared" si="48"/>
        <v>2.3299107435885247E-2</v>
      </c>
      <c r="E301" s="21">
        <f t="shared" si="48"/>
        <v>4.3526432415321205E-2</v>
      </c>
      <c r="F301" s="21">
        <f t="shared" si="48"/>
        <v>1.8201122402547999E-2</v>
      </c>
      <c r="G301" s="21">
        <f t="shared" si="48"/>
        <v>2.8453410568546576E-2</v>
      </c>
      <c r="H301" s="21">
        <f t="shared" si="48"/>
        <v>3.3901849624344477E-2</v>
      </c>
      <c r="I301" s="21">
        <f t="shared" si="48"/>
        <v>1.7639231189638692E-2</v>
      </c>
      <c r="J301" s="21">
        <f t="shared" si="48"/>
        <v>2.4619291557226759E-2</v>
      </c>
      <c r="K301" s="21">
        <f t="shared" si="48"/>
        <v>2.4872897624128441E-2</v>
      </c>
      <c r="L301" s="21">
        <f t="shared" si="48"/>
        <v>1.5077797874853048E-2</v>
      </c>
      <c r="M301" s="21">
        <f t="shared" si="48"/>
        <v>1.2764974950387609E-2</v>
      </c>
      <c r="N301" s="21">
        <f t="shared" si="48"/>
        <v>1.94778799356101E-2</v>
      </c>
      <c r="O301" s="21">
        <f t="shared" si="48"/>
        <v>1.9104156277734697E-2</v>
      </c>
      <c r="P301" s="21">
        <f t="shared" si="48"/>
        <v>1.8476969857843237E-2</v>
      </c>
      <c r="Q301" s="21">
        <f t="shared" si="48"/>
        <v>8.6747052838554994E-3</v>
      </c>
      <c r="R301" s="21">
        <f t="shared" si="48"/>
        <v>3.523299185770349E-2</v>
      </c>
      <c r="S301" s="21">
        <f t="shared" si="48"/>
        <v>7.8808930632439669E-2</v>
      </c>
    </row>
    <row r="303" spans="1:19" x14ac:dyDescent="0.25">
      <c r="A303" s="69" t="s">
        <v>3050</v>
      </c>
      <c r="B303" s="2">
        <v>2006</v>
      </c>
      <c r="C303" s="2">
        <v>2007</v>
      </c>
      <c r="D303" s="2">
        <v>2008</v>
      </c>
      <c r="E303" s="2">
        <v>2009</v>
      </c>
      <c r="F303" s="2">
        <v>2010</v>
      </c>
      <c r="G303" s="2">
        <v>2011</v>
      </c>
      <c r="H303" s="2">
        <v>2012</v>
      </c>
      <c r="I303" s="2">
        <v>2013</v>
      </c>
      <c r="J303" s="2">
        <v>2014</v>
      </c>
      <c r="K303" s="2">
        <v>2015</v>
      </c>
      <c r="L303" s="2">
        <v>2016</v>
      </c>
      <c r="M303" s="2">
        <v>2017</v>
      </c>
      <c r="N303" s="2">
        <v>2018</v>
      </c>
      <c r="O303" s="2">
        <v>2019</v>
      </c>
      <c r="P303" s="2">
        <v>2020</v>
      </c>
      <c r="Q303" s="2">
        <v>2021</v>
      </c>
      <c r="R303" s="2">
        <v>2022</v>
      </c>
      <c r="S303" s="2">
        <v>2023</v>
      </c>
    </row>
    <row r="305" spans="1:19" x14ac:dyDescent="0.25">
      <c r="A305" t="s">
        <v>3010</v>
      </c>
      <c r="B305" s="3">
        <v>309872090.80498099</v>
      </c>
      <c r="C305" s="3">
        <v>323729226.4028343</v>
      </c>
      <c r="D305" s="3">
        <v>338032745.74614781</v>
      </c>
      <c r="E305" s="3">
        <v>342928174.01237756</v>
      </c>
      <c r="F305" s="3">
        <v>364639159.12420195</v>
      </c>
      <c r="G305" s="3">
        <v>393119857.59702373</v>
      </c>
      <c r="H305" s="3">
        <v>440097154.6172058</v>
      </c>
      <c r="I305" s="3">
        <v>472350617.2838155</v>
      </c>
      <c r="J305" s="3">
        <v>507764414.1841166</v>
      </c>
      <c r="K305" s="3">
        <v>548795604.99877167</v>
      </c>
      <c r="L305" s="3">
        <v>572362314.05522263</v>
      </c>
      <c r="M305" s="3">
        <v>606656158.39164591</v>
      </c>
      <c r="N305" s="3">
        <v>626414857.5878911</v>
      </c>
      <c r="O305" s="3">
        <v>648425490.94405901</v>
      </c>
      <c r="P305" s="3">
        <v>660701573.6826396</v>
      </c>
      <c r="Q305" s="3">
        <v>661330597.2442348</v>
      </c>
      <c r="R305" s="3">
        <v>697267477.6355859</v>
      </c>
      <c r="S305" s="3">
        <v>735902251.60834682</v>
      </c>
    </row>
    <row r="306" spans="1:19" x14ac:dyDescent="0.25">
      <c r="A306" t="s">
        <v>3011</v>
      </c>
      <c r="B306" s="3">
        <v>39124403.627127297</v>
      </c>
      <c r="C306" s="3">
        <v>45097030.42540098</v>
      </c>
      <c r="D306" s="3">
        <v>53222888.016218707</v>
      </c>
      <c r="E306" s="3">
        <v>57791287.436870806</v>
      </c>
      <c r="F306" s="3">
        <v>68363857.527088538</v>
      </c>
      <c r="G306" s="3">
        <v>72786569.629399508</v>
      </c>
      <c r="H306" s="3">
        <v>83106062.449813128</v>
      </c>
      <c r="I306" s="3">
        <v>90938177.726218849</v>
      </c>
      <c r="J306" s="3">
        <v>100033191.27725917</v>
      </c>
      <c r="K306" s="3">
        <v>112071968.77486083</v>
      </c>
      <c r="L306" s="3">
        <v>122812117.98056725</v>
      </c>
      <c r="M306" s="3">
        <v>126013882.21438619</v>
      </c>
      <c r="N306" s="3">
        <v>133920372.77333799</v>
      </c>
      <c r="O306" s="3">
        <v>152687953.1628786</v>
      </c>
      <c r="P306" s="3">
        <v>165453602.57545042</v>
      </c>
      <c r="Q306" s="3">
        <v>167280209.9531152</v>
      </c>
      <c r="R306" s="3">
        <v>176269020.24307719</v>
      </c>
      <c r="S306" s="3">
        <v>186705824.09696597</v>
      </c>
    </row>
    <row r="307" spans="1:19" x14ac:dyDescent="0.25">
      <c r="A307" t="s">
        <v>3012</v>
      </c>
      <c r="B307" s="3">
        <v>22298679.67241</v>
      </c>
      <c r="C307" s="3">
        <v>23295851.851004645</v>
      </c>
      <c r="D307" s="3">
        <v>24325146.213062569</v>
      </c>
      <c r="E307" s="3">
        <v>24677425.718081366</v>
      </c>
      <c r="F307" s="3">
        <v>26239768.106269274</v>
      </c>
      <c r="G307" s="3">
        <v>28289265.272800617</v>
      </c>
      <c r="H307" s="3">
        <v>31669794.624145027</v>
      </c>
      <c r="I307" s="3">
        <v>33990783.360047027</v>
      </c>
      <c r="J307" s="3">
        <v>36539192.644058943</v>
      </c>
      <c r="K307" s="3">
        <v>39491834.742857583</v>
      </c>
      <c r="L307" s="3">
        <v>41187716.726993494</v>
      </c>
      <c r="M307" s="3">
        <v>43655533.197998829</v>
      </c>
      <c r="N307" s="3">
        <v>45077387.302303649</v>
      </c>
      <c r="O307" s="3">
        <v>46661292.652801782</v>
      </c>
      <c r="P307" s="3">
        <v>47544690.818504572</v>
      </c>
      <c r="Q307" s="3">
        <v>47589955.930538289</v>
      </c>
      <c r="R307" s="3">
        <v>50176006.782006487</v>
      </c>
      <c r="S307" s="3">
        <v>52956200.528389245</v>
      </c>
    </row>
    <row r="308" spans="1:19" x14ac:dyDescent="0.25">
      <c r="A308" t="s">
        <v>3013</v>
      </c>
      <c r="B308" s="3">
        <v>1500737.28574359</v>
      </c>
      <c r="C308" s="3">
        <v>1729835.8252491429</v>
      </c>
      <c r="D308" s="3">
        <v>2041528.1792439607</v>
      </c>
      <c r="E308" s="3">
        <v>2216763.2425584681</v>
      </c>
      <c r="F308" s="3">
        <v>2622306.8079439825</v>
      </c>
      <c r="G308" s="3">
        <v>2791953.5843984964</v>
      </c>
      <c r="H308" s="3">
        <v>3187789.5898020384</v>
      </c>
      <c r="I308" s="3">
        <v>3488214.5504880659</v>
      </c>
      <c r="J308" s="3">
        <v>3837081.8733097059</v>
      </c>
      <c r="K308" s="3">
        <v>4298866.3502721628</v>
      </c>
      <c r="L308" s="3">
        <v>4710837.929981458</v>
      </c>
      <c r="M308" s="3">
        <v>4833651.4816369964</v>
      </c>
      <c r="N308" s="3">
        <v>5136929.3358959965</v>
      </c>
      <c r="O308" s="3">
        <v>5856817.8208988709</v>
      </c>
      <c r="P308" s="3">
        <v>6346483.7141546579</v>
      </c>
      <c r="Q308" s="3">
        <v>6416548.8792163888</v>
      </c>
      <c r="R308" s="3">
        <v>6761342.4480893016</v>
      </c>
      <c r="S308" s="3">
        <v>7161678.2803437058</v>
      </c>
    </row>
    <row r="309" spans="1:19" x14ac:dyDescent="0.25">
      <c r="A309" t="s">
        <v>3014</v>
      </c>
      <c r="B309" s="3">
        <v>36753536.246446997</v>
      </c>
      <c r="C309" s="3">
        <v>42364232.772557087</v>
      </c>
      <c r="D309" s="3">
        <v>49997678.239071757</v>
      </c>
      <c r="E309" s="3">
        <v>54289241.001162417</v>
      </c>
      <c r="F309" s="3">
        <v>64221132.659684531</v>
      </c>
      <c r="G309" s="3">
        <v>68375836.488759115</v>
      </c>
      <c r="H309" s="3">
        <v>78069986.89766261</v>
      </c>
      <c r="I309" s="3">
        <v>85427490.297360182</v>
      </c>
      <c r="J309" s="3">
        <v>93971362.643527091</v>
      </c>
      <c r="K309" s="3">
        <v>105280612.2192618</v>
      </c>
      <c r="L309" s="3">
        <v>115369928.00503542</v>
      </c>
      <c r="M309" s="3">
        <v>118377671.17581312</v>
      </c>
      <c r="N309" s="3">
        <v>125805042.85181591</v>
      </c>
      <c r="O309" s="3">
        <v>143435342.15756238</v>
      </c>
      <c r="P309" s="3">
        <v>155427416.53819481</v>
      </c>
      <c r="Q309" s="3">
        <v>157143334.8459309</v>
      </c>
      <c r="R309" s="3">
        <v>165587439.65461069</v>
      </c>
      <c r="S309" s="3">
        <v>175391792.26268449</v>
      </c>
    </row>
    <row r="310" spans="1:19" x14ac:dyDescent="0.25">
      <c r="A310" t="s">
        <v>3015</v>
      </c>
      <c r="B310" s="3">
        <v>16754129.5178406</v>
      </c>
      <c r="C310" s="3">
        <v>17503355.574145317</v>
      </c>
      <c r="D310" s="3">
        <v>18276716.656830344</v>
      </c>
      <c r="E310" s="3">
        <v>18541402.124323223</v>
      </c>
      <c r="F310" s="3">
        <v>19715269.23697114</v>
      </c>
      <c r="G310" s="3">
        <v>21255160.453803994</v>
      </c>
      <c r="H310" s="3">
        <v>23795123.69034322</v>
      </c>
      <c r="I310" s="3">
        <v>25539000.299273785</v>
      </c>
      <c r="J310" s="3">
        <v>27453749.505776402</v>
      </c>
      <c r="K310" s="3">
        <v>29672219.337616198</v>
      </c>
      <c r="L310" s="3">
        <v>30946421.524768122</v>
      </c>
      <c r="M310" s="3">
        <v>32800617.261417102</v>
      </c>
      <c r="N310" s="3">
        <v>33868928.397724904</v>
      </c>
      <c r="O310" s="3">
        <v>35058996.858104654</v>
      </c>
      <c r="P310" s="3">
        <v>35722738.725400947</v>
      </c>
      <c r="Q310" s="3">
        <v>35756748.700914964</v>
      </c>
      <c r="R310" s="3">
        <v>37699779.927056499</v>
      </c>
      <c r="S310" s="3">
        <v>39788680.561349221</v>
      </c>
    </row>
    <row r="311" spans="1:19" x14ac:dyDescent="0.25">
      <c r="A311" t="s">
        <v>3016</v>
      </c>
      <c r="B311" s="3">
        <v>33792722.688750401</v>
      </c>
      <c r="C311" s="3">
        <v>41944735.849679969</v>
      </c>
      <c r="D311" s="3">
        <v>52067014.732045189</v>
      </c>
      <c r="E311" s="3">
        <v>49059639.551695324</v>
      </c>
      <c r="F311" s="3">
        <v>62324314.224189334</v>
      </c>
      <c r="G311" s="3">
        <v>77193468.998622954</v>
      </c>
      <c r="H311" s="3">
        <v>91590999.748957634</v>
      </c>
      <c r="I311" s="3">
        <v>113163319.78232789</v>
      </c>
      <c r="J311" s="3">
        <v>114173947.60802653</v>
      </c>
      <c r="K311" s="3">
        <v>114432726.42352121</v>
      </c>
      <c r="L311" s="3">
        <v>124620997.22945426</v>
      </c>
      <c r="M311" s="3">
        <v>113053398.05816866</v>
      </c>
      <c r="N311" s="3">
        <v>136051623.23602581</v>
      </c>
      <c r="O311" s="3">
        <v>133984732.89395452</v>
      </c>
      <c r="P311" s="3">
        <v>129997857.55290586</v>
      </c>
      <c r="Q311" s="3">
        <v>120765197.32952943</v>
      </c>
      <c r="R311" s="3">
        <v>120568251.99099579</v>
      </c>
      <c r="S311" s="3">
        <v>127510903.62080319</v>
      </c>
    </row>
    <row r="312" spans="1:19" x14ac:dyDescent="0.25">
      <c r="A312" s="27" t="s">
        <v>3017</v>
      </c>
      <c r="B312" s="70">
        <f t="shared" ref="B312:S312" si="49">SUM(B305:B311)</f>
        <v>460096299.84329987</v>
      </c>
      <c r="C312" s="70">
        <f t="shared" si="49"/>
        <v>495664268.70087141</v>
      </c>
      <c r="D312" s="70">
        <f t="shared" si="49"/>
        <v>537963717.78262043</v>
      </c>
      <c r="E312" s="70">
        <f>SUM(E305:E311)</f>
        <v>549503933.08706915</v>
      </c>
      <c r="F312" s="70">
        <f>SUM(F305:F311)</f>
        <v>608125807.68634868</v>
      </c>
      <c r="G312" s="70">
        <f t="shared" si="49"/>
        <v>663812112.02480841</v>
      </c>
      <c r="H312" s="70">
        <f t="shared" si="49"/>
        <v>751516911.61792946</v>
      </c>
      <c r="I312" s="70">
        <f t="shared" si="49"/>
        <v>824897603.29953122</v>
      </c>
      <c r="J312" s="70">
        <f t="shared" si="49"/>
        <v>883772939.73607445</v>
      </c>
      <c r="K312" s="70">
        <f t="shared" si="49"/>
        <v>954043832.84716141</v>
      </c>
      <c r="L312" s="70">
        <f t="shared" si="49"/>
        <v>1012010333.4520226</v>
      </c>
      <c r="M312" s="70">
        <f t="shared" si="49"/>
        <v>1045390911.7810669</v>
      </c>
      <c r="N312" s="70">
        <f t="shared" si="49"/>
        <v>1106275141.4849954</v>
      </c>
      <c r="O312" s="70">
        <f t="shared" si="49"/>
        <v>1166110626.4902599</v>
      </c>
      <c r="P312" s="70">
        <f t="shared" si="49"/>
        <v>1201194363.6072507</v>
      </c>
      <c r="Q312" s="70">
        <f t="shared" si="49"/>
        <v>1196282592.8834801</v>
      </c>
      <c r="R312" s="70">
        <f t="shared" si="49"/>
        <v>1254329318.681422</v>
      </c>
      <c r="S312" s="70">
        <f t="shared" si="49"/>
        <v>1325417330.9588823</v>
      </c>
    </row>
    <row r="313" spans="1:19" x14ac:dyDescent="0.25">
      <c r="B313" s="3"/>
      <c r="C313" s="3"/>
      <c r="D313" s="3"/>
      <c r="E313" s="3"/>
      <c r="F313" s="3"/>
      <c r="G313" s="3"/>
      <c r="H313" s="3"/>
      <c r="I313" s="3"/>
      <c r="J313" s="3"/>
      <c r="K313" s="3"/>
      <c r="L313" s="3"/>
      <c r="M313" s="3"/>
      <c r="N313" s="3"/>
      <c r="O313" s="3"/>
      <c r="P313" s="3"/>
      <c r="Q313" s="3"/>
      <c r="R313" s="3"/>
      <c r="S313" s="3"/>
    </row>
    <row r="314" spans="1:19" x14ac:dyDescent="0.25">
      <c r="A314" t="s">
        <v>3018</v>
      </c>
      <c r="B314" s="3">
        <v>14886371.539320899</v>
      </c>
      <c r="C314" s="3">
        <v>15724275.787200199</v>
      </c>
      <c r="D314" s="3">
        <v>16289855.9795851</v>
      </c>
      <c r="E314" s="3">
        <v>17426263.642108802</v>
      </c>
      <c r="F314" s="3">
        <v>17680670.795132801</v>
      </c>
      <c r="G314" s="3">
        <v>19424066.3281927</v>
      </c>
      <c r="H314" s="3">
        <v>21182644.976549398</v>
      </c>
      <c r="I314" s="3">
        <v>22165326.442446999</v>
      </c>
      <c r="J314" s="3">
        <v>23533259.406775799</v>
      </c>
      <c r="K314" s="3">
        <v>24060475.227666602</v>
      </c>
      <c r="L314" s="3">
        <v>24989534.653816201</v>
      </c>
      <c r="M314" s="3">
        <v>25998705.292319901</v>
      </c>
      <c r="N314" s="3">
        <v>27501839.3509898</v>
      </c>
      <c r="O314" s="3">
        <v>29073649.592275199</v>
      </c>
      <c r="P314" s="3">
        <v>30683191.072854701</v>
      </c>
      <c r="Q314" s="3">
        <v>30626297.210259899</v>
      </c>
      <c r="R314" s="3">
        <v>31561427.496512499</v>
      </c>
      <c r="S314" s="3">
        <v>33936917.249936603</v>
      </c>
    </row>
    <row r="315" spans="1:19" x14ac:dyDescent="0.25">
      <c r="A315" t="s">
        <v>3019</v>
      </c>
      <c r="B315" s="3">
        <v>1773380.60420166</v>
      </c>
      <c r="C315" s="3">
        <v>1932810.41767266</v>
      </c>
      <c r="D315" s="3">
        <v>2053458.3259829101</v>
      </c>
      <c r="E315" s="3">
        <v>2226083.3996541901</v>
      </c>
      <c r="F315" s="3">
        <v>2309220.61681636</v>
      </c>
      <c r="G315" s="3">
        <v>2830249.9219689099</v>
      </c>
      <c r="H315" s="3">
        <v>3157642.69599522</v>
      </c>
      <c r="I315" s="3">
        <v>3375112.6788872802</v>
      </c>
      <c r="J315" s="3">
        <v>3670421.1847102302</v>
      </c>
      <c r="K315" s="3">
        <v>3774470.4331501601</v>
      </c>
      <c r="L315" s="3">
        <v>4093957.7913106601</v>
      </c>
      <c r="M315" s="3">
        <v>4248694.9717111802</v>
      </c>
      <c r="N315" s="3">
        <v>4743062.2616363904</v>
      </c>
      <c r="O315" s="3">
        <v>5175162.1588857602</v>
      </c>
      <c r="P315" s="3">
        <v>5475227.0157701997</v>
      </c>
      <c r="Q315" s="3">
        <v>5506821.4849002296</v>
      </c>
      <c r="R315" s="3">
        <v>5691121.6847689003</v>
      </c>
      <c r="S315" s="3">
        <v>6272879.5196109796</v>
      </c>
    </row>
    <row r="316" spans="1:19" x14ac:dyDescent="0.25">
      <c r="A316" t="s">
        <v>3020</v>
      </c>
      <c r="B316" s="3">
        <v>1071236.94030486</v>
      </c>
      <c r="C316" s="3">
        <v>1131533.29797642</v>
      </c>
      <c r="D316" s="3">
        <v>1172232.96701176</v>
      </c>
      <c r="E316" s="3">
        <v>1254009.90399908</v>
      </c>
      <c r="F316" s="3">
        <v>1272317.27591152</v>
      </c>
      <c r="G316" s="3">
        <v>1397773.6164068</v>
      </c>
      <c r="H316" s="3">
        <v>1524322.54779516</v>
      </c>
      <c r="I316" s="3">
        <v>1595037.20677312</v>
      </c>
      <c r="J316" s="3">
        <v>1693474.9166864599</v>
      </c>
      <c r="K316" s="3">
        <v>1731413.85038562</v>
      </c>
      <c r="L316" s="3">
        <v>1798269.8182352099</v>
      </c>
      <c r="M316" s="3">
        <v>1870890.6623529801</v>
      </c>
      <c r="N316" s="3">
        <v>1979057.56693576</v>
      </c>
      <c r="O316" s="3">
        <v>2092166.4725657799</v>
      </c>
      <c r="P316" s="3">
        <v>2207990.5527585498</v>
      </c>
      <c r="Q316" s="3">
        <v>2203896.4182592798</v>
      </c>
      <c r="R316" s="3">
        <v>2271189.25076622</v>
      </c>
      <c r="S316" s="3">
        <v>2442131.6707146899</v>
      </c>
    </row>
    <row r="317" spans="1:19" x14ac:dyDescent="0.25">
      <c r="A317" t="s">
        <v>3021</v>
      </c>
      <c r="B317" s="3">
        <v>68023.487844160394</v>
      </c>
      <c r="C317" s="3">
        <v>74138.910530608206</v>
      </c>
      <c r="D317" s="3">
        <v>78766.733517349407</v>
      </c>
      <c r="E317" s="3">
        <v>85388.301145107805</v>
      </c>
      <c r="F317" s="3">
        <v>88577.285770082803</v>
      </c>
      <c r="G317" s="3">
        <v>108562.973287767</v>
      </c>
      <c r="H317" s="3">
        <v>121121.13386056101</v>
      </c>
      <c r="I317" s="3">
        <v>129462.866426419</v>
      </c>
      <c r="J317" s="3">
        <v>140790.33584191301</v>
      </c>
      <c r="K317" s="3">
        <v>144781.46598604301</v>
      </c>
      <c r="L317" s="3">
        <v>157036.389927752</v>
      </c>
      <c r="M317" s="3">
        <v>162971.81218571201</v>
      </c>
      <c r="N317" s="3">
        <v>181934.795798537</v>
      </c>
      <c r="O317" s="3">
        <v>198509.32133375801</v>
      </c>
      <c r="P317" s="3">
        <v>210019.23527799401</v>
      </c>
      <c r="Q317" s="3">
        <v>211231.13867973301</v>
      </c>
      <c r="R317" s="3">
        <v>218300.541816171</v>
      </c>
      <c r="S317" s="3">
        <v>240615.65957085101</v>
      </c>
    </row>
    <row r="318" spans="1:19" x14ac:dyDescent="0.25">
      <c r="A318" t="s">
        <v>3022</v>
      </c>
      <c r="B318" s="3">
        <v>1665916.9795007401</v>
      </c>
      <c r="C318" s="3">
        <v>1815685.63754893</v>
      </c>
      <c r="D318" s="3">
        <v>1929022.50303572</v>
      </c>
      <c r="E318" s="3">
        <v>2091186.81262341</v>
      </c>
      <c r="F318" s="3">
        <v>2169286.0663147802</v>
      </c>
      <c r="G318" s="3">
        <v>2658741.9474801598</v>
      </c>
      <c r="H318" s="3">
        <v>2966295.3175373399</v>
      </c>
      <c r="I318" s="3">
        <v>3170587.0167773501</v>
      </c>
      <c r="J318" s="3">
        <v>3448000.3666673</v>
      </c>
      <c r="K318" s="3">
        <v>3545744.4207466398</v>
      </c>
      <c r="L318" s="3">
        <v>3845871.4286964899</v>
      </c>
      <c r="M318" s="3">
        <v>3991231.8186649499</v>
      </c>
      <c r="N318" s="3">
        <v>4455641.3540150598</v>
      </c>
      <c r="O318" s="3">
        <v>4861556.7869247897</v>
      </c>
      <c r="P318" s="3">
        <v>5143438.2616916299</v>
      </c>
      <c r="Q318" s="3">
        <v>5173118.1637145402</v>
      </c>
      <c r="R318" s="3">
        <v>5346250.1081821704</v>
      </c>
      <c r="S318" s="3">
        <v>5892754.48108711</v>
      </c>
    </row>
    <row r="319" spans="1:19" x14ac:dyDescent="0.25">
      <c r="A319" t="s">
        <v>3023</v>
      </c>
      <c r="B319" s="3">
        <v>804874.66997292195</v>
      </c>
      <c r="C319" s="3">
        <v>850178.38305030996</v>
      </c>
      <c r="D319" s="3">
        <v>880758.10957980796</v>
      </c>
      <c r="E319" s="3">
        <v>942201.27186502505</v>
      </c>
      <c r="F319" s="3">
        <v>955956.529335798</v>
      </c>
      <c r="G319" s="3">
        <v>1050218.2438575299</v>
      </c>
      <c r="H319" s="3">
        <v>1145300.8773574899</v>
      </c>
      <c r="I319" s="3">
        <v>1198432.38885199</v>
      </c>
      <c r="J319" s="3">
        <v>1272393.6352377201</v>
      </c>
      <c r="K319" s="3">
        <v>1300899.0812238799</v>
      </c>
      <c r="L319" s="3">
        <v>1351131.36227586</v>
      </c>
      <c r="M319" s="3">
        <v>1405695.08738957</v>
      </c>
      <c r="N319" s="3">
        <v>1486966.3714094099</v>
      </c>
      <c r="O319" s="3">
        <v>1571950.8315831199</v>
      </c>
      <c r="P319" s="3">
        <v>1658975.3401792799</v>
      </c>
      <c r="Q319" s="3">
        <v>1655899.20918534</v>
      </c>
      <c r="R319" s="3">
        <v>1706459.7288217801</v>
      </c>
      <c r="S319" s="3">
        <v>1834897.4428920699</v>
      </c>
    </row>
    <row r="320" spans="1:19" x14ac:dyDescent="0.25">
      <c r="A320" t="s">
        <v>3024</v>
      </c>
      <c r="B320" s="3">
        <v>8950794.1972975098</v>
      </c>
      <c r="C320" s="3">
        <v>10185288.1258734</v>
      </c>
      <c r="D320" s="3">
        <v>10548915.0463595</v>
      </c>
      <c r="E320" s="3">
        <v>10128384.1293453</v>
      </c>
      <c r="F320" s="3">
        <v>10950049.513693299</v>
      </c>
      <c r="G320" s="3">
        <v>11895221.3013462</v>
      </c>
      <c r="H320" s="3">
        <v>16195738.7049777</v>
      </c>
      <c r="I320" s="3">
        <v>21401659.0479494</v>
      </c>
      <c r="J320" s="3">
        <v>23960672.670151699</v>
      </c>
      <c r="K320" s="3">
        <v>25460357.512627799</v>
      </c>
      <c r="L320" s="3">
        <v>35427516.341713898</v>
      </c>
      <c r="M320" s="3">
        <v>24366229.138305701</v>
      </c>
      <c r="N320" s="3">
        <v>27696921.2301853</v>
      </c>
      <c r="O320" s="3">
        <v>30448896.0516457</v>
      </c>
      <c r="P320" s="3">
        <v>33902639.918505803</v>
      </c>
      <c r="Q320" s="3">
        <v>26882520.090215601</v>
      </c>
      <c r="R320" s="3">
        <v>22316427.9641378</v>
      </c>
      <c r="S320" s="3">
        <v>26030625.9051884</v>
      </c>
    </row>
    <row r="321" spans="1:19" x14ac:dyDescent="0.25">
      <c r="A321" s="27" t="s">
        <v>3025</v>
      </c>
      <c r="B321" s="70">
        <f t="shared" ref="B321:S321" si="50">SUM(B314:B320)</f>
        <v>29220598.418442752</v>
      </c>
      <c r="C321" s="70">
        <f t="shared" si="50"/>
        <v>31713910.559852526</v>
      </c>
      <c r="D321" s="70">
        <f t="shared" si="50"/>
        <v>32953009.665072151</v>
      </c>
      <c r="E321" s="70">
        <f t="shared" si="50"/>
        <v>34153517.460740916</v>
      </c>
      <c r="F321" s="70">
        <f t="shared" si="50"/>
        <v>35426078.082974643</v>
      </c>
      <c r="G321" s="70">
        <f t="shared" si="50"/>
        <v>39364834.332540065</v>
      </c>
      <c r="H321" s="70">
        <f t="shared" si="50"/>
        <v>46293066.254072875</v>
      </c>
      <c r="I321" s="70">
        <f t="shared" si="50"/>
        <v>53035617.648112565</v>
      </c>
      <c r="J321" s="70">
        <f t="shared" si="50"/>
        <v>57719012.516071126</v>
      </c>
      <c r="K321" s="70">
        <f t="shared" si="50"/>
        <v>60018141.991786748</v>
      </c>
      <c r="L321" s="70">
        <f t="shared" si="50"/>
        <v>71663317.785976082</v>
      </c>
      <c r="M321" s="70">
        <f t="shared" si="50"/>
        <v>62044418.782930002</v>
      </c>
      <c r="N321" s="70">
        <f t="shared" si="50"/>
        <v>68045422.930970252</v>
      </c>
      <c r="O321" s="70">
        <f t="shared" si="50"/>
        <v>73421891.215214103</v>
      </c>
      <c r="P321" s="70">
        <f t="shared" si="50"/>
        <v>79281481.397038162</v>
      </c>
      <c r="Q321" s="70">
        <f t="shared" si="50"/>
        <v>72259783.715214625</v>
      </c>
      <c r="R321" s="70">
        <f t="shared" si="50"/>
        <v>69111176.775005534</v>
      </c>
      <c r="S321" s="70">
        <f t="shared" si="50"/>
        <v>76650821.929000705</v>
      </c>
    </row>
    <row r="322" spans="1:19" x14ac:dyDescent="0.25">
      <c r="B322" s="3"/>
      <c r="C322" s="3"/>
      <c r="D322" s="3"/>
      <c r="E322" s="3"/>
      <c r="F322" s="3"/>
      <c r="G322" s="3"/>
      <c r="H322" s="3"/>
      <c r="I322" s="3"/>
      <c r="J322" s="3"/>
      <c r="K322" s="3"/>
      <c r="L322" s="3"/>
      <c r="M322" s="3"/>
      <c r="N322" s="3"/>
      <c r="O322" s="3"/>
      <c r="P322" s="3"/>
      <c r="Q322" s="3"/>
      <c r="R322" s="3"/>
      <c r="S322" s="3"/>
    </row>
    <row r="323" spans="1:19" x14ac:dyDescent="0.25">
      <c r="A323" t="s">
        <v>3026</v>
      </c>
      <c r="B323" s="3">
        <v>1057665.1405053127</v>
      </c>
      <c r="C323" s="3">
        <v>926672.06674462883</v>
      </c>
      <c r="D323" s="3">
        <v>1150472.7310125267</v>
      </c>
      <c r="E323" s="3">
        <v>951429.50582013559</v>
      </c>
      <c r="F323" s="3">
        <v>700656.22372582508</v>
      </c>
      <c r="G323" s="3">
        <v>1313738.434832321</v>
      </c>
      <c r="H323" s="3">
        <v>887817.87271857192</v>
      </c>
      <c r="I323" s="3">
        <v>324835.6252569959</v>
      </c>
      <c r="J323" s="3">
        <v>707857.71687581681</v>
      </c>
      <c r="K323" s="3">
        <v>964976.92601279286</v>
      </c>
      <c r="L323" s="3">
        <v>299230.42065502453</v>
      </c>
      <c r="M323" s="3">
        <v>138738.25416986219</v>
      </c>
      <c r="N323" s="3">
        <v>678741.57861813297</v>
      </c>
      <c r="O323" s="3">
        <v>591449.90753606067</v>
      </c>
      <c r="P323" s="3">
        <v>-325841.10241769027</v>
      </c>
      <c r="Q323" s="3">
        <v>-368073.99399115075</v>
      </c>
      <c r="R323" s="3">
        <v>53775.025104664404</v>
      </c>
      <c r="S323" s="3">
        <v>574165.41145868937</v>
      </c>
    </row>
    <row r="324" spans="1:19" x14ac:dyDescent="0.25">
      <c r="A324" t="s">
        <v>3027</v>
      </c>
      <c r="B324" s="3">
        <v>133540.64172728322</v>
      </c>
      <c r="C324" s="3">
        <v>129089.85343309707</v>
      </c>
      <c r="D324" s="3">
        <v>181140.67970910703</v>
      </c>
      <c r="E324" s="3">
        <v>160337.76228834077</v>
      </c>
      <c r="F324" s="3">
        <v>131361.54210454604</v>
      </c>
      <c r="G324" s="3">
        <v>243240.10149535889</v>
      </c>
      <c r="H324" s="3">
        <v>167651.72598851725</v>
      </c>
      <c r="I324" s="3">
        <v>62538.205181763937</v>
      </c>
      <c r="J324" s="3">
        <v>139452.99121266691</v>
      </c>
      <c r="K324" s="3">
        <v>197062.19024988188</v>
      </c>
      <c r="L324" s="3">
        <v>64206.047153051884</v>
      </c>
      <c r="M324" s="3">
        <v>28818.542064983005</v>
      </c>
      <c r="N324" s="3">
        <v>145107.23065432819</v>
      </c>
      <c r="O324" s="3">
        <v>139271.6311145853</v>
      </c>
      <c r="P324" s="3">
        <v>-81597.481237510961</v>
      </c>
      <c r="Q324" s="3">
        <v>-93102.444147737566</v>
      </c>
      <c r="R324" s="3">
        <v>13594.311068241255</v>
      </c>
      <c r="S324" s="3">
        <v>145671.55635150956</v>
      </c>
    </row>
    <row r="325" spans="1:19" x14ac:dyDescent="0.25">
      <c r="A325" t="s">
        <v>3028</v>
      </c>
      <c r="B325" s="3">
        <v>76110.552930194317</v>
      </c>
      <c r="C325" s="3">
        <v>66684.171278636713</v>
      </c>
      <c r="D325" s="3">
        <v>82789.072207333636</v>
      </c>
      <c r="E325" s="3">
        <v>68465.739286325901</v>
      </c>
      <c r="F325" s="3">
        <v>50419.864056667939</v>
      </c>
      <c r="G325" s="3">
        <v>94537.821897925838</v>
      </c>
      <c r="H325" s="3">
        <v>63888.187864105923</v>
      </c>
      <c r="I325" s="3">
        <v>23375.469326637154</v>
      </c>
      <c r="J325" s="3">
        <v>50938.090104381801</v>
      </c>
      <c r="K325" s="3">
        <v>69440.624060488291</v>
      </c>
      <c r="L325" s="3">
        <v>21532.895334630834</v>
      </c>
      <c r="M325" s="3">
        <v>9983.731932767625</v>
      </c>
      <c r="N325" s="3">
        <v>48842.866108509741</v>
      </c>
      <c r="O325" s="3">
        <v>42561.277448905188</v>
      </c>
      <c r="P325" s="3">
        <v>-23447.824384706502</v>
      </c>
      <c r="Q325" s="3">
        <v>-26486.941971546254</v>
      </c>
      <c r="R325" s="3">
        <v>3869.7000948671612</v>
      </c>
      <c r="S325" s="3">
        <v>41317.469268803834</v>
      </c>
    </row>
    <row r="326" spans="1:19" x14ac:dyDescent="0.25">
      <c r="A326" t="s">
        <v>3029</v>
      </c>
      <c r="B326" s="3">
        <v>5122.3635793212306</v>
      </c>
      <c r="C326" s="3">
        <v>4951.6398538506801</v>
      </c>
      <c r="D326" s="3">
        <v>6948.2099866669314</v>
      </c>
      <c r="E326" s="3">
        <v>6150.2498663510787</v>
      </c>
      <c r="F326" s="3">
        <v>5038.7774859877945</v>
      </c>
      <c r="G326" s="3">
        <v>9330.2250222425264</v>
      </c>
      <c r="H326" s="3">
        <v>6430.7995236963634</v>
      </c>
      <c r="I326" s="3">
        <v>2398.8459273199378</v>
      </c>
      <c r="J326" s="3">
        <v>5349.1499964031054</v>
      </c>
      <c r="K326" s="3">
        <v>7558.9286762505162</v>
      </c>
      <c r="L326" s="3">
        <v>2462.8211550804363</v>
      </c>
      <c r="M326" s="3">
        <v>1105.4241493332863</v>
      </c>
      <c r="N326" s="3">
        <v>5566.035805922189</v>
      </c>
      <c r="O326" s="3">
        <v>5342.1933699473193</v>
      </c>
      <c r="P326" s="3">
        <v>-3129.923300121251</v>
      </c>
      <c r="Q326" s="3">
        <v>-3571.2316705957542</v>
      </c>
      <c r="R326" s="3">
        <v>521.45176929829188</v>
      </c>
      <c r="S326" s="3">
        <v>5587.6822602205266</v>
      </c>
    </row>
    <row r="327" spans="1:19" x14ac:dyDescent="0.25">
      <c r="A327" t="s">
        <v>3030</v>
      </c>
      <c r="B327" s="3">
        <v>125448.32281339671</v>
      </c>
      <c r="C327" s="3">
        <v>121267.24415838017</v>
      </c>
      <c r="D327" s="3">
        <v>170163.88545737779</v>
      </c>
      <c r="E327" s="3">
        <v>150621.5868259978</v>
      </c>
      <c r="F327" s="3">
        <v>123401.27264664718</v>
      </c>
      <c r="G327" s="3">
        <v>228500.19573718225</v>
      </c>
      <c r="H327" s="3">
        <v>157492.33768833769</v>
      </c>
      <c r="I327" s="3">
        <v>58748.504203192773</v>
      </c>
      <c r="J327" s="3">
        <v>131002.39472165286</v>
      </c>
      <c r="K327" s="3">
        <v>185120.5815475065</v>
      </c>
      <c r="L327" s="3">
        <v>60315.277998117403</v>
      </c>
      <c r="M327" s="3">
        <v>27072.191066465013</v>
      </c>
      <c r="N327" s="3">
        <v>136313.99758327517</v>
      </c>
      <c r="O327" s="3">
        <v>130832.02471417394</v>
      </c>
      <c r="P327" s="3">
        <v>-76652.822950691901</v>
      </c>
      <c r="Q327" s="3">
        <v>-87460.606127784544</v>
      </c>
      <c r="R327" s="3">
        <v>12770.520653908245</v>
      </c>
      <c r="S327" s="3">
        <v>136844.1261742145</v>
      </c>
    </row>
    <row r="328" spans="1:19" x14ac:dyDescent="0.25">
      <c r="A328" t="s">
        <v>3031</v>
      </c>
      <c r="B328" s="3">
        <v>57185.720419343575</v>
      </c>
      <c r="C328" s="3">
        <v>50103.201570920493</v>
      </c>
      <c r="D328" s="3">
        <v>62203.630833789844</v>
      </c>
      <c r="E328" s="3">
        <v>51441.784015449681</v>
      </c>
      <c r="F328" s="3">
        <v>37883.002271319325</v>
      </c>
      <c r="G328" s="3">
        <v>71031.062631575653</v>
      </c>
      <c r="H328" s="3">
        <v>48002.437357748538</v>
      </c>
      <c r="I328" s="3">
        <v>17563.176223539213</v>
      </c>
      <c r="J328" s="3">
        <v>38272.371796801264</v>
      </c>
      <c r="K328" s="3">
        <v>52174.264413896577</v>
      </c>
      <c r="L328" s="3">
        <v>16178.756887426045</v>
      </c>
      <c r="M328" s="3">
        <v>7501.2843957730738</v>
      </c>
      <c r="N328" s="3">
        <v>36698.123692813089</v>
      </c>
      <c r="O328" s="3">
        <v>31978.44739238044</v>
      </c>
      <c r="P328" s="3">
        <v>-17617.540250108228</v>
      </c>
      <c r="Q328" s="3">
        <v>-19900.983504053911</v>
      </c>
      <c r="R328" s="3">
        <v>2907.5020376574971</v>
      </c>
      <c r="S328" s="3">
        <v>31043.911193335851</v>
      </c>
    </row>
    <row r="329" spans="1:19" x14ac:dyDescent="0.25">
      <c r="A329" t="s">
        <v>3032</v>
      </c>
      <c r="B329" s="3">
        <v>115342.38110249245</v>
      </c>
      <c r="C329" s="3">
        <v>120066.43790175913</v>
      </c>
      <c r="D329" s="3">
        <v>177206.73925309521</v>
      </c>
      <c r="E329" s="3">
        <v>136112.43447351974</v>
      </c>
      <c r="F329" s="3">
        <v>119756.52520564347</v>
      </c>
      <c r="G329" s="3">
        <v>257967.1954538681</v>
      </c>
      <c r="H329" s="3">
        <v>184768.58053766607</v>
      </c>
      <c r="I329" s="3">
        <v>77822.440349564786</v>
      </c>
      <c r="J329" s="3">
        <v>159166.15584488685</v>
      </c>
      <c r="K329" s="3">
        <v>201213.23781315581</v>
      </c>
      <c r="L329" s="3">
        <v>65151.727337206343</v>
      </c>
      <c r="M329" s="3">
        <v>25854.564991385352</v>
      </c>
      <c r="N329" s="3">
        <v>147416.5122525421</v>
      </c>
      <c r="O329" s="3">
        <v>122211.81768470879</v>
      </c>
      <c r="P329" s="3">
        <v>-64111.615446708944</v>
      </c>
      <c r="Q329" s="3">
        <v>-67213.778859521815</v>
      </c>
      <c r="R329" s="3">
        <v>9298.5274454891096</v>
      </c>
      <c r="S329" s="3">
        <v>99486.515067590677</v>
      </c>
    </row>
    <row r="330" spans="1:19" x14ac:dyDescent="0.25">
      <c r="A330" s="27" t="s">
        <v>3033</v>
      </c>
      <c r="B330" s="70">
        <f t="shared" ref="B330:S330" si="51">SUM(B323:B329)</f>
        <v>1570415.1230773441</v>
      </c>
      <c r="C330" s="70">
        <f t="shared" si="51"/>
        <v>1418834.6149412729</v>
      </c>
      <c r="D330" s="70">
        <f t="shared" si="51"/>
        <v>1830924.948459897</v>
      </c>
      <c r="E330" s="70">
        <f t="shared" si="51"/>
        <v>1524559.0625761205</v>
      </c>
      <c r="F330" s="70">
        <f t="shared" si="51"/>
        <v>1168517.2074966365</v>
      </c>
      <c r="G330" s="70">
        <f t="shared" si="51"/>
        <v>2218345.0370704741</v>
      </c>
      <c r="H330" s="70">
        <f t="shared" si="51"/>
        <v>1516051.9416786439</v>
      </c>
      <c r="I330" s="70">
        <f t="shared" si="51"/>
        <v>567282.26646901376</v>
      </c>
      <c r="J330" s="70">
        <f t="shared" si="51"/>
        <v>1232038.8705526094</v>
      </c>
      <c r="K330" s="70">
        <f t="shared" si="51"/>
        <v>1677546.7527739725</v>
      </c>
      <c r="L330" s="70">
        <f t="shared" si="51"/>
        <v>529077.94652053749</v>
      </c>
      <c r="M330" s="70">
        <f t="shared" si="51"/>
        <v>239073.99277056957</v>
      </c>
      <c r="N330" s="70">
        <f t="shared" si="51"/>
        <v>1198686.3447155235</v>
      </c>
      <c r="O330" s="70">
        <f t="shared" si="51"/>
        <v>1063647.2992607618</v>
      </c>
      <c r="P330" s="70">
        <f t="shared" si="51"/>
        <v>-592398.30998753814</v>
      </c>
      <c r="Q330" s="70">
        <f t="shared" si="51"/>
        <v>-665809.98027239065</v>
      </c>
      <c r="R330" s="70">
        <f t="shared" si="51"/>
        <v>96737.038174125963</v>
      </c>
      <c r="S330" s="70">
        <f t="shared" si="51"/>
        <v>1034116.6717743643</v>
      </c>
    </row>
    <row r="331" spans="1:19" x14ac:dyDescent="0.25">
      <c r="B331" s="3"/>
      <c r="C331" s="3"/>
      <c r="D331" s="3"/>
      <c r="E331" s="3"/>
      <c r="F331" s="3"/>
      <c r="G331" s="3"/>
      <c r="H331" s="3"/>
      <c r="I331" s="3"/>
      <c r="J331" s="3"/>
      <c r="K331" s="3"/>
      <c r="L331" s="3"/>
      <c r="M331" s="3"/>
      <c r="N331" s="3"/>
      <c r="O331" s="3"/>
      <c r="P331" s="3"/>
      <c r="Q331" s="3"/>
      <c r="R331" s="3"/>
      <c r="S331" s="3"/>
    </row>
    <row r="332" spans="1:19" x14ac:dyDescent="0.25">
      <c r="A332" t="s">
        <v>3034</v>
      </c>
      <c r="B332" s="3">
        <v>9377147.1770420708</v>
      </c>
      <c r="C332" s="3">
        <v>12750350.038562812</v>
      </c>
      <c r="D332" s="3">
        <v>6296049.856543567</v>
      </c>
      <c r="E332" s="3">
        <v>17081542.085105777</v>
      </c>
      <c r="F332" s="3">
        <v>4599052.4574223189</v>
      </c>
      <c r="G332" s="3">
        <v>11444023.061869731</v>
      </c>
      <c r="H332" s="3">
        <v>16100462.374737903</v>
      </c>
      <c r="I332" s="3">
        <v>9807388.4787930325</v>
      </c>
      <c r="J332" s="3">
        <v>10973297.752505422</v>
      </c>
      <c r="K332" s="3">
        <v>12664513.96151023</v>
      </c>
      <c r="L332" s="3">
        <v>8647589.2586246356</v>
      </c>
      <c r="M332" s="3">
        <v>6207644.4114493709</v>
      </c>
      <c r="N332" s="3">
        <v>12112994.483743798</v>
      </c>
      <c r="O332" s="3">
        <v>13472255.006064484</v>
      </c>
      <c r="P332" s="3">
        <v>10524449.84627213</v>
      </c>
      <c r="Q332" s="3">
        <v>13585744.670617027</v>
      </c>
      <c r="R332" s="3">
        <v>6000580.7025437569</v>
      </c>
      <c r="S332" s="3">
        <v>25744020.747390907</v>
      </c>
    </row>
    <row r="333" spans="1:19" x14ac:dyDescent="0.25">
      <c r="A333" t="s">
        <v>3035</v>
      </c>
      <c r="B333" s="3">
        <v>1183957.19366823</v>
      </c>
      <c r="C333" s="3">
        <v>1776184.7764343391</v>
      </c>
      <c r="D333" s="3">
        <v>991306.19940292311</v>
      </c>
      <c r="E333" s="3">
        <v>2878632.8546738853</v>
      </c>
      <c r="F333" s="3">
        <v>862246.8516930003</v>
      </c>
      <c r="G333" s="3">
        <v>2215542.177466501</v>
      </c>
      <c r="H333" s="3">
        <v>3156005.3791204803</v>
      </c>
      <c r="I333" s="3">
        <v>1951354.5666147918</v>
      </c>
      <c r="J333" s="3">
        <v>2161817.4932217076</v>
      </c>
      <c r="K333" s="3">
        <v>2586276.2024967968</v>
      </c>
      <c r="L333" s="3">
        <v>1855518.3075439562</v>
      </c>
      <c r="M333" s="3">
        <v>1289444.3761472055</v>
      </c>
      <c r="N333" s="3">
        <v>2589620.4679927235</v>
      </c>
      <c r="O333" s="3">
        <v>3172378.4306650581</v>
      </c>
      <c r="P333" s="3">
        <v>2635544.1118213423</v>
      </c>
      <c r="Q333" s="3">
        <v>3414227.1424563886</v>
      </c>
      <c r="R333" s="3">
        <v>1516945.0967562613</v>
      </c>
      <c r="S333" s="3">
        <v>6531517.7371805524</v>
      </c>
    </row>
    <row r="334" spans="1:19" x14ac:dyDescent="0.25">
      <c r="A334" t="s">
        <v>3036</v>
      </c>
      <c r="B334" s="3">
        <v>674788.10563001398</v>
      </c>
      <c r="C334" s="3">
        <v>917526.87530658871</v>
      </c>
      <c r="D334" s="3">
        <v>453069.51841928135</v>
      </c>
      <c r="E334" s="3">
        <v>1229203.4247972383</v>
      </c>
      <c r="F334" s="3">
        <v>330952.03016915865</v>
      </c>
      <c r="G334" s="3">
        <v>823522.38872944459</v>
      </c>
      <c r="H334" s="3">
        <v>1158604.0296153061</v>
      </c>
      <c r="I334" s="3">
        <v>705748.66404836928</v>
      </c>
      <c r="J334" s="3">
        <v>789648.5640169892</v>
      </c>
      <c r="K334" s="3">
        <v>911350.03252748761</v>
      </c>
      <c r="L334" s="3">
        <v>622288.44913304038</v>
      </c>
      <c r="M334" s="3">
        <v>446707.78156091645</v>
      </c>
      <c r="N334" s="3">
        <v>871662.18540366297</v>
      </c>
      <c r="O334" s="3">
        <v>969475.81844123092</v>
      </c>
      <c r="P334" s="3">
        <v>757349.05728591653</v>
      </c>
      <c r="Q334" s="3">
        <v>977642.63872314687</v>
      </c>
      <c r="R334" s="3">
        <v>431807.28728060541</v>
      </c>
      <c r="S334" s="3">
        <v>1852563.3290648062</v>
      </c>
    </row>
    <row r="335" spans="1:19" x14ac:dyDescent="0.25">
      <c r="A335" t="s">
        <v>3037</v>
      </c>
      <c r="B335" s="3">
        <v>45414.333268719201</v>
      </c>
      <c r="C335" s="3">
        <v>68131.050527168816</v>
      </c>
      <c r="D335" s="3">
        <v>38024.609632675005</v>
      </c>
      <c r="E335" s="3">
        <v>110418.85003916739</v>
      </c>
      <c r="F335" s="3">
        <v>33074.139920013826</v>
      </c>
      <c r="G335" s="3">
        <v>84983.960025300505</v>
      </c>
      <c r="H335" s="3">
        <v>121058.32951711571</v>
      </c>
      <c r="I335" s="3">
        <v>74850.228612669642</v>
      </c>
      <c r="J335" s="3">
        <v>82923.183902567136</v>
      </c>
      <c r="K335" s="3">
        <v>99204.608083204294</v>
      </c>
      <c r="L335" s="3">
        <v>71174.13303088065</v>
      </c>
      <c r="M335" s="3">
        <v>49460.619812099219</v>
      </c>
      <c r="N335" s="3">
        <v>99332.887710696508</v>
      </c>
      <c r="O335" s="3">
        <v>121686.36845589348</v>
      </c>
      <c r="P335" s="3">
        <v>101094.43084494167</v>
      </c>
      <c r="Q335" s="3">
        <v>130963.22243054905</v>
      </c>
      <c r="R335" s="3">
        <v>58187.112289925011</v>
      </c>
      <c r="S335" s="3">
        <v>250536.52687209175</v>
      </c>
    </row>
    <row r="336" spans="1:19" x14ac:dyDescent="0.25">
      <c r="A336" t="s">
        <v>3038</v>
      </c>
      <c r="B336" s="3">
        <v>1112211.5507865699</v>
      </c>
      <c r="C336" s="3">
        <v>1668551.2240192594</v>
      </c>
      <c r="D336" s="3">
        <v>931234.8548060942</v>
      </c>
      <c r="E336" s="3">
        <v>2704192.9628573908</v>
      </c>
      <c r="F336" s="3">
        <v>809996.26777979638</v>
      </c>
      <c r="G336" s="3">
        <v>2081284.3692417894</v>
      </c>
      <c r="H336" s="3">
        <v>2964757.2190738884</v>
      </c>
      <c r="I336" s="3">
        <v>1833106.0449447832</v>
      </c>
      <c r="J336" s="3">
        <v>2030815.3027088377</v>
      </c>
      <c r="K336" s="3">
        <v>2429552.5896752938</v>
      </c>
      <c r="L336" s="3">
        <v>1743077.2880836122</v>
      </c>
      <c r="M336" s="3">
        <v>1211306.4027292391</v>
      </c>
      <c r="N336" s="3">
        <v>2432694.1987920222</v>
      </c>
      <c r="O336" s="3">
        <v>2980138.0936079025</v>
      </c>
      <c r="P336" s="3">
        <v>2475834.9537057653</v>
      </c>
      <c r="Q336" s="3">
        <v>3207331.2153150886</v>
      </c>
      <c r="R336" s="3">
        <v>1425020.9953064583</v>
      </c>
      <c r="S336" s="3">
        <v>6135719.695196298</v>
      </c>
    </row>
    <row r="337" spans="1:19" x14ac:dyDescent="0.25">
      <c r="A337" t="s">
        <v>3039</v>
      </c>
      <c r="B337" s="3">
        <v>507002.54386863002</v>
      </c>
      <c r="C337" s="3">
        <v>689384.49858115567</v>
      </c>
      <c r="D337" s="3">
        <v>340414.11884912098</v>
      </c>
      <c r="E337" s="3">
        <v>923562.90530992299</v>
      </c>
      <c r="F337" s="3">
        <v>248661.05343927225</v>
      </c>
      <c r="G337" s="3">
        <v>618754.15783859068</v>
      </c>
      <c r="H337" s="3">
        <v>870517.99735409662</v>
      </c>
      <c r="I337" s="3">
        <v>530264.78240948811</v>
      </c>
      <c r="J337" s="3">
        <v>593303.03450597299</v>
      </c>
      <c r="K337" s="3">
        <v>684743.52317576157</v>
      </c>
      <c r="L337" s="3">
        <v>467556.88800404681</v>
      </c>
      <c r="M337" s="3">
        <v>335634.22314008023</v>
      </c>
      <c r="N337" s="3">
        <v>654924.02979026071</v>
      </c>
      <c r="O337" s="3">
        <v>728416.37555231201</v>
      </c>
      <c r="P337" s="3">
        <v>569034.77615683177</v>
      </c>
      <c r="Q337" s="3">
        <v>734552.52203104133</v>
      </c>
      <c r="R337" s="3">
        <v>324438.72570616525</v>
      </c>
      <c r="S337" s="3">
        <v>1391924.8319243281</v>
      </c>
    </row>
    <row r="338" spans="1:19" x14ac:dyDescent="0.25">
      <c r="A338" t="s">
        <v>3040</v>
      </c>
      <c r="B338" s="3">
        <v>1022613.3413377004</v>
      </c>
      <c r="C338" s="3">
        <v>1652028.9820634893</v>
      </c>
      <c r="D338" s="3">
        <v>969777.40990964544</v>
      </c>
      <c r="E338" s="3">
        <v>2443702.0962067628</v>
      </c>
      <c r="F338" s="3">
        <v>786072.43165643397</v>
      </c>
      <c r="G338" s="3">
        <v>2339279.139507358</v>
      </c>
      <c r="H338" s="3">
        <v>3451471.9738877015</v>
      </c>
      <c r="I338" s="3">
        <v>2390265.1886076354</v>
      </c>
      <c r="J338" s="3">
        <v>2467413.4060673653</v>
      </c>
      <c r="K338" s="3">
        <v>2640755.2251581969</v>
      </c>
      <c r="L338" s="3">
        <v>1882847.9279237532</v>
      </c>
      <c r="M338" s="3">
        <v>1156825.468502182</v>
      </c>
      <c r="N338" s="3">
        <v>2630832.4935143124</v>
      </c>
      <c r="O338" s="3">
        <v>2783783.9715997856</v>
      </c>
      <c r="P338" s="3">
        <v>2070762.3327011557</v>
      </c>
      <c r="Q338" s="3">
        <v>2426758.3398516807</v>
      </c>
      <c r="R338" s="3">
        <v>1037592.5300429915</v>
      </c>
      <c r="S338" s="3">
        <v>4460705.6727413973</v>
      </c>
    </row>
    <row r="339" spans="1:19" x14ac:dyDescent="0.25">
      <c r="A339" s="27" t="s">
        <v>3041</v>
      </c>
      <c r="B339" s="70">
        <f>SUM(B332:B338)</f>
        <v>13923134.245601933</v>
      </c>
      <c r="C339" s="70">
        <f t="shared" ref="C339:S339" si="52">SUM(C332:C338)</f>
        <v>19522157.445494816</v>
      </c>
      <c r="D339" s="70">
        <f t="shared" si="52"/>
        <v>10019876.567563307</v>
      </c>
      <c r="E339" s="70">
        <f t="shared" si="52"/>
        <v>27371255.178990144</v>
      </c>
      <c r="F339" s="70">
        <f t="shared" si="52"/>
        <v>7670055.2320799949</v>
      </c>
      <c r="G339" s="70">
        <f t="shared" si="52"/>
        <v>19607389.254678715</v>
      </c>
      <c r="H339" s="70">
        <f t="shared" si="52"/>
        <v>27822877.30330649</v>
      </c>
      <c r="I339" s="70">
        <f t="shared" si="52"/>
        <v>17292977.954030771</v>
      </c>
      <c r="J339" s="70">
        <f t="shared" si="52"/>
        <v>19099218.736928862</v>
      </c>
      <c r="K339" s="70">
        <f t="shared" si="52"/>
        <v>22016396.142626967</v>
      </c>
      <c r="L339" s="70">
        <f t="shared" si="52"/>
        <v>15290052.252343925</v>
      </c>
      <c r="M339" s="70">
        <f t="shared" si="52"/>
        <v>10697023.283341093</v>
      </c>
      <c r="N339" s="70">
        <f t="shared" si="52"/>
        <v>21392060.746947475</v>
      </c>
      <c r="O339" s="70">
        <f t="shared" si="52"/>
        <v>24228134.064386666</v>
      </c>
      <c r="P339" s="70">
        <f t="shared" si="52"/>
        <v>19134069.508788083</v>
      </c>
      <c r="Q339" s="70">
        <f t="shared" si="52"/>
        <v>24477219.751424924</v>
      </c>
      <c r="R339" s="70">
        <f t="shared" si="52"/>
        <v>10794572.449926164</v>
      </c>
      <c r="S339" s="70">
        <f t="shared" si="52"/>
        <v>46366988.540370382</v>
      </c>
    </row>
    <row r="340" spans="1:19" x14ac:dyDescent="0.25">
      <c r="B340" s="3"/>
      <c r="C340" s="3"/>
      <c r="D340" s="3"/>
      <c r="E340" s="3"/>
      <c r="F340" s="3"/>
      <c r="G340" s="3"/>
      <c r="H340" s="3"/>
      <c r="I340" s="3"/>
      <c r="J340" s="3"/>
      <c r="K340" s="3"/>
      <c r="L340" s="3"/>
      <c r="M340" s="3"/>
      <c r="N340" s="3"/>
      <c r="O340" s="3"/>
      <c r="P340" s="3"/>
      <c r="Q340" s="3"/>
      <c r="R340" s="3"/>
      <c r="S340" s="3"/>
    </row>
    <row r="341" spans="1:19" x14ac:dyDescent="0.25">
      <c r="B341" s="2">
        <v>2006</v>
      </c>
      <c r="C341" s="2">
        <v>2007</v>
      </c>
      <c r="D341" s="2">
        <v>2008</v>
      </c>
      <c r="E341" s="2">
        <v>2009</v>
      </c>
      <c r="F341" s="2">
        <v>2010</v>
      </c>
      <c r="G341" s="2">
        <v>2011</v>
      </c>
      <c r="H341" s="2">
        <v>2012</v>
      </c>
      <c r="I341" s="2">
        <v>2013</v>
      </c>
      <c r="J341" s="2">
        <v>2014</v>
      </c>
      <c r="K341" s="2">
        <v>2015</v>
      </c>
      <c r="L341" s="2">
        <v>2016</v>
      </c>
      <c r="M341" s="2">
        <v>2017</v>
      </c>
      <c r="N341" s="2">
        <v>2018</v>
      </c>
      <c r="O341" s="2">
        <v>2019</v>
      </c>
      <c r="P341" s="2">
        <v>2020</v>
      </c>
      <c r="Q341" s="2">
        <v>2021</v>
      </c>
      <c r="R341" s="2">
        <v>2022</v>
      </c>
      <c r="S341" s="2">
        <v>2023</v>
      </c>
    </row>
    <row r="342" spans="1:19" x14ac:dyDescent="0.25">
      <c r="A342" t="s">
        <v>63</v>
      </c>
      <c r="B342" s="21">
        <f t="shared" ref="B342:S342" si="53">B321/B312</f>
        <v>6.3509744434794929E-2</v>
      </c>
      <c r="C342" s="21">
        <f t="shared" si="53"/>
        <v>6.3982644226048824E-2</v>
      </c>
      <c r="D342" s="21">
        <f t="shared" si="53"/>
        <v>6.1255078318102771E-2</v>
      </c>
      <c r="E342" s="21">
        <f t="shared" si="53"/>
        <v>6.2153363068521067E-2</v>
      </c>
      <c r="F342" s="21">
        <f t="shared" si="53"/>
        <v>5.8254521737459708E-2</v>
      </c>
      <c r="G342" s="21">
        <f t="shared" si="53"/>
        <v>5.930116914026555E-2</v>
      </c>
      <c r="H342" s="21">
        <f t="shared" si="53"/>
        <v>6.1599500341794344E-2</v>
      </c>
      <c r="I342" s="21">
        <f t="shared" si="53"/>
        <v>6.429357708880945E-2</v>
      </c>
      <c r="J342" s="21">
        <f t="shared" si="53"/>
        <v>6.5309775759040609E-2</v>
      </c>
      <c r="K342" s="21">
        <f t="shared" si="53"/>
        <v>6.2909208073463535E-2</v>
      </c>
      <c r="L342" s="21">
        <f t="shared" si="53"/>
        <v>7.0812832060250408E-2</v>
      </c>
      <c r="M342" s="21">
        <f t="shared" si="53"/>
        <v>5.9350447840820504E-2</v>
      </c>
      <c r="N342" s="21">
        <f t="shared" si="53"/>
        <v>6.1508588938941788E-2</v>
      </c>
      <c r="O342" s="21">
        <f t="shared" si="53"/>
        <v>6.2963058175876566E-2</v>
      </c>
      <c r="P342" s="21">
        <f t="shared" si="53"/>
        <v>6.6002208967207973E-2</v>
      </c>
      <c r="Q342" s="21">
        <f t="shared" si="53"/>
        <v>6.0403607095077784E-2</v>
      </c>
      <c r="R342" s="21">
        <f t="shared" si="53"/>
        <v>5.5098111592940119E-2</v>
      </c>
      <c r="S342" s="21">
        <f t="shared" si="53"/>
        <v>5.7831461939272466E-2</v>
      </c>
    </row>
    <row r="343" spans="1:19" x14ac:dyDescent="0.25">
      <c r="A343" t="s">
        <v>3042</v>
      </c>
      <c r="B343" s="21">
        <f t="shared" ref="B343:S343" si="54">B330/B312</f>
        <v>3.413231368329191E-3</v>
      </c>
      <c r="C343" s="21">
        <f t="shared" si="54"/>
        <v>2.8624912153946804E-3</v>
      </c>
      <c r="D343" s="21">
        <f t="shared" si="54"/>
        <v>3.4034357484304069E-3</v>
      </c>
      <c r="E343" s="21">
        <f t="shared" si="54"/>
        <v>2.7744279354130728E-3</v>
      </c>
      <c r="F343" s="21">
        <f t="shared" si="54"/>
        <v>1.9215057028122698E-3</v>
      </c>
      <c r="G343" s="21">
        <f t="shared" si="54"/>
        <v>3.3418266959665973E-3</v>
      </c>
      <c r="H343" s="21">
        <f t="shared" si="54"/>
        <v>2.0173224557445534E-3</v>
      </c>
      <c r="I343" s="21">
        <f t="shared" si="54"/>
        <v>6.8770022388224355E-4</v>
      </c>
      <c r="J343" s="21">
        <f t="shared" si="54"/>
        <v>1.3940672034160034E-3</v>
      </c>
      <c r="K343" s="21">
        <f t="shared" si="54"/>
        <v>1.7583539613349366E-3</v>
      </c>
      <c r="L343" s="21">
        <f t="shared" si="54"/>
        <v>5.2279895672193756E-4</v>
      </c>
      <c r="M343" s="21">
        <f t="shared" si="54"/>
        <v>2.2869339122458157E-4</v>
      </c>
      <c r="N343" s="21">
        <f t="shared" si="54"/>
        <v>1.0835336524930689E-3</v>
      </c>
      <c r="O343" s="21">
        <f t="shared" si="54"/>
        <v>9.1213241273866916E-4</v>
      </c>
      <c r="P343" s="21">
        <f t="shared" si="54"/>
        <v>-4.9317440035976734E-4</v>
      </c>
      <c r="Q343" s="21">
        <f t="shared" si="54"/>
        <v>-5.5656580162012073E-4</v>
      </c>
      <c r="R343" s="21">
        <f t="shared" si="54"/>
        <v>7.7122520165452254E-5</v>
      </c>
      <c r="S343" s="21">
        <f t="shared" si="54"/>
        <v>7.8021966939743079E-4</v>
      </c>
    </row>
    <row r="344" spans="1:19" x14ac:dyDescent="0.25">
      <c r="A344" t="s">
        <v>3043</v>
      </c>
      <c r="B344" s="21">
        <f>B339/B312</f>
        <v>3.0261348005502089E-2</v>
      </c>
      <c r="C344" s="21">
        <f t="shared" ref="C344:S344" si="55">C339/C312</f>
        <v>3.9385847797062508E-2</v>
      </c>
      <c r="D344" s="21">
        <f t="shared" si="55"/>
        <v>1.8625561978163226E-2</v>
      </c>
      <c r="E344" s="21">
        <f t="shared" si="55"/>
        <v>4.9810844892811998E-2</v>
      </c>
      <c r="F344" s="21">
        <f t="shared" si="55"/>
        <v>1.2612612612612484E-2</v>
      </c>
      <c r="G344" s="21">
        <f t="shared" si="55"/>
        <v>2.953755874515579E-2</v>
      </c>
      <c r="H344" s="21">
        <f t="shared" si="55"/>
        <v>3.7022290347940454E-2</v>
      </c>
      <c r="I344" s="21">
        <f t="shared" si="55"/>
        <v>2.0963787365680418E-2</v>
      </c>
      <c r="J344" s="21">
        <f t="shared" si="55"/>
        <v>2.161100196463648E-2</v>
      </c>
      <c r="K344" s="21">
        <f t="shared" si="55"/>
        <v>2.3076923076923252E-2</v>
      </c>
      <c r="L344" s="21">
        <f t="shared" si="55"/>
        <v>1.5108593012275597E-2</v>
      </c>
      <c r="M344" s="21">
        <f t="shared" si="55"/>
        <v>1.0232558139534829E-2</v>
      </c>
      <c r="N344" s="21">
        <f t="shared" si="55"/>
        <v>1.933701657458568E-2</v>
      </c>
      <c r="O344" s="21">
        <f t="shared" si="55"/>
        <v>2.0776874435411069E-2</v>
      </c>
      <c r="P344" s="21">
        <f t="shared" si="55"/>
        <v>1.5929203539823026E-2</v>
      </c>
      <c r="Q344" s="21">
        <f t="shared" si="55"/>
        <v>2.0461068226718775E-2</v>
      </c>
      <c r="R344" s="21">
        <f t="shared" si="55"/>
        <v>8.6058519793459441E-3</v>
      </c>
      <c r="S344" s="21">
        <f t="shared" si="55"/>
        <v>3.4982935153583562E-2</v>
      </c>
    </row>
    <row r="346" spans="1:19" x14ac:dyDescent="0.25">
      <c r="A346" s="69" t="s">
        <v>3051</v>
      </c>
      <c r="B346" s="2">
        <v>2006</v>
      </c>
      <c r="C346" s="2">
        <v>2007</v>
      </c>
      <c r="D346" s="2">
        <v>2008</v>
      </c>
      <c r="E346" s="2">
        <v>2009</v>
      </c>
      <c r="F346" s="2">
        <v>2010</v>
      </c>
      <c r="G346" s="2">
        <v>2011</v>
      </c>
      <c r="H346" s="2">
        <v>2012</v>
      </c>
      <c r="I346" s="2">
        <v>2013</v>
      </c>
      <c r="J346" s="2">
        <v>2014</v>
      </c>
      <c r="K346" s="2">
        <v>2015</v>
      </c>
      <c r="L346" s="2">
        <v>2016</v>
      </c>
      <c r="M346" s="2">
        <v>2017</v>
      </c>
      <c r="N346" s="2">
        <v>2018</v>
      </c>
      <c r="O346" s="2">
        <v>2019</v>
      </c>
      <c r="P346" s="2">
        <v>2020</v>
      </c>
      <c r="Q346" s="2">
        <v>2021</v>
      </c>
      <c r="R346" s="2">
        <v>2022</v>
      </c>
      <c r="S346" s="2">
        <v>2023</v>
      </c>
    </row>
    <row r="348" spans="1:19" x14ac:dyDescent="0.25">
      <c r="A348" t="s">
        <v>3010</v>
      </c>
      <c r="B348" s="3">
        <v>541656278.63563895</v>
      </c>
      <c r="C348" s="3">
        <v>561996564.84132004</v>
      </c>
      <c r="D348" s="3">
        <v>595494450.31199074</v>
      </c>
      <c r="E348" s="3">
        <v>608978384.25499213</v>
      </c>
      <c r="F348" s="3">
        <v>656866136.00770426</v>
      </c>
      <c r="G348" s="3">
        <v>672406333.62214887</v>
      </c>
      <c r="H348" s="3">
        <v>727862123.37243879</v>
      </c>
      <c r="I348" s="3">
        <v>809285204.88194275</v>
      </c>
      <c r="J348" s="3">
        <v>872776798.07378268</v>
      </c>
      <c r="K348" s="3">
        <v>946246925.80317545</v>
      </c>
      <c r="L348" s="3">
        <v>1021349035.2445549</v>
      </c>
      <c r="M348" s="3">
        <v>1121843654.6975443</v>
      </c>
      <c r="N348" s="3">
        <v>1139229187.4174364</v>
      </c>
      <c r="O348" s="3">
        <v>1214618021.332978</v>
      </c>
      <c r="P348" s="3">
        <v>1289777236.4234719</v>
      </c>
      <c r="Q348" s="3">
        <v>1340990815.9786868</v>
      </c>
      <c r="R348" s="3">
        <v>1440495512.6870222</v>
      </c>
      <c r="S348" s="3">
        <v>1524807720.0981717</v>
      </c>
    </row>
    <row r="349" spans="1:19" x14ac:dyDescent="0.25">
      <c r="A349" t="s">
        <v>3011</v>
      </c>
      <c r="B349" s="3">
        <v>92587861.837822095</v>
      </c>
      <c r="C349" s="3">
        <v>96064722.871718258</v>
      </c>
      <c r="D349" s="3">
        <v>101790674.39143395</v>
      </c>
      <c r="E349" s="3">
        <v>104095546.80256772</v>
      </c>
      <c r="F349" s="3">
        <v>112281226.01997152</v>
      </c>
      <c r="G349" s="3">
        <v>114937585.27658848</v>
      </c>
      <c r="H349" s="3">
        <v>124416904.91530892</v>
      </c>
      <c r="I349" s="3">
        <v>138334936.18082067</v>
      </c>
      <c r="J349" s="3">
        <v>149187853.59390172</v>
      </c>
      <c r="K349" s="3">
        <v>161746448.96835181</v>
      </c>
      <c r="L349" s="3">
        <v>174584006.28996211</v>
      </c>
      <c r="M349" s="3">
        <v>191762025.77831846</v>
      </c>
      <c r="N349" s="3">
        <v>194733816.8680777</v>
      </c>
      <c r="O349" s="3">
        <v>207620386.08733121</v>
      </c>
      <c r="P349" s="3">
        <v>220467704.74090749</v>
      </c>
      <c r="Q349" s="3">
        <v>229221882.99747556</v>
      </c>
      <c r="R349" s="3">
        <v>246230690.64189571</v>
      </c>
      <c r="S349" s="3">
        <v>260642573.40846494</v>
      </c>
    </row>
    <row r="350" spans="1:19" x14ac:dyDescent="0.25">
      <c r="A350" t="s">
        <v>3012</v>
      </c>
      <c r="B350" s="3">
        <v>275867097.21695602</v>
      </c>
      <c r="C350" s="3">
        <v>286226463.35641479</v>
      </c>
      <c r="D350" s="3">
        <v>303287032.56273228</v>
      </c>
      <c r="E350" s="3">
        <v>310154438.81765521</v>
      </c>
      <c r="F350" s="3">
        <v>334543808.21911961</v>
      </c>
      <c r="G350" s="3">
        <v>342458475.46321201</v>
      </c>
      <c r="H350" s="3">
        <v>370702268.33647305</v>
      </c>
      <c r="I350" s="3">
        <v>412171277.42663848</v>
      </c>
      <c r="J350" s="3">
        <v>444507728.05475813</v>
      </c>
      <c r="K350" s="3">
        <v>481926274.9604038</v>
      </c>
      <c r="L350" s="3">
        <v>520175994.75330049</v>
      </c>
      <c r="M350" s="3">
        <v>571358193.03809297</v>
      </c>
      <c r="N350" s="3">
        <v>580212694.74430406</v>
      </c>
      <c r="O350" s="3">
        <v>618608443.7644453</v>
      </c>
      <c r="P350" s="3">
        <v>656887248.08287537</v>
      </c>
      <c r="Q350" s="3">
        <v>682970470.53233504</v>
      </c>
      <c r="R350" s="3">
        <v>733648498.35639763</v>
      </c>
      <c r="S350" s="3">
        <v>776588948.19231308</v>
      </c>
    </row>
    <row r="351" spans="1:19" x14ac:dyDescent="0.25">
      <c r="A351" t="s">
        <v>3013</v>
      </c>
      <c r="B351" s="3">
        <v>2491001.1990266</v>
      </c>
      <c r="C351" s="3">
        <v>2584543.3203410977</v>
      </c>
      <c r="D351" s="3">
        <v>2738595.3938857475</v>
      </c>
      <c r="E351" s="3">
        <v>2800606.1134960144</v>
      </c>
      <c r="F351" s="3">
        <v>3020835.1623222707</v>
      </c>
      <c r="G351" s="3">
        <v>3092302.3499420616</v>
      </c>
      <c r="H351" s="3">
        <v>3347335.7432757406</v>
      </c>
      <c r="I351" s="3">
        <v>3721789.0666628573</v>
      </c>
      <c r="J351" s="3">
        <v>4013777.992125622</v>
      </c>
      <c r="K351" s="3">
        <v>4351656.7973478558</v>
      </c>
      <c r="L351" s="3">
        <v>4697040.7856267197</v>
      </c>
      <c r="M351" s="3">
        <v>5159201.4878319558</v>
      </c>
      <c r="N351" s="3">
        <v>5239155.1131511563</v>
      </c>
      <c r="O351" s="3">
        <v>5585857.3600722225</v>
      </c>
      <c r="P351" s="3">
        <v>5931503.9986622855</v>
      </c>
      <c r="Q351" s="3">
        <v>6167028.8540244466</v>
      </c>
      <c r="R351" s="3">
        <v>6624636.966826871</v>
      </c>
      <c r="S351" s="3">
        <v>7012376.8288400769</v>
      </c>
    </row>
    <row r="352" spans="1:19" x14ac:dyDescent="0.25">
      <c r="A352" t="s">
        <v>3014</v>
      </c>
      <c r="B352" s="3">
        <v>70511476.298626304</v>
      </c>
      <c r="C352" s="3">
        <v>73159324.510248184</v>
      </c>
      <c r="D352" s="3">
        <v>77519996.490953073</v>
      </c>
      <c r="E352" s="3">
        <v>79275301.702274591</v>
      </c>
      <c r="F352" s="3">
        <v>85509210.928271532</v>
      </c>
      <c r="G352" s="3">
        <v>87532195.464751437</v>
      </c>
      <c r="H352" s="3">
        <v>94751293.181940094</v>
      </c>
      <c r="I352" s="3">
        <v>105350748.79331042</v>
      </c>
      <c r="J352" s="3">
        <v>113615927.55166386</v>
      </c>
      <c r="K352" s="3">
        <v>123180087.28612985</v>
      </c>
      <c r="L352" s="3">
        <v>132956694.39344899</v>
      </c>
      <c r="M352" s="3">
        <v>146038835.57621512</v>
      </c>
      <c r="N352" s="3">
        <v>148302041.28113401</v>
      </c>
      <c r="O352" s="3">
        <v>158115973.66592517</v>
      </c>
      <c r="P352" s="3">
        <v>167900014.61873561</v>
      </c>
      <c r="Q352" s="3">
        <v>174566871.15405607</v>
      </c>
      <c r="R352" s="3">
        <v>187520146.91848385</v>
      </c>
      <c r="S352" s="3">
        <v>198495702.53577754</v>
      </c>
    </row>
    <row r="353" spans="1:19" x14ac:dyDescent="0.25">
      <c r="A353" t="s">
        <v>3015</v>
      </c>
      <c r="B353" s="3">
        <v>133108021.164101</v>
      </c>
      <c r="C353" s="3">
        <v>138106495.94144437</v>
      </c>
      <c r="D353" s="3">
        <v>146338353.34631747</v>
      </c>
      <c r="E353" s="3">
        <v>149651930.30545652</v>
      </c>
      <c r="F353" s="3">
        <v>161419990.83612499</v>
      </c>
      <c r="G353" s="3">
        <v>165238879.37216878</v>
      </c>
      <c r="H353" s="3">
        <v>178866729.2225323</v>
      </c>
      <c r="I353" s="3">
        <v>198875848.81422809</v>
      </c>
      <c r="J353" s="3">
        <v>214478437.87976918</v>
      </c>
      <c r="K353" s="3">
        <v>232533177.94733655</v>
      </c>
      <c r="L353" s="3">
        <v>250988965.55839154</v>
      </c>
      <c r="M353" s="3">
        <v>275684774.24327123</v>
      </c>
      <c r="N353" s="3">
        <v>279957140.2245273</v>
      </c>
      <c r="O353" s="3">
        <v>298483388.16924</v>
      </c>
      <c r="P353" s="3">
        <v>316953208.73202258</v>
      </c>
      <c r="Q353" s="3">
        <v>329538566.7898261</v>
      </c>
      <c r="R353" s="3">
        <v>353991110.07949322</v>
      </c>
      <c r="S353" s="3">
        <v>374710210.42537755</v>
      </c>
    </row>
    <row r="354" spans="1:19" x14ac:dyDescent="0.25">
      <c r="A354" t="s">
        <v>3016</v>
      </c>
      <c r="B354" s="3">
        <v>149409824.69719949</v>
      </c>
      <c r="C354" s="3">
        <v>149436885.48603189</v>
      </c>
      <c r="D354" s="3">
        <v>145319434.45675331</v>
      </c>
      <c r="E354" s="3">
        <v>132213380.83321297</v>
      </c>
      <c r="F354" s="3">
        <v>149530956.22952399</v>
      </c>
      <c r="G354" s="3">
        <v>154472755.78048036</v>
      </c>
      <c r="H354" s="3">
        <v>177638465.89007664</v>
      </c>
      <c r="I354" s="3">
        <v>182199665.78460646</v>
      </c>
      <c r="J354" s="3">
        <v>79366564.715717554</v>
      </c>
      <c r="K354" s="3">
        <v>107190795.7749428</v>
      </c>
      <c r="L354" s="3">
        <v>151661479.1695599</v>
      </c>
      <c r="M354" s="3">
        <v>220504956.84735793</v>
      </c>
      <c r="N354" s="3">
        <v>278363633.84267491</v>
      </c>
      <c r="O354" s="3">
        <v>335607554.61001295</v>
      </c>
      <c r="P354" s="3">
        <v>383670686.91399276</v>
      </c>
      <c r="Q354" s="3">
        <v>418270600.60280949</v>
      </c>
      <c r="R354" s="3">
        <v>463025050.1848287</v>
      </c>
      <c r="S354" s="3">
        <v>474263178.82885271</v>
      </c>
    </row>
    <row r="355" spans="1:19" x14ac:dyDescent="0.25">
      <c r="A355" s="27" t="s">
        <v>3017</v>
      </c>
      <c r="B355" s="70">
        <f t="shared" ref="B355:S355" si="56">SUM(B348:B354)</f>
        <v>1265631561.0493705</v>
      </c>
      <c r="C355" s="70">
        <f t="shared" si="56"/>
        <v>1307575000.3275185</v>
      </c>
      <c r="D355" s="70">
        <f t="shared" si="56"/>
        <v>1372488536.9540665</v>
      </c>
      <c r="E355" s="70">
        <f t="shared" si="56"/>
        <v>1387169588.8296552</v>
      </c>
      <c r="F355" s="70">
        <f t="shared" si="56"/>
        <v>1503172163.403038</v>
      </c>
      <c r="G355" s="70">
        <f t="shared" si="56"/>
        <v>1540138527.3292921</v>
      </c>
      <c r="H355" s="70">
        <f t="shared" si="56"/>
        <v>1677585120.6620455</v>
      </c>
      <c r="I355" s="70">
        <f t="shared" si="56"/>
        <v>1849939470.9482095</v>
      </c>
      <c r="J355" s="70">
        <f t="shared" si="56"/>
        <v>1877947087.8617187</v>
      </c>
      <c r="K355" s="70">
        <f t="shared" si="56"/>
        <v>2057175367.5376883</v>
      </c>
      <c r="L355" s="70">
        <f t="shared" si="56"/>
        <v>2256413216.1948447</v>
      </c>
      <c r="M355" s="70">
        <f t="shared" si="56"/>
        <v>2532351641.6686316</v>
      </c>
      <c r="N355" s="70">
        <f t="shared" si="56"/>
        <v>2626037669.4913054</v>
      </c>
      <c r="O355" s="70">
        <f t="shared" si="56"/>
        <v>2838639624.990005</v>
      </c>
      <c r="P355" s="70">
        <f t="shared" si="56"/>
        <v>3041587603.5106688</v>
      </c>
      <c r="Q355" s="70">
        <f t="shared" si="56"/>
        <v>3181726236.9092131</v>
      </c>
      <c r="R355" s="70">
        <f t="shared" si="56"/>
        <v>3431535645.8349481</v>
      </c>
      <c r="S355" s="70">
        <f t="shared" si="56"/>
        <v>3616520710.3177977</v>
      </c>
    </row>
    <row r="356" spans="1:19" x14ac:dyDescent="0.25">
      <c r="B356" s="3"/>
      <c r="C356" s="3"/>
      <c r="D356" s="3"/>
      <c r="E356" s="3"/>
      <c r="F356" s="3"/>
      <c r="G356" s="3"/>
      <c r="H356" s="3"/>
      <c r="I356" s="3"/>
      <c r="J356" s="3"/>
      <c r="K356" s="3"/>
      <c r="L356" s="3"/>
      <c r="M356" s="3"/>
      <c r="N356" s="3"/>
      <c r="O356" s="3"/>
      <c r="P356" s="3"/>
      <c r="Q356" s="3"/>
      <c r="R356" s="3"/>
      <c r="S356" s="3"/>
    </row>
    <row r="357" spans="1:19" x14ac:dyDescent="0.25">
      <c r="A357" t="s">
        <v>3018</v>
      </c>
      <c r="B357" s="3">
        <v>29266119.9617052</v>
      </c>
      <c r="C357" s="3">
        <v>29710911.907093301</v>
      </c>
      <c r="D357" s="3">
        <v>29871447.5686807</v>
      </c>
      <c r="E357" s="3">
        <v>30382951.379642401</v>
      </c>
      <c r="F357" s="3">
        <v>30937253.762609601</v>
      </c>
      <c r="G357" s="3">
        <v>26510633.369936299</v>
      </c>
      <c r="H357" s="3">
        <v>28413340.763921101</v>
      </c>
      <c r="I357" s="3">
        <v>31185162.138299</v>
      </c>
      <c r="J357" s="3">
        <v>33267857.141282398</v>
      </c>
      <c r="K357" s="3">
        <v>36239255.956395298</v>
      </c>
      <c r="L357" s="3">
        <v>40731938.914440498</v>
      </c>
      <c r="M357" s="3">
        <v>44332210.892451897</v>
      </c>
      <c r="N357" s="3">
        <v>46695626.687589303</v>
      </c>
      <c r="O357" s="3">
        <v>50828546.847631298</v>
      </c>
      <c r="P357" s="3">
        <v>54530237.851002097</v>
      </c>
      <c r="Q357" s="3">
        <v>54308814.590853304</v>
      </c>
      <c r="R357" s="3">
        <v>58778462.553634502</v>
      </c>
      <c r="S357" s="3">
        <v>63461303.050867103</v>
      </c>
    </row>
    <row r="358" spans="1:19" x14ac:dyDescent="0.25">
      <c r="A358" t="s">
        <v>3019</v>
      </c>
      <c r="B358" s="3">
        <v>5002595.8867657501</v>
      </c>
      <c r="C358" s="3">
        <v>5078626.2713666698</v>
      </c>
      <c r="D358" s="3">
        <v>5106067.3889930099</v>
      </c>
      <c r="E358" s="3">
        <v>5193501.1473500896</v>
      </c>
      <c r="F358" s="3">
        <v>5288250.66743288</v>
      </c>
      <c r="G358" s="3">
        <v>4531587.5703896796</v>
      </c>
      <c r="H358" s="3">
        <v>4856826.3172861496</v>
      </c>
      <c r="I358" s="3">
        <v>5330626.8150787</v>
      </c>
      <c r="J358" s="3">
        <v>5686631.6926964102</v>
      </c>
      <c r="K358" s="3">
        <v>6194546.9035229199</v>
      </c>
      <c r="L358" s="3">
        <v>6962502.2038712502</v>
      </c>
      <c r="M358" s="3">
        <v>7577913.8495552801</v>
      </c>
      <c r="N358" s="3">
        <v>7981903.6558700604</v>
      </c>
      <c r="O358" s="3">
        <v>8688363.2308004498</v>
      </c>
      <c r="P358" s="3">
        <v>9321110.6830624491</v>
      </c>
      <c r="Q358" s="3">
        <v>9283261.4880349599</v>
      </c>
      <c r="R358" s="3">
        <v>10047279.3461511</v>
      </c>
      <c r="S358" s="3">
        <v>10847739.5971423</v>
      </c>
    </row>
    <row r="359" spans="1:19" x14ac:dyDescent="0.25">
      <c r="A359" t="s">
        <v>3020</v>
      </c>
      <c r="B359" s="3">
        <v>14905318.887791799</v>
      </c>
      <c r="C359" s="3">
        <v>15131852.7020934</v>
      </c>
      <c r="D359" s="3">
        <v>15213613.975263599</v>
      </c>
      <c r="E359" s="3">
        <v>15474124.334159199</v>
      </c>
      <c r="F359" s="3">
        <v>15756432.128605399</v>
      </c>
      <c r="G359" s="3">
        <v>13501941.658589801</v>
      </c>
      <c r="H359" s="3">
        <v>14470995.994956</v>
      </c>
      <c r="I359" s="3">
        <v>15882692.5758202</v>
      </c>
      <c r="J359" s="3">
        <v>16943415.117998499</v>
      </c>
      <c r="K359" s="3">
        <v>18456757.062199399</v>
      </c>
      <c r="L359" s="3">
        <v>20744893.613619398</v>
      </c>
      <c r="M359" s="3">
        <v>22578522.241340201</v>
      </c>
      <c r="N359" s="3">
        <v>23782216.688636001</v>
      </c>
      <c r="O359" s="3">
        <v>25887125.030346502</v>
      </c>
      <c r="P359" s="3">
        <v>27772406.416668002</v>
      </c>
      <c r="Q359" s="3">
        <v>27659634.858805601</v>
      </c>
      <c r="R359" s="3">
        <v>29936039.307970598</v>
      </c>
      <c r="S359" s="3">
        <v>32321024.086550999</v>
      </c>
    </row>
    <row r="360" spans="1:19" x14ac:dyDescent="0.25">
      <c r="A360" t="s">
        <v>3021</v>
      </c>
      <c r="B360" s="3">
        <v>134590.777935953</v>
      </c>
      <c r="C360" s="3">
        <v>136636.31366217</v>
      </c>
      <c r="D360" s="3">
        <v>137374.594637161</v>
      </c>
      <c r="E360" s="3">
        <v>139726.928869531</v>
      </c>
      <c r="F360" s="3">
        <v>142276.087727381</v>
      </c>
      <c r="G360" s="3">
        <v>121918.681858183</v>
      </c>
      <c r="H360" s="3">
        <v>130668.96610071399</v>
      </c>
      <c r="I360" s="3">
        <v>143416.183550966</v>
      </c>
      <c r="J360" s="3">
        <v>152994.205544372</v>
      </c>
      <c r="K360" s="3">
        <v>166659.251632042</v>
      </c>
      <c r="L360" s="3">
        <v>187320.542244346</v>
      </c>
      <c r="M360" s="3">
        <v>203877.61470815801</v>
      </c>
      <c r="N360" s="3">
        <v>214746.63221776899</v>
      </c>
      <c r="O360" s="3">
        <v>233753.00249273001</v>
      </c>
      <c r="P360" s="3">
        <v>250777.31844256699</v>
      </c>
      <c r="Q360" s="3">
        <v>249758.22372538201</v>
      </c>
      <c r="R360" s="3">
        <v>270313.60903615301</v>
      </c>
      <c r="S360" s="3">
        <v>291849.61218959501</v>
      </c>
    </row>
    <row r="361" spans="1:19" x14ac:dyDescent="0.25">
      <c r="A361" t="s">
        <v>3022</v>
      </c>
      <c r="B361" s="3">
        <v>3809791.2004832001</v>
      </c>
      <c r="C361" s="3">
        <v>3867693.1171637299</v>
      </c>
      <c r="D361" s="3">
        <v>3888591.2530177399</v>
      </c>
      <c r="E361" s="3">
        <v>3955177.5555602601</v>
      </c>
      <c r="F361" s="3">
        <v>4027335.2704810798</v>
      </c>
      <c r="G361" s="3">
        <v>3451088.7628485798</v>
      </c>
      <c r="H361" s="3">
        <v>3698778.5111371698</v>
      </c>
      <c r="I361" s="3">
        <v>4059607.3704200201</v>
      </c>
      <c r="J361" s="3">
        <v>4330727.4610243803</v>
      </c>
      <c r="K361" s="3">
        <v>4717536.8185256403</v>
      </c>
      <c r="L361" s="3">
        <v>5302382.9937190702</v>
      </c>
      <c r="M361" s="3">
        <v>5771057.6960907802</v>
      </c>
      <c r="N361" s="3">
        <v>6078721.3259256203</v>
      </c>
      <c r="O361" s="3">
        <v>6616734.5572477896</v>
      </c>
      <c r="P361" s="3">
        <v>7098611.3414205899</v>
      </c>
      <c r="Q361" s="3">
        <v>7069787.4116770802</v>
      </c>
      <c r="R361" s="3">
        <v>7651634.7226493899</v>
      </c>
      <c r="S361" s="3">
        <v>8261235.9470066195</v>
      </c>
    </row>
    <row r="362" spans="1:19" x14ac:dyDescent="0.25">
      <c r="A362" t="s">
        <v>3023</v>
      </c>
      <c r="B362" s="3">
        <v>7191932.3543450497</v>
      </c>
      <c r="C362" s="3">
        <v>7301236.6825981196</v>
      </c>
      <c r="D362" s="3">
        <v>7340687.1331569199</v>
      </c>
      <c r="E362" s="3">
        <v>7466385.4085771004</v>
      </c>
      <c r="F362" s="3">
        <v>7602601.1162748598</v>
      </c>
      <c r="G362" s="3">
        <v>6514791.9203811605</v>
      </c>
      <c r="H362" s="3">
        <v>6982368.1787152402</v>
      </c>
      <c r="I362" s="3">
        <v>7663522.7645960599</v>
      </c>
      <c r="J362" s="3">
        <v>8175329.6455829702</v>
      </c>
      <c r="K362" s="3">
        <v>8905528.9102628808</v>
      </c>
      <c r="L362" s="3">
        <v>10009572.2528299</v>
      </c>
      <c r="M362" s="3">
        <v>10894312.679323999</v>
      </c>
      <c r="N362" s="3">
        <v>11475104.617083101</v>
      </c>
      <c r="O362" s="3">
        <v>12490739.171151901</v>
      </c>
      <c r="P362" s="3">
        <v>13400402.4359085</v>
      </c>
      <c r="Q362" s="3">
        <v>13345989.2215035</v>
      </c>
      <c r="R362" s="3">
        <v>14444372.379493101</v>
      </c>
      <c r="S362" s="3">
        <v>15595145.6786351</v>
      </c>
    </row>
    <row r="363" spans="1:19" x14ac:dyDescent="0.25">
      <c r="A363" t="s">
        <v>3024</v>
      </c>
      <c r="B363" s="3">
        <v>17351238.240309399</v>
      </c>
      <c r="C363" s="3">
        <v>16783491.482894801</v>
      </c>
      <c r="D363" s="3">
        <v>16829212.719638601</v>
      </c>
      <c r="E363" s="3">
        <v>17594259.401978198</v>
      </c>
      <c r="F363" s="3">
        <v>18917841.524820302</v>
      </c>
      <c r="G363" s="3">
        <v>18687533.975963101</v>
      </c>
      <c r="H363" s="3">
        <v>21631529.041579202</v>
      </c>
      <c r="I363" s="3">
        <v>23028515.548209202</v>
      </c>
      <c r="J363" s="3">
        <v>15036550.073363001</v>
      </c>
      <c r="K363" s="3">
        <v>22412554.388653498</v>
      </c>
      <c r="L363" s="3">
        <v>28941533.620498799</v>
      </c>
      <c r="M363" s="3">
        <v>38187721.918829203</v>
      </c>
      <c r="N363" s="3">
        <v>47462631.490418904</v>
      </c>
      <c r="O363" s="3">
        <v>61369535.854561299</v>
      </c>
      <c r="P363" s="3">
        <v>65953549.591009401</v>
      </c>
      <c r="Q363" s="3">
        <v>60700183.284709103</v>
      </c>
      <c r="R363" s="3">
        <v>56932626.186921097</v>
      </c>
      <c r="S363" s="3">
        <v>66818537.082718603</v>
      </c>
    </row>
    <row r="364" spans="1:19" x14ac:dyDescent="0.25">
      <c r="A364" s="27" t="s">
        <v>3025</v>
      </c>
      <c r="B364" s="70">
        <f t="shared" ref="B364:S364" si="57">SUM(B357:B363)</f>
        <v>77661587.309336349</v>
      </c>
      <c r="C364" s="70">
        <f t="shared" si="57"/>
        <v>78010448.476872206</v>
      </c>
      <c r="D364" s="70">
        <f t="shared" si="57"/>
        <v>78386994.63338773</v>
      </c>
      <c r="E364" s="70">
        <f t="shared" si="57"/>
        <v>80206126.156136781</v>
      </c>
      <c r="F364" s="70">
        <f t="shared" si="57"/>
        <v>82671990.55795151</v>
      </c>
      <c r="G364" s="70">
        <f t="shared" si="57"/>
        <v>73319495.939966798</v>
      </c>
      <c r="H364" s="70">
        <f t="shared" si="57"/>
        <v>80184507.773695573</v>
      </c>
      <c r="I364" s="70">
        <f t="shared" si="57"/>
        <v>87293543.395974159</v>
      </c>
      <c r="J364" s="70">
        <f t="shared" si="57"/>
        <v>83593505.337492049</v>
      </c>
      <c r="K364" s="70">
        <f t="shared" si="57"/>
        <v>97092839.291191682</v>
      </c>
      <c r="L364" s="70">
        <f t="shared" si="57"/>
        <v>112880144.14122325</v>
      </c>
      <c r="M364" s="70">
        <f t="shared" si="57"/>
        <v>129545616.89229953</v>
      </c>
      <c r="N364" s="70">
        <f t="shared" si="57"/>
        <v>143690951.09774074</v>
      </c>
      <c r="O364" s="70">
        <f t="shared" si="57"/>
        <v>166114797.69423199</v>
      </c>
      <c r="P364" s="70">
        <f t="shared" si="57"/>
        <v>178327095.63751361</v>
      </c>
      <c r="Q364" s="70">
        <f t="shared" si="57"/>
        <v>172617429.07930893</v>
      </c>
      <c r="R364" s="70">
        <f t="shared" si="57"/>
        <v>178060728.10585594</v>
      </c>
      <c r="S364" s="70">
        <f t="shared" si="57"/>
        <v>197596835.05511031</v>
      </c>
    </row>
    <row r="365" spans="1:19" x14ac:dyDescent="0.25">
      <c r="B365" s="3"/>
      <c r="C365" s="3"/>
      <c r="D365" s="3"/>
      <c r="E365" s="3"/>
      <c r="F365" s="3"/>
      <c r="G365" s="3"/>
      <c r="H365" s="3"/>
      <c r="I365" s="3"/>
      <c r="J365" s="3"/>
      <c r="K365" s="3"/>
      <c r="L365" s="3"/>
      <c r="M365" s="3"/>
      <c r="N365" s="3"/>
      <c r="O365" s="3"/>
      <c r="P365" s="3"/>
      <c r="Q365" s="3"/>
      <c r="R365" s="3"/>
      <c r="S365" s="3"/>
    </row>
    <row r="366" spans="1:19" x14ac:dyDescent="0.25">
      <c r="A366" t="s">
        <v>3026</v>
      </c>
      <c r="B366" s="3">
        <v>1848798.2010916192</v>
      </c>
      <c r="C366" s="3">
        <v>1608710.2299402666</v>
      </c>
      <c r="D366" s="3">
        <v>2026727.1001837426</v>
      </c>
      <c r="E366" s="3">
        <v>1689566.6413397654</v>
      </c>
      <c r="F366" s="3">
        <v>1262172.026323064</v>
      </c>
      <c r="G366" s="3">
        <v>2247065.4362355177</v>
      </c>
      <c r="H366" s="3">
        <v>1468332.6061651318</v>
      </c>
      <c r="I366" s="3">
        <v>556545.61658190005</v>
      </c>
      <c r="J366" s="3">
        <v>1216709.5100970925</v>
      </c>
      <c r="K366" s="3">
        <v>1663837.03038702</v>
      </c>
      <c r="L366" s="3">
        <v>533960.21007480938</v>
      </c>
      <c r="M366" s="3">
        <v>256558.22981655886</v>
      </c>
      <c r="N366" s="3">
        <v>1234393.1624691272</v>
      </c>
      <c r="O366" s="3">
        <v>1107892.4663543175</v>
      </c>
      <c r="P366" s="3">
        <v>-636085.11517082399</v>
      </c>
      <c r="Q366" s="3">
        <v>-746349.62846039713</v>
      </c>
      <c r="R366" s="3">
        <v>111094.64422544718</v>
      </c>
      <c r="S366" s="3">
        <v>1189684.9752696441</v>
      </c>
    </row>
    <row r="367" spans="1:19" x14ac:dyDescent="0.25">
      <c r="A367" t="s">
        <v>3027</v>
      </c>
      <c r="B367" s="3">
        <v>316023.79435138358</v>
      </c>
      <c r="C367" s="3">
        <v>274984.42532961816</v>
      </c>
      <c r="D367" s="3">
        <v>346438.02008064574</v>
      </c>
      <c r="E367" s="3">
        <v>288805.59300114302</v>
      </c>
      <c r="F367" s="3">
        <v>215749.01611612871</v>
      </c>
      <c r="G367" s="3">
        <v>384101.49084724073</v>
      </c>
      <c r="H367" s="3">
        <v>250989.01615988748</v>
      </c>
      <c r="I367" s="3">
        <v>95132.966582286361</v>
      </c>
      <c r="J367" s="3">
        <v>207977.89384328676</v>
      </c>
      <c r="K367" s="3">
        <v>284407.50927536067</v>
      </c>
      <c r="L367" s="3">
        <v>91272.336348728189</v>
      </c>
      <c r="M367" s="3">
        <v>43854.70798333922</v>
      </c>
      <c r="N367" s="3">
        <v>211000.64385498464</v>
      </c>
      <c r="O367" s="3">
        <v>189377.28369557133</v>
      </c>
      <c r="P367" s="3">
        <v>-108729.02808429107</v>
      </c>
      <c r="Q367" s="3">
        <v>-127577.06105936343</v>
      </c>
      <c r="R367" s="3">
        <v>18989.931404382864</v>
      </c>
      <c r="S367" s="3">
        <v>203358.46245564797</v>
      </c>
    </row>
    <row r="368" spans="1:19" x14ac:dyDescent="0.25">
      <c r="A368" t="s">
        <v>3028</v>
      </c>
      <c r="B368" s="3">
        <v>941598.22971083259</v>
      </c>
      <c r="C368" s="3">
        <v>819320.73697122536</v>
      </c>
      <c r="D368" s="3">
        <v>1032217.9286593805</v>
      </c>
      <c r="E368" s="3">
        <v>860501.13934806804</v>
      </c>
      <c r="F368" s="3">
        <v>642827.8353335727</v>
      </c>
      <c r="G368" s="3">
        <v>1144436.8755629831</v>
      </c>
      <c r="H368" s="3">
        <v>747826.01031060936</v>
      </c>
      <c r="I368" s="3">
        <v>283450.27976412955</v>
      </c>
      <c r="J368" s="3">
        <v>619673.64534609823</v>
      </c>
      <c r="K368" s="3">
        <v>847396.97464801627</v>
      </c>
      <c r="L368" s="3">
        <v>271947.46736882156</v>
      </c>
      <c r="M368" s="3">
        <v>130665.84276983025</v>
      </c>
      <c r="N368" s="3">
        <v>628679.98035914171</v>
      </c>
      <c r="O368" s="3">
        <v>564252.8123513764</v>
      </c>
      <c r="P368" s="3">
        <v>-323959.97467724932</v>
      </c>
      <c r="Q368" s="3">
        <v>-380118.0074147</v>
      </c>
      <c r="R368" s="3">
        <v>56580.821108844684</v>
      </c>
      <c r="S368" s="3">
        <v>605909.97241630452</v>
      </c>
    </row>
    <row r="369" spans="1:19" x14ac:dyDescent="0.25">
      <c r="A369" t="s">
        <v>3029</v>
      </c>
      <c r="B369" s="3">
        <v>8502.3634310632169</v>
      </c>
      <c r="C369" s="3">
        <v>7398.2325502833946</v>
      </c>
      <c r="D369" s="3">
        <v>9320.6334640375972</v>
      </c>
      <c r="E369" s="3">
        <v>7770.0798373719763</v>
      </c>
      <c r="F369" s="3">
        <v>5804.5519916580724</v>
      </c>
      <c r="G369" s="3">
        <v>10333.938545036617</v>
      </c>
      <c r="H369" s="3">
        <v>6752.6555618265411</v>
      </c>
      <c r="I369" s="3">
        <v>2559.4751743865295</v>
      </c>
      <c r="J369" s="3">
        <v>5595.4762606152681</v>
      </c>
      <c r="K369" s="3">
        <v>7651.7529679867057</v>
      </c>
      <c r="L369" s="3">
        <v>2455.6080224060311</v>
      </c>
      <c r="M369" s="3">
        <v>1179.8752842631941</v>
      </c>
      <c r="N369" s="3">
        <v>5676.8008757304078</v>
      </c>
      <c r="O369" s="3">
        <v>5095.04155105673</v>
      </c>
      <c r="P369" s="3">
        <v>-2925.2659277718344</v>
      </c>
      <c r="Q369" s="3">
        <v>-3432.3573577545262</v>
      </c>
      <c r="R369" s="3">
        <v>510.90869806289868</v>
      </c>
      <c r="S369" s="3">
        <v>5471.1943310878032</v>
      </c>
    </row>
    <row r="370" spans="1:19" x14ac:dyDescent="0.25">
      <c r="A370" t="s">
        <v>3030</v>
      </c>
      <c r="B370" s="3">
        <v>240671.98272967158</v>
      </c>
      <c r="C370" s="3">
        <v>209417.92373479446</v>
      </c>
      <c r="D370" s="3">
        <v>263834.32727550942</v>
      </c>
      <c r="E370" s="3">
        <v>219943.61163108997</v>
      </c>
      <c r="F370" s="3">
        <v>164306.43644165105</v>
      </c>
      <c r="G370" s="3">
        <v>292517.42756067251</v>
      </c>
      <c r="H370" s="3">
        <v>191143.91144676317</v>
      </c>
      <c r="I370" s="3">
        <v>72449.733531321763</v>
      </c>
      <c r="J370" s="3">
        <v>158388.23838546319</v>
      </c>
      <c r="K370" s="3">
        <v>216594.19443714956</v>
      </c>
      <c r="L370" s="3">
        <v>69509.621118092633</v>
      </c>
      <c r="M370" s="3">
        <v>33398.116558413727</v>
      </c>
      <c r="N370" s="3">
        <v>160690.25246152494</v>
      </c>
      <c r="O370" s="3">
        <v>144222.70455242434</v>
      </c>
      <c r="P370" s="3">
        <v>-82803.989029991048</v>
      </c>
      <c r="Q370" s="3">
        <v>-97157.950580173449</v>
      </c>
      <c r="R370" s="3">
        <v>14462.026312149272</v>
      </c>
      <c r="S370" s="3">
        <v>154870.25140927496</v>
      </c>
    </row>
    <row r="371" spans="1:19" x14ac:dyDescent="0.25">
      <c r="A371" t="s">
        <v>3031</v>
      </c>
      <c r="B371" s="3">
        <v>454328.47321353568</v>
      </c>
      <c r="C371" s="3">
        <v>395328.63142132573</v>
      </c>
      <c r="D371" s="3">
        <v>498053.18314529711</v>
      </c>
      <c r="E371" s="3">
        <v>415198.49602794845</v>
      </c>
      <c r="F371" s="3">
        <v>310169.43293951813</v>
      </c>
      <c r="G371" s="3">
        <v>552199.69829751807</v>
      </c>
      <c r="H371" s="3">
        <v>360831.86944619438</v>
      </c>
      <c r="I371" s="3">
        <v>136766.96575431598</v>
      </c>
      <c r="J371" s="3">
        <v>298997.35608808324</v>
      </c>
      <c r="K371" s="3">
        <v>408875.63458550116</v>
      </c>
      <c r="L371" s="3">
        <v>131216.76934264525</v>
      </c>
      <c r="M371" s="3">
        <v>63047.28593067691</v>
      </c>
      <c r="N371" s="3">
        <v>303342.98268899607</v>
      </c>
      <c r="O371" s="3">
        <v>272256.37301322166</v>
      </c>
      <c r="P371" s="3">
        <v>-156313.20865851932</v>
      </c>
      <c r="Q371" s="3">
        <v>-183409.89659012516</v>
      </c>
      <c r="R371" s="3">
        <v>27300.686525496461</v>
      </c>
      <c r="S371" s="3">
        <v>292356.27649792953</v>
      </c>
    </row>
    <row r="372" spans="1:19" x14ac:dyDescent="0.25">
      <c r="A372" t="s">
        <v>3032</v>
      </c>
      <c r="B372" s="3">
        <v>509970.30039304652</v>
      </c>
      <c r="C372" s="3">
        <v>427761.77195970708</v>
      </c>
      <c r="D372" s="3">
        <v>494585.35817180329</v>
      </c>
      <c r="E372" s="3">
        <v>366816.49721907341</v>
      </c>
      <c r="F372" s="3">
        <v>287324.58514200221</v>
      </c>
      <c r="G372" s="3">
        <v>516221.17906673718</v>
      </c>
      <c r="H372" s="3">
        <v>358354.06624406402</v>
      </c>
      <c r="I372" s="3">
        <v>125298.75095134327</v>
      </c>
      <c r="J372" s="3">
        <v>110642.32491797577</v>
      </c>
      <c r="K372" s="3">
        <v>188479.3603695152</v>
      </c>
      <c r="L372" s="3">
        <v>79288.463084751173</v>
      </c>
      <c r="M372" s="3">
        <v>50428.026363252749</v>
      </c>
      <c r="N372" s="3">
        <v>301616.36489879683</v>
      </c>
      <c r="O372" s="3">
        <v>306118.52851975523</v>
      </c>
      <c r="P372" s="3">
        <v>-189216.56095442842</v>
      </c>
      <c r="Q372" s="3">
        <v>-232795.11211863195</v>
      </c>
      <c r="R372" s="3">
        <v>35709.658769988964</v>
      </c>
      <c r="S372" s="3">
        <v>370029.46059322153</v>
      </c>
    </row>
    <row r="373" spans="1:19" x14ac:dyDescent="0.25">
      <c r="A373" s="27" t="s">
        <v>3033</v>
      </c>
      <c r="B373" s="70">
        <f t="shared" ref="B373:S373" si="58">SUM(B366:B372)</f>
        <v>4319893.3449211521</v>
      </c>
      <c r="C373" s="70">
        <f t="shared" si="58"/>
        <v>3742921.9519072208</v>
      </c>
      <c r="D373" s="70">
        <f t="shared" si="58"/>
        <v>4671176.5509804161</v>
      </c>
      <c r="E373" s="70">
        <f t="shared" si="58"/>
        <v>3848602.0584044601</v>
      </c>
      <c r="F373" s="70">
        <f t="shared" si="58"/>
        <v>2888353.8842875948</v>
      </c>
      <c r="G373" s="70">
        <f t="shared" si="58"/>
        <v>5146876.0461157057</v>
      </c>
      <c r="H373" s="70">
        <f t="shared" si="58"/>
        <v>3384230.1353344768</v>
      </c>
      <c r="I373" s="70">
        <f t="shared" si="58"/>
        <v>1272203.7883396836</v>
      </c>
      <c r="J373" s="70">
        <f t="shared" si="58"/>
        <v>2617984.444938615</v>
      </c>
      <c r="K373" s="70">
        <f t="shared" si="58"/>
        <v>3617242.4566705497</v>
      </c>
      <c r="L373" s="70">
        <f t="shared" si="58"/>
        <v>1179650.4753602543</v>
      </c>
      <c r="M373" s="70">
        <f t="shared" si="58"/>
        <v>579132.08470633498</v>
      </c>
      <c r="N373" s="70">
        <f t="shared" si="58"/>
        <v>2845400.1876083016</v>
      </c>
      <c r="O373" s="70">
        <f t="shared" si="58"/>
        <v>2589215.2100377232</v>
      </c>
      <c r="P373" s="70">
        <f t="shared" si="58"/>
        <v>-1500033.1425030751</v>
      </c>
      <c r="Q373" s="70">
        <f t="shared" si="58"/>
        <v>-1770840.013581146</v>
      </c>
      <c r="R373" s="70">
        <f t="shared" si="58"/>
        <v>264648.67704437231</v>
      </c>
      <c r="S373" s="70">
        <f t="shared" si="58"/>
        <v>2821680.5929731103</v>
      </c>
    </row>
    <row r="374" spans="1:19" x14ac:dyDescent="0.25">
      <c r="B374" s="3"/>
      <c r="C374" s="3"/>
      <c r="D374" s="3"/>
      <c r="E374" s="3"/>
      <c r="F374" s="3"/>
      <c r="G374" s="3"/>
      <c r="H374" s="3"/>
      <c r="I374" s="3"/>
      <c r="J374" s="3"/>
      <c r="K374" s="3"/>
      <c r="L374" s="3"/>
      <c r="M374" s="3"/>
      <c r="N374" s="3"/>
      <c r="O374" s="3"/>
      <c r="P374" s="3"/>
      <c r="Q374" s="3"/>
      <c r="R374" s="3"/>
      <c r="S374" s="3"/>
    </row>
    <row r="375" spans="1:19" x14ac:dyDescent="0.25">
      <c r="A375" t="s">
        <v>3034</v>
      </c>
      <c r="B375" s="3">
        <v>16391249.147158301</v>
      </c>
      <c r="C375" s="3">
        <v>22134711.165312219</v>
      </c>
      <c r="D375" s="3">
        <v>11091418.79193824</v>
      </c>
      <c r="E375" s="3">
        <v>30333727.841200743</v>
      </c>
      <c r="F375" s="3">
        <v>8311458.8415900525</v>
      </c>
      <c r="G375" s="3">
        <v>18744423.297889259</v>
      </c>
      <c r="H375" s="3">
        <v>25620074.740749363</v>
      </c>
      <c r="I375" s="3">
        <v>16218140.378395705</v>
      </c>
      <c r="J375" s="3">
        <v>18861581.097861703</v>
      </c>
      <c r="K375" s="3">
        <v>21836467.518534862</v>
      </c>
      <c r="L375" s="3">
        <v>15358632.384129955</v>
      </c>
      <c r="M375" s="3">
        <v>11479330.420160813</v>
      </c>
      <c r="N375" s="3">
        <v>22029293.679342702</v>
      </c>
      <c r="O375" s="3">
        <v>25235965.938125372</v>
      </c>
      <c r="P375" s="3">
        <v>20545124.406216819</v>
      </c>
      <c r="Q375" s="3">
        <v>27121542.299188618</v>
      </c>
      <c r="R375" s="3">
        <v>12396690.964784013</v>
      </c>
      <c r="S375" s="3">
        <v>53343656.961208209</v>
      </c>
    </row>
    <row r="376" spans="1:19" x14ac:dyDescent="0.25">
      <c r="A376" t="s">
        <v>3035</v>
      </c>
      <c r="B376" s="3">
        <v>2801833.5081596798</v>
      </c>
      <c r="C376" s="3">
        <v>3783590.5536924843</v>
      </c>
      <c r="D376" s="3">
        <v>1895908.5146766875</v>
      </c>
      <c r="E376" s="3">
        <v>5185087.1358151529</v>
      </c>
      <c r="F376" s="3">
        <v>1420716.8517168341</v>
      </c>
      <c r="G376" s="3">
        <v>3204072.6619215365</v>
      </c>
      <c r="H376" s="3">
        <v>4379360.1845550034</v>
      </c>
      <c r="I376" s="3">
        <v>2772243.2100364869</v>
      </c>
      <c r="J376" s="3">
        <v>3224098.9971177028</v>
      </c>
      <c r="K376" s="3">
        <v>3732610.3608081369</v>
      </c>
      <c r="L376" s="3">
        <v>2625323.6844456033</v>
      </c>
      <c r="M376" s="3">
        <v>1962216.0777316203</v>
      </c>
      <c r="N376" s="3">
        <v>3765571.0444103354</v>
      </c>
      <c r="O376" s="3">
        <v>4313702.8843767243</v>
      </c>
      <c r="P376" s="3">
        <v>3511874.9396304963</v>
      </c>
      <c r="Q376" s="3">
        <v>4636013.1324551078</v>
      </c>
      <c r="R376" s="3">
        <v>2119025.1127203573</v>
      </c>
      <c r="S376" s="3">
        <v>9118282.5256783087</v>
      </c>
    </row>
    <row r="377" spans="1:19" x14ac:dyDescent="0.25">
      <c r="A377" t="s">
        <v>3036</v>
      </c>
      <c r="B377" s="3">
        <v>8348110.2321499698</v>
      </c>
      <c r="C377" s="3">
        <v>11273271.921247264</v>
      </c>
      <c r="D377" s="3">
        <v>5648891.422170382</v>
      </c>
      <c r="E377" s="3">
        <v>15449054.644763365</v>
      </c>
      <c r="F377" s="3">
        <v>4233049.8412075173</v>
      </c>
      <c r="G377" s="3">
        <v>9546588.5805285256</v>
      </c>
      <c r="H377" s="3">
        <v>13048377.592916805</v>
      </c>
      <c r="I377" s="3">
        <v>8259945.4394116011</v>
      </c>
      <c r="J377" s="3">
        <v>9606257.3842875063</v>
      </c>
      <c r="K377" s="3">
        <v>11121375.576009352</v>
      </c>
      <c r="L377" s="3">
        <v>7822195.1858327929</v>
      </c>
      <c r="M377" s="3">
        <v>5846455.9287618501</v>
      </c>
      <c r="N377" s="3">
        <v>11219582.49505562</v>
      </c>
      <c r="O377" s="3">
        <v>12852750.348776583</v>
      </c>
      <c r="P377" s="3">
        <v>10463690.866127593</v>
      </c>
      <c r="Q377" s="3">
        <v>13813078.68286811</v>
      </c>
      <c r="R377" s="3">
        <v>6313670.1438860139</v>
      </c>
      <c r="S377" s="3">
        <v>27168077.288640682</v>
      </c>
    </row>
    <row r="378" spans="1:19" x14ac:dyDescent="0.25">
      <c r="A378" t="s">
        <v>3037</v>
      </c>
      <c r="B378" s="3">
        <v>75381.054165866706</v>
      </c>
      <c r="C378" s="3">
        <v>101794.42983986951</v>
      </c>
      <c r="D378" s="3">
        <v>51007.878241931387</v>
      </c>
      <c r="E378" s="3">
        <v>139500.55672521112</v>
      </c>
      <c r="F378" s="3">
        <v>38223.232623115495</v>
      </c>
      <c r="G378" s="3">
        <v>86202.971795538528</v>
      </c>
      <c r="H378" s="3">
        <v>117823.12772061114</v>
      </c>
      <c r="I378" s="3">
        <v>74584.951235728688</v>
      </c>
      <c r="J378" s="3">
        <v>86741.764073441474</v>
      </c>
      <c r="K378" s="3">
        <v>100422.84916956635</v>
      </c>
      <c r="L378" s="3">
        <v>70632.377857833009</v>
      </c>
      <c r="M378" s="3">
        <v>52791.829177815052</v>
      </c>
      <c r="N378" s="3">
        <v>101309.62925982912</v>
      </c>
      <c r="O378" s="3">
        <v>116056.64108279286</v>
      </c>
      <c r="P378" s="3">
        <v>94484.173804727427</v>
      </c>
      <c r="Q378" s="3">
        <v>124728.33652780601</v>
      </c>
      <c r="R378" s="3">
        <v>57010.471049359483</v>
      </c>
      <c r="S378" s="3">
        <v>245319.82667451026</v>
      </c>
    </row>
    <row r="379" spans="1:19" x14ac:dyDescent="0.25">
      <c r="A379" t="s">
        <v>3038</v>
      </c>
      <c r="B379" s="3">
        <v>2133772.3226544401</v>
      </c>
      <c r="C379" s="3">
        <v>2881442.020096546</v>
      </c>
      <c r="D379" s="3">
        <v>1443853.4991892427</v>
      </c>
      <c r="E379" s="3">
        <v>3948769.756922883</v>
      </c>
      <c r="F379" s="3">
        <v>1081965.1801913469</v>
      </c>
      <c r="G379" s="3">
        <v>2440102.7205476481</v>
      </c>
      <c r="H379" s="3">
        <v>3335158.0404491173</v>
      </c>
      <c r="I379" s="3">
        <v>2111237.4507677532</v>
      </c>
      <c r="J379" s="3">
        <v>2455354.0335330144</v>
      </c>
      <c r="K379" s="3">
        <v>2842617.3989107013</v>
      </c>
      <c r="L379" s="3">
        <v>1999349.2038552084</v>
      </c>
      <c r="M379" s="3">
        <v>1494350.8756635902</v>
      </c>
      <c r="N379" s="3">
        <v>2867719.0302981753</v>
      </c>
      <c r="O379" s="3">
        <v>3285155.5100582163</v>
      </c>
      <c r="P379" s="3">
        <v>2674513.8767410656</v>
      </c>
      <c r="Q379" s="3">
        <v>3530615.1761048706</v>
      </c>
      <c r="R379" s="3">
        <v>1613770.3399430846</v>
      </c>
      <c r="S379" s="3">
        <v>6944145.4714282956</v>
      </c>
    </row>
    <row r="380" spans="1:19" x14ac:dyDescent="0.25">
      <c r="A380" t="s">
        <v>3039</v>
      </c>
      <c r="B380" s="3">
        <v>4028028.1507706102</v>
      </c>
      <c r="C380" s="3">
        <v>5439441.4289353518</v>
      </c>
      <c r="D380" s="3">
        <v>2725634.0700341826</v>
      </c>
      <c r="E380" s="3">
        <v>7454289.0883550113</v>
      </c>
      <c r="F380" s="3">
        <v>2042479.4893499564</v>
      </c>
      <c r="G380" s="3">
        <v>4606303.2802443607</v>
      </c>
      <c r="H380" s="3">
        <v>6295943.7291254885</v>
      </c>
      <c r="I380" s="3">
        <v>3985487.9521889505</v>
      </c>
      <c r="J380" s="3">
        <v>4635093.9423918575</v>
      </c>
      <c r="K380" s="3">
        <v>5366150.2603231864</v>
      </c>
      <c r="L380" s="3">
        <v>3774270.3955635806</v>
      </c>
      <c r="M380" s="3">
        <v>2820960.4806288043</v>
      </c>
      <c r="N380" s="3">
        <v>5413535.8606952783</v>
      </c>
      <c r="O380" s="3">
        <v>6201551.7339344481</v>
      </c>
      <c r="P380" s="3">
        <v>5048812.4937120266</v>
      </c>
      <c r="Q380" s="3">
        <v>6664918.5111706061</v>
      </c>
      <c r="R380" s="3">
        <v>3046394.7253773576</v>
      </c>
      <c r="S380" s="3">
        <v>13108808.884325016</v>
      </c>
    </row>
    <row r="381" spans="1:19" x14ac:dyDescent="0.25">
      <c r="A381" t="s">
        <v>3040</v>
      </c>
      <c r="B381" s="3">
        <v>4521342.7006030101</v>
      </c>
      <c r="C381" s="3">
        <v>5885698.427019923</v>
      </c>
      <c r="D381" s="3">
        <v>2706656.1331058862</v>
      </c>
      <c r="E381" s="3">
        <v>6585660.2054374525</v>
      </c>
      <c r="F381" s="3">
        <v>1633373.0978687499</v>
      </c>
      <c r="G381" s="3">
        <v>3864106.2740705288</v>
      </c>
      <c r="H381" s="3">
        <v>5200071.4565470601</v>
      </c>
      <c r="I381" s="3">
        <v>2774119.00886895</v>
      </c>
      <c r="J381" s="3">
        <v>1715190.9859978256</v>
      </c>
      <c r="K381" s="3">
        <v>2473633.7486525369</v>
      </c>
      <c r="L381" s="3">
        <v>2280623.3875429179</v>
      </c>
      <c r="M381" s="3">
        <v>2256329.790996206</v>
      </c>
      <c r="N381" s="3">
        <v>5382722.2013776992</v>
      </c>
      <c r="O381" s="3">
        <v>6972876.1585410573</v>
      </c>
      <c r="P381" s="3">
        <v>6111568.2798260767</v>
      </c>
      <c r="Q381" s="3">
        <v>8459523.8667283151</v>
      </c>
      <c r="R381" s="3">
        <v>3984724.830945095</v>
      </c>
      <c r="S381" s="3">
        <v>16587504.037037076</v>
      </c>
    </row>
    <row r="382" spans="1:19" x14ac:dyDescent="0.25">
      <c r="A382" s="27" t="s">
        <v>3041</v>
      </c>
      <c r="B382" s="70">
        <f>SUM(B375:B381)</f>
        <v>38299717.115661874</v>
      </c>
      <c r="C382" s="70">
        <f t="shared" ref="C382:S382" si="59">SUM(C375:C381)</f>
        <v>51499949.946143664</v>
      </c>
      <c r="D382" s="70">
        <f t="shared" si="59"/>
        <v>25563370.309356552</v>
      </c>
      <c r="E382" s="70">
        <f t="shared" si="59"/>
        <v>69096089.229219824</v>
      </c>
      <c r="F382" s="70">
        <f t="shared" si="59"/>
        <v>18761266.534547575</v>
      </c>
      <c r="G382" s="70">
        <f t="shared" si="59"/>
        <v>42491799.7869974</v>
      </c>
      <c r="H382" s="70">
        <f t="shared" si="59"/>
        <v>57996808.872063451</v>
      </c>
      <c r="I382" s="70">
        <f t="shared" si="59"/>
        <v>36195758.390905179</v>
      </c>
      <c r="J382" s="70">
        <f t="shared" si="59"/>
        <v>40584318.205263048</v>
      </c>
      <c r="K382" s="70">
        <f t="shared" si="59"/>
        <v>47473277.712408349</v>
      </c>
      <c r="L382" s="70">
        <f t="shared" si="59"/>
        <v>33931026.619227894</v>
      </c>
      <c r="M382" s="70">
        <f t="shared" si="59"/>
        <v>25912435.403120697</v>
      </c>
      <c r="N382" s="70">
        <f t="shared" si="59"/>
        <v>50779733.940439641</v>
      </c>
      <c r="O382" s="70">
        <f t="shared" si="59"/>
        <v>58978059.214895189</v>
      </c>
      <c r="P382" s="70">
        <f t="shared" si="59"/>
        <v>48450069.036058813</v>
      </c>
      <c r="Q382" s="70">
        <f t="shared" si="59"/>
        <v>64350420.005043432</v>
      </c>
      <c r="R382" s="70">
        <f t="shared" si="59"/>
        <v>29531286.588705286</v>
      </c>
      <c r="S382" s="70">
        <f t="shared" si="59"/>
        <v>126515794.99499208</v>
      </c>
    </row>
    <row r="383" spans="1:19" x14ac:dyDescent="0.25">
      <c r="B383" s="3"/>
      <c r="C383" s="3"/>
      <c r="D383" s="3"/>
      <c r="E383" s="3"/>
      <c r="F383" s="3"/>
      <c r="G383" s="3"/>
      <c r="H383" s="3"/>
      <c r="I383" s="3"/>
      <c r="J383" s="3"/>
      <c r="K383" s="3"/>
      <c r="L383" s="3"/>
      <c r="M383" s="3"/>
      <c r="N383" s="3"/>
      <c r="O383" s="3"/>
      <c r="P383" s="3"/>
      <c r="Q383" s="3"/>
      <c r="R383" s="3"/>
      <c r="S383" s="3"/>
    </row>
    <row r="384" spans="1:19" x14ac:dyDescent="0.25">
      <c r="B384" s="2">
        <v>2006</v>
      </c>
      <c r="C384" s="2">
        <v>2007</v>
      </c>
      <c r="D384" s="2">
        <v>2008</v>
      </c>
      <c r="E384" s="2">
        <v>2009</v>
      </c>
      <c r="F384" s="2">
        <v>2010</v>
      </c>
      <c r="G384" s="2">
        <v>2011</v>
      </c>
      <c r="H384" s="2">
        <v>2012</v>
      </c>
      <c r="I384" s="2">
        <v>2013</v>
      </c>
      <c r="J384" s="2">
        <v>2014</v>
      </c>
      <c r="K384" s="2">
        <v>2015</v>
      </c>
      <c r="L384" s="2">
        <v>2016</v>
      </c>
      <c r="M384" s="2">
        <v>2017</v>
      </c>
      <c r="N384" s="2">
        <v>2018</v>
      </c>
      <c r="O384" s="2">
        <v>2019</v>
      </c>
      <c r="P384" s="2">
        <v>2020</v>
      </c>
      <c r="Q384" s="2">
        <v>2021</v>
      </c>
      <c r="R384" s="2">
        <v>2022</v>
      </c>
      <c r="S384" s="2">
        <v>2023</v>
      </c>
    </row>
    <row r="385" spans="1:19" x14ac:dyDescent="0.25">
      <c r="A385" t="s">
        <v>63</v>
      </c>
      <c r="B385" s="21">
        <f t="shared" ref="B385:S385" si="60">B364/B355</f>
        <v>6.1361923722054589E-2</v>
      </c>
      <c r="C385" s="21">
        <f t="shared" si="60"/>
        <v>5.9660400709200104E-2</v>
      </c>
      <c r="D385" s="21">
        <f t="shared" si="60"/>
        <v>5.7113041400950609E-2</v>
      </c>
      <c r="E385" s="21">
        <f t="shared" si="60"/>
        <v>5.7819985964229582E-2</v>
      </c>
      <c r="F385" s="21">
        <f t="shared" si="60"/>
        <v>5.4998351200696821E-2</v>
      </c>
      <c r="G385" s="21">
        <f t="shared" si="60"/>
        <v>4.7605780024935762E-2</v>
      </c>
      <c r="H385" s="21">
        <f t="shared" si="60"/>
        <v>4.7797579262059381E-2</v>
      </c>
      <c r="I385" s="21">
        <f t="shared" si="60"/>
        <v>4.7187243024351906E-2</v>
      </c>
      <c r="J385" s="21">
        <f t="shared" si="60"/>
        <v>4.4513237821132583E-2</v>
      </c>
      <c r="K385" s="21">
        <f t="shared" si="60"/>
        <v>4.7197162100674872E-2</v>
      </c>
      <c r="L385" s="21">
        <f t="shared" si="60"/>
        <v>5.0026361896417772E-2</v>
      </c>
      <c r="M385" s="21">
        <f t="shared" si="60"/>
        <v>5.1156251272804515E-2</v>
      </c>
      <c r="N385" s="21">
        <f t="shared" si="60"/>
        <v>5.4717779857885812E-2</v>
      </c>
      <c r="O385" s="21">
        <f t="shared" si="60"/>
        <v>5.8519156934130685E-2</v>
      </c>
      <c r="P385" s="21">
        <f t="shared" si="60"/>
        <v>5.8629610217928452E-2</v>
      </c>
      <c r="Q385" s="21">
        <f t="shared" si="60"/>
        <v>5.4252759736800188E-2</v>
      </c>
      <c r="R385" s="21">
        <f t="shared" si="60"/>
        <v>5.1889517255045411E-2</v>
      </c>
      <c r="S385" s="21">
        <f t="shared" si="60"/>
        <v>5.4637274574807208E-2</v>
      </c>
    </row>
    <row r="386" spans="1:19" x14ac:dyDescent="0.25">
      <c r="A386" t="s">
        <v>3042</v>
      </c>
      <c r="B386" s="21">
        <f t="shared" ref="B386:S386" si="61">B373/B355</f>
        <v>3.4132313683291901E-3</v>
      </c>
      <c r="C386" s="21">
        <f t="shared" si="61"/>
        <v>2.8624912153946826E-3</v>
      </c>
      <c r="D386" s="21">
        <f t="shared" si="61"/>
        <v>3.403435748430406E-3</v>
      </c>
      <c r="E386" s="21">
        <f t="shared" si="61"/>
        <v>2.774427935413072E-3</v>
      </c>
      <c r="F386" s="21">
        <f t="shared" si="61"/>
        <v>1.92150570281227E-3</v>
      </c>
      <c r="G386" s="21">
        <f t="shared" si="61"/>
        <v>3.3418266959665951E-3</v>
      </c>
      <c r="H386" s="21">
        <f t="shared" si="61"/>
        <v>2.0173224557445513E-3</v>
      </c>
      <c r="I386" s="21">
        <f t="shared" si="61"/>
        <v>6.8770022388224387E-4</v>
      </c>
      <c r="J386" s="21">
        <f t="shared" si="61"/>
        <v>1.394067203416004E-3</v>
      </c>
      <c r="K386" s="21">
        <f t="shared" si="61"/>
        <v>1.7583539613349373E-3</v>
      </c>
      <c r="L386" s="21">
        <f t="shared" si="61"/>
        <v>5.2279895672193658E-4</v>
      </c>
      <c r="M386" s="21">
        <f t="shared" si="61"/>
        <v>2.2869339122458127E-4</v>
      </c>
      <c r="N386" s="21">
        <f t="shared" si="61"/>
        <v>1.0835336524930694E-3</v>
      </c>
      <c r="O386" s="21">
        <f t="shared" si="61"/>
        <v>9.1213241273866872E-4</v>
      </c>
      <c r="P386" s="21">
        <f t="shared" si="61"/>
        <v>-4.9317440035976713E-4</v>
      </c>
      <c r="Q386" s="21">
        <f t="shared" si="61"/>
        <v>-5.5656580162012062E-4</v>
      </c>
      <c r="R386" s="21">
        <f t="shared" si="61"/>
        <v>7.7122520165451752E-5</v>
      </c>
      <c r="S386" s="21">
        <f t="shared" si="61"/>
        <v>7.8021966939742981E-4</v>
      </c>
    </row>
    <row r="387" spans="1:19" x14ac:dyDescent="0.25">
      <c r="A387" t="s">
        <v>3043</v>
      </c>
      <c r="B387" s="21">
        <f>B382/B355</f>
        <v>3.0261348005502096E-2</v>
      </c>
      <c r="C387" s="21">
        <f t="shared" ref="C387:S387" si="62">C382/C355</f>
        <v>3.9385847797062556E-2</v>
      </c>
      <c r="D387" s="21">
        <f t="shared" si="62"/>
        <v>1.8625561978163237E-2</v>
      </c>
      <c r="E387" s="21">
        <f t="shared" si="62"/>
        <v>4.9810844892812053E-2</v>
      </c>
      <c r="F387" s="21">
        <f t="shared" si="62"/>
        <v>1.2481116262872951E-2</v>
      </c>
      <c r="G387" s="21">
        <f t="shared" si="62"/>
        <v>2.7589596022041703E-2</v>
      </c>
      <c r="H387" s="21">
        <f t="shared" si="62"/>
        <v>3.4571604240967203E-2</v>
      </c>
      <c r="I387" s="21">
        <f t="shared" si="62"/>
        <v>1.9565914971451791E-2</v>
      </c>
      <c r="J387" s="21">
        <f t="shared" si="62"/>
        <v>2.1611001964636528E-2</v>
      </c>
      <c r="K387" s="21">
        <f t="shared" si="62"/>
        <v>2.3076923076923155E-2</v>
      </c>
      <c r="L387" s="21">
        <f t="shared" si="62"/>
        <v>1.5037594344731004E-2</v>
      </c>
      <c r="M387" s="21">
        <f t="shared" si="62"/>
        <v>1.023255813953481E-2</v>
      </c>
      <c r="N387" s="21">
        <f t="shared" si="62"/>
        <v>1.9337016574585648E-2</v>
      </c>
      <c r="O387" s="21">
        <f t="shared" si="62"/>
        <v>2.0776874491457455E-2</v>
      </c>
      <c r="P387" s="21">
        <f t="shared" si="62"/>
        <v>1.5929203873706169E-2</v>
      </c>
      <c r="Q387" s="21">
        <f t="shared" si="62"/>
        <v>2.0225002157179494E-2</v>
      </c>
      <c r="R387" s="21">
        <f t="shared" si="62"/>
        <v>8.6058516176421209E-3</v>
      </c>
      <c r="S387" s="21">
        <f t="shared" si="62"/>
        <v>3.4982737589210333E-2</v>
      </c>
    </row>
    <row r="389" spans="1:19" x14ac:dyDescent="0.25">
      <c r="A389" s="69" t="s">
        <v>3052</v>
      </c>
      <c r="B389" s="2">
        <v>2006</v>
      </c>
      <c r="C389" s="2">
        <v>2007</v>
      </c>
      <c r="D389" s="2">
        <v>2008</v>
      </c>
      <c r="E389" s="2">
        <v>2009</v>
      </c>
      <c r="F389" s="2">
        <v>2010</v>
      </c>
      <c r="G389" s="2">
        <v>2011</v>
      </c>
      <c r="H389" s="2">
        <v>2012</v>
      </c>
      <c r="I389" s="2">
        <v>2013</v>
      </c>
      <c r="J389" s="2">
        <v>2014</v>
      </c>
      <c r="K389" s="2">
        <v>2015</v>
      </c>
      <c r="L389" s="2">
        <v>2016</v>
      </c>
      <c r="M389" s="2">
        <v>2017</v>
      </c>
      <c r="N389" s="2">
        <v>2018</v>
      </c>
      <c r="O389" s="2">
        <v>2019</v>
      </c>
      <c r="P389" s="2">
        <v>2020</v>
      </c>
      <c r="Q389" s="2">
        <v>2021</v>
      </c>
      <c r="R389" s="2">
        <v>2022</v>
      </c>
      <c r="S389" s="2">
        <v>2023</v>
      </c>
    </row>
    <row r="391" spans="1:19" x14ac:dyDescent="0.25">
      <c r="A391" t="s">
        <v>3010</v>
      </c>
      <c r="B391" s="3">
        <v>523135277.01085401</v>
      </c>
      <c r="C391" s="3">
        <v>525653908.78396803</v>
      </c>
      <c r="D391" s="3">
        <v>523753314.50121915</v>
      </c>
      <c r="E391" s="3">
        <v>527163089.4162007</v>
      </c>
      <c r="F391" s="3">
        <v>521459489.5070616</v>
      </c>
      <c r="G391" s="3">
        <v>518995407.12177068</v>
      </c>
      <c r="H391" s="3">
        <v>530949756.46962124</v>
      </c>
      <c r="I391" s="3">
        <v>536528173.69923413</v>
      </c>
      <c r="J391" s="3">
        <v>549953961.60939097</v>
      </c>
      <c r="K391" s="3">
        <v>543342703.12237597</v>
      </c>
      <c r="L391" s="3">
        <v>537773025.62776434</v>
      </c>
      <c r="M391" s="3">
        <v>390841866.32422608</v>
      </c>
      <c r="N391" s="3">
        <v>432227686.31000006</v>
      </c>
      <c r="O391" s="3">
        <v>442563831.26000005</v>
      </c>
      <c r="P391" s="3">
        <v>478330069.66000009</v>
      </c>
      <c r="Q391" s="3">
        <v>489681853.47000015</v>
      </c>
      <c r="R391" s="3">
        <v>524971065.53000009</v>
      </c>
      <c r="S391" s="3">
        <v>547930230.34000015</v>
      </c>
    </row>
    <row r="392" spans="1:19" x14ac:dyDescent="0.25">
      <c r="A392" t="s">
        <v>3011</v>
      </c>
      <c r="B392" s="3">
        <v>91726651.994204998</v>
      </c>
      <c r="C392" s="3">
        <v>95430924.305787563</v>
      </c>
      <c r="D392" s="3">
        <v>98639311.228327796</v>
      </c>
      <c r="E392" s="3">
        <v>103277637.66407147</v>
      </c>
      <c r="F392" s="3">
        <v>108785129.27471808</v>
      </c>
      <c r="G392" s="3">
        <v>119010858.69521141</v>
      </c>
      <c r="H392" s="3">
        <v>129046216.5628107</v>
      </c>
      <c r="I392" s="3">
        <v>135545281.03549603</v>
      </c>
      <c r="J392" s="3">
        <v>143416295.78369477</v>
      </c>
      <c r="K392" s="3">
        <v>147912961.88563445</v>
      </c>
      <c r="L392" s="3">
        <v>151755428.90855661</v>
      </c>
      <c r="M392" s="3">
        <v>158535122.36463934</v>
      </c>
      <c r="N392" s="3">
        <v>159242030.45000041</v>
      </c>
      <c r="O392" s="3">
        <v>160797702.07000038</v>
      </c>
      <c r="P392" s="3">
        <v>183847877.61000037</v>
      </c>
      <c r="Q392" s="3">
        <v>189999237.53000039</v>
      </c>
      <c r="R392" s="3">
        <v>189155795.19000039</v>
      </c>
      <c r="S392" s="3">
        <v>193884008.69000039</v>
      </c>
    </row>
    <row r="393" spans="1:19" x14ac:dyDescent="0.25">
      <c r="A393" t="s">
        <v>3012</v>
      </c>
      <c r="B393" s="3">
        <v>818760910.81418002</v>
      </c>
      <c r="C393" s="3">
        <v>812733995.72337115</v>
      </c>
      <c r="D393" s="3">
        <v>810193418.21643567</v>
      </c>
      <c r="E393" s="3">
        <v>822985627.58916581</v>
      </c>
      <c r="F393" s="3">
        <v>801135277.14157808</v>
      </c>
      <c r="G393" s="3">
        <v>758557364.17566919</v>
      </c>
      <c r="H393" s="3">
        <v>774123570.45751095</v>
      </c>
      <c r="I393" s="3">
        <v>778847939.01302946</v>
      </c>
      <c r="J393" s="3">
        <v>822996848.92728162</v>
      </c>
      <c r="K393" s="3">
        <v>850055307.14781153</v>
      </c>
      <c r="L393" s="3">
        <v>858838397.13231635</v>
      </c>
      <c r="M393" s="3">
        <v>806147509.76363051</v>
      </c>
      <c r="N393" s="3">
        <v>826152416.66000092</v>
      </c>
      <c r="O393" s="3">
        <v>899180833.75000083</v>
      </c>
      <c r="P393" s="3">
        <v>945585038.84000075</v>
      </c>
      <c r="Q393" s="3">
        <v>938573268.21000063</v>
      </c>
      <c r="R393" s="3">
        <v>944479085.59000051</v>
      </c>
      <c r="S393" s="3">
        <v>971891342.05000055</v>
      </c>
    </row>
    <row r="394" spans="1:19" x14ac:dyDescent="0.25">
      <c r="A394" t="s">
        <v>3013</v>
      </c>
      <c r="B394" s="3">
        <v>15862840.0788002</v>
      </c>
      <c r="C394" s="3">
        <v>16503442.106776476</v>
      </c>
      <c r="D394" s="3">
        <v>17058287.700251151</v>
      </c>
      <c r="E394" s="3">
        <v>17860421.310100134</v>
      </c>
      <c r="F394" s="3">
        <v>18812864.866641801</v>
      </c>
      <c r="G394" s="3">
        <v>20442337.093031071</v>
      </c>
      <c r="H394" s="3">
        <v>22128670.123668399</v>
      </c>
      <c r="I394" s="3">
        <v>22911267.318947848</v>
      </c>
      <c r="J394" s="3">
        <v>24087859.496857695</v>
      </c>
      <c r="K394" s="3">
        <v>24724133.300999846</v>
      </c>
      <c r="L394" s="3">
        <v>25198160.172399223</v>
      </c>
      <c r="M394" s="3">
        <v>21715478.338966381</v>
      </c>
      <c r="N394" s="3">
        <v>22066672.14999998</v>
      </c>
      <c r="O394" s="3">
        <v>22031409.799999982</v>
      </c>
      <c r="P394" s="3">
        <v>23558737.489999983</v>
      </c>
      <c r="Q394" s="3">
        <v>23634650.079999987</v>
      </c>
      <c r="R394" s="3">
        <v>23374059.77999999</v>
      </c>
      <c r="S394" s="3">
        <v>24224028.649999991</v>
      </c>
    </row>
    <row r="395" spans="1:19" x14ac:dyDescent="0.25">
      <c r="A395" t="s">
        <v>3014</v>
      </c>
      <c r="B395" s="3">
        <v>256902568.29344699</v>
      </c>
      <c r="C395" s="3">
        <v>267827543.25858805</v>
      </c>
      <c r="D395" s="3">
        <v>278410485.92920995</v>
      </c>
      <c r="E395" s="3">
        <v>292407840.97314233</v>
      </c>
      <c r="F395" s="3">
        <v>306447540.58536458</v>
      </c>
      <c r="G395" s="3">
        <v>333206143.5416953</v>
      </c>
      <c r="H395" s="3">
        <v>370787182.26221991</v>
      </c>
      <c r="I395" s="3">
        <v>417184647.70702285</v>
      </c>
      <c r="J395" s="3">
        <v>452316078.30805236</v>
      </c>
      <c r="K395" s="3">
        <v>487685387.33362925</v>
      </c>
      <c r="L395" s="3">
        <v>509264108.41311055</v>
      </c>
      <c r="M395" s="3">
        <v>493546218.30279779</v>
      </c>
      <c r="N395" s="3">
        <v>486096648.07000041</v>
      </c>
      <c r="O395" s="3">
        <v>494364800.5800004</v>
      </c>
      <c r="P395" s="3">
        <v>494742308.67000037</v>
      </c>
      <c r="Q395" s="3">
        <v>489674405.86000043</v>
      </c>
      <c r="R395" s="3">
        <v>473719462.68000036</v>
      </c>
      <c r="S395" s="3">
        <v>470517326.98000032</v>
      </c>
    </row>
    <row r="396" spans="1:19" x14ac:dyDescent="0.25">
      <c r="A396" t="s">
        <v>3015</v>
      </c>
      <c r="B396" s="3">
        <v>483792489.07224101</v>
      </c>
      <c r="C396" s="3">
        <v>504343858.89910543</v>
      </c>
      <c r="D396" s="3">
        <v>524225749.48569477</v>
      </c>
      <c r="E396" s="3">
        <v>550638287.2041384</v>
      </c>
      <c r="F396" s="3">
        <v>577102855.99837911</v>
      </c>
      <c r="G396" s="3">
        <v>627286613.49240577</v>
      </c>
      <c r="H396" s="3">
        <v>697201500.36697733</v>
      </c>
      <c r="I396" s="3">
        <v>776715935.90938687</v>
      </c>
      <c r="J396" s="3">
        <v>841871992.19511294</v>
      </c>
      <c r="K396" s="3">
        <v>906423311.94033897</v>
      </c>
      <c r="L396" s="3">
        <v>945913977.03000581</v>
      </c>
      <c r="M396" s="3">
        <v>1149102033.2322233</v>
      </c>
      <c r="N396" s="3">
        <v>1140677623.7100067</v>
      </c>
      <c r="O396" s="3">
        <v>1156649830.2000065</v>
      </c>
      <c r="P396" s="3">
        <v>1187683353.0100062</v>
      </c>
      <c r="Q396" s="3">
        <v>1208727943.200006</v>
      </c>
      <c r="R396" s="3">
        <v>1194918354.7800057</v>
      </c>
      <c r="S396" s="3">
        <v>1220653121.8300056</v>
      </c>
    </row>
    <row r="397" spans="1:19" x14ac:dyDescent="0.25">
      <c r="A397" t="s">
        <v>3016</v>
      </c>
      <c r="B397" s="3">
        <v>307500164.6222778</v>
      </c>
      <c r="C397" s="3">
        <v>351678585.21876931</v>
      </c>
      <c r="D397" s="3">
        <v>345374754.53707492</v>
      </c>
      <c r="E397" s="3">
        <v>341052099.03545624</v>
      </c>
      <c r="F397" s="3">
        <v>372426197.95992827</v>
      </c>
      <c r="G397" s="3">
        <v>345623895.53536797</v>
      </c>
      <c r="H397" s="3">
        <v>384803204.08980882</v>
      </c>
      <c r="I397" s="3">
        <v>424657041.27175838</v>
      </c>
      <c r="J397" s="3">
        <v>461610867.17823106</v>
      </c>
      <c r="K397" s="3">
        <v>496233893.2203868</v>
      </c>
      <c r="L397" s="3">
        <v>543602563.72170067</v>
      </c>
      <c r="M397" s="3">
        <v>650284325.90437055</v>
      </c>
      <c r="N397" s="3">
        <v>647665749.09000027</v>
      </c>
      <c r="O397" s="3">
        <v>690830013.15000033</v>
      </c>
      <c r="P397" s="3">
        <v>708990314.57000041</v>
      </c>
      <c r="Q397" s="3">
        <v>735539470.96000028</v>
      </c>
      <c r="R397" s="3">
        <v>756881749.39000022</v>
      </c>
      <c r="S397" s="3">
        <v>823504706.73000026</v>
      </c>
    </row>
    <row r="398" spans="1:19" x14ac:dyDescent="0.25">
      <c r="A398" s="27" t="s">
        <v>3017</v>
      </c>
      <c r="B398" s="70">
        <f t="shared" ref="B398:S398" si="63">SUM(B391:B397)</f>
        <v>2497680901.8860049</v>
      </c>
      <c r="C398" s="70">
        <f t="shared" si="63"/>
        <v>2574172258.2963657</v>
      </c>
      <c r="D398" s="70">
        <f t="shared" si="63"/>
        <v>2597655321.5982132</v>
      </c>
      <c r="E398" s="70">
        <f t="shared" si="63"/>
        <v>2655385003.192275</v>
      </c>
      <c r="F398" s="70">
        <f t="shared" si="63"/>
        <v>2706169355.3336716</v>
      </c>
      <c r="G398" s="70">
        <f t="shared" si="63"/>
        <v>2723122619.6551514</v>
      </c>
      <c r="H398" s="70">
        <f t="shared" si="63"/>
        <v>2909040100.3326178</v>
      </c>
      <c r="I398" s="70">
        <f t="shared" si="63"/>
        <v>3092390285.9548755</v>
      </c>
      <c r="J398" s="70">
        <f t="shared" si="63"/>
        <v>3296253903.4986215</v>
      </c>
      <c r="K398" s="70">
        <f t="shared" si="63"/>
        <v>3456377697.9511771</v>
      </c>
      <c r="L398" s="70">
        <f t="shared" si="63"/>
        <v>3572345661.0058537</v>
      </c>
      <c r="M398" s="70">
        <f t="shared" si="63"/>
        <v>3670172554.230854</v>
      </c>
      <c r="N398" s="70">
        <f t="shared" si="63"/>
        <v>3714128826.4400091</v>
      </c>
      <c r="O398" s="70">
        <f t="shared" si="63"/>
        <v>3866418420.810009</v>
      </c>
      <c r="P398" s="70">
        <f t="shared" si="63"/>
        <v>4022737699.850008</v>
      </c>
      <c r="Q398" s="70">
        <f t="shared" si="63"/>
        <v>4075830829.3100071</v>
      </c>
      <c r="R398" s="70">
        <f t="shared" si="63"/>
        <v>4107499572.9400072</v>
      </c>
      <c r="S398" s="70">
        <f t="shared" si="63"/>
        <v>4252604765.2700071</v>
      </c>
    </row>
    <row r="399" spans="1:19" x14ac:dyDescent="0.25">
      <c r="B399" s="3"/>
      <c r="C399" s="3"/>
      <c r="D399" s="3"/>
      <c r="E399" s="3"/>
      <c r="F399" s="3"/>
      <c r="G399" s="3"/>
      <c r="H399" s="3"/>
      <c r="I399" s="3"/>
      <c r="J399" s="3"/>
      <c r="K399" s="3"/>
      <c r="L399" s="3"/>
      <c r="M399" s="3"/>
      <c r="N399" s="3"/>
      <c r="O399" s="3"/>
      <c r="P399" s="3"/>
      <c r="Q399" s="3"/>
      <c r="R399" s="3"/>
      <c r="S399" s="3"/>
    </row>
    <row r="400" spans="1:19" x14ac:dyDescent="0.25">
      <c r="A400" t="s">
        <v>3018</v>
      </c>
      <c r="B400" s="3">
        <v>24127873.371474799</v>
      </c>
      <c r="C400" s="3">
        <v>24921875.401069898</v>
      </c>
      <c r="D400" s="3">
        <v>25571103.227591801</v>
      </c>
      <c r="E400" s="3">
        <v>26749516.379586801</v>
      </c>
      <c r="F400" s="3">
        <v>27392212.563327398</v>
      </c>
      <c r="G400" s="3">
        <v>28772140.033195399</v>
      </c>
      <c r="H400" s="3">
        <v>29558830.329126999</v>
      </c>
      <c r="I400" s="3">
        <v>30623157.682762001</v>
      </c>
      <c r="J400" s="3">
        <v>31572944.7032337</v>
      </c>
      <c r="K400" s="3">
        <v>32420290.5482818</v>
      </c>
      <c r="L400" s="3">
        <v>32906168.349068999</v>
      </c>
      <c r="M400" s="3">
        <v>33067112.283617102</v>
      </c>
      <c r="N400" s="3">
        <v>37001059.409999996</v>
      </c>
      <c r="O400" s="3">
        <v>39767821.390000001</v>
      </c>
      <c r="P400" s="3">
        <v>43832276.450000003</v>
      </c>
      <c r="Q400" s="3">
        <v>39866538.75</v>
      </c>
      <c r="R400" s="3">
        <v>43736941.25</v>
      </c>
      <c r="S400" s="3">
        <v>47786132.68</v>
      </c>
    </row>
    <row r="401" spans="1:19" x14ac:dyDescent="0.25">
      <c r="A401" t="s">
        <v>3019</v>
      </c>
      <c r="B401" s="3">
        <v>3789726.1776970602</v>
      </c>
      <c r="C401" s="3">
        <v>3983490.8682953799</v>
      </c>
      <c r="D401" s="3">
        <v>4156270.6713938499</v>
      </c>
      <c r="E401" s="3">
        <v>4431163.2210807102</v>
      </c>
      <c r="F401" s="3">
        <v>4680197.9008942395</v>
      </c>
      <c r="G401" s="3">
        <v>5140227.1755963396</v>
      </c>
      <c r="H401" s="3">
        <v>5431248.1278819097</v>
      </c>
      <c r="I401" s="3">
        <v>5713029.0724384896</v>
      </c>
      <c r="J401" s="3">
        <v>5969616.54310981</v>
      </c>
      <c r="K401" s="3">
        <v>6233941.0659353798</v>
      </c>
      <c r="L401" s="3">
        <v>2945221.03</v>
      </c>
      <c r="M401" s="3">
        <v>3163206.4</v>
      </c>
      <c r="N401" s="3">
        <v>3413136.9800000102</v>
      </c>
      <c r="O401" s="3">
        <v>3525451.76000001</v>
      </c>
      <c r="P401" s="3">
        <v>3636398.24000001</v>
      </c>
      <c r="Q401" s="3">
        <v>4307257.9500000104</v>
      </c>
      <c r="R401" s="3">
        <v>4429152.7500000102</v>
      </c>
      <c r="S401" s="3">
        <v>4674549.5000000102</v>
      </c>
    </row>
    <row r="402" spans="1:19" x14ac:dyDescent="0.25">
      <c r="A402" t="s">
        <v>3020</v>
      </c>
      <c r="B402" s="3">
        <v>44565030.679271102</v>
      </c>
      <c r="C402" s="3">
        <v>46078310.641754203</v>
      </c>
      <c r="D402" s="3">
        <v>47729629.508745298</v>
      </c>
      <c r="E402" s="3">
        <v>50752741.855089799</v>
      </c>
      <c r="F402" s="3">
        <v>52272393.716237798</v>
      </c>
      <c r="G402" s="3">
        <v>51498675.675433598</v>
      </c>
      <c r="H402" s="3">
        <v>53095245.039260603</v>
      </c>
      <c r="I402" s="3">
        <v>54947510.473888896</v>
      </c>
      <c r="J402" s="3">
        <v>57305052.655420899</v>
      </c>
      <c r="K402" s="3">
        <v>59828823.017382801</v>
      </c>
      <c r="L402" s="3">
        <v>60904120.000254899</v>
      </c>
      <c r="M402" s="3">
        <v>63023017.421736903</v>
      </c>
      <c r="N402" s="3">
        <v>64407466.370000102</v>
      </c>
      <c r="O402" s="3">
        <v>67380952.140000105</v>
      </c>
      <c r="P402" s="3">
        <v>69314035.920000106</v>
      </c>
      <c r="Q402" s="3">
        <v>68616425.140000001</v>
      </c>
      <c r="R402" s="3">
        <v>68872909.620000005</v>
      </c>
      <c r="S402" s="3">
        <v>71491298.030000001</v>
      </c>
    </row>
    <row r="403" spans="1:19" x14ac:dyDescent="0.25">
      <c r="A403" t="s">
        <v>3021</v>
      </c>
      <c r="B403" s="3">
        <v>655380.07757057401</v>
      </c>
      <c r="C403" s="3">
        <v>688888.96765928599</v>
      </c>
      <c r="D403" s="3">
        <v>718768.81529147795</v>
      </c>
      <c r="E403" s="3">
        <v>766307.63263337698</v>
      </c>
      <c r="F403" s="3">
        <v>809374.69345018803</v>
      </c>
      <c r="G403" s="3">
        <v>888930.31504451996</v>
      </c>
      <c r="H403" s="3">
        <v>939258.31378122198</v>
      </c>
      <c r="I403" s="3">
        <v>987988.38256250299</v>
      </c>
      <c r="J403" s="3">
        <v>1032361.59280177</v>
      </c>
      <c r="K403" s="3">
        <v>1078072.81787463</v>
      </c>
      <c r="L403" s="3">
        <v>421296.85</v>
      </c>
      <c r="M403" s="3">
        <v>452478.4</v>
      </c>
      <c r="N403" s="3">
        <v>495286.17</v>
      </c>
      <c r="O403" s="3">
        <v>507983.35</v>
      </c>
      <c r="P403" s="3">
        <v>485106.67</v>
      </c>
      <c r="Q403" s="3">
        <v>558580.07999999996</v>
      </c>
      <c r="R403" s="3">
        <v>572393.63</v>
      </c>
      <c r="S403" s="3">
        <v>612841.47</v>
      </c>
    </row>
    <row r="404" spans="1:19" x14ac:dyDescent="0.25">
      <c r="A404" t="s">
        <v>3022</v>
      </c>
      <c r="B404" s="3">
        <v>12102240.000889899</v>
      </c>
      <c r="C404" s="3">
        <v>12777809.205888201</v>
      </c>
      <c r="D404" s="3">
        <v>13408991.549497699</v>
      </c>
      <c r="E404" s="3">
        <v>14378812.4199061</v>
      </c>
      <c r="F404" s="3">
        <v>15219225.2103814</v>
      </c>
      <c r="G404" s="3">
        <v>17134614.196378101</v>
      </c>
      <c r="H404" s="3">
        <v>18368818.175941698</v>
      </c>
      <c r="I404" s="3">
        <v>20098438.185019199</v>
      </c>
      <c r="J404" s="3">
        <v>21396582.9818222</v>
      </c>
      <c r="K404" s="3">
        <v>22948635.012444202</v>
      </c>
      <c r="L404" s="3">
        <v>17550050.350000001</v>
      </c>
      <c r="M404" s="3">
        <v>18259718.199999999</v>
      </c>
      <c r="N404" s="3">
        <v>18501317.129999999</v>
      </c>
      <c r="O404" s="3">
        <v>18815575.91</v>
      </c>
      <c r="P404" s="3">
        <v>18780516.48</v>
      </c>
      <c r="Q404" s="3">
        <v>21350731.199999999</v>
      </c>
      <c r="R404" s="3">
        <v>21252861.210000001</v>
      </c>
      <c r="S404" s="3">
        <v>21491101.539999999</v>
      </c>
    </row>
    <row r="405" spans="1:19" x14ac:dyDescent="0.25">
      <c r="A405" t="s">
        <v>3023</v>
      </c>
      <c r="B405" s="3">
        <v>22804677.372804299</v>
      </c>
      <c r="C405" s="3">
        <v>24077676.235978</v>
      </c>
      <c r="D405" s="3">
        <v>25267035.371837702</v>
      </c>
      <c r="E405" s="3">
        <v>27094503.0189385</v>
      </c>
      <c r="F405" s="3">
        <v>28678122.460079901</v>
      </c>
      <c r="G405" s="3">
        <v>32287357.433594398</v>
      </c>
      <c r="H405" s="3">
        <v>34613011.491364598</v>
      </c>
      <c r="I405" s="3">
        <v>37872195.434308901</v>
      </c>
      <c r="J405" s="3">
        <v>40318335.427574702</v>
      </c>
      <c r="K405" s="3">
        <v>43242921.770395502</v>
      </c>
      <c r="L405" s="3">
        <v>54299193.829999901</v>
      </c>
      <c r="M405" s="3">
        <v>56228073.390000202</v>
      </c>
      <c r="N405" s="3">
        <v>58336045.300000302</v>
      </c>
      <c r="O405" s="3">
        <v>60476366.4900003</v>
      </c>
      <c r="P405" s="3">
        <v>63137817.640000299</v>
      </c>
      <c r="Q405" s="3">
        <v>70114476.090000302</v>
      </c>
      <c r="R405" s="3">
        <v>72273404.1700003</v>
      </c>
      <c r="S405" s="3">
        <v>76583486.420000404</v>
      </c>
    </row>
    <row r="406" spans="1:19" x14ac:dyDescent="0.25">
      <c r="A406" t="s">
        <v>3024</v>
      </c>
      <c r="B406" s="3">
        <v>22250160.102376901</v>
      </c>
      <c r="C406" s="3">
        <v>31476770.478099398</v>
      </c>
      <c r="D406" s="3">
        <v>34982158.411747001</v>
      </c>
      <c r="E406" s="3">
        <v>39249224.794849403</v>
      </c>
      <c r="F406" s="3">
        <v>48900814.446031302</v>
      </c>
      <c r="G406" s="3">
        <v>27147270.865817498</v>
      </c>
      <c r="H406" s="3">
        <v>33369553.5625313</v>
      </c>
      <c r="I406" s="3">
        <v>44679647.264591902</v>
      </c>
      <c r="J406" s="3">
        <v>55255477.301257998</v>
      </c>
      <c r="K406" s="3">
        <v>67094151.1585299</v>
      </c>
      <c r="L406" s="3">
        <v>27862083.289999999</v>
      </c>
      <c r="M406" s="3">
        <v>96211422.7700001</v>
      </c>
      <c r="N406" s="3">
        <v>95408828.489999995</v>
      </c>
      <c r="O406" s="3">
        <v>97186029.740000099</v>
      </c>
      <c r="P406" s="3">
        <v>102567164.77</v>
      </c>
      <c r="Q406" s="3">
        <v>101458486.63</v>
      </c>
      <c r="R406" s="3">
        <v>106686845.08</v>
      </c>
      <c r="S406" s="3">
        <v>114046174.16</v>
      </c>
    </row>
    <row r="407" spans="1:19" x14ac:dyDescent="0.25">
      <c r="A407" s="27" t="s">
        <v>3025</v>
      </c>
      <c r="B407" s="70">
        <f t="shared" ref="B407:S407" si="64">SUM(B400:B406)</f>
        <v>130295087.78208464</v>
      </c>
      <c r="C407" s="70">
        <f t="shared" si="64"/>
        <v>144004821.79874435</v>
      </c>
      <c r="D407" s="70">
        <f t="shared" si="64"/>
        <v>151833957.55610484</v>
      </c>
      <c r="E407" s="70">
        <f t="shared" si="64"/>
        <v>163422269.32208467</v>
      </c>
      <c r="F407" s="70">
        <f t="shared" si="64"/>
        <v>177952340.99040222</v>
      </c>
      <c r="G407" s="70">
        <f t="shared" si="64"/>
        <v>162869215.69505984</v>
      </c>
      <c r="H407" s="70">
        <f t="shared" si="64"/>
        <v>175375965.03988832</v>
      </c>
      <c r="I407" s="70">
        <f t="shared" si="64"/>
        <v>194921966.49557188</v>
      </c>
      <c r="J407" s="70">
        <f t="shared" si="64"/>
        <v>212850371.20522106</v>
      </c>
      <c r="K407" s="70">
        <f t="shared" si="64"/>
        <v>232846835.3908442</v>
      </c>
      <c r="L407" s="70">
        <f t="shared" si="64"/>
        <v>196888133.69932377</v>
      </c>
      <c r="M407" s="70">
        <f t="shared" si="64"/>
        <v>270405028.8653543</v>
      </c>
      <c r="N407" s="70">
        <f t="shared" si="64"/>
        <v>277563139.85000038</v>
      </c>
      <c r="O407" s="70">
        <f t="shared" si="64"/>
        <v>287660180.78000051</v>
      </c>
      <c r="P407" s="70">
        <f t="shared" si="64"/>
        <v>301753316.17000037</v>
      </c>
      <c r="Q407" s="70">
        <f t="shared" si="64"/>
        <v>306272495.84000027</v>
      </c>
      <c r="R407" s="70">
        <f t="shared" si="64"/>
        <v>317824507.71000028</v>
      </c>
      <c r="S407" s="70">
        <f t="shared" si="64"/>
        <v>336685583.80000043</v>
      </c>
    </row>
    <row r="408" spans="1:19" x14ac:dyDescent="0.25">
      <c r="B408" s="3"/>
      <c r="C408" s="3"/>
      <c r="D408" s="3"/>
      <c r="E408" s="3"/>
      <c r="F408" s="3"/>
      <c r="G408" s="3"/>
      <c r="H408" s="3"/>
      <c r="I408" s="3"/>
      <c r="J408" s="3"/>
      <c r="K408" s="3"/>
      <c r="L408" s="3"/>
      <c r="M408" s="3"/>
      <c r="N408" s="3"/>
      <c r="O408" s="3"/>
      <c r="P408" s="3"/>
      <c r="Q408" s="3"/>
      <c r="R408" s="3"/>
      <c r="S408" s="3"/>
    </row>
    <row r="409" spans="1:19" x14ac:dyDescent="0.25">
      <c r="A409" t="s">
        <v>3026</v>
      </c>
      <c r="B409" s="3">
        <v>1969810.2563537513</v>
      </c>
      <c r="C409" s="3">
        <v>1580702.4297468509</v>
      </c>
      <c r="D409" s="3">
        <v>1557659.985070403</v>
      </c>
      <c r="E409" s="3">
        <v>1841328.9298238251</v>
      </c>
      <c r="F409" s="3">
        <v>1021486.1923271086</v>
      </c>
      <c r="G409" s="3">
        <v>1517004.1746697042</v>
      </c>
      <c r="H409" s="3">
        <v>1509035.0495586961</v>
      </c>
      <c r="I409" s="3">
        <v>650048.05216249847</v>
      </c>
      <c r="J409" s="3">
        <v>420525.20287687128</v>
      </c>
      <c r="K409" s="3">
        <v>977931.03652359825</v>
      </c>
      <c r="L409" s="3">
        <v>610532.65771638055</v>
      </c>
      <c r="M409" s="3">
        <v>127330.38021654991</v>
      </c>
      <c r="N409" s="3">
        <v>265686.92080047651</v>
      </c>
      <c r="O409" s="3">
        <v>475321.13707493327</v>
      </c>
      <c r="P409" s="3">
        <v>-64455.70153407989</v>
      </c>
      <c r="Q409" s="3">
        <v>-329747.16191935231</v>
      </c>
      <c r="R409" s="3">
        <v>-167269.30024712803</v>
      </c>
      <c r="S409" s="3">
        <v>299164.7327220412</v>
      </c>
    </row>
    <row r="410" spans="1:19" x14ac:dyDescent="0.25">
      <c r="A410" t="s">
        <v>3027</v>
      </c>
      <c r="B410" s="3">
        <v>345386.95404291659</v>
      </c>
      <c r="C410" s="3">
        <v>286971.88663946814</v>
      </c>
      <c r="D410" s="3">
        <v>293356.63145462383</v>
      </c>
      <c r="E410" s="3">
        <v>360738.65157235606</v>
      </c>
      <c r="F410" s="3">
        <v>213099.02249489931</v>
      </c>
      <c r="G410" s="3">
        <v>347864.29127166118</v>
      </c>
      <c r="H410" s="3">
        <v>366767.78062966338</v>
      </c>
      <c r="I410" s="3">
        <v>164224.26675087487</v>
      </c>
      <c r="J410" s="3">
        <v>109664.02842848048</v>
      </c>
      <c r="K410" s="3">
        <v>266219.96633221529</v>
      </c>
      <c r="L410" s="3">
        <v>172287.6398017068</v>
      </c>
      <c r="M410" s="3">
        <v>51648.349748747067</v>
      </c>
      <c r="N410" s="3">
        <v>97884.809493513108</v>
      </c>
      <c r="O410" s="3">
        <v>172699.48691773484</v>
      </c>
      <c r="P410" s="3">
        <v>-24773.780028772449</v>
      </c>
      <c r="Q410" s="3">
        <v>-127943.70242310167</v>
      </c>
      <c r="R410" s="3">
        <v>-60269.907384662169</v>
      </c>
      <c r="S410" s="3">
        <v>105858.83827367899</v>
      </c>
    </row>
    <row r="411" spans="1:19" x14ac:dyDescent="0.25">
      <c r="A411" t="s">
        <v>3028</v>
      </c>
      <c r="B411" s="3">
        <v>3082957.1441611047</v>
      </c>
      <c r="C411" s="3">
        <v>2443985.634482895</v>
      </c>
      <c r="D411" s="3">
        <v>2409542.494112873</v>
      </c>
      <c r="E411" s="3">
        <v>2874608.0204274966</v>
      </c>
      <c r="F411" s="3">
        <v>1569342.6627634333</v>
      </c>
      <c r="G411" s="3">
        <v>2217234.8201743211</v>
      </c>
      <c r="H411" s="3">
        <v>2200169.7642303035</v>
      </c>
      <c r="I411" s="3">
        <v>943638.39683470281</v>
      </c>
      <c r="J411" s="3">
        <v>629308.88951025519</v>
      </c>
      <c r="K411" s="3">
        <v>1529965.2739317517</v>
      </c>
      <c r="L411" s="3">
        <v>975037.5421637689</v>
      </c>
      <c r="M411" s="3">
        <v>262630.6897318823</v>
      </c>
      <c r="N411" s="3">
        <v>507829.31923717749</v>
      </c>
      <c r="O411" s="3">
        <v>965735.62081928551</v>
      </c>
      <c r="P411" s="3">
        <v>-127419.01650022724</v>
      </c>
      <c r="Q411" s="3">
        <v>-632026.42542803439</v>
      </c>
      <c r="R411" s="3">
        <v>-300935.35838054522</v>
      </c>
      <c r="S411" s="3">
        <v>530643.4970723096</v>
      </c>
    </row>
    <row r="412" spans="1:19" x14ac:dyDescent="0.25">
      <c r="A412" t="s">
        <v>3029</v>
      </c>
      <c r="B412" s="3">
        <v>59729.837491864804</v>
      </c>
      <c r="C412" s="3">
        <v>49627.769529417194</v>
      </c>
      <c r="D412" s="3">
        <v>50731.921744120977</v>
      </c>
      <c r="E412" s="3">
        <v>62384.698620591</v>
      </c>
      <c r="F412" s="3">
        <v>36852.492065215549</v>
      </c>
      <c r="G412" s="3">
        <v>59752.187176595646</v>
      </c>
      <c r="H412" s="3">
        <v>62892.841384415566</v>
      </c>
      <c r="I412" s="3">
        <v>27758.886528865321</v>
      </c>
      <c r="J412" s="3">
        <v>18418.909052209456</v>
      </c>
      <c r="K412" s="3">
        <v>44499.534395603514</v>
      </c>
      <c r="L412" s="3">
        <v>28607.421656486455</v>
      </c>
      <c r="M412" s="3">
        <v>7074.5750435831606</v>
      </c>
      <c r="N412" s="3">
        <v>13564.207850494386</v>
      </c>
      <c r="O412" s="3">
        <v>23662.111582154277</v>
      </c>
      <c r="P412" s="3">
        <v>-3174.5755671487118</v>
      </c>
      <c r="Q412" s="3">
        <v>-15915.351429935012</v>
      </c>
      <c r="R412" s="3">
        <v>-7447.5773619788552</v>
      </c>
      <c r="S412" s="3">
        <v>13226.090942329336</v>
      </c>
    </row>
    <row r="413" spans="1:19" x14ac:dyDescent="0.25">
      <c r="A413" t="s">
        <v>3030</v>
      </c>
      <c r="B413" s="3">
        <v>967339.30236853869</v>
      </c>
      <c r="C413" s="3">
        <v>805388.5670922877</v>
      </c>
      <c r="D413" s="3">
        <v>828002.15549743769</v>
      </c>
      <c r="E413" s="3">
        <v>1021351.8884401334</v>
      </c>
      <c r="F413" s="3">
        <v>600299.61613405833</v>
      </c>
      <c r="G413" s="3">
        <v>973949.10213482066</v>
      </c>
      <c r="H413" s="3">
        <v>1053830.1357951788</v>
      </c>
      <c r="I413" s="3">
        <v>505453.54545737553</v>
      </c>
      <c r="J413" s="3">
        <v>345865.87946076703</v>
      </c>
      <c r="K413" s="3">
        <v>877756.66000831861</v>
      </c>
      <c r="L413" s="3">
        <v>578166.5401050311</v>
      </c>
      <c r="M413" s="3">
        <v>160789.90774955315</v>
      </c>
      <c r="N413" s="3">
        <v>298799.74311623216</v>
      </c>
      <c r="O413" s="3">
        <v>530956.26561371679</v>
      </c>
      <c r="P413" s="3">
        <v>-66667.275604442111</v>
      </c>
      <c r="Q413" s="3">
        <v>-329742.14676871331</v>
      </c>
      <c r="R413" s="3">
        <v>-150939.21977572542</v>
      </c>
      <c r="S413" s="3">
        <v>256898.01834754657</v>
      </c>
    </row>
    <row r="414" spans="1:19" x14ac:dyDescent="0.25">
      <c r="A414" t="s">
        <v>3031</v>
      </c>
      <c r="B414" s="3">
        <v>1821669.1720096671</v>
      </c>
      <c r="C414" s="3">
        <v>1516620.631688972</v>
      </c>
      <c r="D414" s="3">
        <v>1559065.0226147776</v>
      </c>
      <c r="E414" s="3">
        <v>1923325.4915864023</v>
      </c>
      <c r="F414" s="3">
        <v>1130485.8974033517</v>
      </c>
      <c r="G414" s="3">
        <v>1833535.3229034063</v>
      </c>
      <c r="H414" s="3">
        <v>1981546.2533673365</v>
      </c>
      <c r="I414" s="3">
        <v>941055.29955731053</v>
      </c>
      <c r="J414" s="3">
        <v>643741.86755228264</v>
      </c>
      <c r="K414" s="3">
        <v>1631418.77838989</v>
      </c>
      <c r="L414" s="3">
        <v>1073894.2766663453</v>
      </c>
      <c r="M414" s="3">
        <v>374360.09651456238</v>
      </c>
      <c r="N414" s="3">
        <v>701165.46225165843</v>
      </c>
      <c r="O414" s="3">
        <v>1242261.7341388846</v>
      </c>
      <c r="P414" s="3">
        <v>-160042.1311021125</v>
      </c>
      <c r="Q414" s="3">
        <v>-813946.0467616379</v>
      </c>
      <c r="R414" s="3">
        <v>-380731.75872029003</v>
      </c>
      <c r="S414" s="3">
        <v>666465.08025666059</v>
      </c>
    </row>
    <row r="415" spans="1:19" x14ac:dyDescent="0.25">
      <c r="A415" t="s">
        <v>3032</v>
      </c>
      <c r="B415" s="3">
        <v>1157859.1708906349</v>
      </c>
      <c r="C415" s="3">
        <v>1057538.4009437768</v>
      </c>
      <c r="D415" s="3">
        <v>1027156.1441252928</v>
      </c>
      <c r="E415" s="3">
        <v>1191261.5073763679</v>
      </c>
      <c r="F415" s="3">
        <v>729545.10663248284</v>
      </c>
      <c r="G415" s="3">
        <v>1010245.7270296045</v>
      </c>
      <c r="H415" s="3">
        <v>1093665.6718990947</v>
      </c>
      <c r="I415" s="3">
        <v>514506.96542646555</v>
      </c>
      <c r="J415" s="3">
        <v>352973.18888697895</v>
      </c>
      <c r="K415" s="3">
        <v>893142.62024027307</v>
      </c>
      <c r="L415" s="3">
        <v>617150.92084252939</v>
      </c>
      <c r="M415" s="3">
        <v>211852.81721477187</v>
      </c>
      <c r="N415" s="3">
        <v>398114.984379414</v>
      </c>
      <c r="O415" s="3">
        <v>741963.26988826995</v>
      </c>
      <c r="P415" s="3">
        <v>-95537.5189750461</v>
      </c>
      <c r="Q415" s="3">
        <v>-495305.37288652197</v>
      </c>
      <c r="R415" s="3">
        <v>-241162.01616268465</v>
      </c>
      <c r="S415" s="3">
        <v>449625.79511510115</v>
      </c>
    </row>
    <row r="416" spans="1:19" x14ac:dyDescent="0.25">
      <c r="A416" s="27" t="s">
        <v>3033</v>
      </c>
      <c r="B416" s="70">
        <f t="shared" ref="B416:S416" si="65">SUM(B409:B415)</f>
        <v>9404751.8373184782</v>
      </c>
      <c r="C416" s="70">
        <f t="shared" si="65"/>
        <v>7740835.3201236669</v>
      </c>
      <c r="D416" s="70">
        <f t="shared" si="65"/>
        <v>7725514.3546195282</v>
      </c>
      <c r="E416" s="70">
        <f t="shared" si="65"/>
        <v>9274999.1878471728</v>
      </c>
      <c r="F416" s="70">
        <f t="shared" si="65"/>
        <v>5301110.9898205493</v>
      </c>
      <c r="G416" s="70">
        <f t="shared" si="65"/>
        <v>7959585.6253601145</v>
      </c>
      <c r="H416" s="70">
        <f t="shared" si="65"/>
        <v>8267907.4968646895</v>
      </c>
      <c r="I416" s="70">
        <f t="shared" si="65"/>
        <v>3746685.4127180935</v>
      </c>
      <c r="J416" s="70">
        <f t="shared" si="65"/>
        <v>2520497.965767845</v>
      </c>
      <c r="K416" s="70">
        <f t="shared" si="65"/>
        <v>6220933.86982165</v>
      </c>
      <c r="L416" s="70">
        <f t="shared" si="65"/>
        <v>4055676.9989522481</v>
      </c>
      <c r="M416" s="70">
        <f t="shared" si="65"/>
        <v>1195686.8162196497</v>
      </c>
      <c r="N416" s="70">
        <f t="shared" si="65"/>
        <v>2283045.447128966</v>
      </c>
      <c r="O416" s="70">
        <f t="shared" si="65"/>
        <v>4152599.6260349788</v>
      </c>
      <c r="P416" s="70">
        <f t="shared" si="65"/>
        <v>-542069.99931182899</v>
      </c>
      <c r="Q416" s="70">
        <f t="shared" si="65"/>
        <v>-2744626.2076172968</v>
      </c>
      <c r="R416" s="70">
        <f t="shared" si="65"/>
        <v>-1308755.1380330143</v>
      </c>
      <c r="S416" s="70">
        <f t="shared" si="65"/>
        <v>2321882.0527296676</v>
      </c>
    </row>
    <row r="417" spans="1:19" x14ac:dyDescent="0.25">
      <c r="B417" s="3"/>
      <c r="C417" s="3"/>
      <c r="D417" s="3"/>
      <c r="E417" s="3"/>
      <c r="F417" s="3"/>
      <c r="G417" s="3"/>
      <c r="H417" s="3"/>
      <c r="I417" s="3"/>
      <c r="J417" s="3"/>
      <c r="K417" s="3"/>
      <c r="L417" s="3"/>
      <c r="M417" s="3"/>
      <c r="N417" s="3"/>
      <c r="O417" s="3"/>
      <c r="P417" s="3"/>
      <c r="Q417" s="3"/>
      <c r="R417" s="3"/>
      <c r="S417" s="3"/>
    </row>
    <row r="418" spans="1:19" x14ac:dyDescent="0.25">
      <c r="A418" t="s">
        <v>3034</v>
      </c>
      <c r="B418" s="3">
        <v>15586820.1141463</v>
      </c>
      <c r="C418" s="3">
        <v>12830325.5301475</v>
      </c>
      <c r="D418" s="3">
        <v>22205110.88069021</v>
      </c>
      <c r="E418" s="3">
        <v>13020928.308580119</v>
      </c>
      <c r="F418" s="3">
        <v>15070179.246754117</v>
      </c>
      <c r="G418" s="3">
        <v>17282547.057155021</v>
      </c>
      <c r="H418" s="3">
        <v>8389006.1522200145</v>
      </c>
      <c r="I418" s="3">
        <v>13405710.800560303</v>
      </c>
      <c r="J418" s="3">
        <v>16022049.693839928</v>
      </c>
      <c r="K418" s="3">
        <v>7154815.0498616099</v>
      </c>
      <c r="L418" s="3">
        <v>9080595.1794557683</v>
      </c>
      <c r="M418" s="3">
        <v>5768883.635781941</v>
      </c>
      <c r="N418" s="3">
        <v>8251619.4700000016</v>
      </c>
      <c r="O418" s="3">
        <v>7895875.6700000009</v>
      </c>
      <c r="P418" s="3">
        <v>8803620.910000002</v>
      </c>
      <c r="Q418" s="3">
        <v>4214129.5500000007</v>
      </c>
      <c r="R418" s="3">
        <v>18365028.740000002</v>
      </c>
      <c r="S418" s="3">
        <v>42912919.940000013</v>
      </c>
    </row>
    <row r="419" spans="1:19" x14ac:dyDescent="0.25">
      <c r="A419" t="s">
        <v>3035</v>
      </c>
      <c r="B419" s="3">
        <v>2736171.6993290801</v>
      </c>
      <c r="C419" s="3">
        <v>2324641.4866188397</v>
      </c>
      <c r="D419" s="3">
        <v>4183876.79157861</v>
      </c>
      <c r="E419" s="3">
        <v>2550957.6503025568</v>
      </c>
      <c r="F419" s="3">
        <v>3143890.2360393517</v>
      </c>
      <c r="G419" s="3">
        <v>3963061.5945505248</v>
      </c>
      <c r="H419" s="3">
        <v>2038930.2216924061</v>
      </c>
      <c r="I419" s="3">
        <v>3391804.5162211894</v>
      </c>
      <c r="J419" s="3">
        <v>4193500.8595067491</v>
      </c>
      <c r="K419" s="3">
        <v>1960636.9845784181</v>
      </c>
      <c r="L419" s="3">
        <v>2562474.4093377604</v>
      </c>
      <c r="M419" s="3">
        <v>2340001.8061201232</v>
      </c>
      <c r="N419" s="3">
        <v>3040075.1300000078</v>
      </c>
      <c r="O419" s="3">
        <v>2784943.9900000067</v>
      </c>
      <c r="P419" s="3">
        <v>3307811.0100000058</v>
      </c>
      <c r="Q419" s="3">
        <v>1792274.0500000033</v>
      </c>
      <c r="R419" s="3">
        <v>7256789.0600000145</v>
      </c>
      <c r="S419" s="3">
        <v>16614352.080000032</v>
      </c>
    </row>
    <row r="420" spans="1:19" x14ac:dyDescent="0.25">
      <c r="A420" t="s">
        <v>3036</v>
      </c>
      <c r="B420" s="3">
        <v>24394591.5650771</v>
      </c>
      <c r="C420" s="3">
        <v>19838445.637172602</v>
      </c>
      <c r="D420" s="3">
        <v>34348514.528222032</v>
      </c>
      <c r="E420" s="3">
        <v>20327745.00145242</v>
      </c>
      <c r="F420" s="3">
        <v>23152809.509391602</v>
      </c>
      <c r="G420" s="3">
        <v>25259960.227049809</v>
      </c>
      <c r="H420" s="3">
        <v>12231152.413228715</v>
      </c>
      <c r="I420" s="3">
        <v>19456747.699562311</v>
      </c>
      <c r="J420" s="3">
        <v>24078069.878839519</v>
      </c>
      <c r="K420" s="3">
        <v>11264265.681217007</v>
      </c>
      <c r="L420" s="3">
        <v>14501961.677656405</v>
      </c>
      <c r="M420" s="3">
        <v>11898856.232673407</v>
      </c>
      <c r="N420" s="3">
        <v>15772000.680000018</v>
      </c>
      <c r="O420" s="3">
        <v>16042476.960000016</v>
      </c>
      <c r="P420" s="3">
        <v>17403405.620000012</v>
      </c>
      <c r="Q420" s="3">
        <v>8077222.6200000057</v>
      </c>
      <c r="R420" s="3">
        <v>33040650.610000014</v>
      </c>
      <c r="S420" s="3">
        <v>76116799.250000045</v>
      </c>
    </row>
    <row r="421" spans="1:19" x14ac:dyDescent="0.25">
      <c r="A421" t="s">
        <v>3037</v>
      </c>
      <c r="B421" s="3">
        <v>473182.582716943</v>
      </c>
      <c r="C421" s="3">
        <v>402014.1947959534</v>
      </c>
      <c r="D421" s="3">
        <v>723542.90722840617</v>
      </c>
      <c r="E421" s="3">
        <v>441152.40635947383</v>
      </c>
      <c r="F421" s="3">
        <v>543691.79464594799</v>
      </c>
      <c r="G421" s="3">
        <v>680729.82519793406</v>
      </c>
      <c r="H421" s="3">
        <v>349632.98795396101</v>
      </c>
      <c r="I421" s="3">
        <v>573321.25545129029</v>
      </c>
      <c r="J421" s="3">
        <v>704287.62045719894</v>
      </c>
      <c r="K421" s="3">
        <v>327688.65999400959</v>
      </c>
      <c r="L421" s="3">
        <v>425484.88095983933</v>
      </c>
      <c r="M421" s="3">
        <v>320523.66551979975</v>
      </c>
      <c r="N421" s="3">
        <v>421272.82999999967</v>
      </c>
      <c r="O421" s="3">
        <v>384344.57999999973</v>
      </c>
      <c r="P421" s="3">
        <v>423777.40999999974</v>
      </c>
      <c r="Q421" s="3">
        <v>223883.51999999987</v>
      </c>
      <c r="R421" s="3">
        <v>900789.40999999968</v>
      </c>
      <c r="S421" s="3">
        <v>2085340.4099999995</v>
      </c>
    </row>
    <row r="422" spans="1:19" x14ac:dyDescent="0.25">
      <c r="A422" t="s">
        <v>3038</v>
      </c>
      <c r="B422" s="3">
        <v>7663201.7778074397</v>
      </c>
      <c r="C422" s="3">
        <v>6524281.5747743119</v>
      </c>
      <c r="D422" s="3">
        <v>11808968.085062299</v>
      </c>
      <c r="E422" s="3">
        <v>7222473.6720366171</v>
      </c>
      <c r="F422" s="3">
        <v>8856333.9229170475</v>
      </c>
      <c r="G422" s="3">
        <v>11095764.57993851</v>
      </c>
      <c r="H422" s="3">
        <v>5858437.479743069</v>
      </c>
      <c r="I422" s="3">
        <v>10439601.453034194</v>
      </c>
      <c r="J422" s="3">
        <v>13290157.65417191</v>
      </c>
      <c r="K422" s="3">
        <v>6509822.0287805228</v>
      </c>
      <c r="L422" s="3">
        <v>8599206.3334296495</v>
      </c>
      <c r="M422" s="3">
        <v>7284815.0302995974</v>
      </c>
      <c r="N422" s="3">
        <v>9280026.9200000092</v>
      </c>
      <c r="O422" s="3">
        <v>8863431.1600000076</v>
      </c>
      <c r="P422" s="3">
        <v>9121342.0300000049</v>
      </c>
      <c r="Q422" s="3">
        <v>4239264.3100000033</v>
      </c>
      <c r="R422" s="3">
        <v>16678253.160000015</v>
      </c>
      <c r="S422" s="3">
        <v>37093290.170000024</v>
      </c>
    </row>
    <row r="423" spans="1:19" x14ac:dyDescent="0.25">
      <c r="A423" t="s">
        <v>3039</v>
      </c>
      <c r="B423" s="3">
        <v>14431152.443265</v>
      </c>
      <c r="C423" s="3">
        <v>12285817.468353085</v>
      </c>
      <c r="D423" s="3">
        <v>22235389.514259994</v>
      </c>
      <c r="E423" s="3">
        <v>13600765.693942185</v>
      </c>
      <c r="F423" s="3">
        <v>16678272.538353203</v>
      </c>
      <c r="G423" s="3">
        <v>20888644.229297094</v>
      </c>
      <c r="H423" s="3">
        <v>11015783.705798188</v>
      </c>
      <c r="I423" s="3">
        <v>19436485.512635276</v>
      </c>
      <c r="J423" s="3">
        <v>24732704.391019665</v>
      </c>
      <c r="K423" s="3">
        <v>12096931.732705684</v>
      </c>
      <c r="L423" s="3">
        <v>15972281.038030278</v>
      </c>
      <c r="M423" s="3">
        <v>16960915.619663548</v>
      </c>
      <c r="N423" s="3">
        <v>21776572.820000131</v>
      </c>
      <c r="O423" s="3">
        <v>20715842.700000115</v>
      </c>
      <c r="P423" s="3">
        <v>21867314.530000117</v>
      </c>
      <c r="Q423" s="3">
        <v>10445888.790000051</v>
      </c>
      <c r="R423" s="3">
        <v>41981794.2200002</v>
      </c>
      <c r="S423" s="3">
        <v>95996896.910000443</v>
      </c>
    </row>
    <row r="424" spans="1:19" x14ac:dyDescent="0.25">
      <c r="A424" t="s">
        <v>3040</v>
      </c>
      <c r="B424" s="3">
        <v>9173180.8290241305</v>
      </c>
      <c r="C424" s="3">
        <v>8565786.8378269412</v>
      </c>
      <c r="D424" s="3">
        <v>14649764.157690762</v>
      </c>
      <c r="E424" s="3">
        <v>8423986.8461757749</v>
      </c>
      <c r="F424" s="3">
        <v>10763117.121041927</v>
      </c>
      <c r="G424" s="3">
        <v>11509275.721327746</v>
      </c>
      <c r="H424" s="3">
        <v>6079890.6246189764</v>
      </c>
      <c r="I424" s="3">
        <v>10628062.865249505</v>
      </c>
      <c r="J424" s="3">
        <v>13559469.27467465</v>
      </c>
      <c r="K424" s="3">
        <v>6655663.2456134446</v>
      </c>
      <c r="L424" s="3">
        <v>9179030.1566517036</v>
      </c>
      <c r="M424" s="3">
        <v>9598292.6332748588</v>
      </c>
      <c r="N424" s="3">
        <v>12364527.940000005</v>
      </c>
      <c r="O424" s="3">
        <v>11951496.440000005</v>
      </c>
      <c r="P424" s="3">
        <v>12518651.890000008</v>
      </c>
      <c r="Q424" s="3">
        <v>6275832.3100000024</v>
      </c>
      <c r="R424" s="3">
        <v>26267475.770000011</v>
      </c>
      <c r="S424" s="3">
        <v>64024232.840000011</v>
      </c>
    </row>
    <row r="425" spans="1:19" x14ac:dyDescent="0.25">
      <c r="A425" s="27" t="s">
        <v>3041</v>
      </c>
      <c r="B425" s="70">
        <f>SUM(B418:B424)</f>
        <v>74458301.011365995</v>
      </c>
      <c r="C425" s="70">
        <f t="shared" ref="C425:S425" si="66">SUM(C418:C424)</f>
        <v>62771312.729689226</v>
      </c>
      <c r="D425" s="70">
        <f t="shared" si="66"/>
        <v>110155166.86473231</v>
      </c>
      <c r="E425" s="70">
        <f t="shared" si="66"/>
        <v>65588009.578849152</v>
      </c>
      <c r="F425" s="70">
        <f t="shared" si="66"/>
        <v>78208294.369143188</v>
      </c>
      <c r="G425" s="70">
        <f t="shared" si="66"/>
        <v>90679983.23451665</v>
      </c>
      <c r="H425" s="70">
        <f t="shared" si="66"/>
        <v>45962833.585255332</v>
      </c>
      <c r="I425" s="70">
        <f t="shared" si="66"/>
        <v>77331734.102714062</v>
      </c>
      <c r="J425" s="70">
        <f t="shared" si="66"/>
        <v>96580239.372509629</v>
      </c>
      <c r="K425" s="70">
        <f t="shared" si="66"/>
        <v>45969823.38275069</v>
      </c>
      <c r="L425" s="70">
        <f t="shared" si="66"/>
        <v>60321033.675521404</v>
      </c>
      <c r="M425" s="70">
        <f t="shared" si="66"/>
        <v>54172288.623333275</v>
      </c>
      <c r="N425" s="70">
        <f t="shared" si="66"/>
        <v>70906095.79000017</v>
      </c>
      <c r="O425" s="70">
        <f t="shared" si="66"/>
        <v>68638411.500000149</v>
      </c>
      <c r="P425" s="70">
        <f t="shared" si="66"/>
        <v>73445923.400000155</v>
      </c>
      <c r="Q425" s="70">
        <f t="shared" si="66"/>
        <v>35268495.150000066</v>
      </c>
      <c r="R425" s="70">
        <f t="shared" si="66"/>
        <v>144490780.97000024</v>
      </c>
      <c r="S425" s="70">
        <f t="shared" si="66"/>
        <v>334843831.60000062</v>
      </c>
    </row>
    <row r="426" spans="1:19" x14ac:dyDescent="0.25">
      <c r="B426" s="3"/>
      <c r="C426" s="3"/>
      <c r="D426" s="3"/>
      <c r="E426" s="3"/>
      <c r="F426" s="3"/>
      <c r="G426" s="3"/>
      <c r="H426" s="3"/>
      <c r="I426" s="3"/>
      <c r="J426" s="3"/>
      <c r="K426" s="3"/>
      <c r="L426" s="3"/>
      <c r="M426" s="3"/>
      <c r="N426" s="3"/>
      <c r="O426" s="3"/>
      <c r="P426" s="3"/>
      <c r="Q426" s="3"/>
      <c r="R426" s="3"/>
      <c r="S426" s="3"/>
    </row>
    <row r="427" spans="1:19" x14ac:dyDescent="0.25">
      <c r="B427" s="2">
        <v>2006</v>
      </c>
      <c r="C427" s="2">
        <v>2007</v>
      </c>
      <c r="D427" s="2">
        <v>2008</v>
      </c>
      <c r="E427" s="2">
        <v>2009</v>
      </c>
      <c r="F427" s="2">
        <v>2010</v>
      </c>
      <c r="G427" s="2">
        <v>2011</v>
      </c>
      <c r="H427" s="2">
        <v>2012</v>
      </c>
      <c r="I427" s="2">
        <v>2013</v>
      </c>
      <c r="J427" s="2">
        <v>2014</v>
      </c>
      <c r="K427" s="2">
        <v>2015</v>
      </c>
      <c r="L427" s="2">
        <v>2016</v>
      </c>
      <c r="M427" s="2">
        <v>2017</v>
      </c>
      <c r="N427" s="2">
        <v>2018</v>
      </c>
      <c r="O427" s="2">
        <v>2019</v>
      </c>
      <c r="P427" s="2">
        <v>2020</v>
      </c>
      <c r="Q427" s="2">
        <v>2021</v>
      </c>
      <c r="R427" s="2">
        <v>2022</v>
      </c>
      <c r="S427" s="2">
        <v>2023</v>
      </c>
    </row>
    <row r="428" spans="1:19" x14ac:dyDescent="0.25">
      <c r="A428" t="s">
        <v>63</v>
      </c>
      <c r="B428" s="21">
        <f t="shared" ref="B428:S428" si="67">B407/B398</f>
        <v>5.216642673757825E-2</v>
      </c>
      <c r="C428" s="21">
        <f t="shared" si="67"/>
        <v>5.5942185428588753E-2</v>
      </c>
      <c r="D428" s="21">
        <f t="shared" si="67"/>
        <v>5.8450386505738819E-2</v>
      </c>
      <c r="E428" s="21">
        <f t="shared" si="67"/>
        <v>6.1543719319654279E-2</v>
      </c>
      <c r="F428" s="21">
        <f t="shared" si="67"/>
        <v>6.5758020886486843E-2</v>
      </c>
      <c r="G428" s="21">
        <f t="shared" si="67"/>
        <v>5.9809725246851034E-2</v>
      </c>
      <c r="H428" s="21">
        <f t="shared" si="67"/>
        <v>6.0286540917684824E-2</v>
      </c>
      <c r="I428" s="21">
        <f t="shared" si="67"/>
        <v>6.3032783210086762E-2</v>
      </c>
      <c r="J428" s="21">
        <f t="shared" si="67"/>
        <v>6.4573414984599065E-2</v>
      </c>
      <c r="K428" s="21">
        <f t="shared" si="67"/>
        <v>6.7367300607473507E-2</v>
      </c>
      <c r="L428" s="21">
        <f t="shared" si="67"/>
        <v>5.5114524848048053E-2</v>
      </c>
      <c r="M428" s="21">
        <f t="shared" si="67"/>
        <v>7.3676380298152544E-2</v>
      </c>
      <c r="N428" s="21">
        <f t="shared" si="67"/>
        <v>7.473169424660063E-2</v>
      </c>
      <c r="O428" s="21">
        <f t="shared" si="67"/>
        <v>7.4399650909933362E-2</v>
      </c>
      <c r="P428" s="21">
        <f t="shared" si="67"/>
        <v>7.5011929358767673E-2</v>
      </c>
      <c r="Q428" s="21">
        <f t="shared" si="67"/>
        <v>7.5143574075141092E-2</v>
      </c>
      <c r="R428" s="21">
        <f t="shared" si="67"/>
        <v>7.7376638041257884E-2</v>
      </c>
      <c r="S428" s="21">
        <f t="shared" si="67"/>
        <v>7.9171614195052878E-2</v>
      </c>
    </row>
    <row r="429" spans="1:19" x14ac:dyDescent="0.25">
      <c r="A429" t="s">
        <v>3042</v>
      </c>
      <c r="B429" s="21">
        <f t="shared" ref="B429:S429" si="68">B416/B398</f>
        <v>3.7653936618632618E-3</v>
      </c>
      <c r="C429" s="21">
        <f t="shared" si="68"/>
        <v>3.0071162857013669E-3</v>
      </c>
      <c r="D429" s="21">
        <f t="shared" si="68"/>
        <v>2.974033656577035E-3</v>
      </c>
      <c r="E429" s="21">
        <f t="shared" si="68"/>
        <v>3.4929018491468731E-3</v>
      </c>
      <c r="F429" s="21">
        <f t="shared" si="68"/>
        <v>1.9588984626451511E-3</v>
      </c>
      <c r="G429" s="21">
        <f t="shared" si="68"/>
        <v>2.9229626194240545E-3</v>
      </c>
      <c r="H429" s="21">
        <f t="shared" si="68"/>
        <v>2.8421428415233404E-3</v>
      </c>
      <c r="I429" s="21">
        <f t="shared" si="68"/>
        <v>1.211582325081966E-3</v>
      </c>
      <c r="J429" s="21">
        <f t="shared" si="68"/>
        <v>7.6465528431914954E-4</v>
      </c>
      <c r="K429" s="21">
        <f t="shared" si="68"/>
        <v>1.7998420350615061E-3</v>
      </c>
      <c r="L429" s="21">
        <f t="shared" si="68"/>
        <v>1.1352980321087697E-3</v>
      </c>
      <c r="M429" s="21">
        <f t="shared" si="68"/>
        <v>3.2578490481089268E-4</v>
      </c>
      <c r="N429" s="21">
        <f t="shared" si="68"/>
        <v>6.1469204591841373E-4</v>
      </c>
      <c r="O429" s="21">
        <f t="shared" si="68"/>
        <v>1.0740171326736581E-3</v>
      </c>
      <c r="P429" s="21">
        <f t="shared" si="68"/>
        <v>-1.3475151495262558E-4</v>
      </c>
      <c r="Q429" s="21">
        <f t="shared" si="68"/>
        <v>-6.7339060980652413E-4</v>
      </c>
      <c r="R429" s="21">
        <f t="shared" si="68"/>
        <v>-3.1862575145595259E-4</v>
      </c>
      <c r="S429" s="21">
        <f t="shared" si="68"/>
        <v>5.4599055893741078E-4</v>
      </c>
    </row>
    <row r="430" spans="1:19" x14ac:dyDescent="0.25">
      <c r="A430" t="s">
        <v>3043</v>
      </c>
      <c r="B430" s="21">
        <f>B425/B398</f>
        <v>2.9810974234195549E-2</v>
      </c>
      <c r="C430" s="21">
        <f t="shared" ref="C430:S430" si="69">C425/C398</f>
        <v>2.4385047475895195E-2</v>
      </c>
      <c r="D430" s="21">
        <f t="shared" si="69"/>
        <v>4.2405613226992371E-2</v>
      </c>
      <c r="E430" s="21">
        <f t="shared" si="69"/>
        <v>2.4699999999999986E-2</v>
      </c>
      <c r="F430" s="21">
        <f t="shared" si="69"/>
        <v>2.890000000000003E-2</v>
      </c>
      <c r="G430" s="21">
        <f t="shared" si="69"/>
        <v>3.3300000000000038E-2</v>
      </c>
      <c r="H430" s="21">
        <f t="shared" si="69"/>
        <v>1.5799999999999991E-2</v>
      </c>
      <c r="I430" s="21">
        <f t="shared" si="69"/>
        <v>2.5007106785305204E-2</v>
      </c>
      <c r="J430" s="21">
        <f t="shared" si="69"/>
        <v>2.9300000000000007E-2</v>
      </c>
      <c r="K430" s="21">
        <f t="shared" si="69"/>
        <v>1.330000000000001E-2</v>
      </c>
      <c r="L430" s="21">
        <f t="shared" si="69"/>
        <v>1.6885553470919443E-2</v>
      </c>
      <c r="M430" s="21">
        <f t="shared" si="69"/>
        <v>1.4760147601475915E-2</v>
      </c>
      <c r="N430" s="21">
        <f t="shared" si="69"/>
        <v>1.9090909094277065E-2</v>
      </c>
      <c r="O430" s="21">
        <f t="shared" si="69"/>
        <v>1.7752453053340382E-2</v>
      </c>
      <c r="P430" s="21">
        <f t="shared" si="69"/>
        <v>1.8257696345137953E-2</v>
      </c>
      <c r="Q430" s="21">
        <f t="shared" si="69"/>
        <v>8.6530812065059703E-3</v>
      </c>
      <c r="R430" s="21">
        <f t="shared" si="69"/>
        <v>3.5177308823571875E-2</v>
      </c>
      <c r="S430" s="21">
        <f t="shared" si="69"/>
        <v>7.8738526169793405E-2</v>
      </c>
    </row>
    <row r="432" spans="1:19" x14ac:dyDescent="0.25">
      <c r="A432" s="69" t="s">
        <v>3053</v>
      </c>
      <c r="B432" s="2">
        <v>2006</v>
      </c>
      <c r="C432" s="2">
        <v>2007</v>
      </c>
      <c r="D432" s="2">
        <v>2008</v>
      </c>
      <c r="E432" s="2">
        <v>2009</v>
      </c>
      <c r="F432" s="2">
        <v>2010</v>
      </c>
      <c r="G432" s="2">
        <v>2011</v>
      </c>
      <c r="H432" s="2">
        <v>2012</v>
      </c>
      <c r="I432" s="2">
        <v>2013</v>
      </c>
      <c r="J432" s="2">
        <v>2014</v>
      </c>
      <c r="K432" s="2">
        <v>2015</v>
      </c>
      <c r="L432" s="2">
        <v>2016</v>
      </c>
      <c r="M432" s="2">
        <v>2017</v>
      </c>
      <c r="N432" s="2">
        <v>2018</v>
      </c>
      <c r="O432" s="2">
        <v>2019</v>
      </c>
      <c r="P432" s="2">
        <v>2020</v>
      </c>
      <c r="Q432" s="2">
        <v>2021</v>
      </c>
      <c r="R432" s="2">
        <v>2022</v>
      </c>
      <c r="S432" s="2">
        <v>2023</v>
      </c>
    </row>
    <row r="434" spans="1:19" x14ac:dyDescent="0.25">
      <c r="A434" t="s">
        <v>3010</v>
      </c>
      <c r="B434" s="3">
        <v>534169780.27784503</v>
      </c>
      <c r="C434" s="3">
        <v>577519302.9613483</v>
      </c>
      <c r="D434" s="3">
        <v>630505325.51223099</v>
      </c>
      <c r="E434" s="3">
        <v>687398773.99096489</v>
      </c>
      <c r="F434" s="3">
        <v>786315818.9813695</v>
      </c>
      <c r="G434" s="3">
        <v>856269573.19783771</v>
      </c>
      <c r="H434" s="3">
        <v>944983125.29611909</v>
      </c>
      <c r="I434" s="3">
        <v>1049509371.9774948</v>
      </c>
      <c r="J434" s="3">
        <v>1158924976.8672094</v>
      </c>
      <c r="K434" s="3">
        <v>1806295141.4542651</v>
      </c>
      <c r="L434" s="3">
        <v>1971968140.958684</v>
      </c>
      <c r="M434" s="3">
        <v>2003754337.1685741</v>
      </c>
      <c r="N434" s="3">
        <v>2066192686.4152591</v>
      </c>
      <c r="O434" s="3">
        <v>2148933735.6944938</v>
      </c>
      <c r="P434" s="3">
        <v>2190370608.2106056</v>
      </c>
      <c r="Q434" s="3">
        <v>2198219720.0318942</v>
      </c>
      <c r="R434" s="3">
        <v>2244521733.1637707</v>
      </c>
      <c r="S434" s="3">
        <v>2250832330.5984259</v>
      </c>
    </row>
    <row r="435" spans="1:19" x14ac:dyDescent="0.25">
      <c r="A435" t="s">
        <v>3011</v>
      </c>
      <c r="B435" s="3">
        <v>50331694.151284799</v>
      </c>
      <c r="C435" s="3">
        <v>53956959.27489917</v>
      </c>
      <c r="D435" s="3">
        <v>57565093.637603551</v>
      </c>
      <c r="E435" s="3">
        <v>64427686.876270175</v>
      </c>
      <c r="F435" s="3">
        <v>74355311.192870498</v>
      </c>
      <c r="G435" s="3">
        <v>80839659.53347683</v>
      </c>
      <c r="H435" s="3">
        <v>87917279.72180447</v>
      </c>
      <c r="I435" s="3">
        <v>102540434.7342793</v>
      </c>
      <c r="J435" s="3">
        <v>122569050.02230623</v>
      </c>
      <c r="K435" s="3">
        <v>223121547.3637608</v>
      </c>
      <c r="L435" s="3">
        <v>259728139.55501598</v>
      </c>
      <c r="M435" s="3">
        <v>260131950.26582438</v>
      </c>
      <c r="N435" s="3">
        <v>258303030.0774354</v>
      </c>
      <c r="O435" s="3">
        <v>254574701.55141601</v>
      </c>
      <c r="P435" s="3">
        <v>256042262.38166633</v>
      </c>
      <c r="Q435" s="3">
        <v>257626575.94383246</v>
      </c>
      <c r="R435" s="3">
        <v>238293450.85322696</v>
      </c>
      <c r="S435" s="3">
        <v>238052253.03160185</v>
      </c>
    </row>
    <row r="436" spans="1:19" x14ac:dyDescent="0.25">
      <c r="A436" t="s">
        <v>3012</v>
      </c>
      <c r="B436" s="3">
        <v>340738978.753658</v>
      </c>
      <c r="C436" s="3">
        <v>368390996.20951724</v>
      </c>
      <c r="D436" s="3">
        <v>402189993.97913122</v>
      </c>
      <c r="E436" s="3">
        <v>438481480.78382146</v>
      </c>
      <c r="F436" s="3">
        <v>501579196.4086715</v>
      </c>
      <c r="G436" s="3">
        <v>546201658.50172675</v>
      </c>
      <c r="H436" s="3">
        <v>602790717.37333655</v>
      </c>
      <c r="I436" s="3">
        <v>669466459.54774284</v>
      </c>
      <c r="J436" s="3">
        <v>739261050.79257715</v>
      </c>
      <c r="K436" s="3">
        <v>476989366.11823422</v>
      </c>
      <c r="L436" s="3">
        <v>519467750.06995988</v>
      </c>
      <c r="M436" s="3">
        <v>609035400.66092491</v>
      </c>
      <c r="N436" s="3">
        <v>686555727.27382076</v>
      </c>
      <c r="O436" s="3">
        <v>775349691.00935519</v>
      </c>
      <c r="P436" s="3">
        <v>861882965.01715446</v>
      </c>
      <c r="Q436" s="3">
        <v>899386758.73690748</v>
      </c>
      <c r="R436" s="3">
        <v>930926905.10486567</v>
      </c>
      <c r="S436" s="3">
        <v>957041353.51099467</v>
      </c>
    </row>
    <row r="437" spans="1:19" x14ac:dyDescent="0.25">
      <c r="A437" t="s">
        <v>3013</v>
      </c>
      <c r="B437" s="3">
        <v>0</v>
      </c>
      <c r="C437" s="3">
        <v>0</v>
      </c>
      <c r="D437" s="3">
        <v>0</v>
      </c>
      <c r="E437" s="3">
        <v>0</v>
      </c>
      <c r="F437" s="3">
        <v>0</v>
      </c>
      <c r="G437" s="3">
        <v>0</v>
      </c>
      <c r="H437" s="3">
        <v>0</v>
      </c>
      <c r="I437" s="3">
        <v>0</v>
      </c>
      <c r="J437" s="3">
        <v>0</v>
      </c>
      <c r="K437" s="3">
        <v>0</v>
      </c>
      <c r="L437" s="3">
        <v>0</v>
      </c>
      <c r="M437" s="3">
        <v>8181.87237080871</v>
      </c>
      <c r="N437" s="3">
        <v>30967.246702060278</v>
      </c>
      <c r="O437" s="3">
        <v>256342.06663493774</v>
      </c>
      <c r="P437" s="3">
        <v>661513.21026391722</v>
      </c>
      <c r="Q437" s="3">
        <v>995977.51327053725</v>
      </c>
      <c r="R437" s="3">
        <v>1298336.2132560399</v>
      </c>
      <c r="S437" s="3">
        <v>1608009.4396511305</v>
      </c>
    </row>
    <row r="438" spans="1:19" x14ac:dyDescent="0.25">
      <c r="A438" t="s">
        <v>3014</v>
      </c>
      <c r="B438" s="3">
        <v>96809002.970717505</v>
      </c>
      <c r="C438" s="3">
        <v>103781911.55326447</v>
      </c>
      <c r="D438" s="3">
        <v>110721870.48228216</v>
      </c>
      <c r="E438" s="3">
        <v>123921521.72453913</v>
      </c>
      <c r="F438" s="3">
        <v>143016516.00526306</v>
      </c>
      <c r="G438" s="3">
        <v>155488643.32690817</v>
      </c>
      <c r="H438" s="3">
        <v>169101881.77220955</v>
      </c>
      <c r="I438" s="3">
        <v>197228355.17858514</v>
      </c>
      <c r="J438" s="3">
        <v>235751800.68570334</v>
      </c>
      <c r="K438" s="3">
        <v>192760873.03245831</v>
      </c>
      <c r="L438" s="3">
        <v>222078654.16827181</v>
      </c>
      <c r="M438" s="3">
        <v>243769875.07601398</v>
      </c>
      <c r="N438" s="3">
        <v>265748328.28398275</v>
      </c>
      <c r="O438" s="3">
        <v>310068134.18020016</v>
      </c>
      <c r="P438" s="3">
        <v>365724201.22032493</v>
      </c>
      <c r="Q438" s="3">
        <v>406075432.62673557</v>
      </c>
      <c r="R438" s="3">
        <v>382532766.06873679</v>
      </c>
      <c r="S438" s="3">
        <v>470351377.80336577</v>
      </c>
    </row>
    <row r="439" spans="1:19" x14ac:dyDescent="0.25">
      <c r="A439" t="s">
        <v>3015</v>
      </c>
      <c r="B439" s="3">
        <v>167617996.21294001</v>
      </c>
      <c r="C439" s="3">
        <v>181220712.7972005</v>
      </c>
      <c r="D439" s="3">
        <v>197847282.20487642</v>
      </c>
      <c r="E439" s="3">
        <v>215699969.09159854</v>
      </c>
      <c r="F439" s="3">
        <v>246739308.05228013</v>
      </c>
      <c r="G439" s="3">
        <v>268690209.32422775</v>
      </c>
      <c r="H439" s="3">
        <v>296527777.80650252</v>
      </c>
      <c r="I439" s="3">
        <v>329327237.2054944</v>
      </c>
      <c r="J439" s="3">
        <v>363660936.19629329</v>
      </c>
      <c r="K439" s="3">
        <v>247256226.00470367</v>
      </c>
      <c r="L439" s="3">
        <v>270948809.14630693</v>
      </c>
      <c r="M439" s="3">
        <v>278973866.07019061</v>
      </c>
      <c r="N439" s="3">
        <v>297005049.9876253</v>
      </c>
      <c r="O439" s="3">
        <v>320312137.41868371</v>
      </c>
      <c r="P439" s="3">
        <v>350675927.63278937</v>
      </c>
      <c r="Q439" s="3">
        <v>362018288.59538496</v>
      </c>
      <c r="R439" s="3">
        <v>247495968.67427692</v>
      </c>
      <c r="S439" s="3">
        <v>269797870.19577301</v>
      </c>
    </row>
    <row r="440" spans="1:19" x14ac:dyDescent="0.25">
      <c r="A440" t="s">
        <v>3016</v>
      </c>
      <c r="B440" s="3">
        <v>75049735.030702397</v>
      </c>
      <c r="C440" s="3">
        <v>71747242.253153279</v>
      </c>
      <c r="D440" s="3">
        <v>67153425.220146701</v>
      </c>
      <c r="E440" s="3">
        <v>70171700.021186695</v>
      </c>
      <c r="F440" s="3">
        <v>74824743.447034493</v>
      </c>
      <c r="G440" s="3">
        <v>102571632.45779651</v>
      </c>
      <c r="H440" s="3">
        <v>107254808.99181935</v>
      </c>
      <c r="I440" s="3">
        <v>134699664.3702347</v>
      </c>
      <c r="J440" s="3">
        <v>154644835.77418098</v>
      </c>
      <c r="K440" s="3">
        <v>161325034.5540235</v>
      </c>
      <c r="L440" s="3">
        <v>97206951.519451156</v>
      </c>
      <c r="M440" s="3">
        <v>101776767.3620442</v>
      </c>
      <c r="N440" s="3">
        <v>122532931.75545633</v>
      </c>
      <c r="O440" s="3">
        <v>145706172.19772726</v>
      </c>
      <c r="P440" s="3">
        <v>170492605.4064981</v>
      </c>
      <c r="Q440" s="3">
        <v>198014887.48272866</v>
      </c>
      <c r="R440" s="3">
        <v>428600780.67396295</v>
      </c>
      <c r="S440" s="3">
        <v>401294443.61778921</v>
      </c>
    </row>
    <row r="441" spans="1:19" x14ac:dyDescent="0.25">
      <c r="A441" s="27" t="s">
        <v>3017</v>
      </c>
      <c r="B441" s="70">
        <f t="shared" ref="B441:S441" si="70">SUM(B434:B440)</f>
        <v>1264717187.3971479</v>
      </c>
      <c r="C441" s="70">
        <f t="shared" si="70"/>
        <v>1356617125.0493829</v>
      </c>
      <c r="D441" s="70">
        <f t="shared" si="70"/>
        <v>1465982991.0362711</v>
      </c>
      <c r="E441" s="70">
        <f t="shared" si="70"/>
        <v>1600101132.4883807</v>
      </c>
      <c r="F441" s="70">
        <f t="shared" si="70"/>
        <v>1826830894.0874894</v>
      </c>
      <c r="G441" s="70">
        <f t="shared" si="70"/>
        <v>2010061376.3419738</v>
      </c>
      <c r="H441" s="70">
        <f t="shared" si="70"/>
        <v>2208575590.9617915</v>
      </c>
      <c r="I441" s="70">
        <f t="shared" si="70"/>
        <v>2482771523.0138311</v>
      </c>
      <c r="J441" s="70">
        <f t="shared" si="70"/>
        <v>2774812650.3382702</v>
      </c>
      <c r="K441" s="70">
        <f t="shared" si="70"/>
        <v>3107748188.5274458</v>
      </c>
      <c r="L441" s="70">
        <f t="shared" si="70"/>
        <v>3341398445.4176903</v>
      </c>
      <c r="M441" s="70">
        <f t="shared" si="70"/>
        <v>3497450378.4759431</v>
      </c>
      <c r="N441" s="70">
        <f t="shared" si="70"/>
        <v>3696368721.0402818</v>
      </c>
      <c r="O441" s="70">
        <f t="shared" si="70"/>
        <v>3955200914.1185107</v>
      </c>
      <c r="P441" s="70">
        <f t="shared" si="70"/>
        <v>4195850083.0793028</v>
      </c>
      <c r="Q441" s="70">
        <f t="shared" si="70"/>
        <v>4322337640.9307537</v>
      </c>
      <c r="R441" s="70">
        <f t="shared" si="70"/>
        <v>4473669940.7520962</v>
      </c>
      <c r="S441" s="70">
        <f t="shared" si="70"/>
        <v>4588977638.1976013</v>
      </c>
    </row>
    <row r="442" spans="1:19" x14ac:dyDescent="0.25">
      <c r="B442" s="3"/>
      <c r="C442" s="3"/>
      <c r="D442" s="3"/>
      <c r="E442" s="3"/>
      <c r="F442" s="3"/>
      <c r="G442" s="3"/>
      <c r="H442" s="3"/>
      <c r="I442" s="3"/>
      <c r="J442" s="3"/>
      <c r="K442" s="3"/>
      <c r="L442" s="3"/>
      <c r="M442" s="3"/>
      <c r="N442" s="3"/>
      <c r="O442" s="3"/>
      <c r="P442" s="3"/>
      <c r="Q442" s="3"/>
      <c r="R442" s="3"/>
      <c r="S442" s="3"/>
    </row>
    <row r="443" spans="1:19" x14ac:dyDescent="0.25">
      <c r="A443" t="s">
        <v>3018</v>
      </c>
      <c r="B443" s="3">
        <v>17109356.2046181</v>
      </c>
      <c r="C443" s="3">
        <v>18991264.677551601</v>
      </c>
      <c r="D443" s="3">
        <v>20706986.0763928</v>
      </c>
      <c r="E443" s="3">
        <v>23292093.0590108</v>
      </c>
      <c r="F443" s="3">
        <v>25290185.5614748</v>
      </c>
      <c r="G443" s="3">
        <v>30266464.2742658</v>
      </c>
      <c r="H443" s="3">
        <v>33113950.398588199</v>
      </c>
      <c r="I443" s="3">
        <v>35621330.359099001</v>
      </c>
      <c r="J443" s="3">
        <v>52940081.7893316</v>
      </c>
      <c r="K443" s="3">
        <v>57554037.586785898</v>
      </c>
      <c r="L443" s="3">
        <v>98553159.3416024</v>
      </c>
      <c r="M443" s="3">
        <v>70140102.6173729</v>
      </c>
      <c r="N443" s="3">
        <v>73581004.118284702</v>
      </c>
      <c r="O443" s="3">
        <v>78752353.263754204</v>
      </c>
      <c r="P443" s="3">
        <v>81315366.321792796</v>
      </c>
      <c r="Q443" s="3">
        <v>78028238.421831101</v>
      </c>
      <c r="R443" s="3">
        <v>77364102.425307602</v>
      </c>
      <c r="S443" s="3">
        <v>81416724.998166293</v>
      </c>
    </row>
    <row r="444" spans="1:19" x14ac:dyDescent="0.25">
      <c r="A444" t="s">
        <v>3019</v>
      </c>
      <c r="B444" s="3">
        <v>1677636.4807460101</v>
      </c>
      <c r="C444" s="3">
        <v>2013836.74025013</v>
      </c>
      <c r="D444" s="3">
        <v>2355738.9233079599</v>
      </c>
      <c r="E444" s="3">
        <v>2797798.2176497001</v>
      </c>
      <c r="F444" s="3">
        <v>3188229.4774738499</v>
      </c>
      <c r="G444" s="3">
        <v>2819069.09561639</v>
      </c>
      <c r="H444" s="3">
        <v>3614274.7978358599</v>
      </c>
      <c r="I444" s="3">
        <v>4282980.9974532602</v>
      </c>
      <c r="J444" s="3">
        <v>8232680.4737982797</v>
      </c>
      <c r="K444" s="3">
        <v>9296284.84190543</v>
      </c>
      <c r="L444" s="3">
        <v>8434967.4187878408</v>
      </c>
      <c r="M444" s="3">
        <v>8398478.5358479694</v>
      </c>
      <c r="N444" s="3">
        <v>8947530.7185502499</v>
      </c>
      <c r="O444" s="3">
        <v>8979593.7267283592</v>
      </c>
      <c r="P444" s="3">
        <v>9036665.0177577902</v>
      </c>
      <c r="Q444" s="3">
        <v>8085252.5352922501</v>
      </c>
      <c r="R444" s="3">
        <v>7085372.45537447</v>
      </c>
      <c r="S444" s="3">
        <v>6988114.39798728</v>
      </c>
    </row>
    <row r="445" spans="1:19" x14ac:dyDescent="0.25">
      <c r="A445" t="s">
        <v>3020</v>
      </c>
      <c r="B445" s="3">
        <v>10913804.515975799</v>
      </c>
      <c r="C445" s="3">
        <v>12114246.0138862</v>
      </c>
      <c r="D445" s="3">
        <v>13208679.242517799</v>
      </c>
      <c r="E445" s="3">
        <v>14857680.6382316</v>
      </c>
      <c r="F445" s="3">
        <v>16132234.2050597</v>
      </c>
      <c r="G445" s="3">
        <v>19306528.5758643</v>
      </c>
      <c r="H445" s="3">
        <v>21122897.733835399</v>
      </c>
      <c r="I445" s="3">
        <v>22722318.2151802</v>
      </c>
      <c r="J445" s="3">
        <v>14534887.987593601</v>
      </c>
      <c r="K445" s="3">
        <v>15198326.8271228</v>
      </c>
      <c r="L445" s="3">
        <v>25961468.079590399</v>
      </c>
      <c r="M445" s="3">
        <v>21318883.611417599</v>
      </c>
      <c r="N445" s="3">
        <v>24449539.545903798</v>
      </c>
      <c r="O445" s="3">
        <v>28414376.7465114</v>
      </c>
      <c r="P445" s="3">
        <v>31996562.026613899</v>
      </c>
      <c r="Q445" s="3">
        <v>31924726.998238001</v>
      </c>
      <c r="R445" s="3">
        <v>32087158.423496701</v>
      </c>
      <c r="S445" s="3">
        <v>34617937.3876158</v>
      </c>
    </row>
    <row r="446" spans="1:19" x14ac:dyDescent="0.25">
      <c r="A446" t="s">
        <v>3021</v>
      </c>
      <c r="B446" s="3">
        <v>0</v>
      </c>
      <c r="C446" s="3">
        <v>0</v>
      </c>
      <c r="D446" s="3">
        <v>0</v>
      </c>
      <c r="E446" s="3">
        <v>0</v>
      </c>
      <c r="F446" s="3">
        <v>0</v>
      </c>
      <c r="G446" s="3">
        <v>0</v>
      </c>
      <c r="H446" s="3">
        <v>0</v>
      </c>
      <c r="I446" s="3">
        <v>0</v>
      </c>
      <c r="J446" s="3">
        <v>0</v>
      </c>
      <c r="K446" s="3">
        <v>0</v>
      </c>
      <c r="L446" s="3">
        <v>0</v>
      </c>
      <c r="M446" s="3">
        <v>264.15547732243402</v>
      </c>
      <c r="N446" s="3">
        <v>1072.69508628119</v>
      </c>
      <c r="O446" s="3">
        <v>9041.9338584072502</v>
      </c>
      <c r="P446" s="3">
        <v>23347.213191960302</v>
      </c>
      <c r="Q446" s="3">
        <v>31257.371972448898</v>
      </c>
      <c r="R446" s="3">
        <v>38604.4837165317</v>
      </c>
      <c r="S446" s="3">
        <v>47203.728484912899</v>
      </c>
    </row>
    <row r="447" spans="1:19" x14ac:dyDescent="0.25">
      <c r="A447" t="s">
        <v>3022</v>
      </c>
      <c r="B447" s="3">
        <v>3226800.0866443799</v>
      </c>
      <c r="C447" s="3">
        <v>3873454.4953607102</v>
      </c>
      <c r="D447" s="3">
        <v>4531076.0996693904</v>
      </c>
      <c r="E447" s="3">
        <v>5381341.9264172297</v>
      </c>
      <c r="F447" s="3">
        <v>6132305.3427999197</v>
      </c>
      <c r="G447" s="3">
        <v>5422254.7651958698</v>
      </c>
      <c r="H447" s="3">
        <v>6951769.5666866601</v>
      </c>
      <c r="I447" s="3">
        <v>8237972.6551564001</v>
      </c>
      <c r="J447" s="3">
        <v>6708175.6535038901</v>
      </c>
      <c r="K447" s="3">
        <v>8031317.4736217503</v>
      </c>
      <c r="L447" s="3">
        <v>7212257.4609241895</v>
      </c>
      <c r="M447" s="3">
        <v>7870221.4834438702</v>
      </c>
      <c r="N447" s="3">
        <v>9205433.3625566997</v>
      </c>
      <c r="O447" s="3">
        <v>10937009.276943199</v>
      </c>
      <c r="P447" s="3">
        <v>12907740.5603793</v>
      </c>
      <c r="Q447" s="3">
        <v>12744113.8754296</v>
      </c>
      <c r="R447" s="3">
        <v>11374157.007995401</v>
      </c>
      <c r="S447" s="3">
        <v>13807343.528500499</v>
      </c>
    </row>
    <row r="448" spans="1:19" x14ac:dyDescent="0.25">
      <c r="A448" t="s">
        <v>3023</v>
      </c>
      <c r="B448" s="3">
        <v>5368772.4566144999</v>
      </c>
      <c r="C448" s="3">
        <v>5959299.5491901804</v>
      </c>
      <c r="D448" s="3">
        <v>6497678.5319619896</v>
      </c>
      <c r="E448" s="3">
        <v>7308863.4181551803</v>
      </c>
      <c r="F448" s="3">
        <v>7935848.0845975401</v>
      </c>
      <c r="G448" s="3">
        <v>9497362.6015761793</v>
      </c>
      <c r="H448" s="3">
        <v>10390879.8614909</v>
      </c>
      <c r="I448" s="3">
        <v>11177674.6601533</v>
      </c>
      <c r="J448" s="3">
        <v>7509384.6059920397</v>
      </c>
      <c r="K448" s="3">
        <v>7878332.72561666</v>
      </c>
      <c r="L448" s="3">
        <v>13541223.413595101</v>
      </c>
      <c r="M448" s="3">
        <v>9765296.68870393</v>
      </c>
      <c r="N448" s="3">
        <v>10576907.928275701</v>
      </c>
      <c r="O448" s="3">
        <v>11738535.3404171</v>
      </c>
      <c r="P448" s="3">
        <v>13018500.8001865</v>
      </c>
      <c r="Q448" s="3">
        <v>12850239.2541425</v>
      </c>
      <c r="R448" s="3">
        <v>8530683.0348122101</v>
      </c>
      <c r="S448" s="3">
        <v>9759082.7642768696</v>
      </c>
    </row>
    <row r="449" spans="1:19" x14ac:dyDescent="0.25">
      <c r="A449" t="s">
        <v>3024</v>
      </c>
      <c r="B449" s="3">
        <v>18269049.9023191</v>
      </c>
      <c r="C449" s="3">
        <v>23149316.674413901</v>
      </c>
      <c r="D449" s="3">
        <v>25145094.7729825</v>
      </c>
      <c r="E449" s="3">
        <v>26999151.2442789</v>
      </c>
      <c r="F449" s="3">
        <v>28250927.583726499</v>
      </c>
      <c r="G449" s="3">
        <v>51265215.9751404</v>
      </c>
      <c r="H449" s="3">
        <v>31447180.579190001</v>
      </c>
      <c r="I449" s="3">
        <v>41520261.7639134</v>
      </c>
      <c r="J449" s="3">
        <v>35979750.942001998</v>
      </c>
      <c r="K449" s="3">
        <v>32514826.988403101</v>
      </c>
      <c r="L449" s="3">
        <v>21656676.764330901</v>
      </c>
      <c r="M449" s="3">
        <v>45999274.774616398</v>
      </c>
      <c r="N449" s="3">
        <v>50097371.261103801</v>
      </c>
      <c r="O449" s="3">
        <v>49031519.005611897</v>
      </c>
      <c r="P449" s="3">
        <v>54883080.4589452</v>
      </c>
      <c r="Q449" s="3">
        <v>55227364.416193299</v>
      </c>
      <c r="R449" s="3">
        <v>130367035.70280799</v>
      </c>
      <c r="S449" s="3">
        <v>105657322.643989</v>
      </c>
    </row>
    <row r="450" spans="1:19" x14ac:dyDescent="0.25">
      <c r="A450" s="27" t="s">
        <v>3025</v>
      </c>
      <c r="B450" s="70">
        <f t="shared" ref="B450:S450" si="71">SUM(B443:B449)</f>
        <v>56565419.646917894</v>
      </c>
      <c r="C450" s="70">
        <f t="shared" si="71"/>
        <v>66101418.150652722</v>
      </c>
      <c r="D450" s="70">
        <f t="shared" si="71"/>
        <v>72445253.646832436</v>
      </c>
      <c r="E450" s="70">
        <f t="shared" si="71"/>
        <v>80636928.50374341</v>
      </c>
      <c r="F450" s="70">
        <f t="shared" si="71"/>
        <v>86929730.255132303</v>
      </c>
      <c r="G450" s="70">
        <f t="shared" si="71"/>
        <v>118576895.28765893</v>
      </c>
      <c r="H450" s="70">
        <f t="shared" si="71"/>
        <v>106640952.93762702</v>
      </c>
      <c r="I450" s="70">
        <f t="shared" si="71"/>
        <v>123562538.65095556</v>
      </c>
      <c r="J450" s="70">
        <f t="shared" si="71"/>
        <v>125904961.45222141</v>
      </c>
      <c r="K450" s="70">
        <f t="shared" si="71"/>
        <v>130473126.44345565</v>
      </c>
      <c r="L450" s="70">
        <f t="shared" si="71"/>
        <v>175359752.47883081</v>
      </c>
      <c r="M450" s="70">
        <f t="shared" si="71"/>
        <v>163492521.86687997</v>
      </c>
      <c r="N450" s="70">
        <f t="shared" si="71"/>
        <v>176858859.62976125</v>
      </c>
      <c r="O450" s="70">
        <f t="shared" si="71"/>
        <v>187862429.29382455</v>
      </c>
      <c r="P450" s="70">
        <f t="shared" si="71"/>
        <v>203181262.39886743</v>
      </c>
      <c r="Q450" s="70">
        <f t="shared" si="71"/>
        <v>198891192.87309921</v>
      </c>
      <c r="R450" s="70">
        <f t="shared" si="71"/>
        <v>266847113.53351089</v>
      </c>
      <c r="S450" s="70">
        <f t="shared" si="71"/>
        <v>252293729.44902065</v>
      </c>
    </row>
    <row r="451" spans="1:19" x14ac:dyDescent="0.25">
      <c r="B451" s="3"/>
      <c r="C451" s="3"/>
      <c r="D451" s="3"/>
      <c r="E451" s="3"/>
      <c r="F451" s="3"/>
      <c r="G451" s="3"/>
      <c r="H451" s="3"/>
      <c r="I451" s="3"/>
      <c r="J451" s="3"/>
      <c r="K451" s="3"/>
      <c r="L451" s="3"/>
      <c r="M451" s="3"/>
      <c r="N451" s="3"/>
      <c r="O451" s="3"/>
      <c r="P451" s="3"/>
      <c r="Q451" s="3"/>
      <c r="R451" s="3"/>
      <c r="S451" s="3"/>
    </row>
    <row r="452" spans="1:19" x14ac:dyDescent="0.25">
      <c r="A452" t="s">
        <v>3026</v>
      </c>
      <c r="B452" s="3">
        <v>1823245.0500578524</v>
      </c>
      <c r="C452" s="3">
        <v>1653143.9314477188</v>
      </c>
      <c r="D452" s="3">
        <v>2145884.3644240764</v>
      </c>
      <c r="E452" s="3">
        <v>1907138.3613292286</v>
      </c>
      <c r="F452" s="3">
        <v>1510910.3303842007</v>
      </c>
      <c r="G452" s="3">
        <v>2861504.5186564559</v>
      </c>
      <c r="H452" s="3">
        <v>1906335.6789595273</v>
      </c>
      <c r="I452" s="3">
        <v>721747.83007543662</v>
      </c>
      <c r="J452" s="3">
        <v>1615619.3014702261</v>
      </c>
      <c r="K452" s="3">
        <v>3176106.2173161558</v>
      </c>
      <c r="L452" s="3">
        <v>1030942.8867820995</v>
      </c>
      <c r="M452" s="3">
        <v>458245.3745480465</v>
      </c>
      <c r="N452" s="3">
        <v>2238789.3082659948</v>
      </c>
      <c r="O452" s="3">
        <v>1960112.1131545412</v>
      </c>
      <c r="P452" s="3">
        <v>-1080234.7112699212</v>
      </c>
      <c r="Q452" s="3">
        <v>-1223453.9206167068</v>
      </c>
      <c r="R452" s="3">
        <v>173103.17262771691</v>
      </c>
      <c r="S452" s="3">
        <v>1756143.6568485519</v>
      </c>
    </row>
    <row r="453" spans="1:19" x14ac:dyDescent="0.25">
      <c r="A453" t="s">
        <v>3027</v>
      </c>
      <c r="B453" s="3">
        <v>171793.71729831613</v>
      </c>
      <c r="C453" s="3">
        <v>154451.32193380746</v>
      </c>
      <c r="D453" s="3">
        <v>195919.09754796367</v>
      </c>
      <c r="E453" s="3">
        <v>178749.97428357019</v>
      </c>
      <c r="F453" s="3">
        <v>142874.1544914816</v>
      </c>
      <c r="G453" s="3">
        <v>270152.13232182333</v>
      </c>
      <c r="H453" s="3">
        <v>177357.50263077117</v>
      </c>
      <c r="I453" s="3">
        <v>70517.079923746511</v>
      </c>
      <c r="J453" s="3">
        <v>170869.49278995287</v>
      </c>
      <c r="K453" s="3">
        <v>392326.65666624933</v>
      </c>
      <c r="L453" s="3">
        <v>135785.60039069201</v>
      </c>
      <c r="M453" s="3">
        <v>59490.457872155304</v>
      </c>
      <c r="N453" s="3">
        <v>279880.02562983078</v>
      </c>
      <c r="O453" s="3">
        <v>232205.8367483195</v>
      </c>
      <c r="P453" s="3">
        <v>-126273.48921683633</v>
      </c>
      <c r="Q453" s="3">
        <v>-143386.14175882583</v>
      </c>
      <c r="R453" s="3">
        <v>18377.791468723168</v>
      </c>
      <c r="S453" s="3">
        <v>185733.05015962987</v>
      </c>
    </row>
    <row r="454" spans="1:19" x14ac:dyDescent="0.25">
      <c r="A454" t="s">
        <v>3028</v>
      </c>
      <c r="B454" s="3">
        <v>1163020.9706944395</v>
      </c>
      <c r="C454" s="3">
        <v>1054515.990480239</v>
      </c>
      <c r="D454" s="3">
        <v>1368827.8031695848</v>
      </c>
      <c r="E454" s="3">
        <v>1216535.2694479248</v>
      </c>
      <c r="F454" s="3">
        <v>963787.28631125775</v>
      </c>
      <c r="G454" s="3">
        <v>1825311.2837623016</v>
      </c>
      <c r="H454" s="3">
        <v>1216023.2502715983</v>
      </c>
      <c r="I454" s="3">
        <v>460392.2341126359</v>
      </c>
      <c r="J454" s="3">
        <v>1030579.5856727835</v>
      </c>
      <c r="K454" s="3">
        <v>838716.14142863743</v>
      </c>
      <c r="L454" s="3">
        <v>271577.19778726733</v>
      </c>
      <c r="M454" s="3">
        <v>139282.3711529685</v>
      </c>
      <c r="N454" s="3">
        <v>743906.23481303849</v>
      </c>
      <c r="O454" s="3">
        <v>707221.58437654504</v>
      </c>
      <c r="P454" s="3">
        <v>-425058.61445263302</v>
      </c>
      <c r="Q454" s="3">
        <v>-500567.91234292841</v>
      </c>
      <c r="R454" s="3">
        <v>71795.429011511311</v>
      </c>
      <c r="S454" s="3">
        <v>746702.48843601672</v>
      </c>
    </row>
    <row r="455" spans="1:19" x14ac:dyDescent="0.25">
      <c r="A455" t="s">
        <v>3029</v>
      </c>
      <c r="B455" s="3">
        <v>0</v>
      </c>
      <c r="C455" s="3">
        <v>0</v>
      </c>
      <c r="D455" s="3">
        <v>0</v>
      </c>
      <c r="E455" s="3">
        <v>0</v>
      </c>
      <c r="F455" s="3">
        <v>0</v>
      </c>
      <c r="G455" s="3">
        <v>0</v>
      </c>
      <c r="H455" s="3">
        <v>0</v>
      </c>
      <c r="I455" s="3">
        <v>0</v>
      </c>
      <c r="J455" s="3">
        <v>0</v>
      </c>
      <c r="K455" s="3">
        <v>0</v>
      </c>
      <c r="L455" s="3">
        <v>0</v>
      </c>
      <c r="M455" s="3">
        <v>1.8711401390469551</v>
      </c>
      <c r="N455" s="3">
        <v>33.554053926737353</v>
      </c>
      <c r="O455" s="3">
        <v>233.81790772614266</v>
      </c>
      <c r="P455" s="3">
        <v>-326.24138080197127</v>
      </c>
      <c r="Q455" s="3">
        <v>-554.3270230690307</v>
      </c>
      <c r="R455" s="3">
        <v>100.13096078837633</v>
      </c>
      <c r="S455" s="3">
        <v>1254.6005933925514</v>
      </c>
    </row>
    <row r="456" spans="1:19" x14ac:dyDescent="0.25">
      <c r="A456" t="s">
        <v>3030</v>
      </c>
      <c r="B456" s="3">
        <v>330431.52567632671</v>
      </c>
      <c r="C456" s="3">
        <v>297074.81013808743</v>
      </c>
      <c r="D456" s="3">
        <v>376834.77213248058</v>
      </c>
      <c r="E456" s="3">
        <v>343811.33167145931</v>
      </c>
      <c r="F456" s="3">
        <v>274807.05110045511</v>
      </c>
      <c r="G456" s="3">
        <v>519616.0991894902</v>
      </c>
      <c r="H456" s="3">
        <v>341133.0234077386</v>
      </c>
      <c r="I456" s="3">
        <v>135633.98401223961</v>
      </c>
      <c r="J456" s="3">
        <v>328653.85348220594</v>
      </c>
      <c r="K456" s="3">
        <v>338941.84468700382</v>
      </c>
      <c r="L456" s="3">
        <v>116102.48870938427</v>
      </c>
      <c r="M456" s="3">
        <v>55748.559409526468</v>
      </c>
      <c r="N456" s="3">
        <v>287947.25678947131</v>
      </c>
      <c r="O456" s="3">
        <v>282823.19534316368</v>
      </c>
      <c r="P456" s="3">
        <v>-180365.81363388847</v>
      </c>
      <c r="Q456" s="3">
        <v>-226007.69867813628</v>
      </c>
      <c r="R456" s="3">
        <v>29501.890965082246</v>
      </c>
      <c r="S456" s="3">
        <v>366977.39649036794</v>
      </c>
    </row>
    <row r="457" spans="1:19" x14ac:dyDescent="0.25">
      <c r="A457" t="s">
        <v>3031</v>
      </c>
      <c r="B457" s="3">
        <v>572119.00257049035</v>
      </c>
      <c r="C457" s="3">
        <v>518742.698429549</v>
      </c>
      <c r="D457" s="3">
        <v>673360.51298587536</v>
      </c>
      <c r="E457" s="3">
        <v>598444.01991546701</v>
      </c>
      <c r="F457" s="3">
        <v>474110.98753040965</v>
      </c>
      <c r="G457" s="3">
        <v>897916.1144645575</v>
      </c>
      <c r="H457" s="3">
        <v>598192.14492108824</v>
      </c>
      <c r="I457" s="3">
        <v>226478.41475673887</v>
      </c>
      <c r="J457" s="3">
        <v>506967.78431481234</v>
      </c>
      <c r="K457" s="3">
        <v>434763.96446009743</v>
      </c>
      <c r="L457" s="3">
        <v>141651.75474674025</v>
      </c>
      <c r="M457" s="3">
        <v>63799.479494624095</v>
      </c>
      <c r="N457" s="3">
        <v>321814.96662197827</v>
      </c>
      <c r="O457" s="3">
        <v>292167.08273318422</v>
      </c>
      <c r="P457" s="3">
        <v>-172944.39033090597</v>
      </c>
      <c r="Q457" s="3">
        <v>-201486.99899323436</v>
      </c>
      <c r="R457" s="3">
        <v>19087.512834949866</v>
      </c>
      <c r="S457" s="3">
        <v>210501.60508827688</v>
      </c>
    </row>
    <row r="458" spans="1:19" x14ac:dyDescent="0.25">
      <c r="A458" t="s">
        <v>3032</v>
      </c>
      <c r="B458" s="3">
        <v>256162.10979158786</v>
      </c>
      <c r="C458" s="3">
        <v>205375.85067844519</v>
      </c>
      <c r="D458" s="3">
        <v>228552.3680237951</v>
      </c>
      <c r="E458" s="3">
        <v>194686.32481420634</v>
      </c>
      <c r="F458" s="3">
        <v>143776.171244942</v>
      </c>
      <c r="G458" s="3">
        <v>342776.61959633802</v>
      </c>
      <c r="H458" s="3">
        <v>216367.53466578966</v>
      </c>
      <c r="I458" s="3">
        <v>92632.989344273476</v>
      </c>
      <c r="J458" s="3">
        <v>215585.29373043909</v>
      </c>
      <c r="K458" s="3">
        <v>283666.51357056265</v>
      </c>
      <c r="L458" s="3">
        <v>50819.692840488686</v>
      </c>
      <c r="M458" s="3">
        <v>23275.674075901617</v>
      </c>
      <c r="N458" s="3">
        <v>132768.55509567366</v>
      </c>
      <c r="O458" s="3">
        <v>132903.32239762938</v>
      </c>
      <c r="P458" s="3">
        <v>-84082.588437124345</v>
      </c>
      <c r="Q458" s="3">
        <v>-110208.31458454295</v>
      </c>
      <c r="R458" s="3">
        <v>33054.7723504573</v>
      </c>
      <c r="S458" s="3">
        <v>313097.81813049677</v>
      </c>
    </row>
    <row r="459" spans="1:19" x14ac:dyDescent="0.25">
      <c r="A459" s="27" t="s">
        <v>3033</v>
      </c>
      <c r="B459" s="70">
        <f t="shared" ref="B459:S459" si="72">SUM(B452:B458)</f>
        <v>4316772.3760890132</v>
      </c>
      <c r="C459" s="70">
        <f t="shared" si="72"/>
        <v>3883304.6031078468</v>
      </c>
      <c r="D459" s="70">
        <f t="shared" si="72"/>
        <v>4989378.9182837764</v>
      </c>
      <c r="E459" s="70">
        <f t="shared" si="72"/>
        <v>4439365.2814618554</v>
      </c>
      <c r="F459" s="70">
        <f t="shared" si="72"/>
        <v>3510265.9810627471</v>
      </c>
      <c r="G459" s="70">
        <f t="shared" si="72"/>
        <v>6717276.7679909663</v>
      </c>
      <c r="H459" s="70">
        <f t="shared" si="72"/>
        <v>4455409.1348565137</v>
      </c>
      <c r="I459" s="70">
        <f t="shared" si="72"/>
        <v>1707402.532225071</v>
      </c>
      <c r="J459" s="70">
        <f t="shared" si="72"/>
        <v>3868275.3114604196</v>
      </c>
      <c r="K459" s="70">
        <f t="shared" si="72"/>
        <v>5464521.3381287064</v>
      </c>
      <c r="L459" s="70">
        <f t="shared" si="72"/>
        <v>1746879.6212566721</v>
      </c>
      <c r="M459" s="70">
        <f t="shared" si="72"/>
        <v>799843.78769336164</v>
      </c>
      <c r="N459" s="70">
        <f t="shared" si="72"/>
        <v>4005139.9012699141</v>
      </c>
      <c r="O459" s="70">
        <f t="shared" si="72"/>
        <v>3607666.9526611092</v>
      </c>
      <c r="P459" s="70">
        <f t="shared" si="72"/>
        <v>-2069285.8487221114</v>
      </c>
      <c r="Q459" s="70">
        <f t="shared" si="72"/>
        <v>-2405665.3139974438</v>
      </c>
      <c r="R459" s="70">
        <f t="shared" si="72"/>
        <v>345020.70021922927</v>
      </c>
      <c r="S459" s="70">
        <f t="shared" si="72"/>
        <v>3580410.6157467328</v>
      </c>
    </row>
    <row r="460" spans="1:19" x14ac:dyDescent="0.25">
      <c r="B460" s="3"/>
      <c r="C460" s="3"/>
      <c r="D460" s="3"/>
      <c r="E460" s="3"/>
      <c r="F460" s="3"/>
      <c r="G460" s="3"/>
      <c r="H460" s="3"/>
      <c r="I460" s="3"/>
      <c r="J460" s="3"/>
      <c r="K460" s="3"/>
      <c r="L460" s="3"/>
      <c r="M460" s="3"/>
      <c r="N460" s="3"/>
      <c r="O460" s="3"/>
      <c r="P460" s="3"/>
      <c r="Q460" s="3"/>
      <c r="R460" s="3"/>
      <c r="S460" s="3"/>
    </row>
    <row r="461" spans="1:19" x14ac:dyDescent="0.25">
      <c r="A461" t="s">
        <v>3034</v>
      </c>
      <c r="B461" s="3">
        <v>16164697.615010399</v>
      </c>
      <c r="C461" s="3">
        <v>22746087.366301376</v>
      </c>
      <c r="D461" s="3">
        <v>11743516.017890058</v>
      </c>
      <c r="E461" s="3">
        <v>34239913.710773095</v>
      </c>
      <c r="F461" s="3">
        <v>9917496.8159810994</v>
      </c>
      <c r="G461" s="3">
        <v>23869910.996618435</v>
      </c>
      <c r="H461" s="3">
        <v>33262533.550526883</v>
      </c>
      <c r="I461" s="3">
        <v>21032251.94343679</v>
      </c>
      <c r="J461" s="3">
        <v>34510565.15709433</v>
      </c>
      <c r="K461" s="3">
        <v>41683734.033560358</v>
      </c>
      <c r="L461" s="3">
        <v>29653656.255017664</v>
      </c>
      <c r="M461" s="3">
        <v>20503532.752422463</v>
      </c>
      <c r="N461" s="3">
        <v>39954002.223499388</v>
      </c>
      <c r="O461" s="3">
        <v>44648126.396543331</v>
      </c>
      <c r="P461" s="3">
        <v>34890859.245832793</v>
      </c>
      <c r="Q461" s="3">
        <v>44458998.128879033</v>
      </c>
      <c r="R461" s="3">
        <v>19316021.800032396</v>
      </c>
      <c r="S461" s="3">
        <v>78740721.46291402</v>
      </c>
    </row>
    <row r="462" spans="1:19" x14ac:dyDescent="0.25">
      <c r="A462" t="s">
        <v>3035</v>
      </c>
      <c r="B462" s="3">
        <v>1523104.9124185201</v>
      </c>
      <c r="C462" s="3">
        <v>2125140.5855934783</v>
      </c>
      <c r="D462" s="3">
        <v>1072182.2193259539</v>
      </c>
      <c r="E462" s="3">
        <v>3209197.5177965555</v>
      </c>
      <c r="F462" s="3">
        <v>937814.73576592468</v>
      </c>
      <c r="G462" s="3">
        <v>2253537.3654053612</v>
      </c>
      <c r="H462" s="3">
        <v>3094607.0761858379</v>
      </c>
      <c r="I462" s="3">
        <v>2054918.5317490909</v>
      </c>
      <c r="J462" s="3">
        <v>4266902.8961456418</v>
      </c>
      <c r="K462" s="3">
        <v>5148958.7853175988</v>
      </c>
      <c r="L462" s="3">
        <v>3905686.3090979578</v>
      </c>
      <c r="M462" s="3">
        <v>2661815.3050456317</v>
      </c>
      <c r="N462" s="3">
        <v>4994809.9738730574</v>
      </c>
      <c r="O462" s="3">
        <v>5289266.6085660271</v>
      </c>
      <c r="P462" s="3">
        <v>4078549.3122743452</v>
      </c>
      <c r="Q462" s="3">
        <v>5210498.0013873046</v>
      </c>
      <c r="R462" s="3">
        <v>2050718.1656904125</v>
      </c>
      <c r="S462" s="3">
        <v>8327766.5309689855</v>
      </c>
    </row>
    <row r="463" spans="1:19" x14ac:dyDescent="0.25">
      <c r="A463" t="s">
        <v>3036</v>
      </c>
      <c r="B463" s="3">
        <v>10311220.815103799</v>
      </c>
      <c r="C463" s="3">
        <v>14509391.706516264</v>
      </c>
      <c r="D463" s="3">
        <v>7491014.6598554086</v>
      </c>
      <c r="E463" s="3">
        <v>21841133.027693518</v>
      </c>
      <c r="F463" s="3">
        <v>6326224.0988480411</v>
      </c>
      <c r="G463" s="3">
        <v>15226262.129051724</v>
      </c>
      <c r="H463" s="3">
        <v>21217676.722315926</v>
      </c>
      <c r="I463" s="3">
        <v>13416161.513982881</v>
      </c>
      <c r="J463" s="3">
        <v>9474998.5642825682</v>
      </c>
      <c r="K463" s="3">
        <v>11007446.910420898</v>
      </c>
      <c r="L463" s="3">
        <v>7811545.1138339257</v>
      </c>
      <c r="M463" s="3">
        <v>6231990.1462977976</v>
      </c>
      <c r="N463" s="3">
        <v>13275939.477670517</v>
      </c>
      <c r="O463" s="3">
        <v>16109343.173636189</v>
      </c>
      <c r="P463" s="3">
        <v>13729109.177264486</v>
      </c>
      <c r="Q463" s="3">
        <v>18190098.951183386</v>
      </c>
      <c r="R463" s="3">
        <v>8011419.1489230953</v>
      </c>
      <c r="S463" s="3">
        <v>33480115.609172944</v>
      </c>
    </row>
    <row r="464" spans="1:19" x14ac:dyDescent="0.25">
      <c r="A464" t="s">
        <v>3037</v>
      </c>
      <c r="B464" s="3">
        <v>0</v>
      </c>
      <c r="C464" s="3">
        <v>0</v>
      </c>
      <c r="D464" s="3">
        <v>0</v>
      </c>
      <c r="E464" s="3">
        <v>0</v>
      </c>
      <c r="F464" s="3">
        <v>0</v>
      </c>
      <c r="G464" s="3">
        <v>0</v>
      </c>
      <c r="H464" s="3">
        <v>0</v>
      </c>
      <c r="I464" s="3">
        <v>0</v>
      </c>
      <c r="J464" s="3">
        <v>0</v>
      </c>
      <c r="K464" s="3">
        <v>0</v>
      </c>
      <c r="L464" s="3">
        <v>0</v>
      </c>
      <c r="M464" s="3">
        <v>83.72148472455379</v>
      </c>
      <c r="N464" s="3">
        <v>598.81416274702246</v>
      </c>
      <c r="O464" s="3">
        <v>5325.9869309878859</v>
      </c>
      <c r="P464" s="3">
        <v>10537.378570575729</v>
      </c>
      <c r="Q464" s="3">
        <v>20143.647150184821</v>
      </c>
      <c r="R464" s="3">
        <v>11173.28927070604</v>
      </c>
      <c r="S464" s="3">
        <v>56252.889953665683</v>
      </c>
    </row>
    <row r="465" spans="1:19" x14ac:dyDescent="0.25">
      <c r="A465" t="s">
        <v>3038</v>
      </c>
      <c r="B465" s="3">
        <v>2929570.9289625701</v>
      </c>
      <c r="C465" s="3">
        <v>4087538.5725250714</v>
      </c>
      <c r="D465" s="3">
        <v>2062257.0610059053</v>
      </c>
      <c r="E465" s="3">
        <v>6172635.6975022601</v>
      </c>
      <c r="F465" s="3">
        <v>1803811.9135798819</v>
      </c>
      <c r="G465" s="3">
        <v>4334499.5470727896</v>
      </c>
      <c r="H465" s="3">
        <v>5952230.1143131917</v>
      </c>
      <c r="I465" s="3">
        <v>3952472.0476670442</v>
      </c>
      <c r="J465" s="3">
        <v>3476769.7124753906</v>
      </c>
      <c r="K465" s="3">
        <v>4448327.8392105997</v>
      </c>
      <c r="L465" s="3">
        <v>3339528.6341093229</v>
      </c>
      <c r="M465" s="3">
        <v>2494389.4193824572</v>
      </c>
      <c r="N465" s="3">
        <v>5138779.8286957992</v>
      </c>
      <c r="O465" s="3">
        <v>6442246.6902842131</v>
      </c>
      <c r="P465" s="3">
        <v>5825695.2406777628</v>
      </c>
      <c r="Q465" s="3">
        <v>8212876.4175920635</v>
      </c>
      <c r="R465" s="3">
        <v>3292020.3620373104</v>
      </c>
      <c r="S465" s="3">
        <v>16454271.749093812</v>
      </c>
    </row>
    <row r="466" spans="1:19" x14ac:dyDescent="0.25">
      <c r="A466" t="s">
        <v>3039</v>
      </c>
      <c r="B466" s="3">
        <v>5072346.5153847001</v>
      </c>
      <c r="C466" s="3">
        <v>7137531.4119057031</v>
      </c>
      <c r="D466" s="3">
        <v>3685016.8169180756</v>
      </c>
      <c r="E466" s="3">
        <v>10744197.703805996</v>
      </c>
      <c r="F466" s="3">
        <v>3112027.3087674589</v>
      </c>
      <c r="G466" s="3">
        <v>7490177.8399992716</v>
      </c>
      <c r="H466" s="3">
        <v>10437504.008191966</v>
      </c>
      <c r="I466" s="3">
        <v>6599744.2325750357</v>
      </c>
      <c r="J466" s="3">
        <v>4895215.4582238346</v>
      </c>
      <c r="K466" s="3">
        <v>5705912.9078008952</v>
      </c>
      <c r="L466" s="3">
        <v>4074418.1826512069</v>
      </c>
      <c r="M466" s="3">
        <v>2854616.3039740212</v>
      </c>
      <c r="N466" s="3">
        <v>5743191.5743463393</v>
      </c>
      <c r="O466" s="3">
        <v>6655085.0592861334</v>
      </c>
      <c r="P466" s="3">
        <v>5585988.2277789684</v>
      </c>
      <c r="Q466" s="3">
        <v>7321820.5935522653</v>
      </c>
      <c r="R466" s="3">
        <v>2129913.6718956721</v>
      </c>
      <c r="S466" s="3">
        <v>9438321.3976336718</v>
      </c>
    </row>
    <row r="467" spans="1:19" x14ac:dyDescent="0.25">
      <c r="A467" t="s">
        <v>3040</v>
      </c>
      <c r="B467" s="3">
        <v>2271106.1494848002</v>
      </c>
      <c r="C467" s="3">
        <v>2825825.963241668</v>
      </c>
      <c r="D467" s="3">
        <v>1250770.2834837909</v>
      </c>
      <c r="E467" s="3">
        <v>3495311.6656202702</v>
      </c>
      <c r="F467" s="3">
        <v>943735.50293556089</v>
      </c>
      <c r="G467" s="3">
        <v>2859351.5572458273</v>
      </c>
      <c r="H467" s="3">
        <v>3775270.2530299947</v>
      </c>
      <c r="I467" s="3">
        <v>2699392.0715477914</v>
      </c>
      <c r="J467" s="3">
        <v>3342029.8497367096</v>
      </c>
      <c r="K467" s="3">
        <v>3722885.4127851739</v>
      </c>
      <c r="L467" s="3">
        <v>1461758.6694654149</v>
      </c>
      <c r="M467" s="3">
        <v>1041436.6892860276</v>
      </c>
      <c r="N467" s="3">
        <v>2369421.3322878345</v>
      </c>
      <c r="O467" s="3">
        <v>3027318.8442165637</v>
      </c>
      <c r="P467" s="3">
        <v>2715811.413554857</v>
      </c>
      <c r="Q467" s="3">
        <v>4004851.4858910944</v>
      </c>
      <c r="R467" s="3">
        <v>3688474.8767122366</v>
      </c>
      <c r="S467" s="3">
        <v>14038457.498574499</v>
      </c>
    </row>
    <row r="468" spans="1:19" x14ac:dyDescent="0.25">
      <c r="A468" s="27" t="s">
        <v>3041</v>
      </c>
      <c r="B468" s="70">
        <f>SUM(B461:B467)</f>
        <v>38272046.936364785</v>
      </c>
      <c r="C468" s="70">
        <f t="shared" ref="C468:S468" si="73">SUM(C461:C467)</f>
        <v>53431515.606083557</v>
      </c>
      <c r="D468" s="70">
        <f t="shared" si="73"/>
        <v>27304757.058479194</v>
      </c>
      <c r="E468" s="70">
        <f t="shared" si="73"/>
        <v>79702389.323191687</v>
      </c>
      <c r="F468" s="70">
        <f t="shared" si="73"/>
        <v>23041110.375877969</v>
      </c>
      <c r="G468" s="70">
        <f t="shared" si="73"/>
        <v>56033739.435393415</v>
      </c>
      <c r="H468" s="70">
        <f t="shared" si="73"/>
        <v>77739821.724563807</v>
      </c>
      <c r="I468" s="70">
        <f t="shared" si="73"/>
        <v>49754940.340958633</v>
      </c>
      <c r="J468" s="70">
        <f t="shared" si="73"/>
        <v>59966481.637958474</v>
      </c>
      <c r="K468" s="70">
        <f t="shared" si="73"/>
        <v>71717265.88909553</v>
      </c>
      <c r="L468" s="70">
        <f t="shared" si="73"/>
        <v>50246593.164175496</v>
      </c>
      <c r="M468" s="70">
        <f t="shared" si="73"/>
        <v>35787864.337893121</v>
      </c>
      <c r="N468" s="70">
        <f t="shared" si="73"/>
        <v>71476743.224535674</v>
      </c>
      <c r="O468" s="70">
        <f t="shared" si="73"/>
        <v>82176712.759463444</v>
      </c>
      <c r="P468" s="70">
        <f t="shared" si="73"/>
        <v>66836549.995953791</v>
      </c>
      <c r="Q468" s="70">
        <f t="shared" si="73"/>
        <v>87419287.22563532</v>
      </c>
      <c r="R468" s="70">
        <f t="shared" si="73"/>
        <v>38499741.314561829</v>
      </c>
      <c r="S468" s="70">
        <f t="shared" si="73"/>
        <v>160535907.13831159</v>
      </c>
    </row>
    <row r="469" spans="1:19" x14ac:dyDescent="0.25">
      <c r="B469" s="3"/>
      <c r="C469" s="3"/>
      <c r="D469" s="3"/>
      <c r="E469" s="3"/>
      <c r="F469" s="3"/>
      <c r="G469" s="3"/>
      <c r="H469" s="3"/>
      <c r="I469" s="3"/>
      <c r="J469" s="3"/>
      <c r="K469" s="3"/>
      <c r="L469" s="3"/>
      <c r="M469" s="3"/>
      <c r="N469" s="3"/>
      <c r="O469" s="3"/>
      <c r="P469" s="3"/>
      <c r="Q469" s="3"/>
      <c r="R469" s="3"/>
      <c r="S469" s="3"/>
    </row>
    <row r="470" spans="1:19" x14ac:dyDescent="0.25">
      <c r="B470" s="2">
        <v>2006</v>
      </c>
      <c r="C470" s="2">
        <v>2007</v>
      </c>
      <c r="D470" s="2">
        <v>2008</v>
      </c>
      <c r="E470" s="2">
        <v>2009</v>
      </c>
      <c r="F470" s="2">
        <v>2010</v>
      </c>
      <c r="G470" s="2">
        <v>2011</v>
      </c>
      <c r="H470" s="2">
        <v>2012</v>
      </c>
      <c r="I470" s="2">
        <v>2013</v>
      </c>
      <c r="J470" s="2">
        <v>2014</v>
      </c>
      <c r="K470" s="2">
        <v>2015</v>
      </c>
      <c r="L470" s="2">
        <v>2016</v>
      </c>
      <c r="M470" s="2">
        <v>2017</v>
      </c>
      <c r="N470" s="2">
        <v>2018</v>
      </c>
      <c r="O470" s="2">
        <v>2019</v>
      </c>
      <c r="P470" s="2">
        <v>2020</v>
      </c>
      <c r="Q470" s="2">
        <v>2021</v>
      </c>
      <c r="R470" s="2">
        <v>2022</v>
      </c>
      <c r="S470" s="2">
        <v>2023</v>
      </c>
    </row>
    <row r="471" spans="1:19" x14ac:dyDescent="0.25">
      <c r="A471" t="s">
        <v>63</v>
      </c>
      <c r="B471" s="21">
        <f t="shared" ref="B471:S471" si="74">B450/B441</f>
        <v>4.472574596960479E-2</v>
      </c>
      <c r="C471" s="21">
        <f t="shared" si="74"/>
        <v>4.8725183347694018E-2</v>
      </c>
      <c r="D471" s="21">
        <f t="shared" si="74"/>
        <v>4.9417526731072428E-2</v>
      </c>
      <c r="E471" s="21">
        <f t="shared" si="74"/>
        <v>5.0394894964133755E-2</v>
      </c>
      <c r="F471" s="21">
        <f t="shared" si="74"/>
        <v>4.7584990234443188E-2</v>
      </c>
      <c r="G471" s="21">
        <f t="shared" si="74"/>
        <v>5.8991678902587559E-2</v>
      </c>
      <c r="H471" s="21">
        <f t="shared" si="74"/>
        <v>4.8284945905422677E-2</v>
      </c>
      <c r="I471" s="21">
        <f t="shared" si="74"/>
        <v>4.9767986101662408E-2</v>
      </c>
      <c r="J471" s="21">
        <f t="shared" si="74"/>
        <v>4.5374220647607565E-2</v>
      </c>
      <c r="K471" s="21">
        <f t="shared" si="74"/>
        <v>4.1983171907270307E-2</v>
      </c>
      <c r="L471" s="21">
        <f t="shared" si="74"/>
        <v>5.2480946329317525E-2</v>
      </c>
      <c r="M471" s="21">
        <f t="shared" si="74"/>
        <v>4.6746201997045586E-2</v>
      </c>
      <c r="N471" s="21">
        <f t="shared" si="74"/>
        <v>4.7846649773615454E-2</v>
      </c>
      <c r="O471" s="21">
        <f t="shared" si="74"/>
        <v>4.749756924439151E-2</v>
      </c>
      <c r="P471" s="21">
        <f t="shared" si="74"/>
        <v>4.842433794721146E-2</v>
      </c>
      <c r="Q471" s="21">
        <f t="shared" si="74"/>
        <v>4.6014728463061677E-2</v>
      </c>
      <c r="R471" s="21">
        <f t="shared" si="74"/>
        <v>5.9648368580505873E-2</v>
      </c>
      <c r="S471" s="21">
        <f t="shared" si="74"/>
        <v>5.4978199795306319E-2</v>
      </c>
    </row>
    <row r="472" spans="1:19" x14ac:dyDescent="0.25">
      <c r="A472" t="s">
        <v>3042</v>
      </c>
      <c r="B472" s="21">
        <f t="shared" ref="B472:S472" si="75">B459/B441</f>
        <v>3.413231368329191E-3</v>
      </c>
      <c r="C472" s="21">
        <f t="shared" si="75"/>
        <v>2.8624912153946817E-3</v>
      </c>
      <c r="D472" s="21">
        <f t="shared" si="75"/>
        <v>3.403435748430406E-3</v>
      </c>
      <c r="E472" s="21">
        <f t="shared" si="75"/>
        <v>2.7744279354130715E-3</v>
      </c>
      <c r="F472" s="21">
        <f t="shared" si="75"/>
        <v>1.9215057028122691E-3</v>
      </c>
      <c r="G472" s="21">
        <f t="shared" si="75"/>
        <v>3.341826695966596E-3</v>
      </c>
      <c r="H472" s="21">
        <f t="shared" si="75"/>
        <v>2.0173224557445508E-3</v>
      </c>
      <c r="I472" s="21">
        <f t="shared" si="75"/>
        <v>6.8770022388224376E-4</v>
      </c>
      <c r="J472" s="21">
        <f t="shared" si="75"/>
        <v>1.3940672034160029E-3</v>
      </c>
      <c r="K472" s="21">
        <f t="shared" si="75"/>
        <v>1.7583539613349362E-3</v>
      </c>
      <c r="L472" s="21">
        <f t="shared" si="75"/>
        <v>5.2279895672193745E-4</v>
      </c>
      <c r="M472" s="21">
        <f t="shared" si="75"/>
        <v>2.2869339122458211E-4</v>
      </c>
      <c r="N472" s="21">
        <f t="shared" si="75"/>
        <v>1.08353365249307E-3</v>
      </c>
      <c r="O472" s="21">
        <f t="shared" si="75"/>
        <v>9.121324127386697E-4</v>
      </c>
      <c r="P472" s="21">
        <f t="shared" si="75"/>
        <v>-4.9317440035976648E-4</v>
      </c>
      <c r="Q472" s="21">
        <f t="shared" si="75"/>
        <v>-5.5656580162012008E-4</v>
      </c>
      <c r="R472" s="21">
        <f t="shared" si="75"/>
        <v>7.7122520165451834E-5</v>
      </c>
      <c r="S472" s="21">
        <f t="shared" si="75"/>
        <v>7.8021966939743025E-4</v>
      </c>
    </row>
    <row r="473" spans="1:19" x14ac:dyDescent="0.25">
      <c r="A473" t="s">
        <v>3043</v>
      </c>
      <c r="B473" s="21">
        <f>B468/B441</f>
        <v>3.0261348005502002E-2</v>
      </c>
      <c r="C473" s="21">
        <f t="shared" ref="C473:S473" si="76">C468/C441</f>
        <v>3.9385847797062543E-2</v>
      </c>
      <c r="D473" s="21">
        <f t="shared" si="76"/>
        <v>1.862556197816324E-2</v>
      </c>
      <c r="E473" s="21">
        <f t="shared" si="76"/>
        <v>4.9810844892812081E-2</v>
      </c>
      <c r="F473" s="21">
        <f t="shared" si="76"/>
        <v>1.2612612612612461E-2</v>
      </c>
      <c r="G473" s="21">
        <f t="shared" si="76"/>
        <v>2.7876631079478211E-2</v>
      </c>
      <c r="H473" s="21">
        <f t="shared" si="76"/>
        <v>3.5199076745527934E-2</v>
      </c>
      <c r="I473" s="21">
        <f t="shared" si="76"/>
        <v>2.0040080160320679E-2</v>
      </c>
      <c r="J473" s="21">
        <f t="shared" si="76"/>
        <v>2.1611001964636466E-2</v>
      </c>
      <c r="K473" s="21">
        <f t="shared" si="76"/>
        <v>2.3076923076923279E-2</v>
      </c>
      <c r="L473" s="21">
        <f t="shared" si="76"/>
        <v>1.5037593984962317E-2</v>
      </c>
      <c r="M473" s="21">
        <f t="shared" si="76"/>
        <v>1.0232558139534812E-2</v>
      </c>
      <c r="N473" s="21">
        <f t="shared" si="76"/>
        <v>1.9337016574585593E-2</v>
      </c>
      <c r="O473" s="21">
        <f t="shared" si="76"/>
        <v>2.0776874435411086E-2</v>
      </c>
      <c r="P473" s="21">
        <f t="shared" si="76"/>
        <v>1.5929203539823078E-2</v>
      </c>
      <c r="Q473" s="21">
        <f t="shared" si="76"/>
        <v>2.0225001952140605E-2</v>
      </c>
      <c r="R473" s="21">
        <f t="shared" si="76"/>
        <v>8.6058519793459336E-3</v>
      </c>
      <c r="S473" s="21">
        <f t="shared" si="76"/>
        <v>3.4982935153583535E-2</v>
      </c>
    </row>
    <row r="475" spans="1:19" x14ac:dyDescent="0.25">
      <c r="A475" s="69" t="s">
        <v>3054</v>
      </c>
      <c r="B475" s="2">
        <v>2006</v>
      </c>
      <c r="C475" s="2">
        <v>2007</v>
      </c>
      <c r="D475" s="2">
        <v>2008</v>
      </c>
      <c r="E475" s="2">
        <v>2009</v>
      </c>
      <c r="F475" s="2">
        <v>2010</v>
      </c>
      <c r="G475" s="2">
        <v>2011</v>
      </c>
      <c r="H475" s="2">
        <v>2012</v>
      </c>
      <c r="I475" s="2">
        <v>2013</v>
      </c>
      <c r="J475" s="2">
        <v>2014</v>
      </c>
      <c r="K475" s="2">
        <v>2015</v>
      </c>
      <c r="L475" s="2">
        <v>2016</v>
      </c>
      <c r="M475" s="2">
        <v>2017</v>
      </c>
      <c r="N475" s="2">
        <v>2018</v>
      </c>
      <c r="O475" s="2">
        <v>2019</v>
      </c>
      <c r="P475" s="2">
        <v>2020</v>
      </c>
      <c r="Q475" s="2">
        <v>2021</v>
      </c>
      <c r="R475" s="2">
        <v>2022</v>
      </c>
      <c r="S475" s="2">
        <v>2023</v>
      </c>
    </row>
    <row r="477" spans="1:19" x14ac:dyDescent="0.25">
      <c r="A477" t="s">
        <v>3010</v>
      </c>
      <c r="B477" s="3">
        <v>313954318.43684399</v>
      </c>
      <c r="C477" s="3">
        <v>347569337.76275873</v>
      </c>
      <c r="D477" s="3">
        <v>372921257.01056135</v>
      </c>
      <c r="E477" s="3">
        <v>405951925.33685768</v>
      </c>
      <c r="F477" s="3">
        <v>449662052.68034184</v>
      </c>
      <c r="G477" s="3">
        <v>492596371.37401956</v>
      </c>
      <c r="H477" s="3">
        <v>532666028.48033738</v>
      </c>
      <c r="I477" s="3">
        <v>563319699.50972712</v>
      </c>
      <c r="J477" s="3">
        <v>582454683.2626617</v>
      </c>
      <c r="K477" s="3">
        <v>607360277.4375968</v>
      </c>
      <c r="L477" s="3">
        <v>638462501.30535448</v>
      </c>
      <c r="M477" s="3">
        <v>657266884.1624893</v>
      </c>
      <c r="N477" s="3">
        <v>662797648.14683461</v>
      </c>
      <c r="O477" s="3">
        <v>714122671.17770779</v>
      </c>
      <c r="P477" s="3">
        <v>736192860.08877993</v>
      </c>
      <c r="Q477" s="3">
        <v>759238227.65760159</v>
      </c>
      <c r="R477" s="3">
        <v>784422606.13815355</v>
      </c>
      <c r="S477" s="3">
        <v>823248753.10651517</v>
      </c>
    </row>
    <row r="478" spans="1:19" x14ac:dyDescent="0.25">
      <c r="A478" t="s">
        <v>3011</v>
      </c>
      <c r="B478" s="3">
        <v>5609390.5954361502</v>
      </c>
      <c r="C478" s="3">
        <v>7385455.4079959057</v>
      </c>
      <c r="D478" s="3">
        <v>8398099.2936572302</v>
      </c>
      <c r="E478" s="3">
        <v>8707596.5237626098</v>
      </c>
      <c r="F478" s="3">
        <v>8821773.4017721582</v>
      </c>
      <c r="G478" s="3">
        <v>8810431.6390378866</v>
      </c>
      <c r="H478" s="3">
        <v>8953486.5967568345</v>
      </c>
      <c r="I478" s="3">
        <v>9959661.1137718521</v>
      </c>
      <c r="J478" s="3">
        <v>11200321.98157079</v>
      </c>
      <c r="K478" s="3">
        <v>11938279.108311759</v>
      </c>
      <c r="L478" s="3">
        <v>12255012.803774964</v>
      </c>
      <c r="M478" s="3">
        <v>12370785.78123362</v>
      </c>
      <c r="N478" s="3">
        <v>13164766.086001908</v>
      </c>
      <c r="O478" s="3">
        <v>13781328.059828987</v>
      </c>
      <c r="P478" s="3">
        <v>14411233.463000309</v>
      </c>
      <c r="Q478" s="3">
        <v>14493978.595847251</v>
      </c>
      <c r="R478" s="3">
        <v>14621189.066540087</v>
      </c>
      <c r="S478" s="3">
        <v>14548196.85795371</v>
      </c>
    </row>
    <row r="479" spans="1:19" x14ac:dyDescent="0.25">
      <c r="A479" t="s">
        <v>3012</v>
      </c>
      <c r="B479" s="3">
        <v>190138997.75117701</v>
      </c>
      <c r="C479" s="3">
        <v>203333092.35509586</v>
      </c>
      <c r="D479" s="3">
        <v>214216374.39670393</v>
      </c>
      <c r="E479" s="3">
        <v>241704076.22766018</v>
      </c>
      <c r="F479" s="3">
        <v>267332319.89261284</v>
      </c>
      <c r="G479" s="3">
        <v>292967277.11172253</v>
      </c>
      <c r="H479" s="3">
        <v>317409700.91464514</v>
      </c>
      <c r="I479" s="3">
        <v>339134088.76784348</v>
      </c>
      <c r="J479" s="3">
        <v>344357363.10936338</v>
      </c>
      <c r="K479" s="3">
        <v>352410041.91066235</v>
      </c>
      <c r="L479" s="3">
        <v>362572963.60401839</v>
      </c>
      <c r="M479" s="3">
        <v>364250370.78819329</v>
      </c>
      <c r="N479" s="3">
        <v>373262935.56983256</v>
      </c>
      <c r="O479" s="3">
        <v>385342621.76310259</v>
      </c>
      <c r="P479" s="3">
        <v>393813033.87558424</v>
      </c>
      <c r="Q479" s="3">
        <v>396978432.80791378</v>
      </c>
      <c r="R479" s="3">
        <v>398718830.30664307</v>
      </c>
      <c r="S479" s="3">
        <v>406197681.38335562</v>
      </c>
    </row>
    <row r="480" spans="1:19" x14ac:dyDescent="0.25">
      <c r="A480" t="s">
        <v>3013</v>
      </c>
      <c r="B480" s="3">
        <v>6229603.7340139598</v>
      </c>
      <c r="C480" s="3">
        <v>7175535.4685246293</v>
      </c>
      <c r="D480" s="3">
        <v>7785294.1296758298</v>
      </c>
      <c r="E480" s="3">
        <v>8159910.8525100742</v>
      </c>
      <c r="F480" s="3">
        <v>8442594.633282708</v>
      </c>
      <c r="G480" s="3">
        <v>8833772.47865941</v>
      </c>
      <c r="H480" s="3">
        <v>9338979.44149464</v>
      </c>
      <c r="I480" s="3">
        <v>9776555.6836305317</v>
      </c>
      <c r="J480" s="3">
        <v>9852478.6050038766</v>
      </c>
      <c r="K480" s="3">
        <v>9985843.0750651211</v>
      </c>
      <c r="L480" s="3">
        <v>10028334.510426719</v>
      </c>
      <c r="M480" s="3">
        <v>9920097.1091702078</v>
      </c>
      <c r="N480" s="3">
        <v>9683053.6262347046</v>
      </c>
      <c r="O480" s="3">
        <v>9564825.3762790412</v>
      </c>
      <c r="P480" s="3">
        <v>9426600.7209003102</v>
      </c>
      <c r="Q480" s="3">
        <v>9311901.9508925285</v>
      </c>
      <c r="R480" s="3">
        <v>9123572.2543779556</v>
      </c>
      <c r="S480" s="3">
        <v>9384439.7559428681</v>
      </c>
    </row>
    <row r="481" spans="1:19" x14ac:dyDescent="0.25">
      <c r="A481" t="s">
        <v>3014</v>
      </c>
      <c r="B481" s="3">
        <v>16622236.4743133</v>
      </c>
      <c r="C481" s="3">
        <v>21307371.652730517</v>
      </c>
      <c r="D481" s="3">
        <v>22928133.567778837</v>
      </c>
      <c r="E481" s="3">
        <v>23166370.288542252</v>
      </c>
      <c r="F481" s="3">
        <v>25430254.218689833</v>
      </c>
      <c r="G481" s="3">
        <v>28309401.797940128</v>
      </c>
      <c r="H481" s="3">
        <v>33067907.52325948</v>
      </c>
      <c r="I481" s="3">
        <v>39583168.127410136</v>
      </c>
      <c r="J481" s="3">
        <v>41431280.089412905</v>
      </c>
      <c r="K481" s="3">
        <v>47530294.179899395</v>
      </c>
      <c r="L481" s="3">
        <v>48772153.903367199</v>
      </c>
      <c r="M481" s="3">
        <v>52021524.560463682</v>
      </c>
      <c r="N481" s="3">
        <v>44549702.804478474</v>
      </c>
      <c r="O481" s="3">
        <v>46148522.098791964</v>
      </c>
      <c r="P481" s="3">
        <v>46167705.104480363</v>
      </c>
      <c r="Q481" s="3">
        <v>47947733.475184023</v>
      </c>
      <c r="R481" s="3">
        <v>49152264.065373652</v>
      </c>
      <c r="S481" s="3">
        <v>50582355.182058118</v>
      </c>
    </row>
    <row r="482" spans="1:19" x14ac:dyDescent="0.25">
      <c r="A482" t="s">
        <v>3015</v>
      </c>
      <c r="B482" s="3">
        <v>135740606.86807001</v>
      </c>
      <c r="C482" s="3">
        <v>142615240.62603524</v>
      </c>
      <c r="D482" s="3">
        <v>148816366.28979966</v>
      </c>
      <c r="E482" s="3">
        <v>155109389.25586718</v>
      </c>
      <c r="F482" s="3">
        <v>168782569.04469049</v>
      </c>
      <c r="G482" s="3">
        <v>183285510.08209541</v>
      </c>
      <c r="H482" s="3">
        <v>198328452.35727322</v>
      </c>
      <c r="I482" s="3">
        <v>209636042.15239453</v>
      </c>
      <c r="J482" s="3">
        <v>214718909.22435319</v>
      </c>
      <c r="K482" s="3">
        <v>220193559.66851068</v>
      </c>
      <c r="L482" s="3">
        <v>228158975.77642199</v>
      </c>
      <c r="M482" s="3">
        <v>235188913.00421619</v>
      </c>
      <c r="N482" s="3">
        <v>239008152.94268918</v>
      </c>
      <c r="O482" s="3">
        <v>247817860.23187596</v>
      </c>
      <c r="P482" s="3">
        <v>253667486.03886288</v>
      </c>
      <c r="Q482" s="3">
        <v>259270538.85263848</v>
      </c>
      <c r="R482" s="3">
        <v>268191679.14614928</v>
      </c>
      <c r="S482" s="3">
        <v>275344903.06433767</v>
      </c>
    </row>
    <row r="483" spans="1:19" x14ac:dyDescent="0.25">
      <c r="A483" t="s">
        <v>3016</v>
      </c>
      <c r="B483" s="3">
        <v>76060713.642298698</v>
      </c>
      <c r="C483" s="3">
        <v>87035294.799219146</v>
      </c>
      <c r="D483" s="3">
        <v>88081864.827069685</v>
      </c>
      <c r="E483" s="3">
        <v>87929782.948781624</v>
      </c>
      <c r="F483" s="3">
        <v>100692348.5868471</v>
      </c>
      <c r="G483" s="3">
        <v>109589412.30447152</v>
      </c>
      <c r="H483" s="3">
        <v>118241418.45017782</v>
      </c>
      <c r="I483" s="3">
        <v>119178359.96833637</v>
      </c>
      <c r="J483" s="3">
        <v>116614573.87771524</v>
      </c>
      <c r="K483" s="3">
        <v>129285529.58808187</v>
      </c>
      <c r="L483" s="3">
        <v>127111357.39484198</v>
      </c>
      <c r="M483" s="3">
        <v>133861560.87060285</v>
      </c>
      <c r="N483" s="3">
        <v>132973224.24727753</v>
      </c>
      <c r="O483" s="3">
        <v>161092175.93388024</v>
      </c>
      <c r="P483" s="3">
        <v>155414914.81783918</v>
      </c>
      <c r="Q483" s="3">
        <v>157885490.33018187</v>
      </c>
      <c r="R483" s="3">
        <v>165307591.01244375</v>
      </c>
      <c r="S483" s="3">
        <v>184109443.16260833</v>
      </c>
    </row>
    <row r="484" spans="1:19" x14ac:dyDescent="0.25">
      <c r="A484" s="27" t="s">
        <v>3017</v>
      </c>
      <c r="B484" s="70">
        <f t="shared" ref="B484:S484" si="77">SUM(B477:B483)</f>
        <v>744355867.50215316</v>
      </c>
      <c r="C484" s="70">
        <f t="shared" si="77"/>
        <v>816421328.07235992</v>
      </c>
      <c r="D484" s="70">
        <f t="shared" si="77"/>
        <v>863147389.51524651</v>
      </c>
      <c r="E484" s="70">
        <f t="shared" si="77"/>
        <v>930729051.43398154</v>
      </c>
      <c r="F484" s="70">
        <f t="shared" si="77"/>
        <v>1029163912.4582368</v>
      </c>
      <c r="G484" s="70">
        <f t="shared" si="77"/>
        <v>1124392176.7879465</v>
      </c>
      <c r="H484" s="70">
        <f t="shared" si="77"/>
        <v>1218005973.7639444</v>
      </c>
      <c r="I484" s="70">
        <f t="shared" si="77"/>
        <v>1290587575.3231142</v>
      </c>
      <c r="J484" s="70">
        <f t="shared" si="77"/>
        <v>1320629610.1500814</v>
      </c>
      <c r="K484" s="70">
        <f t="shared" si="77"/>
        <v>1378703824.968128</v>
      </c>
      <c r="L484" s="70">
        <f t="shared" si="77"/>
        <v>1427361299.2982056</v>
      </c>
      <c r="M484" s="70">
        <f t="shared" si="77"/>
        <v>1464880136.2763691</v>
      </c>
      <c r="N484" s="70">
        <f t="shared" si="77"/>
        <v>1475439483.4233489</v>
      </c>
      <c r="O484" s="70">
        <f t="shared" si="77"/>
        <v>1577870004.6414669</v>
      </c>
      <c r="P484" s="70">
        <f t="shared" si="77"/>
        <v>1609093834.109447</v>
      </c>
      <c r="Q484" s="70">
        <f t="shared" si="77"/>
        <v>1645126303.6702595</v>
      </c>
      <c r="R484" s="70">
        <f t="shared" si="77"/>
        <v>1689537731.9896815</v>
      </c>
      <c r="S484" s="70">
        <f t="shared" si="77"/>
        <v>1763415772.5127716</v>
      </c>
    </row>
    <row r="485" spans="1:19" x14ac:dyDescent="0.25">
      <c r="B485" s="3"/>
      <c r="C485" s="3"/>
      <c r="D485" s="3"/>
      <c r="E485" s="3"/>
      <c r="F485" s="3"/>
      <c r="G485" s="3"/>
      <c r="H485" s="3"/>
      <c r="I485" s="3"/>
      <c r="J485" s="3"/>
      <c r="K485" s="3"/>
      <c r="L485" s="3"/>
      <c r="M485" s="3"/>
      <c r="N485" s="3"/>
      <c r="O485" s="3"/>
      <c r="P485" s="3"/>
      <c r="Q485" s="3"/>
      <c r="R485" s="3"/>
      <c r="S485" s="3"/>
    </row>
    <row r="486" spans="1:19" x14ac:dyDescent="0.25">
      <c r="A486" t="s">
        <v>3018</v>
      </c>
      <c r="B486" s="3">
        <v>14787766.5449645</v>
      </c>
      <c r="C486" s="3">
        <v>16312537.207345201</v>
      </c>
      <c r="D486" s="3">
        <v>17618533.301901799</v>
      </c>
      <c r="E486" s="3">
        <v>19277883.877916899</v>
      </c>
      <c r="F486" s="3">
        <v>21383534.2120369</v>
      </c>
      <c r="G486" s="3">
        <v>23401557.167066898</v>
      </c>
      <c r="H486" s="3">
        <v>25470436.7799238</v>
      </c>
      <c r="I486" s="3">
        <v>27429424.8691989</v>
      </c>
      <c r="J486" s="3">
        <v>28944388.2517967</v>
      </c>
      <c r="K486" s="3">
        <v>30807375.031495001</v>
      </c>
      <c r="L486" s="3">
        <v>33017710.9361412</v>
      </c>
      <c r="M486" s="3">
        <v>33457412.993525501</v>
      </c>
      <c r="N486" s="3">
        <v>36203453.638167903</v>
      </c>
      <c r="O486" s="3">
        <v>37961025.988771401</v>
      </c>
      <c r="P486" s="3">
        <v>41319967.7561322</v>
      </c>
      <c r="Q486" s="3">
        <v>41756663.292775102</v>
      </c>
      <c r="R486" s="3">
        <v>41909242.1652904</v>
      </c>
      <c r="S486" s="3">
        <v>43165649.4676954</v>
      </c>
    </row>
    <row r="487" spans="1:19" x14ac:dyDescent="0.25">
      <c r="A487" t="s">
        <v>3019</v>
      </c>
      <c r="B487" s="3">
        <v>180779.46043986801</v>
      </c>
      <c r="C487" s="3">
        <v>221789.50016867201</v>
      </c>
      <c r="D487" s="3">
        <v>248035.58344915201</v>
      </c>
      <c r="E487" s="3">
        <v>261643.736271801</v>
      </c>
      <c r="F487" s="3">
        <v>272412.44257276802</v>
      </c>
      <c r="G487" s="3">
        <v>279662.48765770398</v>
      </c>
      <c r="H487" s="3">
        <v>290877.030038297</v>
      </c>
      <c r="I487" s="3">
        <v>320653.07022550399</v>
      </c>
      <c r="J487" s="3">
        <v>353905.18748795899</v>
      </c>
      <c r="K487" s="3">
        <v>379261.55907557701</v>
      </c>
      <c r="L487" s="3">
        <v>397535.47229336598</v>
      </c>
      <c r="M487" s="3">
        <v>402818.67153536098</v>
      </c>
      <c r="N487" s="3">
        <v>453845.829557107</v>
      </c>
      <c r="O487" s="3">
        <v>464843.05930874002</v>
      </c>
      <c r="P487" s="3">
        <v>470661.54179587797</v>
      </c>
      <c r="Q487" s="3">
        <v>478156.53763287503</v>
      </c>
      <c r="R487" s="3">
        <v>481071.488361041</v>
      </c>
      <c r="S487" s="3">
        <v>496367.50601898099</v>
      </c>
    </row>
    <row r="488" spans="1:19" x14ac:dyDescent="0.25">
      <c r="A488" t="s">
        <v>3020</v>
      </c>
      <c r="B488" s="3">
        <v>4657634.6710676895</v>
      </c>
      <c r="C488" s="3">
        <v>4993596.1462008199</v>
      </c>
      <c r="D488" s="3">
        <v>5290866.7017467301</v>
      </c>
      <c r="E488" s="3">
        <v>5892812.6535717295</v>
      </c>
      <c r="F488" s="3">
        <v>6495025.5510246595</v>
      </c>
      <c r="G488" s="3">
        <v>7075826.6278707804</v>
      </c>
      <c r="H488" s="3">
        <v>7663546.9682774199</v>
      </c>
      <c r="I488" s="3">
        <v>8239643.29408269</v>
      </c>
      <c r="J488" s="3">
        <v>8506592.3920264002</v>
      </c>
      <c r="K488" s="3">
        <v>8853803.5821773205</v>
      </c>
      <c r="L488" s="3">
        <v>9262476.70930475</v>
      </c>
      <c r="M488" s="3">
        <v>9384740.2377115209</v>
      </c>
      <c r="N488" s="3">
        <v>10182055.219314501</v>
      </c>
      <c r="O488" s="3">
        <v>10555694.5449473</v>
      </c>
      <c r="P488" s="3">
        <v>10764100.9168118</v>
      </c>
      <c r="Q488" s="3">
        <v>10938152.718586</v>
      </c>
      <c r="R488" s="3">
        <v>11010986.947780499</v>
      </c>
      <c r="S488" s="3">
        <v>11383613.741065299</v>
      </c>
    </row>
    <row r="489" spans="1:19" x14ac:dyDescent="0.25">
      <c r="A489" t="s">
        <v>3021</v>
      </c>
      <c r="B489" s="3">
        <v>151620.70314450099</v>
      </c>
      <c r="C489" s="3">
        <v>171223.96900197599</v>
      </c>
      <c r="D489" s="3">
        <v>185320.620993816</v>
      </c>
      <c r="E489" s="3">
        <v>196370.33461896001</v>
      </c>
      <c r="F489" s="3">
        <v>206645.707369699</v>
      </c>
      <c r="G489" s="3">
        <v>218023.27496495401</v>
      </c>
      <c r="H489" s="3">
        <v>232017.07228913499</v>
      </c>
      <c r="I489" s="3">
        <v>245909.094987422</v>
      </c>
      <c r="J489" s="3">
        <v>252621.63299494001</v>
      </c>
      <c r="K489" s="3">
        <v>261291.353683711</v>
      </c>
      <c r="L489" s="3">
        <v>269138.57920869999</v>
      </c>
      <c r="M489" s="3">
        <v>272710.22284193401</v>
      </c>
      <c r="N489" s="3">
        <v>303086.546456507</v>
      </c>
      <c r="O489" s="3">
        <v>308872.744161585</v>
      </c>
      <c r="P489" s="3">
        <v>310911.40961945901</v>
      </c>
      <c r="Q489" s="3">
        <v>316523.701618472</v>
      </c>
      <c r="R489" s="3">
        <v>319094.05221086298</v>
      </c>
      <c r="S489" s="3">
        <v>329215.77767847502</v>
      </c>
    </row>
    <row r="490" spans="1:19" x14ac:dyDescent="0.25">
      <c r="A490" t="s">
        <v>3022</v>
      </c>
      <c r="B490" s="3">
        <v>439316.31217479199</v>
      </c>
      <c r="C490" s="3">
        <v>570727.96839988604</v>
      </c>
      <c r="D490" s="3">
        <v>627067.22827989701</v>
      </c>
      <c r="E490" s="3">
        <v>650416.58578983601</v>
      </c>
      <c r="F490" s="3">
        <v>727615.76915723504</v>
      </c>
      <c r="G490" s="3">
        <v>820972.37333255599</v>
      </c>
      <c r="H490" s="3">
        <v>966074.98586014903</v>
      </c>
      <c r="I490" s="3">
        <v>1162195.5609734301</v>
      </c>
      <c r="J490" s="3">
        <v>1241059.93243694</v>
      </c>
      <c r="K490" s="3">
        <v>1433433.4766516101</v>
      </c>
      <c r="L490" s="3">
        <v>1508501.2948532901</v>
      </c>
      <c r="M490" s="3">
        <v>1529403.4065368799</v>
      </c>
      <c r="N490" s="3">
        <v>1672826.4648951599</v>
      </c>
      <c r="O490" s="3">
        <v>1751149.3008620001</v>
      </c>
      <c r="P490" s="3">
        <v>1911047.7075728599</v>
      </c>
      <c r="Q490" s="3">
        <v>1933427.2622185601</v>
      </c>
      <c r="R490" s="3">
        <v>1943473.06073694</v>
      </c>
      <c r="S490" s="3">
        <v>2006614.2424087301</v>
      </c>
    </row>
    <row r="491" spans="1:19" x14ac:dyDescent="0.25">
      <c r="A491" t="s">
        <v>3023</v>
      </c>
      <c r="B491" s="3">
        <v>5768807.2723847805</v>
      </c>
      <c r="C491" s="3">
        <v>6143065.3857812397</v>
      </c>
      <c r="D491" s="3">
        <v>6498984.5437049596</v>
      </c>
      <c r="E491" s="3">
        <v>6900577.9496945702</v>
      </c>
      <c r="F491" s="3">
        <v>7529599.8348756004</v>
      </c>
      <c r="G491" s="3">
        <v>8146611.8961574202</v>
      </c>
      <c r="H491" s="3">
        <v>8820006.4615413006</v>
      </c>
      <c r="I491" s="3">
        <v>9454371.9071772993</v>
      </c>
      <c r="J491" s="3">
        <v>9884660.4875087608</v>
      </c>
      <c r="K491" s="3">
        <v>10384096.366074599</v>
      </c>
      <c r="L491" s="3">
        <v>10996151.9781937</v>
      </c>
      <c r="M491" s="3">
        <v>11139435.3683377</v>
      </c>
      <c r="N491" s="3">
        <v>12141634.2375471</v>
      </c>
      <c r="O491" s="3">
        <v>12750348.043223299</v>
      </c>
      <c r="P491" s="3">
        <v>13001299.176279901</v>
      </c>
      <c r="Q491" s="3">
        <v>13152948.1839456</v>
      </c>
      <c r="R491" s="3">
        <v>13194962.380395999</v>
      </c>
      <c r="S491" s="3">
        <v>13611271.681020901</v>
      </c>
    </row>
    <row r="492" spans="1:19" x14ac:dyDescent="0.25">
      <c r="A492" t="s">
        <v>3024</v>
      </c>
      <c r="B492" s="3">
        <v>17016855.218588401</v>
      </c>
      <c r="C492" s="3">
        <v>21571884.609483801</v>
      </c>
      <c r="D492" s="3">
        <v>19903802.125410698</v>
      </c>
      <c r="E492" s="3">
        <v>11458994.8433508</v>
      </c>
      <c r="F492" s="3">
        <v>15335785.167857001</v>
      </c>
      <c r="G492" s="3">
        <v>19000159.399062201</v>
      </c>
      <c r="H492" s="3">
        <v>21053673.410711601</v>
      </c>
      <c r="I492" s="3">
        <v>19695307.5347545</v>
      </c>
      <c r="J492" s="3">
        <v>19845497.010788899</v>
      </c>
      <c r="K492" s="3">
        <v>22025704.120484799</v>
      </c>
      <c r="L492" s="3">
        <v>21665081.944501199</v>
      </c>
      <c r="M492" s="3">
        <v>18156398.529995698</v>
      </c>
      <c r="N492" s="3">
        <v>7783555.9216190903</v>
      </c>
      <c r="O492" s="3">
        <v>24759565.565760799</v>
      </c>
      <c r="P492" s="3">
        <v>21192476.0617662</v>
      </c>
      <c r="Q492" s="3">
        <v>18652434.384390999</v>
      </c>
      <c r="R492" s="3">
        <v>17088957.963884801</v>
      </c>
      <c r="S492" s="3">
        <v>14487076.260884499</v>
      </c>
    </row>
    <row r="493" spans="1:19" x14ac:dyDescent="0.25">
      <c r="A493" s="27" t="s">
        <v>3025</v>
      </c>
      <c r="B493" s="70">
        <f t="shared" ref="B493:S493" si="78">SUM(B486:B492)</f>
        <v>43002780.18276453</v>
      </c>
      <c r="C493" s="70">
        <f t="shared" si="78"/>
        <v>49984824.786381595</v>
      </c>
      <c r="D493" s="70">
        <f t="shared" si="78"/>
        <v>50372610.105487049</v>
      </c>
      <c r="E493" s="70">
        <f t="shared" si="78"/>
        <v>44638699.981214598</v>
      </c>
      <c r="F493" s="70">
        <f t="shared" si="78"/>
        <v>51950618.684893861</v>
      </c>
      <c r="G493" s="70">
        <f t="shared" si="78"/>
        <v>58942813.226112515</v>
      </c>
      <c r="H493" s="70">
        <f t="shared" si="78"/>
        <v>64496632.7086417</v>
      </c>
      <c r="I493" s="70">
        <f t="shared" si="78"/>
        <v>66547505.331399746</v>
      </c>
      <c r="J493" s="70">
        <f t="shared" si="78"/>
        <v>69028724.895040601</v>
      </c>
      <c r="K493" s="70">
        <f t="shared" si="78"/>
        <v>74144965.48964262</v>
      </c>
      <c r="L493" s="70">
        <f t="shared" si="78"/>
        <v>77116596.914496213</v>
      </c>
      <c r="M493" s="70">
        <f t="shared" si="78"/>
        <v>74342919.430484593</v>
      </c>
      <c r="N493" s="70">
        <f t="shared" si="78"/>
        <v>68740457.857557371</v>
      </c>
      <c r="O493" s="70">
        <f t="shared" si="78"/>
        <v>88551499.247035116</v>
      </c>
      <c r="P493" s="70">
        <f t="shared" si="78"/>
        <v>88970464.569978297</v>
      </c>
      <c r="Q493" s="70">
        <f t="shared" si="78"/>
        <v>87228306.081167594</v>
      </c>
      <c r="R493" s="70">
        <f t="shared" si="78"/>
        <v>85947788.058660537</v>
      </c>
      <c r="S493" s="70">
        <f t="shared" si="78"/>
        <v>85479808.676772282</v>
      </c>
    </row>
    <row r="494" spans="1:19" x14ac:dyDescent="0.25">
      <c r="B494" s="3"/>
      <c r="C494" s="3"/>
      <c r="D494" s="3"/>
      <c r="E494" s="3"/>
      <c r="F494" s="3"/>
      <c r="G494" s="3"/>
      <c r="H494" s="3"/>
      <c r="I494" s="3"/>
      <c r="J494" s="3"/>
      <c r="K494" s="3"/>
      <c r="L494" s="3"/>
      <c r="M494" s="3"/>
      <c r="N494" s="3"/>
      <c r="O494" s="3"/>
      <c r="P494" s="3"/>
      <c r="Q494" s="3"/>
      <c r="R494" s="3"/>
      <c r="S494" s="3"/>
    </row>
    <row r="495" spans="1:19" x14ac:dyDescent="0.25">
      <c r="A495" t="s">
        <v>3026</v>
      </c>
      <c r="B495" s="3">
        <v>1182161.6007566922</v>
      </c>
      <c r="C495" s="3">
        <v>1045181.4159968311</v>
      </c>
      <c r="D495" s="3">
        <v>1109080.3696024236</v>
      </c>
      <c r="E495" s="3">
        <v>1417950.2306738438</v>
      </c>
      <c r="F495" s="3">
        <v>880842.30370538426</v>
      </c>
      <c r="G495" s="3">
        <v>1439840.7799901881</v>
      </c>
      <c r="H495" s="3">
        <v>1513912.9397680592</v>
      </c>
      <c r="I495" s="3">
        <v>682508.19129647012</v>
      </c>
      <c r="J495" s="3">
        <v>445377.0514332304</v>
      </c>
      <c r="K495" s="3">
        <v>1093152.5577588046</v>
      </c>
      <c r="L495" s="3">
        <v>724845.22130721365</v>
      </c>
      <c r="M495" s="3">
        <v>214127.62929222867</v>
      </c>
      <c r="N495" s="3">
        <v>407416.4423692922</v>
      </c>
      <c r="O495" s="3">
        <v>766979.9836755353</v>
      </c>
      <c r="P495" s="3">
        <v>-99203.103194269235</v>
      </c>
      <c r="Q495" s="3">
        <v>-511263.89311077696</v>
      </c>
      <c r="R495" s="3">
        <v>-249937.24233980643</v>
      </c>
      <c r="S495" s="3">
        <v>449486.04685315309</v>
      </c>
    </row>
    <row r="496" spans="1:19" x14ac:dyDescent="0.25">
      <c r="A496" t="s">
        <v>3027</v>
      </c>
      <c r="B496" s="3">
        <v>21121.563794970662</v>
      </c>
      <c r="C496" s="3">
        <v>22208.923234705711</v>
      </c>
      <c r="D496" s="3">
        <v>24976.229950612429</v>
      </c>
      <c r="E496" s="3">
        <v>30414.779999475315</v>
      </c>
      <c r="F496" s="3">
        <v>17280.958354535356</v>
      </c>
      <c r="G496" s="3">
        <v>25752.562341898749</v>
      </c>
      <c r="H496" s="3">
        <v>25447.087837647628</v>
      </c>
      <c r="I496" s="3">
        <v>12066.949369252157</v>
      </c>
      <c r="J496" s="3">
        <v>8564.3853892840434</v>
      </c>
      <c r="K496" s="3">
        <v>21487.016565436097</v>
      </c>
      <c r="L496" s="3">
        <v>13913.091919593509</v>
      </c>
      <c r="M496" s="3">
        <v>4030.2152681751345</v>
      </c>
      <c r="N496" s="3">
        <v>8092.2769994418504</v>
      </c>
      <c r="O496" s="3">
        <v>14801.382447252541</v>
      </c>
      <c r="P496" s="3">
        <v>-1941.9355414752667</v>
      </c>
      <c r="Q496" s="3">
        <v>-9760.1090851802946</v>
      </c>
      <c r="R496" s="3">
        <v>-4658.6873535058967</v>
      </c>
      <c r="S496" s="3">
        <v>7943.1781340056259</v>
      </c>
    </row>
    <row r="497" spans="1:19" x14ac:dyDescent="0.25">
      <c r="A497" t="s">
        <v>3028</v>
      </c>
      <c r="B497" s="3">
        <v>715948.17700531497</v>
      </c>
      <c r="C497" s="3">
        <v>611446.25344302878</v>
      </c>
      <c r="D497" s="3">
        <v>637086.70724570437</v>
      </c>
      <c r="E497" s="3">
        <v>844248.61480193085</v>
      </c>
      <c r="F497" s="3">
        <v>523676.87045300024</v>
      </c>
      <c r="G497" s="3">
        <v>856332.3997120139</v>
      </c>
      <c r="H497" s="3">
        <v>902123.70928462339</v>
      </c>
      <c r="I497" s="3">
        <v>410888.8677838975</v>
      </c>
      <c r="J497" s="3">
        <v>263314.67739578296</v>
      </c>
      <c r="K497" s="3">
        <v>634282.40700859705</v>
      </c>
      <c r="L497" s="3">
        <v>411628.37207548675</v>
      </c>
      <c r="M497" s="3">
        <v>118667.27237456366</v>
      </c>
      <c r="N497" s="3">
        <v>229441.75753093351</v>
      </c>
      <c r="O497" s="3">
        <v>413864.57772295707</v>
      </c>
      <c r="P497" s="3">
        <v>-53066.902922824753</v>
      </c>
      <c r="Q497" s="3">
        <v>-267321.54894855944</v>
      </c>
      <c r="R497" s="3">
        <v>-127042.08692609248</v>
      </c>
      <c r="S497" s="3">
        <v>221780.0990975785</v>
      </c>
    </row>
    <row r="498" spans="1:19" x14ac:dyDescent="0.25">
      <c r="A498" t="s">
        <v>3029</v>
      </c>
      <c r="B498" s="3">
        <v>23456.910415975868</v>
      </c>
      <c r="C498" s="3">
        <v>21577.669566028198</v>
      </c>
      <c r="D498" s="3">
        <v>23153.726768007531</v>
      </c>
      <c r="E498" s="3">
        <v>28501.767705606071</v>
      </c>
      <c r="F498" s="3">
        <v>16538.185647873688</v>
      </c>
      <c r="G498" s="3">
        <v>25820.78674361845</v>
      </c>
      <c r="H498" s="3">
        <v>26542.713566777653</v>
      </c>
      <c r="I498" s="3">
        <v>11845.102066466401</v>
      </c>
      <c r="J498" s="3">
        <v>7533.7498289575769</v>
      </c>
      <c r="K498" s="3">
        <v>17972.94012203005</v>
      </c>
      <c r="L498" s="3">
        <v>11385.148435015923</v>
      </c>
      <c r="M498" s="3">
        <v>3231.8178924258355</v>
      </c>
      <c r="N498" s="3">
        <v>5952.0960442479309</v>
      </c>
      <c r="O498" s="3">
        <v>10272.786325155446</v>
      </c>
      <c r="P498" s="3">
        <v>-1270.2487279948343</v>
      </c>
      <c r="Q498" s="3">
        <v>-6270.5473331700787</v>
      </c>
      <c r="R498" s="3">
        <v>-2907.0050655138571</v>
      </c>
      <c r="S498" s="3">
        <v>5123.8155076617059</v>
      </c>
    </row>
    <row r="499" spans="1:19" x14ac:dyDescent="0.25">
      <c r="A499" t="s">
        <v>3030</v>
      </c>
      <c r="B499" s="3">
        <v>62589.263866371657</v>
      </c>
      <c r="C499" s="3">
        <v>64073.744302417588</v>
      </c>
      <c r="D499" s="3">
        <v>68189.040913067933</v>
      </c>
      <c r="E499" s="3">
        <v>80917.857618870432</v>
      </c>
      <c r="F499" s="3">
        <v>49815.285893666864</v>
      </c>
      <c r="G499" s="3">
        <v>82747.323233635048</v>
      </c>
      <c r="H499" s="3">
        <v>93983.716651387818</v>
      </c>
      <c r="I499" s="3">
        <v>47958.266873918015</v>
      </c>
      <c r="J499" s="3">
        <v>31680.647256476375</v>
      </c>
      <c r="K499" s="3">
        <v>85547.021403822189</v>
      </c>
      <c r="L499" s="3">
        <v>55370.93034819889</v>
      </c>
      <c r="M499" s="3">
        <v>16947.827427048182</v>
      </c>
      <c r="N499" s="3">
        <v>27384.347961942145</v>
      </c>
      <c r="O499" s="3">
        <v>49564.303381671416</v>
      </c>
      <c r="P499" s="3">
        <v>-6221.1682047148079</v>
      </c>
      <c r="Q499" s="3">
        <v>-32287.553483694883</v>
      </c>
      <c r="R499" s="3">
        <v>-15661.177073591101</v>
      </c>
      <c r="S499" s="3">
        <v>27617.488378222588</v>
      </c>
    </row>
    <row r="500" spans="1:19" x14ac:dyDescent="0.25">
      <c r="A500" t="s">
        <v>3031</v>
      </c>
      <c r="B500" s="3">
        <v>511116.82075850369</v>
      </c>
      <c r="C500" s="3">
        <v>428860.61267576966</v>
      </c>
      <c r="D500" s="3">
        <v>442584.88199535996</v>
      </c>
      <c r="E500" s="3">
        <v>541781.87255186087</v>
      </c>
      <c r="F500" s="3">
        <v>330627.91502294282</v>
      </c>
      <c r="G500" s="3">
        <v>535736.69465203548</v>
      </c>
      <c r="H500" s="3">
        <v>563677.79113762709</v>
      </c>
      <c r="I500" s="3">
        <v>253991.32337197941</v>
      </c>
      <c r="J500" s="3">
        <v>164185.94858164553</v>
      </c>
      <c r="K500" s="3">
        <v>396313.62454120925</v>
      </c>
      <c r="L500" s="3">
        <v>259028.4362069245</v>
      </c>
      <c r="M500" s="3">
        <v>76620.997635655614</v>
      </c>
      <c r="N500" s="3">
        <v>146916.41052352294</v>
      </c>
      <c r="O500" s="3">
        <v>266160.62767156068</v>
      </c>
      <c r="P500" s="3">
        <v>-34182.078037960709</v>
      </c>
      <c r="Q500" s="3">
        <v>-174590.34626284442</v>
      </c>
      <c r="R500" s="3">
        <v>-85452.775302175607</v>
      </c>
      <c r="S500" s="3">
        <v>150335.71752466465</v>
      </c>
    </row>
    <row r="501" spans="1:19" x14ac:dyDescent="0.25">
      <c r="A501" t="s">
        <v>3032</v>
      </c>
      <c r="B501" s="3">
        <v>286398.52906550828</v>
      </c>
      <c r="C501" s="3">
        <v>261725.25242155106</v>
      </c>
      <c r="D501" s="3">
        <v>261958.4305297742</v>
      </c>
      <c r="E501" s="3">
        <v>307130.10145688272</v>
      </c>
      <c r="F501" s="3">
        <v>197246.08684690422</v>
      </c>
      <c r="G501" s="3">
        <v>320325.75565062097</v>
      </c>
      <c r="H501" s="3">
        <v>336059.00101973873</v>
      </c>
      <c r="I501" s="3">
        <v>144394.39446989229</v>
      </c>
      <c r="J501" s="3">
        <v>89169.950144221293</v>
      </c>
      <c r="K501" s="3">
        <v>232693.53067781759</v>
      </c>
      <c r="L501" s="3">
        <v>144309.27390903875</v>
      </c>
      <c r="M501" s="3">
        <v>43610.075866066858</v>
      </c>
      <c r="N501" s="3">
        <v>81737.583264927118</v>
      </c>
      <c r="O501" s="3">
        <v>173015.7568926666</v>
      </c>
      <c r="P501" s="3">
        <v>-20942.395217936843</v>
      </c>
      <c r="Q501" s="3">
        <v>-106318.60661304333</v>
      </c>
      <c r="R501" s="3">
        <v>-52671.255407713237</v>
      </c>
      <c r="S501" s="3">
        <v>100522.01777800792</v>
      </c>
    </row>
    <row r="502" spans="1:19" x14ac:dyDescent="0.25">
      <c r="A502" s="27" t="s">
        <v>3033</v>
      </c>
      <c r="B502" s="70">
        <f t="shared" ref="B502:S502" si="79">SUM(B495:B501)</f>
        <v>2802792.8656633375</v>
      </c>
      <c r="C502" s="70">
        <f t="shared" si="79"/>
        <v>2455073.871640332</v>
      </c>
      <c r="D502" s="70">
        <f t="shared" si="79"/>
        <v>2567029.3870049501</v>
      </c>
      <c r="E502" s="70">
        <f t="shared" si="79"/>
        <v>3250945.2248084699</v>
      </c>
      <c r="F502" s="70">
        <f t="shared" si="79"/>
        <v>2016027.6059243071</v>
      </c>
      <c r="G502" s="70">
        <f t="shared" si="79"/>
        <v>3286556.3023240105</v>
      </c>
      <c r="H502" s="70">
        <f t="shared" si="79"/>
        <v>3461746.9592658617</v>
      </c>
      <c r="I502" s="70">
        <f t="shared" si="79"/>
        <v>1563653.095231876</v>
      </c>
      <c r="J502" s="70">
        <f t="shared" si="79"/>
        <v>1009826.4100295982</v>
      </c>
      <c r="K502" s="70">
        <f t="shared" si="79"/>
        <v>2481449.0980777168</v>
      </c>
      <c r="L502" s="70">
        <f t="shared" si="79"/>
        <v>1620480.474201472</v>
      </c>
      <c r="M502" s="70">
        <f t="shared" si="79"/>
        <v>477235.83575616393</v>
      </c>
      <c r="N502" s="70">
        <f t="shared" si="79"/>
        <v>906940.91469430784</v>
      </c>
      <c r="O502" s="70">
        <f t="shared" si="79"/>
        <v>1694659.4181167993</v>
      </c>
      <c r="P502" s="70">
        <f t="shared" si="79"/>
        <v>-216827.83184717645</v>
      </c>
      <c r="Q502" s="70">
        <f t="shared" si="79"/>
        <v>-1107812.6048372693</v>
      </c>
      <c r="R502" s="70">
        <f t="shared" si="79"/>
        <v>-538330.22946839849</v>
      </c>
      <c r="S502" s="70">
        <f t="shared" si="79"/>
        <v>962808.36327329406</v>
      </c>
    </row>
    <row r="503" spans="1:19" x14ac:dyDescent="0.25">
      <c r="B503" s="3"/>
      <c r="C503" s="3"/>
      <c r="D503" s="3"/>
      <c r="E503" s="3"/>
      <c r="F503" s="3"/>
      <c r="G503" s="3"/>
      <c r="H503" s="3"/>
      <c r="I503" s="3"/>
      <c r="J503" s="3"/>
      <c r="K503" s="3"/>
      <c r="L503" s="3"/>
      <c r="M503" s="3"/>
      <c r="N503" s="3"/>
      <c r="O503" s="3"/>
      <c r="P503" s="3"/>
      <c r="Q503" s="3"/>
      <c r="R503" s="3"/>
      <c r="S503" s="3"/>
    </row>
    <row r="504" spans="1:19" x14ac:dyDescent="0.25">
      <c r="A504" t="s">
        <v>3034</v>
      </c>
      <c r="B504" s="3">
        <v>7848857.9609211003</v>
      </c>
      <c r="C504" s="3">
        <v>7194685.29168911</v>
      </c>
      <c r="D504" s="3">
        <v>11038469.207512587</v>
      </c>
      <c r="E504" s="3">
        <v>14979626.044930078</v>
      </c>
      <c r="F504" s="3">
        <v>9487869.3115552161</v>
      </c>
      <c r="G504" s="3">
        <v>13053803.841411527</v>
      </c>
      <c r="H504" s="3">
        <v>19175977.025292147</v>
      </c>
      <c r="I504" s="3">
        <v>9182111.1020085458</v>
      </c>
      <c r="J504" s="3">
        <v>14561367.081566518</v>
      </c>
      <c r="K504" s="3">
        <v>17795656.128921621</v>
      </c>
      <c r="L504" s="3">
        <v>8491551.2557252254</v>
      </c>
      <c r="M504" s="3">
        <v>8610196.1825286038</v>
      </c>
      <c r="N504" s="3">
        <v>12653409.646439558</v>
      </c>
      <c r="O504" s="3">
        <v>12740814.829218721</v>
      </c>
      <c r="P504" s="3">
        <v>13549561.842124859</v>
      </c>
      <c r="Q504" s="3">
        <v>6833144.0489184167</v>
      </c>
      <c r="R504" s="3">
        <v>27430391.637552258</v>
      </c>
      <c r="S504" s="3">
        <v>64450838.99491474</v>
      </c>
    </row>
    <row r="505" spans="1:19" x14ac:dyDescent="0.25">
      <c r="A505" t="s">
        <v>3035</v>
      </c>
      <c r="B505" s="3">
        <v>140234.76488590401</v>
      </c>
      <c r="C505" s="3">
        <v>152878.92694551533</v>
      </c>
      <c r="D505" s="3">
        <v>248583.73909225364</v>
      </c>
      <c r="E505" s="3">
        <v>321310.31172684039</v>
      </c>
      <c r="F505" s="3">
        <v>186139.41877739216</v>
      </c>
      <c r="G505" s="3">
        <v>233476.43843450423</v>
      </c>
      <c r="H505" s="3">
        <v>322325.51748324605</v>
      </c>
      <c r="I505" s="3">
        <v>162342.47615448138</v>
      </c>
      <c r="J505" s="3">
        <v>280008.04953926877</v>
      </c>
      <c r="K505" s="3">
        <v>349791.57787353575</v>
      </c>
      <c r="L505" s="3">
        <v>162991.73646299882</v>
      </c>
      <c r="M505" s="3">
        <v>162057.29373415955</v>
      </c>
      <c r="N505" s="3">
        <v>251327.35255094449</v>
      </c>
      <c r="O505" s="3">
        <v>245875.61212897309</v>
      </c>
      <c r="P505" s="3">
        <v>265237.42569939338</v>
      </c>
      <c r="Q505" s="3">
        <v>130445.80736262548</v>
      </c>
      <c r="R505" s="3">
        <v>511286.25864773931</v>
      </c>
      <c r="S505" s="3">
        <v>1169841.7614479011</v>
      </c>
    </row>
    <row r="506" spans="1:19" x14ac:dyDescent="0.25">
      <c r="A506" t="s">
        <v>3036</v>
      </c>
      <c r="B506" s="3">
        <v>4753474.9437794304</v>
      </c>
      <c r="C506" s="3">
        <v>4208995.0117504755</v>
      </c>
      <c r="D506" s="3">
        <v>6340804.6821424253</v>
      </c>
      <c r="E506" s="3">
        <v>8918880.4128006734</v>
      </c>
      <c r="F506" s="3">
        <v>5640711.9497341225</v>
      </c>
      <c r="G506" s="3">
        <v>7763632.8434606511</v>
      </c>
      <c r="H506" s="3">
        <v>11426749.232927205</v>
      </c>
      <c r="I506" s="3">
        <v>5527885.6469158437</v>
      </c>
      <c r="J506" s="3">
        <v>8608934.0777340792</v>
      </c>
      <c r="K506" s="3">
        <v>10325614.227982419</v>
      </c>
      <c r="L506" s="3">
        <v>4822220.4794463459</v>
      </c>
      <c r="M506" s="3">
        <v>4771679.8573253322</v>
      </c>
      <c r="N506" s="3">
        <v>7125928.7699695053</v>
      </c>
      <c r="O506" s="3">
        <v>6874979.8708849708</v>
      </c>
      <c r="P506" s="3">
        <v>7248092.6480169147</v>
      </c>
      <c r="Q506" s="3">
        <v>3572805.8952712175</v>
      </c>
      <c r="R506" s="3">
        <v>13942742.341051359</v>
      </c>
      <c r="S506" s="3">
        <v>31800127.610769629</v>
      </c>
    </row>
    <row r="507" spans="1:19" x14ac:dyDescent="0.25">
      <c r="A507" t="s">
        <v>3037</v>
      </c>
      <c r="B507" s="3">
        <v>155740.09335034899</v>
      </c>
      <c r="C507" s="3">
        <v>148533.58419845984</v>
      </c>
      <c r="D507" s="3">
        <v>230444.70623840476</v>
      </c>
      <c r="E507" s="3">
        <v>301100.71045762225</v>
      </c>
      <c r="F507" s="3">
        <v>178138.74676226478</v>
      </c>
      <c r="G507" s="3">
        <v>234094.97068447398</v>
      </c>
      <c r="H507" s="3">
        <v>336203.25989380729</v>
      </c>
      <c r="I507" s="3">
        <v>159357.85764317794</v>
      </c>
      <c r="J507" s="3">
        <v>246311.96512509644</v>
      </c>
      <c r="K507" s="3">
        <v>292585.20209940698</v>
      </c>
      <c r="L507" s="3">
        <v>133376.38898893949</v>
      </c>
      <c r="M507" s="3">
        <v>129953.27213012933</v>
      </c>
      <c r="N507" s="3">
        <v>184858.2965008438</v>
      </c>
      <c r="O507" s="3">
        <v>170648.08878285502</v>
      </c>
      <c r="P507" s="3">
        <v>173495.71878957649</v>
      </c>
      <c r="Q507" s="3">
        <v>83807.117558032696</v>
      </c>
      <c r="R507" s="3">
        <v>319038.7576720189</v>
      </c>
      <c r="S507" s="3">
        <v>734681.1982042006</v>
      </c>
    </row>
    <row r="508" spans="1:19" x14ac:dyDescent="0.25">
      <c r="A508" t="s">
        <v>3038</v>
      </c>
      <c r="B508" s="3">
        <v>415555.91185783298</v>
      </c>
      <c r="C508" s="3">
        <v>441062.59321152169</v>
      </c>
      <c r="D508" s="3">
        <v>678672.75360625458</v>
      </c>
      <c r="E508" s="3">
        <v>854839.06364721048</v>
      </c>
      <c r="F508" s="3">
        <v>536578.36401435582</v>
      </c>
      <c r="G508" s="3">
        <v>750199.14764541329</v>
      </c>
      <c r="H508" s="3">
        <v>1190444.6708373378</v>
      </c>
      <c r="I508" s="3">
        <v>645205.64047678572</v>
      </c>
      <c r="J508" s="3">
        <v>1035782.0022353225</v>
      </c>
      <c r="K508" s="3">
        <v>1392637.6194710557</v>
      </c>
      <c r="L508" s="3">
        <v>648670.04297328333</v>
      </c>
      <c r="M508" s="3">
        <v>681481.97174207459</v>
      </c>
      <c r="N508" s="3">
        <v>850494.32626731426</v>
      </c>
      <c r="O508" s="3">
        <v>823345.62174472725</v>
      </c>
      <c r="P508" s="3">
        <v>849712.36388614529</v>
      </c>
      <c r="Q508" s="3">
        <v>431529.60127665708</v>
      </c>
      <c r="R508" s="3">
        <v>1718801.9341470534</v>
      </c>
      <c r="S508" s="3">
        <v>3959982.2448914726</v>
      </c>
    </row>
    <row r="509" spans="1:19" x14ac:dyDescent="0.25">
      <c r="A509" t="s">
        <v>3039</v>
      </c>
      <c r="B509" s="3">
        <v>3393515.17170176</v>
      </c>
      <c r="C509" s="3">
        <v>2952135.4809589293</v>
      </c>
      <c r="D509" s="3">
        <v>4404964.4421780631</v>
      </c>
      <c r="E509" s="3">
        <v>5723536.4635414835</v>
      </c>
      <c r="F509" s="3">
        <v>3561312.2068429608</v>
      </c>
      <c r="G509" s="3">
        <v>4857066.0171755282</v>
      </c>
      <c r="H509" s="3">
        <v>7139824.2848618422</v>
      </c>
      <c r="I509" s="3">
        <v>3417067.4870840292</v>
      </c>
      <c r="J509" s="3">
        <v>5367972.7306088246</v>
      </c>
      <c r="K509" s="3">
        <v>6451671.2982873581</v>
      </c>
      <c r="L509" s="3">
        <v>3034513.9391597081</v>
      </c>
      <c r="M509" s="3">
        <v>3080974.7603552421</v>
      </c>
      <c r="N509" s="3">
        <v>4562882.9198149676</v>
      </c>
      <c r="O509" s="3">
        <v>4421371.2797836959</v>
      </c>
      <c r="P509" s="3">
        <v>4668726.7369115995</v>
      </c>
      <c r="Q509" s="3">
        <v>2333434.8496737476</v>
      </c>
      <c r="R509" s="3">
        <v>9378377.414038891</v>
      </c>
      <c r="S509" s="3">
        <v>21556144.507974353</v>
      </c>
    </row>
    <row r="510" spans="1:19" x14ac:dyDescent="0.25">
      <c r="A510" t="s">
        <v>3040</v>
      </c>
      <c r="B510" s="3">
        <v>1901517.8410574698</v>
      </c>
      <c r="C510" s="3">
        <v>1801630.6023438382</v>
      </c>
      <c r="D510" s="3">
        <v>2607223.1988812648</v>
      </c>
      <c r="E510" s="3">
        <v>3244608.9908100446</v>
      </c>
      <c r="F510" s="3">
        <v>2124608.5551824775</v>
      </c>
      <c r="G510" s="3">
        <v>2904119.4260684913</v>
      </c>
      <c r="H510" s="3">
        <v>4256691.0642064018</v>
      </c>
      <c r="I510" s="3">
        <v>1942607.2674838835</v>
      </c>
      <c r="J510" s="3">
        <v>2915364.3469428769</v>
      </c>
      <c r="K510" s="3">
        <v>3788066.0169308009</v>
      </c>
      <c r="L510" s="3">
        <v>1690581.130249111</v>
      </c>
      <c r="M510" s="3">
        <v>1753586.4474048961</v>
      </c>
      <c r="N510" s="3">
        <v>2538579.7356298328</v>
      </c>
      <c r="O510" s="3">
        <v>2874079.8560906323</v>
      </c>
      <c r="P510" s="3">
        <v>2860397.205236312</v>
      </c>
      <c r="Q510" s="3">
        <v>1420969.4129716398</v>
      </c>
      <c r="R510" s="3">
        <v>5780568.0401265798</v>
      </c>
      <c r="S510" s="3">
        <v>14413831.715888057</v>
      </c>
    </row>
    <row r="511" spans="1:19" x14ac:dyDescent="0.25">
      <c r="A511" s="27" t="s">
        <v>3041</v>
      </c>
      <c r="B511" s="70">
        <f>SUM(B504:B510)</f>
        <v>18608896.687553845</v>
      </c>
      <c r="C511" s="70">
        <f t="shared" ref="C511:S511" si="80">SUM(C504:C510)</f>
        <v>16899921.491097849</v>
      </c>
      <c r="D511" s="70">
        <f t="shared" si="80"/>
        <v>25549162.729651254</v>
      </c>
      <c r="E511" s="70">
        <f t="shared" si="80"/>
        <v>34343901.997913957</v>
      </c>
      <c r="F511" s="70">
        <f t="shared" si="80"/>
        <v>21715358.552868791</v>
      </c>
      <c r="G511" s="70">
        <f t="shared" si="80"/>
        <v>29796392.684880592</v>
      </c>
      <c r="H511" s="70">
        <f t="shared" si="80"/>
        <v>43848215.055501983</v>
      </c>
      <c r="I511" s="70">
        <f t="shared" si="80"/>
        <v>21036577.477766745</v>
      </c>
      <c r="J511" s="70">
        <f t="shared" si="80"/>
        <v>33015740.253751982</v>
      </c>
      <c r="K511" s="70">
        <f t="shared" si="80"/>
        <v>40396022.071566194</v>
      </c>
      <c r="L511" s="70">
        <f t="shared" si="80"/>
        <v>18983904.973005615</v>
      </c>
      <c r="M511" s="70">
        <f t="shared" si="80"/>
        <v>19189929.785220437</v>
      </c>
      <c r="N511" s="70">
        <f t="shared" si="80"/>
        <v>28167481.047172964</v>
      </c>
      <c r="O511" s="70">
        <f t="shared" si="80"/>
        <v>28151115.158634573</v>
      </c>
      <c r="P511" s="70">
        <f t="shared" si="80"/>
        <v>29615223.940664802</v>
      </c>
      <c r="Q511" s="70">
        <f t="shared" si="80"/>
        <v>14806136.733032336</v>
      </c>
      <c r="R511" s="70">
        <f t="shared" si="80"/>
        <v>59081206.383235894</v>
      </c>
      <c r="S511" s="70">
        <f t="shared" si="80"/>
        <v>138085448.03409037</v>
      </c>
    </row>
    <row r="512" spans="1:19" x14ac:dyDescent="0.25">
      <c r="B512" s="3"/>
      <c r="C512" s="3"/>
      <c r="D512" s="3"/>
      <c r="E512" s="3"/>
      <c r="F512" s="3"/>
      <c r="G512" s="3"/>
      <c r="H512" s="3"/>
      <c r="I512" s="3"/>
      <c r="J512" s="3"/>
      <c r="K512" s="3"/>
      <c r="L512" s="3"/>
      <c r="M512" s="3"/>
      <c r="N512" s="3"/>
      <c r="O512" s="3"/>
      <c r="P512" s="3"/>
      <c r="Q512" s="3"/>
      <c r="R512" s="3"/>
      <c r="S512" s="3"/>
    </row>
    <row r="513" spans="1:19" x14ac:dyDescent="0.25">
      <c r="B513" s="2">
        <v>2006</v>
      </c>
      <c r="C513" s="2">
        <v>2007</v>
      </c>
      <c r="D513" s="2">
        <v>2008</v>
      </c>
      <c r="E513" s="2">
        <v>2009</v>
      </c>
      <c r="F513" s="2">
        <v>2010</v>
      </c>
      <c r="G513" s="2">
        <v>2011</v>
      </c>
      <c r="H513" s="2">
        <v>2012</v>
      </c>
      <c r="I513" s="2">
        <v>2013</v>
      </c>
      <c r="J513" s="2">
        <v>2014</v>
      </c>
      <c r="K513" s="2">
        <v>2015</v>
      </c>
      <c r="L513" s="2">
        <v>2016</v>
      </c>
      <c r="M513" s="2">
        <v>2017</v>
      </c>
      <c r="N513" s="2">
        <v>2018</v>
      </c>
      <c r="O513" s="2">
        <v>2019</v>
      </c>
      <c r="P513" s="2">
        <v>2020</v>
      </c>
      <c r="Q513" s="2">
        <v>2021</v>
      </c>
      <c r="R513" s="2">
        <v>2022</v>
      </c>
      <c r="S513" s="2">
        <v>2023</v>
      </c>
    </row>
    <row r="514" spans="1:19" x14ac:dyDescent="0.25">
      <c r="A514" t="s">
        <v>63</v>
      </c>
      <c r="B514" s="21">
        <f t="shared" ref="B514:S514" si="81">B493/B484</f>
        <v>5.7771802521110832E-2</v>
      </c>
      <c r="C514" s="21">
        <f t="shared" si="81"/>
        <v>6.1224300575782375E-2</v>
      </c>
      <c r="D514" s="21">
        <f t="shared" si="81"/>
        <v>5.8359221979199738E-2</v>
      </c>
      <c r="E514" s="21">
        <f t="shared" si="81"/>
        <v>4.7961004239031116E-2</v>
      </c>
      <c r="F514" s="21">
        <f t="shared" si="81"/>
        <v>5.0478469032989928E-2</v>
      </c>
      <c r="G514" s="21">
        <f t="shared" si="81"/>
        <v>5.2421934662062998E-2</v>
      </c>
      <c r="H514" s="21">
        <f t="shared" si="81"/>
        <v>5.2952640707771656E-2</v>
      </c>
      <c r="I514" s="21">
        <f t="shared" si="81"/>
        <v>5.1563726944092711E-2</v>
      </c>
      <c r="J514" s="21">
        <f t="shared" si="81"/>
        <v>5.2269557160085113E-2</v>
      </c>
      <c r="K514" s="21">
        <f t="shared" si="81"/>
        <v>5.3778747942007529E-2</v>
      </c>
      <c r="L514" s="21">
        <f t="shared" si="81"/>
        <v>5.4027383923336246E-2</v>
      </c>
      <c r="M514" s="21">
        <f t="shared" si="81"/>
        <v>5.0750172378922077E-2</v>
      </c>
      <c r="N514" s="21">
        <f t="shared" si="81"/>
        <v>4.658981857938637E-2</v>
      </c>
      <c r="O514" s="21">
        <f t="shared" si="81"/>
        <v>5.6120909191854702E-2</v>
      </c>
      <c r="P514" s="21">
        <f t="shared" si="81"/>
        <v>5.5292278600532332E-2</v>
      </c>
      <c r="Q514" s="21">
        <f t="shared" si="81"/>
        <v>5.3022254818102514E-2</v>
      </c>
      <c r="R514" s="21">
        <f t="shared" si="81"/>
        <v>5.0870594027778389E-2</v>
      </c>
      <c r="S514" s="21">
        <f t="shared" si="81"/>
        <v>4.8473995758225641E-2</v>
      </c>
    </row>
    <row r="515" spans="1:19" x14ac:dyDescent="0.25">
      <c r="A515" t="s">
        <v>3042</v>
      </c>
      <c r="B515" s="21">
        <f t="shared" ref="B515:S515" si="82">B502/B484</f>
        <v>3.7653936618632618E-3</v>
      </c>
      <c r="C515" s="21">
        <f t="shared" si="82"/>
        <v>3.0071162857013669E-3</v>
      </c>
      <c r="D515" s="21">
        <f t="shared" si="82"/>
        <v>2.9740336565770341E-3</v>
      </c>
      <c r="E515" s="21">
        <f t="shared" si="82"/>
        <v>3.4929018491468736E-3</v>
      </c>
      <c r="F515" s="21">
        <f t="shared" si="82"/>
        <v>1.9588984626451493E-3</v>
      </c>
      <c r="G515" s="21">
        <f t="shared" si="82"/>
        <v>2.9229626194240545E-3</v>
      </c>
      <c r="H515" s="21">
        <f t="shared" si="82"/>
        <v>2.8421428415233417E-3</v>
      </c>
      <c r="I515" s="21">
        <f t="shared" si="82"/>
        <v>1.2115823250819662E-3</v>
      </c>
      <c r="J515" s="21">
        <f t="shared" si="82"/>
        <v>7.6465528431914954E-4</v>
      </c>
      <c r="K515" s="21">
        <f t="shared" si="82"/>
        <v>1.7998420350615052E-3</v>
      </c>
      <c r="L515" s="21">
        <f t="shared" si="82"/>
        <v>1.1352980321087715E-3</v>
      </c>
      <c r="M515" s="21">
        <f t="shared" si="82"/>
        <v>3.2578490481089236E-4</v>
      </c>
      <c r="N515" s="21">
        <f t="shared" si="82"/>
        <v>6.1469204591841514E-4</v>
      </c>
      <c r="O515" s="21">
        <f t="shared" si="82"/>
        <v>1.0740171326736577E-3</v>
      </c>
      <c r="P515" s="21">
        <f t="shared" si="82"/>
        <v>-1.3475151495262539E-4</v>
      </c>
      <c r="Q515" s="21">
        <f t="shared" si="82"/>
        <v>-6.7339060980652434E-4</v>
      </c>
      <c r="R515" s="21">
        <f t="shared" si="82"/>
        <v>-3.1862575145595281E-4</v>
      </c>
      <c r="S515" s="21">
        <f t="shared" si="82"/>
        <v>5.4599055893741067E-4</v>
      </c>
    </row>
    <row r="516" spans="1:19" x14ac:dyDescent="0.25">
      <c r="A516" t="s">
        <v>3043</v>
      </c>
      <c r="B516" s="21">
        <f>B511/B484</f>
        <v>2.5000000000000022E-2</v>
      </c>
      <c r="C516" s="21">
        <f t="shared" ref="C516:S516" si="83">C511/C484</f>
        <v>2.07E-2</v>
      </c>
      <c r="D516" s="21">
        <f t="shared" si="83"/>
        <v>2.9599999999999949E-2</v>
      </c>
      <c r="E516" s="21">
        <f t="shared" si="83"/>
        <v>3.6900000000000044E-2</v>
      </c>
      <c r="F516" s="21">
        <f t="shared" si="83"/>
        <v>2.1099999999999994E-2</v>
      </c>
      <c r="G516" s="21">
        <f t="shared" si="83"/>
        <v>2.650000000000001E-2</v>
      </c>
      <c r="H516" s="21">
        <f t="shared" si="83"/>
        <v>3.599999999999999E-2</v>
      </c>
      <c r="I516" s="21">
        <f t="shared" si="83"/>
        <v>1.6299999999999988E-2</v>
      </c>
      <c r="J516" s="21">
        <f t="shared" si="83"/>
        <v>2.499999999999996E-2</v>
      </c>
      <c r="K516" s="21">
        <f t="shared" si="83"/>
        <v>2.9300000000000031E-2</v>
      </c>
      <c r="L516" s="21">
        <f t="shared" si="83"/>
        <v>1.3299999784455051E-2</v>
      </c>
      <c r="M516" s="21">
        <f t="shared" si="83"/>
        <v>1.3100000000000001E-2</v>
      </c>
      <c r="N516" s="21">
        <f t="shared" si="83"/>
        <v>1.9090909090909051E-2</v>
      </c>
      <c r="O516" s="21">
        <f t="shared" si="83"/>
        <v>1.7841213202497781E-2</v>
      </c>
      <c r="P516" s="21">
        <f t="shared" si="83"/>
        <v>1.8404907975460204E-2</v>
      </c>
      <c r="Q516" s="21">
        <f t="shared" si="83"/>
        <v>9.0000000000000011E-3</v>
      </c>
      <c r="R516" s="21">
        <f t="shared" si="83"/>
        <v>3.4968858797642242E-2</v>
      </c>
      <c r="S516" s="21">
        <f t="shared" si="83"/>
        <v>7.8305666869093557E-2</v>
      </c>
    </row>
    <row r="518" spans="1:19" x14ac:dyDescent="0.25">
      <c r="A518" s="69" t="s">
        <v>3055</v>
      </c>
      <c r="B518" s="2">
        <v>2006</v>
      </c>
      <c r="C518" s="2">
        <v>2007</v>
      </c>
      <c r="D518" s="2">
        <v>2008</v>
      </c>
      <c r="E518" s="2">
        <v>2009</v>
      </c>
      <c r="F518" s="2">
        <v>2010</v>
      </c>
      <c r="G518" s="2">
        <v>2011</v>
      </c>
      <c r="H518" s="2">
        <v>2012</v>
      </c>
      <c r="I518" s="2">
        <v>2013</v>
      </c>
      <c r="J518" s="2">
        <v>2014</v>
      </c>
      <c r="K518" s="2">
        <v>2015</v>
      </c>
      <c r="L518" s="2">
        <v>2016</v>
      </c>
      <c r="M518" s="2">
        <v>2017</v>
      </c>
      <c r="N518" s="2">
        <v>2018</v>
      </c>
      <c r="O518" s="2">
        <v>2019</v>
      </c>
      <c r="P518" s="2">
        <v>2020</v>
      </c>
      <c r="Q518" s="2">
        <v>2021</v>
      </c>
      <c r="R518" s="2">
        <v>2022</v>
      </c>
      <c r="S518" s="2">
        <v>2023</v>
      </c>
    </row>
    <row r="520" spans="1:19" x14ac:dyDescent="0.25">
      <c r="A520" t="s">
        <v>3010</v>
      </c>
      <c r="B520" s="3">
        <v>413457935.29517698</v>
      </c>
      <c r="C520" s="3">
        <v>437019190.52184039</v>
      </c>
      <c r="D520" s="3">
        <v>454263858.50269473</v>
      </c>
      <c r="E520" s="3">
        <v>474730106.23841077</v>
      </c>
      <c r="F520" s="3">
        <v>516282702.26293868</v>
      </c>
      <c r="G520" s="3">
        <v>538645183.10669446</v>
      </c>
      <c r="H520" s="3">
        <v>581105400.00079095</v>
      </c>
      <c r="I520" s="3">
        <v>636550101.35343146</v>
      </c>
      <c r="J520" s="3">
        <v>693287696.05260205</v>
      </c>
      <c r="K520" s="3">
        <v>753611296.48596859</v>
      </c>
      <c r="L520" s="3">
        <v>835261372.60167801</v>
      </c>
      <c r="M520" s="3">
        <v>881848883.5823878</v>
      </c>
      <c r="N520" s="3">
        <v>862370343.21733522</v>
      </c>
      <c r="O520" s="3">
        <v>875436669.99999952</v>
      </c>
      <c r="P520" s="3">
        <v>900474290.99999952</v>
      </c>
      <c r="Q520" s="3">
        <v>910430762.99999952</v>
      </c>
      <c r="R520" s="3">
        <v>937100255.99999952</v>
      </c>
      <c r="S520" s="3">
        <v>919736116.99999952</v>
      </c>
    </row>
    <row r="521" spans="1:19" x14ac:dyDescent="0.25">
      <c r="A521" t="s">
        <v>3011</v>
      </c>
      <c r="B521" s="3">
        <v>126765936.32482</v>
      </c>
      <c r="C521" s="3">
        <v>143838545.48342988</v>
      </c>
      <c r="D521" s="3">
        <v>165746941.44657019</v>
      </c>
      <c r="E521" s="3">
        <v>173665528.49230796</v>
      </c>
      <c r="F521" s="3">
        <v>197001160.72576392</v>
      </c>
      <c r="G521" s="3">
        <v>217097048.49497151</v>
      </c>
      <c r="H521" s="3">
        <v>227133777.49336722</v>
      </c>
      <c r="I521" s="3">
        <v>258385122.80187356</v>
      </c>
      <c r="J521" s="3">
        <v>274952329.45757717</v>
      </c>
      <c r="K521" s="3">
        <v>292283603.34932858</v>
      </c>
      <c r="L521" s="3">
        <v>296751354.26706082</v>
      </c>
      <c r="M521" s="3">
        <v>298372773.02893573</v>
      </c>
      <c r="N521" s="3">
        <v>337117828.3620137</v>
      </c>
      <c r="O521" s="3">
        <v>342225716.99999982</v>
      </c>
      <c r="P521" s="3">
        <v>352013423.99999982</v>
      </c>
      <c r="Q521" s="3">
        <v>355905607.99999982</v>
      </c>
      <c r="R521" s="3">
        <v>366331246.99999982</v>
      </c>
      <c r="S521" s="3">
        <v>359543257.99999982</v>
      </c>
    </row>
    <row r="522" spans="1:19" x14ac:dyDescent="0.25">
      <c r="A522" t="s">
        <v>3012</v>
      </c>
      <c r="B522" s="3">
        <v>185586462.58264899</v>
      </c>
      <c r="C522" s="3">
        <v>196169399.14246595</v>
      </c>
      <c r="D522" s="3">
        <v>203917757.12328044</v>
      </c>
      <c r="E522" s="3">
        <v>213108394.73841894</v>
      </c>
      <c r="F522" s="3">
        <v>231768992.32444581</v>
      </c>
      <c r="G522" s="3">
        <v>241815621.72228086</v>
      </c>
      <c r="H522" s="3">
        <v>260877416.14414865</v>
      </c>
      <c r="I522" s="3">
        <v>285768374.69958514</v>
      </c>
      <c r="J522" s="3">
        <v>311263943.00959629</v>
      </c>
      <c r="K522" s="3">
        <v>338353398.1522339</v>
      </c>
      <c r="L522" s="3">
        <v>375018440.28224444</v>
      </c>
      <c r="M522" s="3">
        <v>395936459.19163585</v>
      </c>
      <c r="N522" s="3">
        <v>387146543.29072642</v>
      </c>
      <c r="O522" s="3">
        <v>393012448.99999934</v>
      </c>
      <c r="P522" s="3">
        <v>404252664.9999994</v>
      </c>
      <c r="Q522" s="3">
        <v>408722453.9999994</v>
      </c>
      <c r="R522" s="3">
        <v>420695270.9999994</v>
      </c>
      <c r="S522" s="3">
        <v>412899934.9999994</v>
      </c>
    </row>
    <row r="523" spans="1:19" x14ac:dyDescent="0.25">
      <c r="A523" t="s">
        <v>3013</v>
      </c>
      <c r="B523" s="3">
        <v>33847016.837882102</v>
      </c>
      <c r="C523" s="3">
        <v>38396128.016551375</v>
      </c>
      <c r="D523" s="3">
        <v>44234181.698626541</v>
      </c>
      <c r="E523" s="3">
        <v>46344035.474570833</v>
      </c>
      <c r="F523" s="3">
        <v>52563239.025804445</v>
      </c>
      <c r="G523" s="3">
        <v>57917036.614001043</v>
      </c>
      <c r="H523" s="3">
        <v>60589903.876750536</v>
      </c>
      <c r="I523" s="3">
        <v>68915340.419115573</v>
      </c>
      <c r="J523" s="3">
        <v>73327450.884308308</v>
      </c>
      <c r="K523" s="3">
        <v>77942881.462419003</v>
      </c>
      <c r="L523" s="3">
        <v>79125160.795165911</v>
      </c>
      <c r="M523" s="3">
        <v>79554376.251683503</v>
      </c>
      <c r="N523" s="3">
        <v>89936117.251854181</v>
      </c>
      <c r="O523" s="3">
        <v>91298796.999999925</v>
      </c>
      <c r="P523" s="3">
        <v>93909956.999999925</v>
      </c>
      <c r="Q523" s="3">
        <v>94948310.999999925</v>
      </c>
      <c r="R523" s="3">
        <v>97729657.999999925</v>
      </c>
      <c r="S523" s="3">
        <v>95918761.999999925</v>
      </c>
    </row>
    <row r="524" spans="1:19" x14ac:dyDescent="0.25">
      <c r="A524" t="s">
        <v>3014</v>
      </c>
      <c r="B524" s="3">
        <v>59085405.808763497</v>
      </c>
      <c r="C524" s="3">
        <v>67042922.390868887</v>
      </c>
      <c r="D524" s="3">
        <v>77254391.683252543</v>
      </c>
      <c r="E524" s="3">
        <v>80945232.792417973</v>
      </c>
      <c r="F524" s="3">
        <v>91821934.691142827</v>
      </c>
      <c r="G524" s="3">
        <v>101188596.73265935</v>
      </c>
      <c r="H524" s="3">
        <v>105866700.5123944</v>
      </c>
      <c r="I524" s="3">
        <v>120432903.96701661</v>
      </c>
      <c r="J524" s="3">
        <v>128154853.22838274</v>
      </c>
      <c r="K524" s="3">
        <v>136232933.04039958</v>
      </c>
      <c r="L524" s="3">
        <v>138315344.79611245</v>
      </c>
      <c r="M524" s="3">
        <v>139071085.55982912</v>
      </c>
      <c r="N524" s="3">
        <v>157130095.60470444</v>
      </c>
      <c r="O524" s="3">
        <v>159510875.00000152</v>
      </c>
      <c r="P524" s="3">
        <v>164072910.00000149</v>
      </c>
      <c r="Q524" s="3">
        <v>165887051.00000146</v>
      </c>
      <c r="R524" s="3">
        <v>170746425.00000143</v>
      </c>
      <c r="S524" s="3">
        <v>167582553.00000137</v>
      </c>
    </row>
    <row r="525" spans="1:19" x14ac:dyDescent="0.25">
      <c r="A525" t="s">
        <v>3015</v>
      </c>
      <c r="B525" s="3">
        <v>94543808.281801</v>
      </c>
      <c r="C525" s="3">
        <v>99931468.323778018</v>
      </c>
      <c r="D525" s="3">
        <v>103874739.07585883</v>
      </c>
      <c r="E525" s="3">
        <v>108554675.86505595</v>
      </c>
      <c r="F525" s="3">
        <v>118056345.41059123</v>
      </c>
      <c r="G525" s="3">
        <v>123169886.40500484</v>
      </c>
      <c r="H525" s="3">
        <v>132911072.96503939</v>
      </c>
      <c r="I525" s="3">
        <v>145622480.72357506</v>
      </c>
      <c r="J525" s="3">
        <v>158631505.81153753</v>
      </c>
      <c r="K525" s="3">
        <v>172465405.82733965</v>
      </c>
      <c r="L525" s="3">
        <v>191175919.92825165</v>
      </c>
      <c r="M525" s="3">
        <v>201828903.77615458</v>
      </c>
      <c r="N525" s="3">
        <v>189117509.51977637</v>
      </c>
      <c r="O525" s="3">
        <v>191982949.99999934</v>
      </c>
      <c r="P525" s="3">
        <v>197473691.99999937</v>
      </c>
      <c r="Q525" s="3">
        <v>199657141.9999994</v>
      </c>
      <c r="R525" s="3">
        <v>205505752.99999943</v>
      </c>
      <c r="S525" s="3">
        <v>201697802.99999946</v>
      </c>
    </row>
    <row r="526" spans="1:19" x14ac:dyDescent="0.25">
      <c r="A526" t="s">
        <v>3016</v>
      </c>
      <c r="B526" s="3">
        <v>139532494.58927518</v>
      </c>
      <c r="C526" s="3">
        <v>113674131.53141102</v>
      </c>
      <c r="D526" s="3">
        <v>88112563.08793062</v>
      </c>
      <c r="E526" s="3">
        <v>56339648.962953508</v>
      </c>
      <c r="F526" s="3">
        <v>35530325.207229488</v>
      </c>
      <c r="G526" s="3">
        <v>20100464.977648608</v>
      </c>
      <c r="H526" s="3">
        <v>77894550.931783542</v>
      </c>
      <c r="I526" s="3">
        <v>90450193.134647727</v>
      </c>
      <c r="J526" s="3">
        <v>91880117.608653858</v>
      </c>
      <c r="K526" s="3">
        <v>95991640.009866327</v>
      </c>
      <c r="L526" s="3">
        <v>112636196.09323452</v>
      </c>
      <c r="M526" s="3">
        <v>101269247.67340769</v>
      </c>
      <c r="N526" s="3">
        <v>119998870.48555137</v>
      </c>
      <c r="O526" s="3">
        <v>123795994.00000025</v>
      </c>
      <c r="P526" s="3">
        <v>108431590.00000018</v>
      </c>
      <c r="Q526" s="3">
        <v>106596734.00000012</v>
      </c>
      <c r="R526" s="3">
        <v>113668443.00000009</v>
      </c>
      <c r="S526" s="3">
        <v>194132957.00000006</v>
      </c>
    </row>
    <row r="527" spans="1:19" x14ac:dyDescent="0.25">
      <c r="A527" s="27" t="s">
        <v>3017</v>
      </c>
      <c r="B527" s="70">
        <f t="shared" ref="B527:S527" si="84">SUM(B520:B526)</f>
        <v>1052819059.7203677</v>
      </c>
      <c r="C527" s="70">
        <f t="shared" si="84"/>
        <v>1096071785.4103456</v>
      </c>
      <c r="D527" s="70">
        <f t="shared" si="84"/>
        <v>1137404432.6182139</v>
      </c>
      <c r="E527" s="70">
        <f t="shared" si="84"/>
        <v>1153687622.564136</v>
      </c>
      <c r="F527" s="70">
        <f t="shared" si="84"/>
        <v>1243024699.6479161</v>
      </c>
      <c r="G527" s="70">
        <f t="shared" si="84"/>
        <v>1299933838.0532606</v>
      </c>
      <c r="H527" s="70">
        <f t="shared" si="84"/>
        <v>1446378821.9242747</v>
      </c>
      <c r="I527" s="70">
        <f t="shared" si="84"/>
        <v>1606124517.0992451</v>
      </c>
      <c r="J527" s="70">
        <f t="shared" si="84"/>
        <v>1731497896.0526581</v>
      </c>
      <c r="K527" s="70">
        <f t="shared" si="84"/>
        <v>1866881158.3275554</v>
      </c>
      <c r="L527" s="70">
        <f t="shared" si="84"/>
        <v>2028283788.7637482</v>
      </c>
      <c r="M527" s="70">
        <f t="shared" si="84"/>
        <v>2097881729.0640342</v>
      </c>
      <c r="N527" s="70">
        <f t="shared" si="84"/>
        <v>2142817307.7319617</v>
      </c>
      <c r="O527" s="70">
        <f t="shared" si="84"/>
        <v>2177263451.9999995</v>
      </c>
      <c r="P527" s="70">
        <f t="shared" si="84"/>
        <v>2220628528.9999995</v>
      </c>
      <c r="Q527" s="70">
        <f t="shared" si="84"/>
        <v>2242148062.9999995</v>
      </c>
      <c r="R527" s="70">
        <f t="shared" si="84"/>
        <v>2311777052.9999995</v>
      </c>
      <c r="S527" s="70">
        <f t="shared" si="84"/>
        <v>2351511384.9999995</v>
      </c>
    </row>
    <row r="528" spans="1:19" x14ac:dyDescent="0.25">
      <c r="B528" s="3"/>
      <c r="C528" s="3"/>
      <c r="D528" s="3"/>
      <c r="E528" s="3"/>
      <c r="F528" s="3"/>
      <c r="G528" s="3"/>
      <c r="H528" s="3"/>
      <c r="I528" s="3"/>
      <c r="J528" s="3"/>
      <c r="K528" s="3"/>
      <c r="L528" s="3"/>
      <c r="M528" s="3"/>
      <c r="N528" s="3"/>
      <c r="O528" s="3"/>
      <c r="P528" s="3"/>
      <c r="Q528" s="3"/>
      <c r="R528" s="3"/>
      <c r="S528" s="3"/>
    </row>
    <row r="529" spans="1:19" x14ac:dyDescent="0.25">
      <c r="A529" t="s">
        <v>3018</v>
      </c>
      <c r="B529" s="3">
        <v>17716460.225758102</v>
      </c>
      <c r="C529" s="3">
        <v>19554250.854931399</v>
      </c>
      <c r="D529" s="3">
        <v>21108901.090019301</v>
      </c>
      <c r="E529" s="3">
        <v>23426313.101683099</v>
      </c>
      <c r="F529" s="3">
        <v>25063488.0340675</v>
      </c>
      <c r="G529" s="3">
        <v>26008721.235670201</v>
      </c>
      <c r="H529" s="3">
        <v>28482093.119989999</v>
      </c>
      <c r="I529" s="3">
        <v>30875941.421442099</v>
      </c>
      <c r="J529" s="3">
        <v>33444974.147502098</v>
      </c>
      <c r="K529" s="3">
        <v>38127893.095092699</v>
      </c>
      <c r="L529" s="3">
        <v>36274357.239529699</v>
      </c>
      <c r="M529" s="3">
        <v>38269768.937430002</v>
      </c>
      <c r="N529" s="3">
        <v>38877669.954118997</v>
      </c>
      <c r="O529" s="3">
        <v>41322010</v>
      </c>
      <c r="P529" s="3">
        <v>43467367</v>
      </c>
      <c r="Q529" s="3">
        <v>44024019</v>
      </c>
      <c r="R529" s="3">
        <v>45192550</v>
      </c>
      <c r="S529" s="3">
        <v>48172338</v>
      </c>
    </row>
    <row r="530" spans="1:19" x14ac:dyDescent="0.25">
      <c r="A530" t="s">
        <v>3019</v>
      </c>
      <c r="B530" s="3">
        <v>2631290.41467612</v>
      </c>
      <c r="C530" s="3">
        <v>2884220.2732534199</v>
      </c>
      <c r="D530" s="3">
        <v>3103712.1514497502</v>
      </c>
      <c r="E530" s="3">
        <v>3422405.4291976201</v>
      </c>
      <c r="F530" s="3">
        <v>3648602.01689131</v>
      </c>
      <c r="G530" s="3">
        <v>9297874.2843462192</v>
      </c>
      <c r="H530" s="3">
        <v>9854320.9854725208</v>
      </c>
      <c r="I530" s="3">
        <v>10614706.6913504</v>
      </c>
      <c r="J530" s="3">
        <v>11131617.6350585</v>
      </c>
      <c r="K530" s="3">
        <v>11862334.8504136</v>
      </c>
      <c r="L530" s="3">
        <v>12341442.686026599</v>
      </c>
      <c r="M530" s="3">
        <v>12844586.30377</v>
      </c>
      <c r="N530" s="3">
        <v>15198059.360216901</v>
      </c>
      <c r="O530" s="3">
        <v>16153601</v>
      </c>
      <c r="P530" s="3">
        <v>16992264</v>
      </c>
      <c r="Q530" s="3">
        <v>17209870</v>
      </c>
      <c r="R530" s="3">
        <v>17666672</v>
      </c>
      <c r="S530" s="3">
        <v>18831531</v>
      </c>
    </row>
    <row r="531" spans="1:19" x14ac:dyDescent="0.25">
      <c r="A531" t="s">
        <v>3020</v>
      </c>
      <c r="B531" s="3">
        <v>7953504.4191812295</v>
      </c>
      <c r="C531" s="3">
        <v>8778549.3606875204</v>
      </c>
      <c r="D531" s="3">
        <v>9476483.2231797799</v>
      </c>
      <c r="E531" s="3">
        <v>10516846.051925501</v>
      </c>
      <c r="F531" s="3">
        <v>11251827.977985401</v>
      </c>
      <c r="G531" s="3">
        <v>11676174.3965309</v>
      </c>
      <c r="H531" s="3">
        <v>12786552.7656599</v>
      </c>
      <c r="I531" s="3">
        <v>13861230.370657301</v>
      </c>
      <c r="J531" s="3">
        <v>15014554.0526664</v>
      </c>
      <c r="K531" s="3">
        <v>17116871.110911202</v>
      </c>
      <c r="L531" s="3">
        <v>16284757.6169923</v>
      </c>
      <c r="M531" s="3">
        <v>17180563.8646909</v>
      </c>
      <c r="N531" s="3">
        <v>17453470.7186024</v>
      </c>
      <c r="O531" s="3">
        <v>18550816</v>
      </c>
      <c r="P531" s="3">
        <v>19513937</v>
      </c>
      <c r="Q531" s="3">
        <v>19763837</v>
      </c>
      <c r="R531" s="3">
        <v>20288429</v>
      </c>
      <c r="S531" s="3">
        <v>21626154</v>
      </c>
    </row>
    <row r="532" spans="1:19" x14ac:dyDescent="0.25">
      <c r="A532" t="s">
        <v>3021</v>
      </c>
      <c r="B532" s="3">
        <v>701974.27530847595</v>
      </c>
      <c r="C532" s="3">
        <v>769450.77018277103</v>
      </c>
      <c r="D532" s="3">
        <v>828006.69820712996</v>
      </c>
      <c r="E532" s="3">
        <v>913027.52351967304</v>
      </c>
      <c r="F532" s="3">
        <v>973372.13042353303</v>
      </c>
      <c r="G532" s="3">
        <v>2480482.0198710901</v>
      </c>
      <c r="H532" s="3">
        <v>2628930.5786437299</v>
      </c>
      <c r="I532" s="3">
        <v>2831785.8780289199</v>
      </c>
      <c r="J532" s="3">
        <v>2969687.1081951801</v>
      </c>
      <c r="K532" s="3">
        <v>3164627.46325573</v>
      </c>
      <c r="L532" s="3">
        <v>3292443.6000923002</v>
      </c>
      <c r="M532" s="3">
        <v>3426671.9902660199</v>
      </c>
      <c r="N532" s="3">
        <v>4054530.2966098599</v>
      </c>
      <c r="O532" s="3">
        <v>4309449</v>
      </c>
      <c r="P532" s="3">
        <v>4533187</v>
      </c>
      <c r="Q532" s="3">
        <v>4591240</v>
      </c>
      <c r="R532" s="3">
        <v>4713106</v>
      </c>
      <c r="S532" s="3">
        <v>5023866</v>
      </c>
    </row>
    <row r="533" spans="1:19" x14ac:dyDescent="0.25">
      <c r="A533" t="s">
        <v>3022</v>
      </c>
      <c r="B533" s="3">
        <v>1226440.3708065201</v>
      </c>
      <c r="C533" s="3">
        <v>1344330.58460102</v>
      </c>
      <c r="D533" s="3">
        <v>1446635.40773368</v>
      </c>
      <c r="E533" s="3">
        <v>1595177.84894603</v>
      </c>
      <c r="F533" s="3">
        <v>1700607.72675006</v>
      </c>
      <c r="G533" s="3">
        <v>4333724.7463844297</v>
      </c>
      <c r="H533" s="3">
        <v>4593083.6885433896</v>
      </c>
      <c r="I533" s="3">
        <v>4947498.2837060597</v>
      </c>
      <c r="J533" s="3">
        <v>5188429.6708077304</v>
      </c>
      <c r="K533" s="3">
        <v>5529015.8286702</v>
      </c>
      <c r="L533" s="3">
        <v>5752327.2458699597</v>
      </c>
      <c r="M533" s="3">
        <v>5986841.7037467798</v>
      </c>
      <c r="N533" s="3">
        <v>7083791.8358693803</v>
      </c>
      <c r="O533" s="3">
        <v>7529168.0000000698</v>
      </c>
      <c r="P533" s="3">
        <v>7920068.0000000698</v>
      </c>
      <c r="Q533" s="3">
        <v>8021494.0000000698</v>
      </c>
      <c r="R533" s="3">
        <v>8234409.0000000698</v>
      </c>
      <c r="S533" s="3">
        <v>8777347.0000000708</v>
      </c>
    </row>
    <row r="534" spans="1:19" x14ac:dyDescent="0.25">
      <c r="A534" t="s">
        <v>3023</v>
      </c>
      <c r="B534" s="3">
        <v>4051153.6386898002</v>
      </c>
      <c r="C534" s="3">
        <v>4471394.0309381699</v>
      </c>
      <c r="D534" s="3">
        <v>4826889.8171454901</v>
      </c>
      <c r="E534" s="3">
        <v>5356803.35426086</v>
      </c>
      <c r="F534" s="3">
        <v>5731169.7400955297</v>
      </c>
      <c r="G534" s="3">
        <v>5910321.5268148901</v>
      </c>
      <c r="H534" s="3">
        <v>6474595.7490390399</v>
      </c>
      <c r="I534" s="3">
        <v>7021220.2809439497</v>
      </c>
      <c r="J534" s="3">
        <v>7608172.2325569</v>
      </c>
      <c r="K534" s="3">
        <v>8361433.39354489</v>
      </c>
      <c r="L534" s="3">
        <v>8294715.3353126999</v>
      </c>
      <c r="M534" s="3">
        <v>8750998.3206056505</v>
      </c>
      <c r="N534" s="3">
        <v>8525859.1920314301</v>
      </c>
      <c r="O534" s="3">
        <v>9061901.9999999702</v>
      </c>
      <c r="P534" s="3">
        <v>9532377.9999999702</v>
      </c>
      <c r="Q534" s="3">
        <v>9654451.9999999702</v>
      </c>
      <c r="R534" s="3">
        <v>9910709.9999999702</v>
      </c>
      <c r="S534" s="3">
        <v>10564177</v>
      </c>
    </row>
    <row r="535" spans="1:19" x14ac:dyDescent="0.25">
      <c r="A535" t="s">
        <v>3024</v>
      </c>
      <c r="B535" s="3">
        <v>36205803.463691503</v>
      </c>
      <c r="C535" s="3">
        <v>36804142.431714602</v>
      </c>
      <c r="D535" s="3">
        <v>38653392.768818498</v>
      </c>
      <c r="E535" s="3">
        <v>31438226.563896801</v>
      </c>
      <c r="F535" s="3">
        <v>28300480.648021098</v>
      </c>
      <c r="G535" s="3">
        <v>5975048.5342025803</v>
      </c>
      <c r="H535" s="3">
        <v>18560597.302632701</v>
      </c>
      <c r="I535" s="3">
        <v>23882150.269358002</v>
      </c>
      <c r="J535" s="3">
        <v>27929868.576777902</v>
      </c>
      <c r="K535" s="3">
        <v>34327349.628407598</v>
      </c>
      <c r="L535" s="3">
        <v>55434919.009636</v>
      </c>
      <c r="M535" s="3">
        <v>32080815.015776198</v>
      </c>
      <c r="N535" s="3">
        <v>38381798.571752697</v>
      </c>
      <c r="O535" s="3">
        <v>40701740.000000097</v>
      </c>
      <c r="P535" s="3">
        <v>40257877.000000097</v>
      </c>
      <c r="Q535" s="3">
        <v>34765551</v>
      </c>
      <c r="R535" s="3">
        <v>28575259</v>
      </c>
      <c r="S535" s="3">
        <v>43669627</v>
      </c>
    </row>
    <row r="536" spans="1:19" x14ac:dyDescent="0.25">
      <c r="A536" s="27" t="s">
        <v>3025</v>
      </c>
      <c r="B536" s="70">
        <f t="shared" ref="B536:S536" si="85">SUM(B529:B535)</f>
        <v>70486626.808111742</v>
      </c>
      <c r="C536" s="70">
        <f t="shared" si="85"/>
        <v>74606338.306308895</v>
      </c>
      <c r="D536" s="70">
        <f t="shared" si="85"/>
        <v>79444021.156553626</v>
      </c>
      <c r="E536" s="70">
        <f t="shared" si="85"/>
        <v>76668799.873429582</v>
      </c>
      <c r="F536" s="70">
        <f t="shared" si="85"/>
        <v>76669548.274234429</v>
      </c>
      <c r="G536" s="70">
        <f t="shared" si="85"/>
        <v>65682346.74382031</v>
      </c>
      <c r="H536" s="70">
        <f t="shared" si="85"/>
        <v>83380174.189981282</v>
      </c>
      <c r="I536" s="70">
        <f t="shared" si="85"/>
        <v>94034533.195486724</v>
      </c>
      <c r="J536" s="70">
        <f t="shared" si="85"/>
        <v>103287303.4235647</v>
      </c>
      <c r="K536" s="70">
        <f t="shared" si="85"/>
        <v>118489525.37029591</v>
      </c>
      <c r="L536" s="70">
        <f t="shared" si="85"/>
        <v>137674962.73345956</v>
      </c>
      <c r="M536" s="70">
        <f t="shared" si="85"/>
        <v>118540246.13628556</v>
      </c>
      <c r="N536" s="70">
        <f t="shared" si="85"/>
        <v>129575179.92920168</v>
      </c>
      <c r="O536" s="70">
        <f t="shared" si="85"/>
        <v>137628686.00000015</v>
      </c>
      <c r="P536" s="70">
        <f t="shared" si="85"/>
        <v>142217078.00000015</v>
      </c>
      <c r="Q536" s="70">
        <f t="shared" si="85"/>
        <v>138030463.00000006</v>
      </c>
      <c r="R536" s="70">
        <f t="shared" si="85"/>
        <v>134581135.00000006</v>
      </c>
      <c r="S536" s="70">
        <f t="shared" si="85"/>
        <v>156665040.00000006</v>
      </c>
    </row>
    <row r="537" spans="1:19" x14ac:dyDescent="0.25">
      <c r="B537" s="3"/>
      <c r="C537" s="3"/>
      <c r="D537" s="3"/>
      <c r="E537" s="3"/>
      <c r="F537" s="3"/>
      <c r="G537" s="3"/>
      <c r="H537" s="3"/>
      <c r="I537" s="3"/>
      <c r="J537" s="3"/>
      <c r="K537" s="3"/>
      <c r="L537" s="3"/>
      <c r="M537" s="3"/>
      <c r="N537" s="3"/>
      <c r="O537" s="3"/>
      <c r="P537" s="3"/>
      <c r="Q537" s="3"/>
      <c r="R537" s="3"/>
      <c r="S537" s="3"/>
    </row>
    <row r="538" spans="1:19" x14ac:dyDescent="0.25">
      <c r="A538" t="s">
        <v>3026</v>
      </c>
      <c r="B538" s="3">
        <v>1411227.5942341189</v>
      </c>
      <c r="C538" s="3">
        <v>1250963.593827663</v>
      </c>
      <c r="D538" s="3">
        <v>1546057.8552480033</v>
      </c>
      <c r="E538" s="3">
        <v>1317104.4685294623</v>
      </c>
      <c r="F538" s="3">
        <v>992040.15666156623</v>
      </c>
      <c r="G538" s="3">
        <v>1800058.8525597688</v>
      </c>
      <c r="H538" s="3">
        <v>1172276.9725760154</v>
      </c>
      <c r="I538" s="3">
        <v>437755.64721301966</v>
      </c>
      <c r="J538" s="3">
        <v>966489.63959877624</v>
      </c>
      <c r="K538" s="3">
        <v>1325115.4084828601</v>
      </c>
      <c r="L538" s="3">
        <v>436673.77418628999</v>
      </c>
      <c r="M538" s="3">
        <v>201673.0117340674</v>
      </c>
      <c r="N538" s="3">
        <v>934407.28778798215</v>
      </c>
      <c r="O538" s="3">
        <v>798514.16200700658</v>
      </c>
      <c r="P538" s="3">
        <v>-444090.86850331089</v>
      </c>
      <c r="Q538" s="3">
        <v>-506714.62742871291</v>
      </c>
      <c r="R538" s="3">
        <v>72271.53339041007</v>
      </c>
      <c r="S538" s="3">
        <v>717596.20913861599</v>
      </c>
    </row>
    <row r="539" spans="1:19" x14ac:dyDescent="0.25">
      <c r="A539" t="s">
        <v>3027</v>
      </c>
      <c r="B539" s="3">
        <v>432681.47029949643</v>
      </c>
      <c r="C539" s="3">
        <v>411736.57288146636</v>
      </c>
      <c r="D539" s="3">
        <v>564109.06571225845</v>
      </c>
      <c r="E539" s="3">
        <v>481822.49366733385</v>
      </c>
      <c r="F539" s="3">
        <v>378538.85379519174</v>
      </c>
      <c r="G539" s="3">
        <v>725500.71227605105</v>
      </c>
      <c r="H539" s="3">
        <v>458202.06979545642</v>
      </c>
      <c r="I539" s="3">
        <v>177691.50679868931</v>
      </c>
      <c r="J539" s="3">
        <v>383302.02499964013</v>
      </c>
      <c r="K539" s="3">
        <v>513938.03178254154</v>
      </c>
      <c r="L539" s="3">
        <v>155141.29841664119</v>
      </c>
      <c r="M539" s="3">
        <v>68235.881313069593</v>
      </c>
      <c r="N539" s="3">
        <v>365278.51188562397</v>
      </c>
      <c r="O539" s="3">
        <v>312155.16894843063</v>
      </c>
      <c r="P539" s="3">
        <v>-173604.00929978848</v>
      </c>
      <c r="Q539" s="3">
        <v>-198084.89001761636</v>
      </c>
      <c r="R539" s="3">
        <v>28252.388983992314</v>
      </c>
      <c r="S539" s="3">
        <v>280522.72189083451</v>
      </c>
    </row>
    <row r="540" spans="1:19" x14ac:dyDescent="0.25">
      <c r="A540" t="s">
        <v>3028</v>
      </c>
      <c r="B540" s="3">
        <v>633449.53562434914</v>
      </c>
      <c r="C540" s="3">
        <v>561533.18177456164</v>
      </c>
      <c r="D540" s="3">
        <v>694020.98433312192</v>
      </c>
      <c r="E540" s="3">
        <v>591253.88363330555</v>
      </c>
      <c r="F540" s="3">
        <v>445345.44048647571</v>
      </c>
      <c r="G540" s="3">
        <v>808105.90017327841</v>
      </c>
      <c r="H540" s="3">
        <v>526273.86978420697</v>
      </c>
      <c r="I540" s="3">
        <v>196522.97525936944</v>
      </c>
      <c r="J540" s="3">
        <v>433922.8545556264</v>
      </c>
      <c r="K540" s="3">
        <v>594945.03797211719</v>
      </c>
      <c r="L540" s="3">
        <v>196059.24933104476</v>
      </c>
      <c r="M540" s="3">
        <v>90548.05156198793</v>
      </c>
      <c r="N540" s="3">
        <v>419486.30810186738</v>
      </c>
      <c r="O540" s="3">
        <v>358479.393342703</v>
      </c>
      <c r="P540" s="3">
        <v>-199367.06565521235</v>
      </c>
      <c r="Q540" s="3">
        <v>-227480.94025065232</v>
      </c>
      <c r="R540" s="3">
        <v>32445.07952120763</v>
      </c>
      <c r="S540" s="3">
        <v>322152.65077991958</v>
      </c>
    </row>
    <row r="541" spans="1:19" x14ac:dyDescent="0.25">
      <c r="A541" t="s">
        <v>3029</v>
      </c>
      <c r="B541" s="3">
        <v>115527.69959542548</v>
      </c>
      <c r="C541" s="3">
        <v>109908.57915254797</v>
      </c>
      <c r="D541" s="3">
        <v>150548.19529567161</v>
      </c>
      <c r="E541" s="3">
        <v>128578.18666042369</v>
      </c>
      <c r="F541" s="3">
        <v>101000.56354636767</v>
      </c>
      <c r="G541" s="3">
        <v>193548.69910794348</v>
      </c>
      <c r="H541" s="3">
        <v>122229.37368197281</v>
      </c>
      <c r="I541" s="3">
        <v>47393.095035146711</v>
      </c>
      <c r="J541" s="3">
        <v>102223.39438791205</v>
      </c>
      <c r="K541" s="3">
        <v>137051.17437730392</v>
      </c>
      <c r="L541" s="3">
        <v>41366.551514168255</v>
      </c>
      <c r="M541" s="3">
        <v>18193.56009175377</v>
      </c>
      <c r="N541" s="3">
        <v>97448.809616946484</v>
      </c>
      <c r="O541" s="3">
        <v>83276.591987747946</v>
      </c>
      <c r="P541" s="3">
        <v>-46313.986731286488</v>
      </c>
      <c r="Q541" s="3">
        <v>-52844.982824191451</v>
      </c>
      <c r="R541" s="3">
        <v>7537.1575198677019</v>
      </c>
      <c r="S541" s="3">
        <v>74837.704776650702</v>
      </c>
    </row>
    <row r="542" spans="1:19" x14ac:dyDescent="0.25">
      <c r="A542" t="s">
        <v>3030</v>
      </c>
      <c r="B542" s="3">
        <v>201672.16051693147</v>
      </c>
      <c r="C542" s="3">
        <v>191909.77639824967</v>
      </c>
      <c r="D542" s="3">
        <v>262930.35837802634</v>
      </c>
      <c r="E542" s="3">
        <v>224576.71509779885</v>
      </c>
      <c r="F542" s="3">
        <v>176436.37115228665</v>
      </c>
      <c r="G542" s="3">
        <v>338154.75388859923</v>
      </c>
      <c r="H542" s="3">
        <v>213567.27225923643</v>
      </c>
      <c r="I542" s="3">
        <v>82821.735020905864</v>
      </c>
      <c r="J542" s="3">
        <v>178656.47784428005</v>
      </c>
      <c r="K542" s="3">
        <v>239545.7174758637</v>
      </c>
      <c r="L542" s="3">
        <v>72311.117958042378</v>
      </c>
      <c r="M542" s="3">
        <v>31804.638177961184</v>
      </c>
      <c r="N542" s="3">
        <v>170255.74640715058</v>
      </c>
      <c r="O542" s="3">
        <v>145495.03927180762</v>
      </c>
      <c r="P542" s="3">
        <v>-80916.559004532697</v>
      </c>
      <c r="Q542" s="3">
        <v>-92327.059518213558</v>
      </c>
      <c r="R542" s="3">
        <v>13168.394605241456</v>
      </c>
      <c r="S542" s="3">
        <v>130751.20409843833</v>
      </c>
    </row>
    <row r="543" spans="1:19" x14ac:dyDescent="0.25">
      <c r="A543" t="s">
        <v>3031</v>
      </c>
      <c r="B543" s="3">
        <v>322699.89210874436</v>
      </c>
      <c r="C543" s="3">
        <v>286052.95021830651</v>
      </c>
      <c r="D543" s="3">
        <v>353531.0003296588</v>
      </c>
      <c r="E543" s="3">
        <v>301177.12523972243</v>
      </c>
      <c r="F543" s="3">
        <v>226845.94095962628</v>
      </c>
      <c r="G543" s="3">
        <v>411612.41452741862</v>
      </c>
      <c r="H543" s="3">
        <v>268124.49210947659</v>
      </c>
      <c r="I543" s="3">
        <v>100144.61259589012</v>
      </c>
      <c r="J543" s="3">
        <v>221142.97968035965</v>
      </c>
      <c r="K543" s="3">
        <v>303255.22952974011</v>
      </c>
      <c r="L543" s="3">
        <v>99946.571488846297</v>
      </c>
      <c r="M543" s="3">
        <v>46156.93645170868</v>
      </c>
      <c r="N543" s="3">
        <v>204915.18584035616</v>
      </c>
      <c r="O543" s="3">
        <v>175113.87138818685</v>
      </c>
      <c r="P543" s="3">
        <v>-97388.969638928873</v>
      </c>
      <c r="Q543" s="3">
        <v>-111122.33728641174</v>
      </c>
      <c r="R543" s="3">
        <v>15849.12157985878</v>
      </c>
      <c r="S543" s="3">
        <v>157368.5931748478</v>
      </c>
    </row>
    <row r="544" spans="1:19" x14ac:dyDescent="0.25">
      <c r="A544" t="s">
        <v>3032</v>
      </c>
      <c r="B544" s="3">
        <v>476256.68743333709</v>
      </c>
      <c r="C544" s="3">
        <v>325391.20292628388</v>
      </c>
      <c r="D544" s="3">
        <v>299885.44709929323</v>
      </c>
      <c r="E544" s="3">
        <v>156310.29595418469</v>
      </c>
      <c r="F544" s="3">
        <v>68271.72250846574</v>
      </c>
      <c r="G544" s="3">
        <v>67172.270463647859</v>
      </c>
      <c r="H544" s="3">
        <v>157138.42677482482</v>
      </c>
      <c r="I544" s="3">
        <v>62202.618068889482</v>
      </c>
      <c r="J544" s="3">
        <v>128087.05860422993</v>
      </c>
      <c r="K544" s="3">
        <v>168787.2804663851</v>
      </c>
      <c r="L544" s="3">
        <v>58886.085806669827</v>
      </c>
      <c r="M544" s="3">
        <v>23159.607677193653</v>
      </c>
      <c r="N544" s="3">
        <v>130022.81443225179</v>
      </c>
      <c r="O544" s="3">
        <v>112918.33869460174</v>
      </c>
      <c r="P544" s="3">
        <v>-53475.684378305683</v>
      </c>
      <c r="Q544" s="3">
        <v>-59328.096708796671</v>
      </c>
      <c r="R544" s="3">
        <v>8766.3967874430309</v>
      </c>
      <c r="S544" s="3">
        <v>151466.35152968616</v>
      </c>
    </row>
    <row r="545" spans="1:19" x14ac:dyDescent="0.25">
      <c r="A545" s="27" t="s">
        <v>3033</v>
      </c>
      <c r="B545" s="70">
        <f t="shared" ref="B545:S545" si="86">SUM(B538:B544)</f>
        <v>3593515.0398124028</v>
      </c>
      <c r="C545" s="70">
        <f t="shared" si="86"/>
        <v>3137495.8571790787</v>
      </c>
      <c r="D545" s="70">
        <f t="shared" si="86"/>
        <v>3871082.9063960332</v>
      </c>
      <c r="E545" s="70">
        <f t="shared" si="86"/>
        <v>3200823.1687822314</v>
      </c>
      <c r="F545" s="70">
        <f t="shared" si="86"/>
        <v>2388479.0491099805</v>
      </c>
      <c r="G545" s="70">
        <f t="shared" si="86"/>
        <v>4344153.6029967079</v>
      </c>
      <c r="H545" s="70">
        <f t="shared" si="86"/>
        <v>2917812.4769811896</v>
      </c>
      <c r="I545" s="70">
        <f t="shared" si="86"/>
        <v>1104532.1899919105</v>
      </c>
      <c r="J545" s="70">
        <f t="shared" si="86"/>
        <v>2413824.4296708242</v>
      </c>
      <c r="K545" s="70">
        <f t="shared" si="86"/>
        <v>3282637.8800868122</v>
      </c>
      <c r="L545" s="70">
        <f t="shared" si="86"/>
        <v>1060384.6487017027</v>
      </c>
      <c r="M545" s="70">
        <f t="shared" si="86"/>
        <v>479771.68700774218</v>
      </c>
      <c r="N545" s="70">
        <f t="shared" si="86"/>
        <v>2321814.6640721783</v>
      </c>
      <c r="O545" s="70">
        <f t="shared" si="86"/>
        <v>1985952.5656404842</v>
      </c>
      <c r="P545" s="70">
        <f t="shared" si="86"/>
        <v>-1095157.1432113657</v>
      </c>
      <c r="Q545" s="70">
        <f t="shared" si="86"/>
        <v>-1247902.934034595</v>
      </c>
      <c r="R545" s="70">
        <f t="shared" si="86"/>
        <v>178290.07238802098</v>
      </c>
      <c r="S545" s="70">
        <f t="shared" si="86"/>
        <v>1834695.4353889932</v>
      </c>
    </row>
    <row r="546" spans="1:19" x14ac:dyDescent="0.25">
      <c r="B546" s="3"/>
      <c r="C546" s="3"/>
      <c r="D546" s="3"/>
      <c r="E546" s="3"/>
      <c r="F546" s="3"/>
      <c r="G546" s="3"/>
      <c r="H546" s="3"/>
      <c r="I546" s="3"/>
      <c r="J546" s="3"/>
      <c r="K546" s="3"/>
      <c r="L546" s="3"/>
      <c r="M546" s="3"/>
      <c r="N546" s="3"/>
      <c r="O546" s="3"/>
      <c r="P546" s="3"/>
      <c r="Q546" s="3"/>
      <c r="R546" s="3"/>
      <c r="S546" s="3"/>
    </row>
    <row r="547" spans="1:19" x14ac:dyDescent="0.25">
      <c r="A547" t="s">
        <v>3034</v>
      </c>
      <c r="B547" s="3">
        <v>13585653.362651801</v>
      </c>
      <c r="C547" s="3">
        <v>18737275.361980919</v>
      </c>
      <c r="D547" s="3">
        <v>9254670.9723881055</v>
      </c>
      <c r="E547" s="3">
        <v>25936570.767106846</v>
      </c>
      <c r="F547" s="3">
        <v>7156284.6718672588</v>
      </c>
      <c r="G547" s="3">
        <v>14893885.346405013</v>
      </c>
      <c r="H547" s="3">
        <v>20300671.252307899</v>
      </c>
      <c r="I547" s="3">
        <v>12668956.210782312</v>
      </c>
      <c r="J547" s="3">
        <v>14888276.862774501</v>
      </c>
      <c r="K547" s="3">
        <v>18024543.644935992</v>
      </c>
      <c r="L547" s="3">
        <v>12463422.770716401</v>
      </c>
      <c r="M547" s="3">
        <v>8978889.2892835382</v>
      </c>
      <c r="N547" s="3">
        <v>16675669.620224684</v>
      </c>
      <c r="O547" s="3">
        <v>18188837.999999989</v>
      </c>
      <c r="P547" s="3">
        <v>14343837.999999994</v>
      </c>
      <c r="Q547" s="3">
        <v>18415335.999999989</v>
      </c>
      <c r="R547" s="3">
        <v>8064545.9999999963</v>
      </c>
      <c r="S547" s="3">
        <v>32181001.999999985</v>
      </c>
    </row>
    <row r="548" spans="1:19" x14ac:dyDescent="0.25">
      <c r="A548" t="s">
        <v>3035</v>
      </c>
      <c r="B548" s="3">
        <v>3646799.5104214801</v>
      </c>
      <c r="C548" s="3">
        <v>5396380.5396879055</v>
      </c>
      <c r="D548" s="3">
        <v>2947200.9744350533</v>
      </c>
      <c r="E548" s="3">
        <v>8246750.9649566682</v>
      </c>
      <c r="F548" s="3">
        <v>2371062.0493117892</v>
      </c>
      <c r="G548" s="3">
        <v>6051934.3293379173</v>
      </c>
      <c r="H548" s="3">
        <v>7994899.2654906828</v>
      </c>
      <c r="I548" s="3">
        <v>5178037.8609495014</v>
      </c>
      <c r="J548" s="3">
        <v>5941995.3320890814</v>
      </c>
      <c r="K548" s="3">
        <v>6745006.2311384007</v>
      </c>
      <c r="L548" s="3">
        <v>4451270.3140059169</v>
      </c>
      <c r="M548" s="3">
        <v>3053116.7472728067</v>
      </c>
      <c r="N548" s="3">
        <v>6518853.0346245738</v>
      </c>
      <c r="O548" s="3">
        <v>7110380.9999999963</v>
      </c>
      <c r="P548" s="3">
        <v>5607292.9999999972</v>
      </c>
      <c r="Q548" s="3">
        <v>7198922.9999999963</v>
      </c>
      <c r="R548" s="3">
        <v>3152591.9999999981</v>
      </c>
      <c r="S548" s="3">
        <v>12580197.999999994</v>
      </c>
    </row>
    <row r="549" spans="1:19" x14ac:dyDescent="0.25">
      <c r="A549" t="s">
        <v>3036</v>
      </c>
      <c r="B549" s="3">
        <v>6099048.7196880896</v>
      </c>
      <c r="C549" s="3">
        <v>8411782.065711908</v>
      </c>
      <c r="D549" s="3">
        <v>4154727.6114411987</v>
      </c>
      <c r="E549" s="3">
        <v>11643783.667048099</v>
      </c>
      <c r="F549" s="3">
        <v>3212692.6619270178</v>
      </c>
      <c r="G549" s="3">
        <v>6686357.2864957759</v>
      </c>
      <c r="H549" s="3">
        <v>9113642.1418329068</v>
      </c>
      <c r="I549" s="3">
        <v>5687513.0768148629</v>
      </c>
      <c r="J549" s="3">
        <v>6683839.4528669352</v>
      </c>
      <c r="K549" s="3">
        <v>8091813.2463782141</v>
      </c>
      <c r="L549" s="3">
        <v>5595242.323909237</v>
      </c>
      <c r="M549" s="3">
        <v>4030920.1009480683</v>
      </c>
      <c r="N549" s="3">
        <v>7486259.1244063089</v>
      </c>
      <c r="O549" s="3">
        <v>8165569.999999986</v>
      </c>
      <c r="P549" s="3">
        <v>6439422.9999999898</v>
      </c>
      <c r="Q549" s="3">
        <v>8267252.9999999879</v>
      </c>
      <c r="R549" s="3">
        <v>3620440.9999999949</v>
      </c>
      <c r="S549" s="3">
        <v>14447114.99999998</v>
      </c>
    </row>
    <row r="550" spans="1:19" x14ac:dyDescent="0.25">
      <c r="A550" t="s">
        <v>3037</v>
      </c>
      <c r="B550" s="3">
        <v>972891.25869389204</v>
      </c>
      <c r="C550" s="3">
        <v>1439643.5670908093</v>
      </c>
      <c r="D550" s="3">
        <v>786252.72857695201</v>
      </c>
      <c r="E550" s="3">
        <v>2200063.8926005769</v>
      </c>
      <c r="F550" s="3">
        <v>632550.68862550647</v>
      </c>
      <c r="G550" s="3">
        <v>1614531.8629051384</v>
      </c>
      <c r="H550" s="3">
        <v>2132875.0284479274</v>
      </c>
      <c r="I550" s="3">
        <v>1381394.2218944672</v>
      </c>
      <c r="J550" s="3">
        <v>1585202.394940888</v>
      </c>
      <c r="K550" s="3">
        <v>1799429.220980658</v>
      </c>
      <c r="L550" s="3">
        <v>1187507.5572990486</v>
      </c>
      <c r="M550" s="3">
        <v>814508.88284515112</v>
      </c>
      <c r="N550" s="3">
        <v>1739096.1899529777</v>
      </c>
      <c r="O550" s="3">
        <v>1896903.9999999984</v>
      </c>
      <c r="P550" s="3">
        <v>1495910.9999999988</v>
      </c>
      <c r="Q550" s="3">
        <v>1920524.9999999986</v>
      </c>
      <c r="R550" s="3">
        <v>841046.9999999993</v>
      </c>
      <c r="S550" s="3">
        <v>3356138.9999999977</v>
      </c>
    </row>
    <row r="551" spans="1:19" x14ac:dyDescent="0.25">
      <c r="A551" t="s">
        <v>3038</v>
      </c>
      <c r="B551" s="3">
        <v>1699767.5812872499</v>
      </c>
      <c r="C551" s="3">
        <v>2515244.5785512291</v>
      </c>
      <c r="D551" s="3">
        <v>1373685.7914911609</v>
      </c>
      <c r="E551" s="3">
        <v>3843797.8016407588</v>
      </c>
      <c r="F551" s="3">
        <v>1105148.3343472602</v>
      </c>
      <c r="G551" s="3">
        <v>2820797.1805664496</v>
      </c>
      <c r="H551" s="3">
        <v>3726410.1161316042</v>
      </c>
      <c r="I551" s="3">
        <v>2413475.3954989822</v>
      </c>
      <c r="J551" s="3">
        <v>2769554.7848962857</v>
      </c>
      <c r="K551" s="3">
        <v>3143836.9163169437</v>
      </c>
      <c r="L551" s="3">
        <v>2074730.1719416766</v>
      </c>
      <c r="M551" s="3">
        <v>1423052.9685191715</v>
      </c>
      <c r="N551" s="3">
        <v>3038427.2630743873</v>
      </c>
      <c r="O551" s="3">
        <v>3314137.0000000317</v>
      </c>
      <c r="P551" s="3">
        <v>2613551.0000000233</v>
      </c>
      <c r="Q551" s="3">
        <v>3355407.0000000293</v>
      </c>
      <c r="R551" s="3">
        <v>1469418.0000000121</v>
      </c>
      <c r="S551" s="3">
        <v>5863611.0000000475</v>
      </c>
    </row>
    <row r="552" spans="1:19" x14ac:dyDescent="0.25">
      <c r="A552" t="s">
        <v>3039</v>
      </c>
      <c r="B552" s="3">
        <v>3106578.1963637099</v>
      </c>
      <c r="C552" s="3">
        <v>4284579.4416346708</v>
      </c>
      <c r="D552" s="3">
        <v>2116229.3994912566</v>
      </c>
      <c r="E552" s="3">
        <v>5930814.1524531674</v>
      </c>
      <c r="F552" s="3">
        <v>1636399.6147370629</v>
      </c>
      <c r="G552" s="3">
        <v>3400710.3958556363</v>
      </c>
      <c r="H552" s="3">
        <v>4636866.8676846987</v>
      </c>
      <c r="I552" s="3">
        <v>2894658.467960041</v>
      </c>
      <c r="J552" s="3">
        <v>3402718.3979733288</v>
      </c>
      <c r="K552" s="3">
        <v>3952776.0099487891</v>
      </c>
      <c r="L552" s="3">
        <v>2849962.1179803801</v>
      </c>
      <c r="M552" s="3">
        <v>2053167.4810969257</v>
      </c>
      <c r="N552" s="3">
        <v>3656968.4161282773</v>
      </c>
      <c r="O552" s="3">
        <v>3988805.9999999865</v>
      </c>
      <c r="P552" s="3">
        <v>3145598.9999999902</v>
      </c>
      <c r="Q552" s="3">
        <v>4038476.9999999879</v>
      </c>
      <c r="R552" s="3">
        <v>1768551.9999999951</v>
      </c>
      <c r="S552" s="3">
        <v>7057281.9999999823</v>
      </c>
    </row>
    <row r="553" spans="1:19" x14ac:dyDescent="0.25">
      <c r="A553" t="s">
        <v>3040</v>
      </c>
      <c r="B553" s="3">
        <v>4160435.0875100601</v>
      </c>
      <c r="C553" s="3">
        <v>4397236.923664419</v>
      </c>
      <c r="D553" s="3">
        <v>1603803.5979693555</v>
      </c>
      <c r="E553" s="3">
        <v>2707493.8942234009</v>
      </c>
      <c r="F553" s="3">
        <v>423506.04078605142</v>
      </c>
      <c r="G553" s="3">
        <v>810234.50983128429</v>
      </c>
      <c r="H553" s="3">
        <v>3057359.9198120679</v>
      </c>
      <c r="I553" s="3">
        <v>1992271.3158163296</v>
      </c>
      <c r="J553" s="3">
        <v>2179354.1625030497</v>
      </c>
      <c r="K553" s="3">
        <v>2422065.7660015351</v>
      </c>
      <c r="L553" s="3">
        <v>1824011.0891515182</v>
      </c>
      <c r="M553" s="3">
        <v>1127973.673884969</v>
      </c>
      <c r="N553" s="3">
        <v>2320420.1475106659</v>
      </c>
      <c r="O553" s="3">
        <v>2572094.0000000051</v>
      </c>
      <c r="P553" s="3">
        <v>1727229.000000003</v>
      </c>
      <c r="Q553" s="3">
        <v>2151366.0000000023</v>
      </c>
      <c r="R553" s="3">
        <v>978213.00000000081</v>
      </c>
      <c r="S553" s="3">
        <v>6776911.0000000019</v>
      </c>
    </row>
    <row r="554" spans="1:19" x14ac:dyDescent="0.25">
      <c r="A554" s="27" t="s">
        <v>3041</v>
      </c>
      <c r="B554" s="70">
        <f>SUM(B547:B553)</f>
        <v>33271173.71661628</v>
      </c>
      <c r="C554" s="70">
        <f t="shared" ref="C554:S554" si="87">SUM(C547:C553)</f>
        <v>45182142.478321865</v>
      </c>
      <c r="D554" s="70">
        <f t="shared" si="87"/>
        <v>22236571.075793087</v>
      </c>
      <c r="E554" s="70">
        <f t="shared" si="87"/>
        <v>60509275.140029512</v>
      </c>
      <c r="F554" s="70">
        <f t="shared" si="87"/>
        <v>16537644.06160195</v>
      </c>
      <c r="G554" s="70">
        <f t="shared" si="87"/>
        <v>36278450.911397219</v>
      </c>
      <c r="H554" s="70">
        <f t="shared" si="87"/>
        <v>50962724.591707788</v>
      </c>
      <c r="I554" s="70">
        <f t="shared" si="87"/>
        <v>32216306.549716499</v>
      </c>
      <c r="J554" s="70">
        <f t="shared" si="87"/>
        <v>37450941.388044059</v>
      </c>
      <c r="K554" s="70">
        <f t="shared" si="87"/>
        <v>44179471.03570053</v>
      </c>
      <c r="L554" s="70">
        <f t="shared" si="87"/>
        <v>30446146.345004175</v>
      </c>
      <c r="M554" s="70">
        <f t="shared" si="87"/>
        <v>21481629.143850632</v>
      </c>
      <c r="N554" s="70">
        <f t="shared" si="87"/>
        <v>41435693.79592187</v>
      </c>
      <c r="O554" s="70">
        <f t="shared" si="87"/>
        <v>45236729.999999993</v>
      </c>
      <c r="P554" s="70">
        <f t="shared" si="87"/>
        <v>35372843.999999993</v>
      </c>
      <c r="Q554" s="70">
        <f t="shared" si="87"/>
        <v>45347286.999999985</v>
      </c>
      <c r="R554" s="70">
        <f t="shared" si="87"/>
        <v>19894808.999999996</v>
      </c>
      <c r="S554" s="70">
        <f t="shared" si="87"/>
        <v>82262257.999999985</v>
      </c>
    </row>
    <row r="555" spans="1:19" x14ac:dyDescent="0.25">
      <c r="B555" s="3"/>
      <c r="C555" s="3"/>
      <c r="D555" s="3"/>
      <c r="E555" s="3"/>
      <c r="F555" s="3"/>
      <c r="G555" s="3"/>
      <c r="H555" s="3"/>
      <c r="I555" s="3"/>
      <c r="J555" s="3"/>
      <c r="K555" s="3"/>
      <c r="L555" s="3"/>
      <c r="M555" s="3"/>
      <c r="N555" s="3"/>
      <c r="O555" s="3"/>
      <c r="P555" s="3"/>
      <c r="Q555" s="3"/>
      <c r="R555" s="3"/>
      <c r="S555" s="3"/>
    </row>
    <row r="556" spans="1:19" x14ac:dyDescent="0.25">
      <c r="B556" s="2">
        <v>2006</v>
      </c>
      <c r="C556" s="2">
        <v>2007</v>
      </c>
      <c r="D556" s="2">
        <v>2008</v>
      </c>
      <c r="E556" s="2">
        <v>2009</v>
      </c>
      <c r="F556" s="2">
        <v>2010</v>
      </c>
      <c r="G556" s="2">
        <v>2011</v>
      </c>
      <c r="H556" s="2">
        <v>2012</v>
      </c>
      <c r="I556" s="2">
        <v>2013</v>
      </c>
      <c r="J556" s="2">
        <v>2014</v>
      </c>
      <c r="K556" s="2">
        <v>2015</v>
      </c>
      <c r="L556" s="2">
        <v>2016</v>
      </c>
      <c r="M556" s="2">
        <v>2017</v>
      </c>
      <c r="N556" s="2">
        <v>2018</v>
      </c>
      <c r="O556" s="2">
        <v>2019</v>
      </c>
      <c r="P556" s="2">
        <v>2020</v>
      </c>
      <c r="Q556" s="2">
        <v>2021</v>
      </c>
      <c r="R556" s="2">
        <v>2022</v>
      </c>
      <c r="S556" s="2">
        <v>2023</v>
      </c>
    </row>
    <row r="557" spans="1:19" x14ac:dyDescent="0.25">
      <c r="A557" t="s">
        <v>63</v>
      </c>
      <c r="B557" s="21">
        <f t="shared" ref="B557:S557" si="88">B536/B527</f>
        <v>6.6950371155736141E-2</v>
      </c>
      <c r="C557" s="21">
        <f t="shared" si="88"/>
        <v>6.8067018327981038E-2</v>
      </c>
      <c r="D557" s="21">
        <f t="shared" si="88"/>
        <v>6.9846765915690917E-2</v>
      </c>
      <c r="E557" s="21">
        <f t="shared" si="88"/>
        <v>6.6455423785364731E-2</v>
      </c>
      <c r="F557" s="21">
        <f t="shared" si="88"/>
        <v>6.1679826873875396E-2</v>
      </c>
      <c r="G557" s="21">
        <f t="shared" si="88"/>
        <v>5.0527453645013272E-2</v>
      </c>
      <c r="H557" s="21">
        <f t="shared" si="88"/>
        <v>5.7647535297185554E-2</v>
      </c>
      <c r="I557" s="21">
        <f t="shared" si="88"/>
        <v>5.8547473869160906E-2</v>
      </c>
      <c r="J557" s="21">
        <f t="shared" si="88"/>
        <v>5.9651994760739541E-2</v>
      </c>
      <c r="K557" s="21">
        <f t="shared" si="88"/>
        <v>6.3469238436390185E-2</v>
      </c>
      <c r="L557" s="21">
        <f t="shared" si="88"/>
        <v>6.7877564025383905E-2</v>
      </c>
      <c r="M557" s="21">
        <f t="shared" si="88"/>
        <v>5.6504732604336118E-2</v>
      </c>
      <c r="N557" s="21">
        <f t="shared" si="88"/>
        <v>6.0469541412444962E-2</v>
      </c>
      <c r="O557" s="21">
        <f t="shared" si="88"/>
        <v>6.3211774336990142E-2</v>
      </c>
      <c r="P557" s="21">
        <f t="shared" si="88"/>
        <v>6.404361474363468E-2</v>
      </c>
      <c r="Q557" s="21">
        <f t="shared" si="88"/>
        <v>6.1561707399160323E-2</v>
      </c>
      <c r="R557" s="21">
        <f t="shared" si="88"/>
        <v>5.8215447214234495E-2</v>
      </c>
      <c r="S557" s="21">
        <f t="shared" si="88"/>
        <v>6.6623126300534616E-2</v>
      </c>
    </row>
    <row r="558" spans="1:19" x14ac:dyDescent="0.25">
      <c r="A558" t="s">
        <v>3042</v>
      </c>
      <c r="B558" s="21">
        <f t="shared" ref="B558:S558" si="89">B545/B527</f>
        <v>3.413231368329191E-3</v>
      </c>
      <c r="C558" s="21">
        <f t="shared" si="89"/>
        <v>2.8624912153946817E-3</v>
      </c>
      <c r="D558" s="21">
        <f t="shared" si="89"/>
        <v>3.4034357484304069E-3</v>
      </c>
      <c r="E558" s="21">
        <f t="shared" si="89"/>
        <v>2.774427935413072E-3</v>
      </c>
      <c r="F558" s="21">
        <f t="shared" si="89"/>
        <v>1.9215057028122706E-3</v>
      </c>
      <c r="G558" s="21">
        <f t="shared" si="89"/>
        <v>3.341826695966599E-3</v>
      </c>
      <c r="H558" s="21">
        <f t="shared" si="89"/>
        <v>2.0173224557445517E-3</v>
      </c>
      <c r="I558" s="21">
        <f t="shared" si="89"/>
        <v>6.8770022388224311E-4</v>
      </c>
      <c r="J558" s="21">
        <f t="shared" si="89"/>
        <v>1.3940672034160042E-3</v>
      </c>
      <c r="K558" s="21">
        <f t="shared" si="89"/>
        <v>1.7583539613349366E-3</v>
      </c>
      <c r="L558" s="21">
        <f t="shared" si="89"/>
        <v>5.2279895672193582E-4</v>
      </c>
      <c r="M558" s="21">
        <f t="shared" si="89"/>
        <v>2.2869339122458127E-4</v>
      </c>
      <c r="N558" s="21">
        <f t="shared" si="89"/>
        <v>1.0835336524930696E-3</v>
      </c>
      <c r="O558" s="21">
        <f t="shared" si="89"/>
        <v>9.121324127386697E-4</v>
      </c>
      <c r="P558" s="21">
        <f t="shared" si="89"/>
        <v>-4.931744003597668E-4</v>
      </c>
      <c r="Q558" s="21">
        <f t="shared" si="89"/>
        <v>-5.565658016201204E-4</v>
      </c>
      <c r="R558" s="21">
        <f t="shared" si="89"/>
        <v>7.7122520165451712E-5</v>
      </c>
      <c r="S558" s="21">
        <f t="shared" si="89"/>
        <v>7.8021966939743035E-4</v>
      </c>
    </row>
    <row r="559" spans="1:19" x14ac:dyDescent="0.25">
      <c r="A559" t="s">
        <v>3043</v>
      </c>
      <c r="B559" s="21">
        <f>B554/B527</f>
        <v>3.160198650417026E-2</v>
      </c>
      <c r="C559" s="21">
        <f t="shared" ref="C559:S559" si="90">C554/C527</f>
        <v>4.1221882617301975E-2</v>
      </c>
      <c r="D559" s="21">
        <f t="shared" si="90"/>
        <v>1.9550276434747386E-2</v>
      </c>
      <c r="E559" s="21">
        <f t="shared" si="90"/>
        <v>5.2448577896280296E-2</v>
      </c>
      <c r="F559" s="21">
        <f t="shared" si="90"/>
        <v>1.3304356756777399E-2</v>
      </c>
      <c r="G559" s="21">
        <f t="shared" si="90"/>
        <v>2.790792104137136E-2</v>
      </c>
      <c r="H559" s="21">
        <f t="shared" si="90"/>
        <v>3.5234700494236042E-2</v>
      </c>
      <c r="I559" s="21">
        <f t="shared" si="90"/>
        <v>2.0058411540782053E-2</v>
      </c>
      <c r="J559" s="21">
        <f t="shared" si="90"/>
        <v>2.1629215648151793E-2</v>
      </c>
      <c r="K559" s="21">
        <f t="shared" si="90"/>
        <v>2.3664854529507753E-2</v>
      </c>
      <c r="L559" s="21">
        <f t="shared" si="90"/>
        <v>1.5010792135533113E-2</v>
      </c>
      <c r="M559" s="21">
        <f t="shared" si="90"/>
        <v>1.0239675977079327E-2</v>
      </c>
      <c r="N559" s="21">
        <f t="shared" si="90"/>
        <v>1.9337016574585617E-2</v>
      </c>
      <c r="O559" s="21">
        <f t="shared" si="90"/>
        <v>2.0776874731648232E-2</v>
      </c>
      <c r="P559" s="21">
        <f t="shared" si="90"/>
        <v>1.5929203618729154E-2</v>
      </c>
      <c r="Q559" s="21">
        <f t="shared" si="90"/>
        <v>2.0224929721779927E-2</v>
      </c>
      <c r="R559" s="21">
        <f t="shared" si="90"/>
        <v>8.6058510591159511E-3</v>
      </c>
      <c r="S559" s="21">
        <f t="shared" si="90"/>
        <v>3.4982717296093382E-2</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85218-52CC-4DA8-BBC6-70730AC3DC90}">
  <dimension ref="A1:X344"/>
  <sheetViews>
    <sheetView workbookViewId="0">
      <selection activeCell="F18" sqref="F18"/>
    </sheetView>
  </sheetViews>
  <sheetFormatPr defaultRowHeight="15" x14ac:dyDescent="0.25"/>
  <cols>
    <col min="10" max="10" width="9.140625" style="90"/>
    <col min="13" max="13" width="9.140625" style="90"/>
    <col min="14" max="14" width="9.140625" style="21"/>
    <col min="21" max="21" width="7" bestFit="1" customWidth="1"/>
    <col min="24" max="24" width="19.5703125" bestFit="1" customWidth="1"/>
  </cols>
  <sheetData>
    <row r="1" spans="1:24" x14ac:dyDescent="0.25">
      <c r="A1" s="105" t="s">
        <v>3101</v>
      </c>
    </row>
    <row r="2" spans="1:24" x14ac:dyDescent="0.25">
      <c r="A2" t="s">
        <v>69</v>
      </c>
      <c r="B2" t="s">
        <v>66</v>
      </c>
      <c r="C2" t="s">
        <v>68</v>
      </c>
      <c r="D2" t="s">
        <v>2991</v>
      </c>
      <c r="E2" t="s">
        <v>2992</v>
      </c>
      <c r="F2" t="s">
        <v>3072</v>
      </c>
      <c r="G2" t="s">
        <v>2993</v>
      </c>
      <c r="H2" t="s">
        <v>2994</v>
      </c>
      <c r="I2" t="s">
        <v>2995</v>
      </c>
      <c r="J2" s="90" t="s">
        <v>2996</v>
      </c>
      <c r="K2" t="s">
        <v>3073</v>
      </c>
      <c r="L2" t="s">
        <v>2997</v>
      </c>
      <c r="M2" s="90" t="s">
        <v>3074</v>
      </c>
      <c r="N2" s="21" t="s">
        <v>3075</v>
      </c>
      <c r="O2" t="s">
        <v>2998</v>
      </c>
      <c r="P2" t="s">
        <v>2999</v>
      </c>
      <c r="Q2" t="s">
        <v>3000</v>
      </c>
      <c r="R2" t="s">
        <v>3001</v>
      </c>
      <c r="S2" t="s">
        <v>3002</v>
      </c>
      <c r="T2" t="s">
        <v>3003</v>
      </c>
    </row>
    <row r="3" spans="1:24" x14ac:dyDescent="0.25">
      <c r="A3" s="67">
        <v>2</v>
      </c>
      <c r="B3" t="s">
        <v>13</v>
      </c>
      <c r="C3" s="67">
        <v>2006</v>
      </c>
      <c r="D3" s="67">
        <v>1632490.553231</v>
      </c>
      <c r="E3" s="67">
        <v>1721922.10437571</v>
      </c>
      <c r="F3" s="67">
        <v>114981.23074589</v>
      </c>
      <c r="G3" s="67">
        <v>53594.995356120002</v>
      </c>
      <c r="H3" s="67"/>
      <c r="I3" s="67"/>
      <c r="J3" s="91"/>
      <c r="K3" s="67"/>
      <c r="L3" s="67"/>
      <c r="M3" s="91">
        <v>5.8100000023841858E-2</v>
      </c>
      <c r="N3" s="89">
        <f>N5</f>
        <v>1.9100001081824303E-2</v>
      </c>
      <c r="O3" s="67"/>
      <c r="P3" s="67"/>
      <c r="Q3" s="67"/>
      <c r="R3" s="67">
        <v>3.2830201089382172E-2</v>
      </c>
      <c r="S3" s="67">
        <v>7.0433013141155243E-2</v>
      </c>
      <c r="T3" s="67"/>
      <c r="U3" s="67"/>
    </row>
    <row r="4" spans="1:24" x14ac:dyDescent="0.25">
      <c r="A4" s="67">
        <v>2</v>
      </c>
      <c r="B4" t="s">
        <v>13</v>
      </c>
      <c r="C4" s="67">
        <v>2007</v>
      </c>
      <c r="D4" s="67">
        <v>1737697.16905699</v>
      </c>
      <c r="E4" s="67">
        <v>1792031.8460629799</v>
      </c>
      <c r="F4" s="67">
        <v>103029.70111348999</v>
      </c>
      <c r="G4" s="67">
        <v>43283.048034910003</v>
      </c>
      <c r="H4" s="67"/>
      <c r="I4" s="67"/>
      <c r="J4" s="91"/>
      <c r="K4" s="67"/>
      <c r="L4" s="67"/>
      <c r="M4" s="91">
        <v>6.379999965429306E-2</v>
      </c>
      <c r="N4" s="89">
        <f>N3</f>
        <v>1.9100001081824303E-2</v>
      </c>
      <c r="O4" s="67"/>
      <c r="P4" s="67"/>
      <c r="Q4" s="67"/>
      <c r="R4" s="67">
        <v>2.4908280000090599E-2</v>
      </c>
      <c r="S4" s="67">
        <v>5.9290941804647446E-2</v>
      </c>
      <c r="T4" s="67"/>
      <c r="U4" s="67"/>
    </row>
    <row r="5" spans="1:24" x14ac:dyDescent="0.25">
      <c r="A5" s="67">
        <v>2</v>
      </c>
      <c r="B5" t="s">
        <v>13</v>
      </c>
      <c r="C5" s="67">
        <v>2008</v>
      </c>
      <c r="D5" s="67">
        <v>1808449.2079231499</v>
      </c>
      <c r="E5" s="67">
        <v>1949314.92149645</v>
      </c>
      <c r="F5" s="67">
        <v>132711.11240725001</v>
      </c>
      <c r="G5" s="67">
        <v>60086.623066070002</v>
      </c>
      <c r="H5" s="67">
        <v>42227.40843969</v>
      </c>
      <c r="I5" s="67">
        <v>0.33</v>
      </c>
      <c r="J5" s="91">
        <v>0.08</v>
      </c>
      <c r="K5" s="67"/>
      <c r="L5" s="67"/>
      <c r="M5" s="91">
        <v>6.0899998992681503E-2</v>
      </c>
      <c r="N5" s="21">
        <v>1.9100001081824303E-2</v>
      </c>
      <c r="O5" s="67"/>
      <c r="P5" s="67"/>
      <c r="Q5" s="67">
        <v>2.335006557404995E-2</v>
      </c>
      <c r="R5" s="67">
        <v>3.3225495368242264E-2</v>
      </c>
      <c r="S5" s="67">
        <v>7.3383934795856476E-2</v>
      </c>
      <c r="T5" s="67"/>
      <c r="U5" s="67"/>
    </row>
    <row r="6" spans="1:24" x14ac:dyDescent="0.25">
      <c r="A6" s="67">
        <v>2</v>
      </c>
      <c r="B6" t="s">
        <v>13</v>
      </c>
      <c r="C6" s="67">
        <v>2009</v>
      </c>
      <c r="D6" s="67">
        <v>1967173.2025956099</v>
      </c>
      <c r="E6" s="67">
        <v>2048978.6682768699</v>
      </c>
      <c r="F6" s="67">
        <v>130047.33362253</v>
      </c>
      <c r="G6" s="67">
        <v>57614.751483450003</v>
      </c>
      <c r="H6" s="67">
        <v>46763.509297069999</v>
      </c>
      <c r="I6" s="67">
        <v>0.3</v>
      </c>
      <c r="J6" s="91">
        <v>8.1799999999999998E-2</v>
      </c>
      <c r="K6" s="67"/>
      <c r="L6" s="67"/>
      <c r="M6" s="91">
        <v>5.6899998337030411E-2</v>
      </c>
      <c r="N6" s="21">
        <v>2.4900002405047417E-2</v>
      </c>
      <c r="O6" s="67"/>
      <c r="P6" s="67"/>
      <c r="Q6" s="67">
        <v>2.3771932348608971E-2</v>
      </c>
      <c r="R6" s="67">
        <v>2.9288092628121376E-2</v>
      </c>
      <c r="S6" s="67">
        <v>6.6108733415603638E-2</v>
      </c>
      <c r="T6" s="67"/>
      <c r="U6" s="67"/>
    </row>
    <row r="7" spans="1:24" x14ac:dyDescent="0.25">
      <c r="A7" s="67">
        <v>2</v>
      </c>
      <c r="B7" t="s">
        <v>13</v>
      </c>
      <c r="C7" s="67">
        <v>2010</v>
      </c>
      <c r="D7" s="67">
        <v>2067749.625</v>
      </c>
      <c r="E7" s="67">
        <v>2167693.75</v>
      </c>
      <c r="F7" s="67">
        <v>121023.59375</v>
      </c>
      <c r="G7" s="67">
        <v>42033.05859375</v>
      </c>
      <c r="H7" s="67">
        <v>56519.964333286938</v>
      </c>
      <c r="I7" s="67">
        <v>0.3</v>
      </c>
      <c r="J7" s="91">
        <v>5.5199999999999999E-2</v>
      </c>
      <c r="K7" s="67">
        <v>6879</v>
      </c>
      <c r="L7" s="67"/>
      <c r="M7" s="91">
        <v>5.6099999696016312E-2</v>
      </c>
      <c r="N7" s="21">
        <v>-8.9999969350174069E-4</v>
      </c>
      <c r="O7" s="67"/>
      <c r="P7" s="67"/>
      <c r="Q7" s="67">
        <v>2.7334045618772507E-2</v>
      </c>
      <c r="R7" s="67">
        <v>2.0327923819422722E-2</v>
      </c>
      <c r="S7" s="67">
        <v>5.8529134839773178E-2</v>
      </c>
      <c r="T7" s="67"/>
      <c r="U7" s="67"/>
    </row>
    <row r="8" spans="1:24" x14ac:dyDescent="0.25">
      <c r="A8" s="67">
        <v>2</v>
      </c>
      <c r="B8" t="s">
        <v>13</v>
      </c>
      <c r="C8" s="67">
        <v>2011</v>
      </c>
      <c r="D8" s="67">
        <v>2167693.75</v>
      </c>
      <c r="E8" s="67">
        <v>2328270.75</v>
      </c>
      <c r="F8" s="67">
        <v>183528.1875</v>
      </c>
      <c r="G8" s="67">
        <v>96300.59375</v>
      </c>
      <c r="H8" s="67">
        <v>51895.32427545252</v>
      </c>
      <c r="I8" s="67">
        <v>0.3</v>
      </c>
      <c r="J8" s="91">
        <v>6.59E-2</v>
      </c>
      <c r="K8" s="67">
        <v>7255</v>
      </c>
      <c r="L8" s="67">
        <v>7.8199997544288635E-2</v>
      </c>
      <c r="M8" s="91">
        <v>4.9499999731779099E-2</v>
      </c>
      <c r="N8" s="21">
        <v>1.640000008046627E-2</v>
      </c>
      <c r="O8" s="67">
        <v>169513.640625</v>
      </c>
      <c r="P8" s="67">
        <v>0.30614247918128967</v>
      </c>
      <c r="Q8" s="67">
        <v>2.3940339684486389E-2</v>
      </c>
      <c r="R8" s="67">
        <v>4.4425368309020996E-2</v>
      </c>
      <c r="S8" s="67">
        <v>8.4665179252624512E-2</v>
      </c>
      <c r="T8" s="67">
        <v>125108.453125</v>
      </c>
      <c r="U8" s="67"/>
      <c r="W8" s="104"/>
      <c r="X8" s="103"/>
    </row>
    <row r="9" spans="1:24" x14ac:dyDescent="0.25">
      <c r="A9" s="67">
        <v>2</v>
      </c>
      <c r="B9" t="s">
        <v>13</v>
      </c>
      <c r="C9" s="67">
        <v>2012</v>
      </c>
      <c r="D9" s="67">
        <v>2328270.75</v>
      </c>
      <c r="E9" s="67">
        <v>2401841.25</v>
      </c>
      <c r="F9" s="67">
        <v>126660.59375</v>
      </c>
      <c r="G9" s="67">
        <v>36242.59375</v>
      </c>
      <c r="H9" s="67">
        <v>50133</v>
      </c>
      <c r="I9" s="67">
        <v>0.28000000000000003</v>
      </c>
      <c r="J9" s="91">
        <v>5.8200000000000002E-2</v>
      </c>
      <c r="K9" s="67">
        <v>17091</v>
      </c>
      <c r="L9" s="67">
        <v>7.2200000286102295E-2</v>
      </c>
      <c r="M9" s="91">
        <v>3.6499999463558197E-2</v>
      </c>
      <c r="N9" s="21">
        <v>2.1700000390410423E-2</v>
      </c>
      <c r="O9" s="67">
        <v>168101.15625</v>
      </c>
      <c r="P9" s="67">
        <v>0.29823115468025208</v>
      </c>
      <c r="Q9" s="67">
        <v>2.1532289683818817E-2</v>
      </c>
      <c r="R9" s="67">
        <v>1.556631363928318E-2</v>
      </c>
      <c r="S9" s="67">
        <v>5.440114438533783E-2</v>
      </c>
      <c r="T9" s="67">
        <v>181991.609375</v>
      </c>
      <c r="U9" s="67"/>
    </row>
    <row r="10" spans="1:24" x14ac:dyDescent="0.25">
      <c r="A10" s="67">
        <v>2</v>
      </c>
      <c r="B10" t="s">
        <v>13</v>
      </c>
      <c r="C10" s="67">
        <v>2013</v>
      </c>
      <c r="D10" s="67">
        <v>2489280</v>
      </c>
      <c r="E10" s="67">
        <v>2536404</v>
      </c>
      <c r="F10" s="67">
        <v>106057</v>
      </c>
      <c r="G10" s="67">
        <v>21339</v>
      </c>
      <c r="H10" s="67">
        <v>68039.243703157743</v>
      </c>
      <c r="I10" s="67"/>
      <c r="J10" s="91">
        <v>6.3100000000000003E-2</v>
      </c>
      <c r="K10" s="67">
        <v>3348</v>
      </c>
      <c r="L10" s="67">
        <v>6.6200003027915955E-2</v>
      </c>
      <c r="M10" s="91">
        <v>4.1099999099969864E-2</v>
      </c>
      <c r="N10" s="21">
        <v>2.200000174343586E-2</v>
      </c>
      <c r="O10" s="67">
        <v>164790.34375</v>
      </c>
      <c r="P10" s="67">
        <v>0.41288366913795471</v>
      </c>
      <c r="Q10" s="67">
        <v>2.733290009200573E-2</v>
      </c>
      <c r="R10" s="67">
        <v>8.572358638048172E-3</v>
      </c>
      <c r="S10" s="67">
        <v>4.260549321770668E-2</v>
      </c>
      <c r="T10" s="67">
        <v>211490.625</v>
      </c>
      <c r="U10" s="67"/>
    </row>
    <row r="11" spans="1:24" x14ac:dyDescent="0.25">
      <c r="A11" s="67">
        <v>2</v>
      </c>
      <c r="B11" t="s">
        <v>13</v>
      </c>
      <c r="C11" s="67">
        <v>2014</v>
      </c>
      <c r="D11" s="67">
        <v>2536404</v>
      </c>
      <c r="E11" s="67">
        <v>2618855</v>
      </c>
      <c r="F11" s="67">
        <v>129515</v>
      </c>
      <c r="G11" s="67">
        <v>38684</v>
      </c>
      <c r="H11" s="67">
        <v>51910.544798065341</v>
      </c>
      <c r="I11" s="67"/>
      <c r="J11" s="91">
        <v>5.5599999999999997E-2</v>
      </c>
      <c r="K11" s="67">
        <v>8447</v>
      </c>
      <c r="L11" s="67">
        <v>6.1099998652935028E-2</v>
      </c>
      <c r="M11" s="91">
        <v>4.309999942779541E-2</v>
      </c>
      <c r="N11" s="21">
        <v>1.2500000186264515E-2</v>
      </c>
      <c r="O11" s="67">
        <v>154974.28125</v>
      </c>
      <c r="P11" s="67">
        <v>0.33496230840682983</v>
      </c>
      <c r="Q11" s="67">
        <v>2.0466197282075882E-2</v>
      </c>
      <c r="R11" s="67">
        <v>1.5251513570547104E-2</v>
      </c>
      <c r="S11" s="67">
        <v>5.1062449812889099E-2</v>
      </c>
      <c r="T11" s="67">
        <v>168200.875</v>
      </c>
      <c r="U11" s="67"/>
    </row>
    <row r="12" spans="1:24" x14ac:dyDescent="0.25">
      <c r="A12" s="67">
        <v>2</v>
      </c>
      <c r="B12" t="s">
        <v>13</v>
      </c>
      <c r="C12" s="67">
        <v>2015</v>
      </c>
      <c r="D12" s="67">
        <v>2618855</v>
      </c>
      <c r="E12" s="67">
        <v>2656416</v>
      </c>
      <c r="F12" s="67">
        <v>98871</v>
      </c>
      <c r="G12" s="67">
        <v>6565</v>
      </c>
      <c r="H12" s="67">
        <v>46175.288732126413</v>
      </c>
      <c r="I12" s="67"/>
      <c r="J12" s="91">
        <v>6.3600000000000004E-2</v>
      </c>
      <c r="K12" s="67">
        <v>9358</v>
      </c>
      <c r="L12" s="67">
        <v>6.889999657869339E-2</v>
      </c>
      <c r="M12" s="91">
        <v>3.4299999475479126E-2</v>
      </c>
      <c r="N12" s="21">
        <v>2.930000051856041E-2</v>
      </c>
      <c r="O12" s="67">
        <v>180439.09375</v>
      </c>
      <c r="P12" s="67">
        <v>0.25590512156486511</v>
      </c>
      <c r="Q12" s="67">
        <v>1.7631862312555313E-2</v>
      </c>
      <c r="R12" s="67">
        <v>2.5068207178264856E-3</v>
      </c>
      <c r="S12" s="67">
        <v>3.7753522396087646E-2</v>
      </c>
      <c r="T12" s="67">
        <v>220049.421875</v>
      </c>
      <c r="U12" s="67"/>
    </row>
    <row r="13" spans="1:24" x14ac:dyDescent="0.25">
      <c r="A13" s="67">
        <v>2</v>
      </c>
      <c r="B13" t="s">
        <v>13</v>
      </c>
      <c r="C13" s="67">
        <v>2016</v>
      </c>
      <c r="D13" s="67">
        <v>2660795</v>
      </c>
      <c r="E13" s="67">
        <v>2682398</v>
      </c>
      <c r="F13" s="67">
        <v>105571.53850043967</v>
      </c>
      <c r="G13" s="67">
        <v>11076.538500439659</v>
      </c>
      <c r="H13" s="67">
        <v>51900.04246232377</v>
      </c>
      <c r="I13" s="67"/>
      <c r="J13" s="91">
        <v>5.2600000000000001E-2</v>
      </c>
      <c r="K13" s="67">
        <v>11138.863345494479</v>
      </c>
      <c r="L13" s="67">
        <v>6.0199998319149017E-2</v>
      </c>
      <c r="M13" s="91">
        <v>2.7799999341368675E-2</v>
      </c>
      <c r="N13" s="21">
        <v>2.4800000712275505E-2</v>
      </c>
      <c r="O13" s="67">
        <v>160179.859375</v>
      </c>
      <c r="P13" s="67">
        <v>0.32401102781295776</v>
      </c>
      <c r="Q13" s="67">
        <v>1.9505465403199196E-2</v>
      </c>
      <c r="R13" s="67">
        <v>4.1628680191934109E-3</v>
      </c>
      <c r="S13" s="67">
        <v>3.9676688611507416E-2</v>
      </c>
      <c r="T13" s="67">
        <v>201003.40625</v>
      </c>
      <c r="U13" s="67"/>
    </row>
    <row r="14" spans="1:24" x14ac:dyDescent="0.25">
      <c r="A14" s="67">
        <v>2</v>
      </c>
      <c r="B14" t="s">
        <v>13</v>
      </c>
      <c r="C14" s="67">
        <v>2017</v>
      </c>
      <c r="D14" s="67">
        <v>2682398</v>
      </c>
      <c r="E14" s="67">
        <v>2879136.1510000001</v>
      </c>
      <c r="F14" s="67">
        <v>154050</v>
      </c>
      <c r="G14" s="67">
        <v>57761.000000000007</v>
      </c>
      <c r="H14" s="67">
        <v>49843.149306541927</v>
      </c>
      <c r="I14" s="67"/>
      <c r="J14" s="91">
        <v>4.41E-2</v>
      </c>
      <c r="K14" s="67">
        <v>15950.25</v>
      </c>
      <c r="L14" s="67">
        <v>5.3100001066923141E-2</v>
      </c>
      <c r="M14" s="91">
        <v>2.9899999499320984E-2</v>
      </c>
      <c r="N14" s="21">
        <v>1.4200000092387199E-2</v>
      </c>
      <c r="O14" s="67">
        <v>142435.34375</v>
      </c>
      <c r="P14" s="67">
        <v>0.34993526339530945</v>
      </c>
      <c r="Q14" s="67">
        <v>1.8581563606858253E-2</v>
      </c>
      <c r="R14" s="67">
        <v>2.1533343940973282E-2</v>
      </c>
      <c r="S14" s="67">
        <v>5.7429958134889603E-2</v>
      </c>
      <c r="T14" s="67">
        <v>134517.546875</v>
      </c>
      <c r="U14" s="67"/>
    </row>
    <row r="15" spans="1:24" x14ac:dyDescent="0.25">
      <c r="A15" s="67">
        <v>2</v>
      </c>
      <c r="B15" t="s">
        <v>13</v>
      </c>
      <c r="C15" s="67">
        <v>2018</v>
      </c>
      <c r="D15" s="67">
        <v>2879136.1510000001</v>
      </c>
      <c r="E15" s="67">
        <v>2951716.3108299999</v>
      </c>
      <c r="F15" s="67">
        <v>139876.71056023636</v>
      </c>
      <c r="G15" s="67">
        <v>31560.777560236362</v>
      </c>
      <c r="H15" s="67">
        <v>43685.612363425738</v>
      </c>
      <c r="I15" s="67"/>
      <c r="J15" s="91">
        <v>4.8000000000000001E-2</v>
      </c>
      <c r="K15" s="67">
        <v>7540.2916999999998</v>
      </c>
      <c r="L15" s="67">
        <v>5.6000001728534698E-2</v>
      </c>
      <c r="M15" s="91">
        <v>2.7499999850988388E-2</v>
      </c>
      <c r="N15" s="21">
        <v>2.0500000566244125E-2</v>
      </c>
      <c r="O15" s="67">
        <v>161231.625</v>
      </c>
      <c r="P15" s="67">
        <v>0.27094939351081848</v>
      </c>
      <c r="Q15" s="67">
        <v>1.5173166990280151E-2</v>
      </c>
      <c r="R15" s="67">
        <v>1.0961891151964664E-2</v>
      </c>
      <c r="S15" s="67">
        <v>4.8582874238491058E-2</v>
      </c>
      <c r="T15" s="67">
        <v>173356.515625</v>
      </c>
      <c r="U15" s="67"/>
    </row>
    <row r="16" spans="1:24" x14ac:dyDescent="0.25">
      <c r="A16" s="67">
        <v>2</v>
      </c>
      <c r="B16" t="s">
        <v>13</v>
      </c>
      <c r="C16" s="67">
        <v>2019</v>
      </c>
      <c r="D16" s="67">
        <v>2951716</v>
      </c>
      <c r="E16" s="67">
        <v>3075471</v>
      </c>
      <c r="F16" s="67">
        <v>152820</v>
      </c>
      <c r="G16" s="67">
        <v>44091</v>
      </c>
      <c r="H16" s="67">
        <v>46417.552211913273</v>
      </c>
      <c r="I16" s="67"/>
      <c r="J16" s="91">
        <v>4.3299999999999998E-2</v>
      </c>
      <c r="K16" s="67">
        <v>7412</v>
      </c>
      <c r="L16" s="67">
        <v>5.260000005364418E-2</v>
      </c>
      <c r="M16" s="91">
        <v>1.6599999740719795E-2</v>
      </c>
      <c r="N16" s="21">
        <v>2.669999934732914E-2</v>
      </c>
      <c r="O16" s="67">
        <v>155260.265625</v>
      </c>
      <c r="P16" s="67">
        <v>0.29896607995033264</v>
      </c>
      <c r="Q16" s="67">
        <v>1.5725616365671158E-2</v>
      </c>
      <c r="R16" s="67">
        <v>1.4937412925064564E-2</v>
      </c>
      <c r="S16" s="67">
        <v>5.1773272454738617E-2</v>
      </c>
      <c r="T16" s="67">
        <v>157586.875</v>
      </c>
      <c r="U16" s="67"/>
    </row>
    <row r="17" spans="1:21" x14ac:dyDescent="0.25">
      <c r="A17" s="67">
        <v>2</v>
      </c>
      <c r="B17" t="s">
        <v>13</v>
      </c>
      <c r="C17" s="67">
        <v>2020</v>
      </c>
      <c r="D17" s="67">
        <v>3075471</v>
      </c>
      <c r="E17" s="67">
        <v>3258720.815751228</v>
      </c>
      <c r="F17" s="67">
        <v>194305.55754209548</v>
      </c>
      <c r="G17" s="67">
        <v>77538.557542095485</v>
      </c>
      <c r="H17" s="67">
        <v>42724.073614347311</v>
      </c>
      <c r="I17" s="67"/>
      <c r="J17" s="91">
        <v>3.61E-2</v>
      </c>
      <c r="K17" s="67">
        <v>289233</v>
      </c>
      <c r="L17" s="67">
        <v>4.6900000423192978E-2</v>
      </c>
      <c r="M17" s="91">
        <v>8.8999997824430466E-3</v>
      </c>
      <c r="N17" s="21">
        <v>2.7200000360608101E-2</v>
      </c>
      <c r="O17" s="67">
        <v>144239.59375</v>
      </c>
      <c r="P17" s="67">
        <v>0.29620212316513062</v>
      </c>
      <c r="Q17" s="67">
        <v>1.3891879469156265E-2</v>
      </c>
      <c r="R17" s="67">
        <v>2.521192841231823E-2</v>
      </c>
      <c r="S17" s="67">
        <v>6.3179120421409607E-2</v>
      </c>
      <c r="T17" s="67">
        <v>109425.171875</v>
      </c>
      <c r="U17" s="67"/>
    </row>
    <row r="18" spans="1:21" x14ac:dyDescent="0.25">
      <c r="A18" s="67">
        <v>2</v>
      </c>
      <c r="B18" t="s">
        <v>13</v>
      </c>
      <c r="C18" s="67">
        <v>2021</v>
      </c>
      <c r="D18" s="67">
        <v>3258720.815751228</v>
      </c>
      <c r="E18" s="67">
        <v>3385968.7623050399</v>
      </c>
      <c r="F18" s="67">
        <v>175260.15735000369</v>
      </c>
      <c r="G18" s="67">
        <v>49372.157350003698</v>
      </c>
      <c r="H18" s="67">
        <v>31927.739203343579</v>
      </c>
      <c r="I18" s="67"/>
      <c r="J18" s="91">
        <v>2.8199999999999999E-2</v>
      </c>
      <c r="K18" s="67">
        <v>12198</v>
      </c>
      <c r="L18" s="67">
        <v>4.050000011920929E-2</v>
      </c>
      <c r="M18" s="91">
        <v>1.8300000578165054E-2</v>
      </c>
      <c r="N18" s="21">
        <v>9.8999990150332451E-3</v>
      </c>
      <c r="O18" s="67">
        <v>131978.1875</v>
      </c>
      <c r="P18" s="67">
        <v>0.24191679060459137</v>
      </c>
      <c r="Q18" s="67">
        <v>9.7976299002766609E-3</v>
      </c>
      <c r="R18" s="67">
        <v>1.515077892690897E-2</v>
      </c>
      <c r="S18" s="67">
        <v>5.3781889379024506E-2</v>
      </c>
      <c r="T18" s="67">
        <v>114533.8203125</v>
      </c>
      <c r="U18" s="67"/>
    </row>
    <row r="19" spans="1:21" x14ac:dyDescent="0.25">
      <c r="A19" s="67">
        <v>2</v>
      </c>
      <c r="B19" t="s">
        <v>13</v>
      </c>
      <c r="C19" s="67">
        <v>2022</v>
      </c>
      <c r="D19" s="67">
        <v>3385968.7623050399</v>
      </c>
      <c r="E19" s="67">
        <v>3641987</v>
      </c>
      <c r="F19" s="67">
        <v>367186.34919820301</v>
      </c>
      <c r="G19" s="67">
        <v>233313.34919820301</v>
      </c>
      <c r="H19" s="67">
        <v>36039.014571864289</v>
      </c>
      <c r="I19" s="67"/>
      <c r="J19" s="91">
        <v>2.5499999999999998E-2</v>
      </c>
      <c r="K19" s="67">
        <v>16301</v>
      </c>
      <c r="L19" s="67">
        <v>3.8199998438358307E-2</v>
      </c>
      <c r="M19" s="91">
        <v>3.6400001496076584E-2</v>
      </c>
      <c r="N19" s="21">
        <v>-1.0900001041591167E-2</v>
      </c>
      <c r="O19" s="67">
        <v>129344</v>
      </c>
      <c r="P19" s="67">
        <v>0.27862918376922607</v>
      </c>
      <c r="Q19" s="67">
        <v>1.064363494515419E-2</v>
      </c>
      <c r="R19" s="67">
        <v>6.8905934691429138E-2</v>
      </c>
      <c r="S19" s="67">
        <v>0.10844351351261139</v>
      </c>
      <c r="T19" s="67">
        <v>-67930.2265625</v>
      </c>
      <c r="U19" s="67"/>
    </row>
    <row r="20" spans="1:21" s="2" customFormat="1" x14ac:dyDescent="0.25">
      <c r="A20" s="95">
        <v>2</v>
      </c>
      <c r="B20" s="2" t="s">
        <v>13</v>
      </c>
      <c r="C20" s="95">
        <v>2023</v>
      </c>
      <c r="D20" s="95">
        <v>3641987</v>
      </c>
      <c r="E20" s="95">
        <v>3891833.0595731898</v>
      </c>
      <c r="F20" s="95">
        <v>386870.040824681</v>
      </c>
      <c r="G20" s="95">
        <v>241014.040824681</v>
      </c>
      <c r="H20" s="95">
        <v>26890.0187360948</v>
      </c>
      <c r="I20" s="95"/>
      <c r="J20" s="96">
        <v>4.3799999999999999E-2</v>
      </c>
      <c r="K20" s="95">
        <v>15317.451045792601</v>
      </c>
      <c r="L20" s="95">
        <v>5.3899999707937241E-2</v>
      </c>
      <c r="M20" s="96">
        <v>4.6300001442432404E-2</v>
      </c>
      <c r="N20" s="97">
        <v>-2.5000013411045074E-3</v>
      </c>
      <c r="O20" s="95">
        <v>196303.09375</v>
      </c>
      <c r="P20" s="95">
        <v>0.13698214292526245</v>
      </c>
      <c r="Q20" s="95">
        <v>7.3833372443914413E-3</v>
      </c>
      <c r="R20" s="95">
        <v>6.6176526248455048E-2</v>
      </c>
      <c r="S20" s="95">
        <v>0.10622499138116837</v>
      </c>
      <c r="T20" s="95">
        <v>-17820.822265625</v>
      </c>
      <c r="U20" s="95"/>
    </row>
    <row r="21" spans="1:21" x14ac:dyDescent="0.25">
      <c r="A21" s="67">
        <v>2</v>
      </c>
      <c r="B21" t="s">
        <v>14</v>
      </c>
      <c r="C21" s="67">
        <v>2006</v>
      </c>
      <c r="D21" s="67">
        <v>936972.875</v>
      </c>
      <c r="E21" s="67">
        <v>982082.3125</v>
      </c>
      <c r="F21" s="67">
        <v>74064.40625</v>
      </c>
      <c r="G21" s="67">
        <v>31055.408203125</v>
      </c>
      <c r="H21" s="67"/>
      <c r="I21" s="67"/>
      <c r="J21" s="91"/>
      <c r="K21" s="67"/>
      <c r="L21" s="67"/>
      <c r="M21" s="91">
        <v>5.8100000023841858E-2</v>
      </c>
      <c r="N21" s="89">
        <f>N23</f>
        <v>1.9100001081824303E-2</v>
      </c>
      <c r="O21" s="67"/>
      <c r="P21" s="67"/>
      <c r="Q21" s="67"/>
      <c r="R21" s="67">
        <v>3.3144403249025345E-2</v>
      </c>
      <c r="S21" s="67">
        <v>7.9046480357646942E-2</v>
      </c>
      <c r="T21" s="67"/>
      <c r="U21" s="67"/>
    </row>
    <row r="22" spans="1:21" x14ac:dyDescent="0.25">
      <c r="A22" s="67">
        <v>2</v>
      </c>
      <c r="B22" t="s">
        <v>14</v>
      </c>
      <c r="C22" s="67">
        <v>2007</v>
      </c>
      <c r="D22" s="67">
        <v>982082.3125</v>
      </c>
      <c r="E22" s="67">
        <v>1047069.1875</v>
      </c>
      <c r="F22" s="67">
        <v>81593.890625</v>
      </c>
      <c r="G22" s="67">
        <v>24603.890625</v>
      </c>
      <c r="H22" s="67"/>
      <c r="I22" s="67"/>
      <c r="J22" s="91"/>
      <c r="K22" s="67"/>
      <c r="L22" s="67"/>
      <c r="M22" s="91">
        <v>6.379999965429306E-2</v>
      </c>
      <c r="N22" s="89">
        <f>N21</f>
        <v>1.9100001081824303E-2</v>
      </c>
      <c r="O22" s="67"/>
      <c r="P22" s="67"/>
      <c r="Q22" s="67"/>
      <c r="R22" s="67">
        <v>2.5052778422832489E-2</v>
      </c>
      <c r="S22" s="67">
        <v>8.3082534372806549E-2</v>
      </c>
      <c r="T22" s="67"/>
      <c r="U22" s="67"/>
    </row>
    <row r="23" spans="1:21" x14ac:dyDescent="0.25">
      <c r="A23" s="67">
        <v>2</v>
      </c>
      <c r="B23" t="s">
        <v>14</v>
      </c>
      <c r="C23" s="67">
        <v>2008</v>
      </c>
      <c r="D23" s="67">
        <v>1047069.1875</v>
      </c>
      <c r="E23" s="67">
        <v>1082739.875</v>
      </c>
      <c r="F23" s="67">
        <v>91409.671875</v>
      </c>
      <c r="G23" s="67">
        <v>34421.671875</v>
      </c>
      <c r="H23" s="67">
        <v>11652.995254964389</v>
      </c>
      <c r="I23" s="67">
        <v>0.33</v>
      </c>
      <c r="J23" s="91">
        <v>0.08</v>
      </c>
      <c r="K23" s="67"/>
      <c r="L23" s="67"/>
      <c r="M23" s="91">
        <v>6.0899998992681503E-2</v>
      </c>
      <c r="N23" s="21">
        <v>1.9100001081824303E-2</v>
      </c>
      <c r="O23" s="67"/>
      <c r="P23" s="67"/>
      <c r="Q23" s="67">
        <v>1.1129154823720455E-2</v>
      </c>
      <c r="R23" s="67">
        <v>3.2874304801225662E-2</v>
      </c>
      <c r="S23" s="67">
        <v>8.7300509214401245E-2</v>
      </c>
      <c r="T23" s="67"/>
      <c r="U23" s="67"/>
    </row>
    <row r="24" spans="1:21" x14ac:dyDescent="0.25">
      <c r="A24" s="67">
        <v>2</v>
      </c>
      <c r="B24" t="s">
        <v>14</v>
      </c>
      <c r="C24" s="67">
        <v>2009</v>
      </c>
      <c r="D24" s="67">
        <v>1082739.875</v>
      </c>
      <c r="E24" s="67">
        <v>1207452.875</v>
      </c>
      <c r="F24" s="67">
        <v>86946.96875</v>
      </c>
      <c r="G24" s="67">
        <v>31508.97265625</v>
      </c>
      <c r="H24" s="67">
        <v>11082.36193040008</v>
      </c>
      <c r="I24" s="67">
        <v>0.3</v>
      </c>
      <c r="J24" s="91">
        <v>8.1799999999999998E-2</v>
      </c>
      <c r="K24" s="67"/>
      <c r="L24" s="67"/>
      <c r="M24" s="91">
        <v>5.6899998337030411E-2</v>
      </c>
      <c r="N24" s="21">
        <v>2.4900002405047417E-2</v>
      </c>
      <c r="O24" s="67"/>
      <c r="P24" s="67"/>
      <c r="Q24" s="67">
        <v>1.0235480032861233E-2</v>
      </c>
      <c r="R24" s="67">
        <v>2.9101148247718811E-2</v>
      </c>
      <c r="S24" s="67">
        <v>8.0302730202674866E-2</v>
      </c>
      <c r="T24" s="67"/>
      <c r="U24" s="67"/>
    </row>
    <row r="25" spans="1:21" x14ac:dyDescent="0.25">
      <c r="A25" s="67">
        <v>2</v>
      </c>
      <c r="B25" t="s">
        <v>14</v>
      </c>
      <c r="C25" s="67">
        <v>2010</v>
      </c>
      <c r="D25" s="67">
        <v>1207452.875</v>
      </c>
      <c r="E25" s="67">
        <v>1258720.75</v>
      </c>
      <c r="F25" s="67">
        <v>84243.9140625</v>
      </c>
      <c r="G25" s="67">
        <v>24243.9140625</v>
      </c>
      <c r="H25" s="67">
        <v>17395.302601825791</v>
      </c>
      <c r="I25" s="67">
        <v>0.3</v>
      </c>
      <c r="J25" s="91">
        <v>5.5199999999999999E-2</v>
      </c>
      <c r="K25" s="67">
        <v>11033</v>
      </c>
      <c r="L25" s="67"/>
      <c r="M25" s="91">
        <v>5.6099999696016312E-2</v>
      </c>
      <c r="N25" s="21">
        <v>-8.9999969350174069E-4</v>
      </c>
      <c r="O25" s="67"/>
      <c r="P25" s="67"/>
      <c r="Q25" s="67">
        <v>1.4406610280275345E-2</v>
      </c>
      <c r="R25" s="67">
        <v>2.0078558474779129E-2</v>
      </c>
      <c r="S25" s="67">
        <v>6.976994127035141E-2</v>
      </c>
      <c r="T25" s="67"/>
      <c r="U25" s="67"/>
    </row>
    <row r="26" spans="1:21" x14ac:dyDescent="0.25">
      <c r="A26" s="67">
        <v>2</v>
      </c>
      <c r="B26" t="s">
        <v>14</v>
      </c>
      <c r="C26" s="67">
        <v>2011</v>
      </c>
      <c r="D26" s="67">
        <v>1258720.75</v>
      </c>
      <c r="E26" s="67">
        <v>1338960.75</v>
      </c>
      <c r="F26" s="67">
        <v>123366.9921875</v>
      </c>
      <c r="G26" s="67">
        <v>55276.9921875</v>
      </c>
      <c r="H26" s="67">
        <v>17573.64488672588</v>
      </c>
      <c r="I26" s="67">
        <v>0.3</v>
      </c>
      <c r="J26" s="91">
        <v>6.59E-2</v>
      </c>
      <c r="K26" s="67">
        <v>5890</v>
      </c>
      <c r="L26" s="67">
        <v>7.8199997544288635E-2</v>
      </c>
      <c r="M26" s="91">
        <v>4.9499999731779099E-2</v>
      </c>
      <c r="N26" s="21">
        <v>1.640000008046627E-2</v>
      </c>
      <c r="O26" s="67">
        <v>98431.9609375</v>
      </c>
      <c r="P26" s="67">
        <v>0.17853596806526184</v>
      </c>
      <c r="Q26" s="67">
        <v>1.3961511664092541E-2</v>
      </c>
      <c r="R26" s="67">
        <v>4.3915215879678726E-2</v>
      </c>
      <c r="S26" s="67">
        <v>9.800981730222702E-2</v>
      </c>
      <c r="T26" s="67">
        <v>60728.7109375</v>
      </c>
      <c r="U26" s="67"/>
    </row>
    <row r="27" spans="1:21" x14ac:dyDescent="0.25">
      <c r="A27" s="67">
        <v>2</v>
      </c>
      <c r="B27" t="s">
        <v>14</v>
      </c>
      <c r="C27" s="67">
        <v>2012</v>
      </c>
      <c r="D27" s="67">
        <v>1338960.75</v>
      </c>
      <c r="E27" s="67">
        <v>1368542.75</v>
      </c>
      <c r="F27" s="67">
        <v>92876.3828125</v>
      </c>
      <c r="G27" s="67">
        <v>20696.1640625</v>
      </c>
      <c r="H27" s="67">
        <v>20167.594684263298</v>
      </c>
      <c r="I27" s="67">
        <v>0.28000000000000003</v>
      </c>
      <c r="J27" s="91">
        <v>5.8200000000000002E-2</v>
      </c>
      <c r="K27" s="67">
        <v>9497</v>
      </c>
      <c r="L27" s="67">
        <v>7.2200000286102295E-2</v>
      </c>
      <c r="M27" s="91">
        <v>3.6499999463558197E-2</v>
      </c>
      <c r="N27" s="21">
        <v>2.1700000390410423E-2</v>
      </c>
      <c r="O27" s="67">
        <v>96672.96875</v>
      </c>
      <c r="P27" s="67">
        <v>0.20861668884754181</v>
      </c>
      <c r="Q27" s="67">
        <v>1.5062125399708748E-2</v>
      </c>
      <c r="R27" s="67">
        <v>1.5456886030733585E-2</v>
      </c>
      <c r="S27" s="67">
        <v>6.9364532828330994E-2</v>
      </c>
      <c r="T27" s="67">
        <v>96144.46875</v>
      </c>
      <c r="U27" s="67"/>
    </row>
    <row r="28" spans="1:21" x14ac:dyDescent="0.25">
      <c r="A28" s="67">
        <v>2</v>
      </c>
      <c r="B28" t="s">
        <v>14</v>
      </c>
      <c r="C28" s="67">
        <v>2013</v>
      </c>
      <c r="D28" s="67">
        <v>1362264</v>
      </c>
      <c r="E28" s="67">
        <v>1385118.8</v>
      </c>
      <c r="F28" s="67">
        <v>69899</v>
      </c>
      <c r="G28" s="67">
        <v>11627</v>
      </c>
      <c r="H28" s="67">
        <v>25995.652255077119</v>
      </c>
      <c r="I28" s="67"/>
      <c r="J28" s="91">
        <v>6.3100000000000003E-2</v>
      </c>
      <c r="K28" s="67">
        <v>8111</v>
      </c>
      <c r="L28" s="67">
        <v>6.6200003027915955E-2</v>
      </c>
      <c r="M28" s="91">
        <v>4.1099999099969864E-2</v>
      </c>
      <c r="N28" s="21">
        <v>2.200000174343586E-2</v>
      </c>
      <c r="O28" s="67">
        <v>90181.8828125</v>
      </c>
      <c r="P28" s="67">
        <v>0.28825804591178894</v>
      </c>
      <c r="Q28" s="67">
        <v>1.9082682207226753E-2</v>
      </c>
      <c r="R28" s="67">
        <v>8.5350563749670982E-3</v>
      </c>
      <c r="S28" s="67">
        <v>5.1310904324054718E-2</v>
      </c>
      <c r="T28" s="67">
        <v>104550.5859375</v>
      </c>
      <c r="U28" s="67"/>
    </row>
    <row r="29" spans="1:21" x14ac:dyDescent="0.25">
      <c r="A29" s="67">
        <v>2</v>
      </c>
      <c r="B29" t="s">
        <v>14</v>
      </c>
      <c r="C29" s="67">
        <v>2014</v>
      </c>
      <c r="D29" s="67">
        <v>1385118</v>
      </c>
      <c r="E29" s="67">
        <v>1439790</v>
      </c>
      <c r="F29" s="67">
        <v>80920</v>
      </c>
      <c r="G29" s="67">
        <v>21063</v>
      </c>
      <c r="H29" s="67">
        <v>24806.219019081251</v>
      </c>
      <c r="I29" s="67"/>
      <c r="J29" s="91">
        <v>5.5599999999999997E-2</v>
      </c>
      <c r="K29" s="67">
        <v>8275</v>
      </c>
      <c r="L29" s="67">
        <v>6.1099998652935028E-2</v>
      </c>
      <c r="M29" s="91">
        <v>4.309999942779541E-2</v>
      </c>
      <c r="N29" s="21">
        <v>1.2500000186264515E-2</v>
      </c>
      <c r="O29" s="67">
        <v>84630.7109375</v>
      </c>
      <c r="P29" s="67">
        <v>0.29311132431030273</v>
      </c>
      <c r="Q29" s="67">
        <v>1.7909102141857147E-2</v>
      </c>
      <c r="R29" s="67">
        <v>1.5206647105515003E-2</v>
      </c>
      <c r="S29" s="67">
        <v>5.8421015739440918E-2</v>
      </c>
      <c r="T29" s="67">
        <v>88373.9921875</v>
      </c>
      <c r="U29" s="67"/>
    </row>
    <row r="30" spans="1:21" x14ac:dyDescent="0.25">
      <c r="A30" s="67">
        <v>2</v>
      </c>
      <c r="B30" t="s">
        <v>14</v>
      </c>
      <c r="C30" s="67">
        <v>2015</v>
      </c>
      <c r="D30" s="67">
        <v>1439789</v>
      </c>
      <c r="E30" s="67">
        <v>1476717.483713724</v>
      </c>
      <c r="F30" s="67">
        <v>59116.035238061027</v>
      </c>
      <c r="G30" s="67">
        <v>1197.861684041135</v>
      </c>
      <c r="H30" s="67">
        <v>25886.69501126558</v>
      </c>
      <c r="I30" s="67"/>
      <c r="J30" s="91">
        <v>6.3600000000000004E-2</v>
      </c>
      <c r="K30" s="67">
        <v>8940.5986907000006</v>
      </c>
      <c r="L30" s="67">
        <v>6.889999657869339E-2</v>
      </c>
      <c r="M30" s="91">
        <v>3.4299999475479126E-2</v>
      </c>
      <c r="N30" s="21">
        <v>2.930000051856041E-2</v>
      </c>
      <c r="O30" s="67">
        <v>99201.4609375</v>
      </c>
      <c r="P30" s="67">
        <v>0.26095074415206909</v>
      </c>
      <c r="Q30" s="67">
        <v>1.7979506403207779E-2</v>
      </c>
      <c r="R30" s="67">
        <v>8.3197030471637845E-4</v>
      </c>
      <c r="S30" s="67">
        <v>4.1058819741010666E-2</v>
      </c>
      <c r="T30" s="67">
        <v>123890.3359375</v>
      </c>
      <c r="U30" s="67"/>
    </row>
    <row r="31" spans="1:21" x14ac:dyDescent="0.25">
      <c r="A31" s="67">
        <v>2</v>
      </c>
      <c r="B31" t="s">
        <v>14</v>
      </c>
      <c r="C31" s="67">
        <v>2016</v>
      </c>
      <c r="D31" s="67">
        <v>1476717.4335412411</v>
      </c>
      <c r="E31" s="67">
        <v>1528012.9564533499</v>
      </c>
      <c r="F31" s="67">
        <v>68272.14009670954</v>
      </c>
      <c r="G31" s="67">
        <v>8575.3223699393784</v>
      </c>
      <c r="H31" s="67">
        <v>29143.003750906399</v>
      </c>
      <c r="I31" s="67"/>
      <c r="J31" s="91">
        <v>5.2600000000000001E-2</v>
      </c>
      <c r="K31" s="67">
        <v>11131.249505600001</v>
      </c>
      <c r="L31" s="67">
        <v>6.0199998319149017E-2</v>
      </c>
      <c r="M31" s="91">
        <v>2.7799999341368675E-2</v>
      </c>
      <c r="N31" s="21">
        <v>2.4800000712275505E-2</v>
      </c>
      <c r="O31" s="67">
        <v>88898.390625</v>
      </c>
      <c r="P31" s="67">
        <v>0.32782375812530518</v>
      </c>
      <c r="Q31" s="67">
        <v>1.9734989851713181E-2</v>
      </c>
      <c r="R31" s="67">
        <v>5.8070165105164051E-3</v>
      </c>
      <c r="S31" s="67">
        <v>4.6232365071773529E-2</v>
      </c>
      <c r="T31" s="67">
        <v>109466.1171875</v>
      </c>
      <c r="U31" s="67"/>
    </row>
    <row r="32" spans="1:21" x14ac:dyDescent="0.25">
      <c r="A32" s="67">
        <v>2</v>
      </c>
      <c r="B32" t="s">
        <v>14</v>
      </c>
      <c r="C32" s="67">
        <v>2017</v>
      </c>
      <c r="D32" s="67">
        <v>1528012.9564533499</v>
      </c>
      <c r="E32" s="67">
        <v>1592546.3856365371</v>
      </c>
      <c r="F32" s="67">
        <v>95161.517885344132</v>
      </c>
      <c r="G32" s="67">
        <v>32664.214098624579</v>
      </c>
      <c r="H32" s="67">
        <v>26835.257483579178</v>
      </c>
      <c r="I32" s="67"/>
      <c r="J32" s="91">
        <v>4.41E-2</v>
      </c>
      <c r="K32" s="67">
        <v>14729.734067519999</v>
      </c>
      <c r="L32" s="67">
        <v>5.3100001066923141E-2</v>
      </c>
      <c r="M32" s="91">
        <v>2.9899999499320984E-2</v>
      </c>
      <c r="N32" s="21">
        <v>1.4200000092387199E-2</v>
      </c>
      <c r="O32" s="67">
        <v>81137.4921875</v>
      </c>
      <c r="P32" s="67">
        <v>0.33073806762695313</v>
      </c>
      <c r="Q32" s="67">
        <v>1.7562191933393478E-2</v>
      </c>
      <c r="R32" s="67">
        <v>2.1376922726631165E-2</v>
      </c>
      <c r="S32" s="67">
        <v>6.2277954071760178E-2</v>
      </c>
      <c r="T32" s="67">
        <v>75308.6015625</v>
      </c>
      <c r="U32" s="67"/>
    </row>
    <row r="33" spans="1:21" x14ac:dyDescent="0.25">
      <c r="A33" s="67">
        <v>2</v>
      </c>
      <c r="B33" t="s">
        <v>14</v>
      </c>
      <c r="C33" s="67">
        <v>2018</v>
      </c>
      <c r="D33" s="67">
        <v>1592546.3856365371</v>
      </c>
      <c r="E33" s="67">
        <v>1657736.8593582129</v>
      </c>
      <c r="F33" s="67">
        <v>84085.931326727819</v>
      </c>
      <c r="G33" s="67">
        <v>17321.305200516541</v>
      </c>
      <c r="H33" s="67">
        <v>28884.692092444729</v>
      </c>
      <c r="I33" s="67"/>
      <c r="J33" s="91">
        <v>4.8000000000000001E-2</v>
      </c>
      <c r="K33" s="67">
        <v>9200.2831676200003</v>
      </c>
      <c r="L33" s="67">
        <v>5.6000001728534698E-2</v>
      </c>
      <c r="M33" s="91">
        <v>2.7499999850988388E-2</v>
      </c>
      <c r="N33" s="21">
        <v>2.0500000566244125E-2</v>
      </c>
      <c r="O33" s="67">
        <v>89182.6015625</v>
      </c>
      <c r="P33" s="67">
        <v>0.3238825798034668</v>
      </c>
      <c r="Q33" s="67">
        <v>1.8137425184249878E-2</v>
      </c>
      <c r="R33" s="67">
        <v>1.0876484215259552E-2</v>
      </c>
      <c r="S33" s="67">
        <v>5.2799675613641739E-2</v>
      </c>
      <c r="T33" s="67">
        <v>100746.0390625</v>
      </c>
      <c r="U33" s="67"/>
    </row>
    <row r="34" spans="1:21" x14ac:dyDescent="0.25">
      <c r="A34" s="67">
        <v>2</v>
      </c>
      <c r="B34" t="s">
        <v>14</v>
      </c>
      <c r="C34" s="67">
        <v>2019</v>
      </c>
      <c r="D34" s="67">
        <v>1657736.6527890561</v>
      </c>
      <c r="E34" s="67">
        <v>1787099.6337682731</v>
      </c>
      <c r="F34" s="67">
        <v>91334.207019267749</v>
      </c>
      <c r="G34" s="67">
        <v>24326.609013076799</v>
      </c>
      <c r="H34" s="67">
        <v>29139.902533351171</v>
      </c>
      <c r="I34" s="67"/>
      <c r="J34" s="91">
        <v>4.3299999999999998E-2</v>
      </c>
      <c r="K34" s="67">
        <v>12095.958583283449</v>
      </c>
      <c r="L34" s="67">
        <v>5.260000005364418E-2</v>
      </c>
      <c r="M34" s="91">
        <v>1.6599999740719795E-2</v>
      </c>
      <c r="N34" s="21">
        <v>2.669999934732914E-2</v>
      </c>
      <c r="O34" s="67">
        <v>87196.9453125</v>
      </c>
      <c r="P34" s="67">
        <v>0.3341849148273468</v>
      </c>
      <c r="Q34" s="67">
        <v>1.7578125E-2</v>
      </c>
      <c r="R34" s="67">
        <v>1.4674591831862926E-2</v>
      </c>
      <c r="S34" s="67">
        <v>5.5095728486776352E-2</v>
      </c>
      <c r="T34" s="67">
        <v>92010.296875</v>
      </c>
      <c r="U34" s="67"/>
    </row>
    <row r="35" spans="1:21" x14ac:dyDescent="0.25">
      <c r="A35" s="67">
        <v>2</v>
      </c>
      <c r="B35" t="s">
        <v>14</v>
      </c>
      <c r="C35" s="67">
        <v>2020</v>
      </c>
      <c r="D35" s="67">
        <v>1787099.8380898931</v>
      </c>
      <c r="E35" s="67">
        <v>1962910.073167474</v>
      </c>
      <c r="F35" s="67">
        <v>114570.90497863482</v>
      </c>
      <c r="G35" s="67">
        <v>44763.190724142798</v>
      </c>
      <c r="H35" s="67">
        <v>31586.464340068349</v>
      </c>
      <c r="I35" s="67"/>
      <c r="J35" s="91">
        <v>3.61E-2</v>
      </c>
      <c r="K35" s="67">
        <v>7413.6537956872799</v>
      </c>
      <c r="L35" s="67">
        <v>4.6900000423192978E-2</v>
      </c>
      <c r="M35" s="91">
        <v>8.8999997824430466E-3</v>
      </c>
      <c r="N35" s="21">
        <v>2.7200000360608101E-2</v>
      </c>
      <c r="O35" s="67">
        <v>83814.984375</v>
      </c>
      <c r="P35" s="67">
        <v>0.3768593966960907</v>
      </c>
      <c r="Q35" s="67">
        <v>1.7674706876277924E-2</v>
      </c>
      <c r="R35" s="67">
        <v>2.5047952309250832E-2</v>
      </c>
      <c r="S35" s="67">
        <v>6.4109966158866882E-2</v>
      </c>
      <c r="T35" s="67">
        <v>70638.3203125</v>
      </c>
      <c r="U35" s="67"/>
    </row>
    <row r="36" spans="1:21" x14ac:dyDescent="0.25">
      <c r="A36" s="67">
        <v>2</v>
      </c>
      <c r="B36" t="s">
        <v>14</v>
      </c>
      <c r="C36" s="67">
        <v>2021</v>
      </c>
      <c r="D36" s="67">
        <v>1962909.868845854</v>
      </c>
      <c r="E36" s="67">
        <v>2053806.1612258011</v>
      </c>
      <c r="F36" s="67">
        <v>109431.99966167391</v>
      </c>
      <c r="G36" s="67">
        <v>29063.363784673009</v>
      </c>
      <c r="H36" s="67">
        <v>9884.6922669601863</v>
      </c>
      <c r="I36" s="67"/>
      <c r="J36" s="91">
        <v>2.8199999999999999E-2</v>
      </c>
      <c r="K36" s="67">
        <v>42006.914018265103</v>
      </c>
      <c r="L36" s="67">
        <v>4.050000011920929E-2</v>
      </c>
      <c r="M36" s="91">
        <v>1.8300000578165054E-2</v>
      </c>
      <c r="N36" s="21">
        <v>9.8999990150332451E-3</v>
      </c>
      <c r="O36" s="67">
        <v>79497.8515625</v>
      </c>
      <c r="P36" s="67">
        <v>0.12433911114931107</v>
      </c>
      <c r="Q36" s="67">
        <v>5.0357342697679996E-3</v>
      </c>
      <c r="R36" s="67">
        <v>1.4806265011429787E-2</v>
      </c>
      <c r="S36" s="67">
        <v>5.5749885737895966E-2</v>
      </c>
      <c r="T36" s="67">
        <v>60319.234375</v>
      </c>
      <c r="U36" s="67"/>
    </row>
    <row r="37" spans="1:21" x14ac:dyDescent="0.25">
      <c r="A37" s="67">
        <v>2</v>
      </c>
      <c r="B37" t="s">
        <v>14</v>
      </c>
      <c r="C37" s="67">
        <v>2022</v>
      </c>
      <c r="D37" s="67">
        <v>2053806.1612257999</v>
      </c>
      <c r="E37" s="67">
        <v>2285796.056588856</v>
      </c>
      <c r="F37" s="67">
        <v>233569.75463148562</v>
      </c>
      <c r="G37" s="67">
        <v>140129.22677839</v>
      </c>
      <c r="H37" s="67">
        <v>13946.681723194341</v>
      </c>
      <c r="I37" s="67"/>
      <c r="J37" s="91">
        <v>2.5499999999999998E-2</v>
      </c>
      <c r="K37" s="67">
        <v>14078.510597594901</v>
      </c>
      <c r="L37" s="67">
        <v>3.8199998438358307E-2</v>
      </c>
      <c r="M37" s="91">
        <v>3.6400001496076584E-2</v>
      </c>
      <c r="N37" s="21">
        <v>-1.0900001041591167E-2</v>
      </c>
      <c r="O37" s="67">
        <v>78455.390625</v>
      </c>
      <c r="P37" s="67">
        <v>0.17776575684547424</v>
      </c>
      <c r="Q37" s="67">
        <v>6.790651474148035E-3</v>
      </c>
      <c r="R37" s="67">
        <v>6.8229041993618011E-2</v>
      </c>
      <c r="S37" s="67">
        <v>0.11372531950473785</v>
      </c>
      <c r="T37" s="67">
        <v>-47727.0390625</v>
      </c>
      <c r="U37" s="67"/>
    </row>
    <row r="38" spans="1:21" s="2" customFormat="1" x14ac:dyDescent="0.25">
      <c r="A38" s="95">
        <v>2</v>
      </c>
      <c r="B38" s="2" t="s">
        <v>14</v>
      </c>
      <c r="C38" s="95">
        <v>2023</v>
      </c>
      <c r="D38" s="95">
        <v>2285796.0543413199</v>
      </c>
      <c r="E38" s="95">
        <v>2589536.8095952999</v>
      </c>
      <c r="F38" s="95">
        <v>254948.25845836999</v>
      </c>
      <c r="G38" s="95">
        <v>151385.57642489701</v>
      </c>
      <c r="H38" s="95">
        <v>14902.6900381709</v>
      </c>
      <c r="I38" s="95"/>
      <c r="J38" s="96">
        <v>4.3799999999999999E-2</v>
      </c>
      <c r="K38" s="95">
        <v>-744.95475361252602</v>
      </c>
      <c r="L38" s="95">
        <v>5.3899999707937241E-2</v>
      </c>
      <c r="M38" s="96">
        <v>4.6300001442432404E-2</v>
      </c>
      <c r="N38" s="97">
        <v>-2.5000013411045074E-3</v>
      </c>
      <c r="O38" s="95">
        <v>123204.40625</v>
      </c>
      <c r="P38" s="95">
        <v>0.12095906585454941</v>
      </c>
      <c r="Q38" s="95">
        <v>6.5196938812732697E-3</v>
      </c>
      <c r="R38" s="95">
        <v>6.6228821873664856E-2</v>
      </c>
      <c r="S38" s="95">
        <v>0.11153586953878403</v>
      </c>
      <c r="T38" s="95">
        <v>-13278.3681640625</v>
      </c>
      <c r="U38" s="95"/>
    </row>
    <row r="39" spans="1:21" x14ac:dyDescent="0.25">
      <c r="A39" s="67">
        <v>2</v>
      </c>
      <c r="B39" t="s">
        <v>15</v>
      </c>
      <c r="C39" s="67">
        <v>2006</v>
      </c>
      <c r="D39" s="67">
        <v>302927.53125</v>
      </c>
      <c r="E39" s="67">
        <v>330271.5625</v>
      </c>
      <c r="F39" s="67">
        <v>22881.89453125</v>
      </c>
      <c r="G39" s="67">
        <v>9841.6796875</v>
      </c>
      <c r="H39" s="67"/>
      <c r="I39" s="67"/>
      <c r="J39" s="91"/>
      <c r="K39" s="67"/>
      <c r="L39" s="67"/>
      <c r="M39" s="91">
        <v>5.8100000023841858E-2</v>
      </c>
      <c r="N39" s="89">
        <f>N41</f>
        <v>1.9100001081824303E-2</v>
      </c>
      <c r="O39" s="67"/>
      <c r="P39" s="67"/>
      <c r="Q39" s="67"/>
      <c r="R39" s="67">
        <v>3.2488562166690826E-2</v>
      </c>
      <c r="S39" s="67">
        <v>7.5535871088504791E-2</v>
      </c>
      <c r="T39" s="67"/>
      <c r="U39" s="67"/>
    </row>
    <row r="40" spans="1:21" x14ac:dyDescent="0.25">
      <c r="A40" s="67">
        <v>2</v>
      </c>
      <c r="B40" t="s">
        <v>15</v>
      </c>
      <c r="C40" s="67">
        <v>2007</v>
      </c>
      <c r="D40" s="67">
        <v>330271.5625</v>
      </c>
      <c r="E40" s="67">
        <v>343646.4375</v>
      </c>
      <c r="F40" s="67">
        <v>26998.185546875</v>
      </c>
      <c r="G40" s="67">
        <v>12615.1875</v>
      </c>
      <c r="H40" s="67"/>
      <c r="I40" s="67"/>
      <c r="J40" s="91"/>
      <c r="K40" s="67"/>
      <c r="L40" s="67"/>
      <c r="M40" s="91">
        <v>6.379999965429306E-2</v>
      </c>
      <c r="N40" s="89">
        <f>N39</f>
        <v>1.9100001081824303E-2</v>
      </c>
      <c r="O40" s="67"/>
      <c r="P40" s="67"/>
      <c r="Q40" s="67"/>
      <c r="R40" s="67">
        <v>3.819640725851059E-2</v>
      </c>
      <c r="S40" s="67">
        <v>8.1745415925979614E-2</v>
      </c>
      <c r="T40" s="67"/>
      <c r="U40" s="67"/>
    </row>
    <row r="41" spans="1:21" x14ac:dyDescent="0.25">
      <c r="A41" s="67">
        <v>2</v>
      </c>
      <c r="B41" t="s">
        <v>15</v>
      </c>
      <c r="C41" s="67">
        <v>2008</v>
      </c>
      <c r="D41" s="67">
        <v>343646.4375</v>
      </c>
      <c r="E41" s="67">
        <v>379079.21875</v>
      </c>
      <c r="F41" s="67">
        <v>27892.71875</v>
      </c>
      <c r="G41" s="67">
        <v>11094.1474609375</v>
      </c>
      <c r="H41" s="67">
        <v>4720.7327349603347</v>
      </c>
      <c r="I41" s="67">
        <v>0.33</v>
      </c>
      <c r="J41" s="91">
        <v>0.08</v>
      </c>
      <c r="K41" s="67"/>
      <c r="L41" s="67"/>
      <c r="M41" s="91">
        <v>6.0899998992681503E-2</v>
      </c>
      <c r="N41" s="21">
        <v>1.9100001081824303E-2</v>
      </c>
      <c r="O41" s="67"/>
      <c r="P41" s="67"/>
      <c r="Q41" s="67">
        <v>1.3737179338932037E-2</v>
      </c>
      <c r="R41" s="67">
        <v>3.2283607870340347E-2</v>
      </c>
      <c r="S41" s="67">
        <v>8.1166908144950867E-2</v>
      </c>
      <c r="T41" s="67"/>
      <c r="U41" s="67"/>
    </row>
    <row r="42" spans="1:21" x14ac:dyDescent="0.25">
      <c r="A42" s="67">
        <v>2</v>
      </c>
      <c r="B42" t="s">
        <v>15</v>
      </c>
      <c r="C42" s="67">
        <v>2009</v>
      </c>
      <c r="D42" s="67">
        <v>379079.21875</v>
      </c>
      <c r="E42" s="67">
        <v>406126.125</v>
      </c>
      <c r="F42" s="67">
        <v>28387.126953125</v>
      </c>
      <c r="G42" s="67">
        <v>10823.51953125</v>
      </c>
      <c r="H42" s="67">
        <v>3896.7688719309749</v>
      </c>
      <c r="I42" s="67">
        <v>0.3</v>
      </c>
      <c r="J42" s="91">
        <v>8.2900000000000001E-2</v>
      </c>
      <c r="K42" s="67"/>
      <c r="L42" s="67"/>
      <c r="M42" s="91">
        <v>5.6899998337030411E-2</v>
      </c>
      <c r="N42" s="21">
        <v>2.6000002399086952E-2</v>
      </c>
      <c r="O42" s="67"/>
      <c r="P42" s="67"/>
      <c r="Q42" s="67">
        <v>1.0279563255608082E-2</v>
      </c>
      <c r="R42" s="67">
        <v>2.8552131727337837E-2</v>
      </c>
      <c r="S42" s="67">
        <v>7.4884422123432159E-2</v>
      </c>
      <c r="T42" s="67"/>
      <c r="U42" s="67"/>
    </row>
    <row r="43" spans="1:21" x14ac:dyDescent="0.25">
      <c r="A43" s="67">
        <v>2</v>
      </c>
      <c r="B43" t="s">
        <v>15</v>
      </c>
      <c r="C43" s="67">
        <v>2010</v>
      </c>
      <c r="D43" s="67">
        <v>406126.125</v>
      </c>
      <c r="E43" s="67">
        <v>443936.34375</v>
      </c>
      <c r="F43" s="67">
        <v>26625.06640625</v>
      </c>
      <c r="G43" s="67">
        <v>8025.95068359375</v>
      </c>
      <c r="H43" s="67">
        <v>5731.1555552651953</v>
      </c>
      <c r="I43" s="67">
        <v>0.3</v>
      </c>
      <c r="J43" s="91">
        <v>5.5199999999999999E-2</v>
      </c>
      <c r="K43" s="67">
        <v>178.82468</v>
      </c>
      <c r="L43" s="67"/>
      <c r="M43" s="91">
        <v>5.6099999696016312E-2</v>
      </c>
      <c r="N43" s="21">
        <v>-8.9999969350174069E-4</v>
      </c>
      <c r="O43" s="67"/>
      <c r="P43" s="67"/>
      <c r="Q43" s="67">
        <v>1.4111762866377831E-2</v>
      </c>
      <c r="R43" s="67">
        <v>1.9762212410569191E-2</v>
      </c>
      <c r="S43" s="67">
        <v>6.555861234664917E-2</v>
      </c>
      <c r="T43" s="67"/>
      <c r="U43" s="67"/>
    </row>
    <row r="44" spans="1:21" x14ac:dyDescent="0.25">
      <c r="A44" s="67">
        <v>2</v>
      </c>
      <c r="B44" t="s">
        <v>15</v>
      </c>
      <c r="C44" s="67">
        <v>2011</v>
      </c>
      <c r="D44" s="67">
        <v>443936.34375</v>
      </c>
      <c r="E44" s="67">
        <v>476710.6875</v>
      </c>
      <c r="F44" s="67">
        <v>36892.390625</v>
      </c>
      <c r="G44" s="67">
        <v>17465.69921875</v>
      </c>
      <c r="H44" s="67">
        <v>3478.5429195048232</v>
      </c>
      <c r="I44" s="67">
        <v>0.3</v>
      </c>
      <c r="J44" s="91">
        <v>6.59E-2</v>
      </c>
      <c r="K44" s="67">
        <v>349.92243000000002</v>
      </c>
      <c r="L44" s="67">
        <v>7.8199997544288635E-2</v>
      </c>
      <c r="M44" s="91">
        <v>4.9499999731779099E-2</v>
      </c>
      <c r="N44" s="21">
        <v>1.640000008046627E-2</v>
      </c>
      <c r="O44" s="67">
        <v>34715.8203125</v>
      </c>
      <c r="P44" s="67">
        <v>0.10020051151514053</v>
      </c>
      <c r="Q44" s="67">
        <v>7.8356796875596046E-3</v>
      </c>
      <c r="R44" s="67">
        <v>3.934280201792717E-2</v>
      </c>
      <c r="S44" s="67">
        <v>8.3102881908416748E-2</v>
      </c>
      <c r="T44" s="67">
        <v>20728.748046875</v>
      </c>
      <c r="U44" s="67"/>
    </row>
    <row r="45" spans="1:21" x14ac:dyDescent="0.25">
      <c r="A45" s="67">
        <v>2</v>
      </c>
      <c r="B45" t="s">
        <v>15</v>
      </c>
      <c r="C45" s="67">
        <v>2012</v>
      </c>
      <c r="D45" s="67">
        <v>476710.6875</v>
      </c>
      <c r="E45" s="67">
        <v>488531.5</v>
      </c>
      <c r="F45" s="67">
        <v>27604.466796875</v>
      </c>
      <c r="G45" s="67">
        <v>7182.099609375</v>
      </c>
      <c r="H45" s="67">
        <v>4122.8428588650804</v>
      </c>
      <c r="I45" s="67">
        <v>0.28000000000000003</v>
      </c>
      <c r="J45" s="91">
        <v>5.8200000000000002E-2</v>
      </c>
      <c r="K45" s="67">
        <v>204</v>
      </c>
      <c r="L45" s="67">
        <v>7.2200000286102295E-2</v>
      </c>
      <c r="M45" s="91">
        <v>3.6499999463558197E-2</v>
      </c>
      <c r="N45" s="21">
        <v>2.1700000390410423E-2</v>
      </c>
      <c r="O45" s="67">
        <v>34418.51171875</v>
      </c>
      <c r="P45" s="67">
        <v>0.1197856217622757</v>
      </c>
      <c r="Q45" s="67">
        <v>8.6485221982002258E-3</v>
      </c>
      <c r="R45" s="67">
        <v>1.5065950341522694E-2</v>
      </c>
      <c r="S45" s="67">
        <v>5.7906121015548706E-2</v>
      </c>
      <c r="T45" s="67">
        <v>31359.3125</v>
      </c>
      <c r="U45" s="67"/>
    </row>
    <row r="46" spans="1:21" x14ac:dyDescent="0.25">
      <c r="A46" s="67">
        <v>2</v>
      </c>
      <c r="B46" t="s">
        <v>15</v>
      </c>
      <c r="C46" s="67">
        <v>2013</v>
      </c>
      <c r="D46" s="67">
        <v>488395</v>
      </c>
      <c r="E46" s="67">
        <v>491717.80441000051</v>
      </c>
      <c r="F46" s="67">
        <v>24597</v>
      </c>
      <c r="G46" s="67">
        <v>4188</v>
      </c>
      <c r="H46" s="67">
        <v>8698.1131946870137</v>
      </c>
      <c r="I46" s="67"/>
      <c r="J46" s="91">
        <v>6.3100000000000003E-2</v>
      </c>
      <c r="K46" s="67">
        <v>504</v>
      </c>
      <c r="L46" s="67">
        <v>6.6200003027915955E-2</v>
      </c>
      <c r="M46" s="91">
        <v>4.1099999099969864E-2</v>
      </c>
      <c r="N46" s="21">
        <v>2.200000174343586E-2</v>
      </c>
      <c r="O46" s="67">
        <v>32331.75</v>
      </c>
      <c r="P46" s="67">
        <v>0.2690269947052002</v>
      </c>
      <c r="Q46" s="67">
        <v>1.7809586599469185E-2</v>
      </c>
      <c r="R46" s="67">
        <v>8.5750259459018707E-3</v>
      </c>
      <c r="S46" s="67">
        <v>5.0362922251224518E-2</v>
      </c>
      <c r="T46" s="67">
        <v>36841.9140625</v>
      </c>
      <c r="U46" s="67"/>
    </row>
    <row r="47" spans="1:21" x14ac:dyDescent="0.25">
      <c r="A47" s="67">
        <v>2</v>
      </c>
      <c r="B47" t="s">
        <v>15</v>
      </c>
      <c r="C47" s="67">
        <v>2014</v>
      </c>
      <c r="D47" s="67">
        <v>491718</v>
      </c>
      <c r="E47" s="67">
        <v>521046</v>
      </c>
      <c r="F47" s="67">
        <v>28737</v>
      </c>
      <c r="G47" s="67">
        <v>7425</v>
      </c>
      <c r="H47" s="67">
        <v>7507.1274494795889</v>
      </c>
      <c r="I47" s="67"/>
      <c r="J47" s="91">
        <v>5.5599999999999997E-2</v>
      </c>
      <c r="K47" s="67">
        <v>5462</v>
      </c>
      <c r="L47" s="67">
        <v>6.1099998652935028E-2</v>
      </c>
      <c r="M47" s="91">
        <v>4.309999942779541E-2</v>
      </c>
      <c r="N47" s="21">
        <v>1.2500000186264515E-2</v>
      </c>
      <c r="O47" s="67">
        <v>30043.96875</v>
      </c>
      <c r="P47" s="67">
        <v>0.24987135827541351</v>
      </c>
      <c r="Q47" s="67">
        <v>1.5267140232026577E-2</v>
      </c>
      <c r="R47" s="67">
        <v>1.5100118704140186E-2</v>
      </c>
      <c r="S47" s="67">
        <v>5.844203382730484E-2</v>
      </c>
      <c r="T47" s="67">
        <v>30126.154296875</v>
      </c>
      <c r="U47" s="67"/>
    </row>
    <row r="48" spans="1:21" x14ac:dyDescent="0.25">
      <c r="A48" s="67">
        <v>2</v>
      </c>
      <c r="B48" t="s">
        <v>15</v>
      </c>
      <c r="C48" s="67">
        <v>2015</v>
      </c>
      <c r="D48" s="67">
        <v>521046</v>
      </c>
      <c r="E48" s="67">
        <v>538908.55587999988</v>
      </c>
      <c r="F48" s="67">
        <v>23280.259171753358</v>
      </c>
      <c r="G48" s="67">
        <v>434.25917175335871</v>
      </c>
      <c r="H48" s="67">
        <v>9582.7166814827178</v>
      </c>
      <c r="I48" s="67"/>
      <c r="J48" s="91">
        <v>6.3600000000000004E-2</v>
      </c>
      <c r="K48" s="67">
        <v>3565</v>
      </c>
      <c r="L48" s="67">
        <v>6.889999657869339E-2</v>
      </c>
      <c r="M48" s="91">
        <v>3.4299999475479126E-2</v>
      </c>
      <c r="N48" s="21">
        <v>2.930000051856041E-2</v>
      </c>
      <c r="O48" s="67">
        <v>35900.06640625</v>
      </c>
      <c r="P48" s="67">
        <v>0.26692754030227661</v>
      </c>
      <c r="Q48" s="67">
        <v>1.8391305580735207E-2</v>
      </c>
      <c r="R48" s="67">
        <v>8.3343731239438057E-4</v>
      </c>
      <c r="S48" s="67">
        <v>4.4679854065179825E-2</v>
      </c>
      <c r="T48" s="67">
        <v>45048.5703125</v>
      </c>
      <c r="U48" s="67"/>
    </row>
    <row r="49" spans="1:21" x14ac:dyDescent="0.25">
      <c r="A49" s="67">
        <v>2</v>
      </c>
      <c r="B49" t="s">
        <v>15</v>
      </c>
      <c r="C49" s="67">
        <v>2016</v>
      </c>
      <c r="D49" s="67">
        <v>538909</v>
      </c>
      <c r="E49" s="67">
        <v>547998</v>
      </c>
      <c r="F49" s="67">
        <v>27931</v>
      </c>
      <c r="G49" s="67">
        <v>3129</v>
      </c>
      <c r="H49" s="67">
        <v>11441.89547967219</v>
      </c>
      <c r="I49" s="67"/>
      <c r="J49" s="91">
        <v>5.2600000000000001E-2</v>
      </c>
      <c r="K49" s="67">
        <v>2815</v>
      </c>
      <c r="L49" s="67">
        <v>6.0199998319149017E-2</v>
      </c>
      <c r="M49" s="91">
        <v>2.7799999341368675E-2</v>
      </c>
      <c r="N49" s="21">
        <v>2.4800000712275505E-2</v>
      </c>
      <c r="O49" s="67">
        <v>32442.3203125</v>
      </c>
      <c r="P49" s="67">
        <v>0.35268425941467285</v>
      </c>
      <c r="Q49" s="67">
        <v>2.1231591701507568E-2</v>
      </c>
      <c r="R49" s="67">
        <v>5.80617506057024E-3</v>
      </c>
      <c r="S49" s="67">
        <v>5.1828786730766296E-2</v>
      </c>
      <c r="T49" s="67">
        <v>40755.26953125</v>
      </c>
      <c r="U49" s="67"/>
    </row>
    <row r="50" spans="1:21" x14ac:dyDescent="0.25">
      <c r="A50" s="67">
        <v>2</v>
      </c>
      <c r="B50" t="s">
        <v>15</v>
      </c>
      <c r="C50" s="67">
        <v>2017</v>
      </c>
      <c r="D50" s="67">
        <v>547998</v>
      </c>
      <c r="E50" s="67">
        <v>581134.80000000005</v>
      </c>
      <c r="F50" s="67">
        <v>37084</v>
      </c>
      <c r="G50" s="67">
        <v>11807</v>
      </c>
      <c r="H50" s="67">
        <v>11926.640212053589</v>
      </c>
      <c r="I50" s="67"/>
      <c r="J50" s="91">
        <v>4.41E-2</v>
      </c>
      <c r="K50" s="67">
        <v>1493</v>
      </c>
      <c r="L50" s="67">
        <v>5.3100001066923141E-2</v>
      </c>
      <c r="M50" s="91">
        <v>2.9899999499320984E-2</v>
      </c>
      <c r="N50" s="21">
        <v>1.4200000092387199E-2</v>
      </c>
      <c r="O50" s="67">
        <v>29098.6953125</v>
      </c>
      <c r="P50" s="67">
        <v>0.40986856818199158</v>
      </c>
      <c r="Q50" s="67">
        <v>2.1764021366834641E-2</v>
      </c>
      <c r="R50" s="67">
        <v>2.1545698866248131E-2</v>
      </c>
      <c r="S50" s="67">
        <v>6.7671783268451691E-2</v>
      </c>
      <c r="T50" s="67">
        <v>29218.40234375</v>
      </c>
      <c r="U50" s="67"/>
    </row>
    <row r="51" spans="1:21" x14ac:dyDescent="0.25">
      <c r="A51" s="67">
        <v>2</v>
      </c>
      <c r="B51" t="s">
        <v>15</v>
      </c>
      <c r="C51" s="67">
        <v>2018</v>
      </c>
      <c r="D51" s="67">
        <v>581135</v>
      </c>
      <c r="E51" s="67">
        <v>586194.80000000005</v>
      </c>
      <c r="F51" s="67">
        <v>32525.476999999941</v>
      </c>
      <c r="G51" s="67">
        <v>6329.4769999999417</v>
      </c>
      <c r="H51" s="67">
        <v>11553.88602472733</v>
      </c>
      <c r="I51" s="67"/>
      <c r="J51" s="91">
        <v>4.8000000000000001E-2</v>
      </c>
      <c r="K51" s="67">
        <v>2831</v>
      </c>
      <c r="L51" s="67">
        <v>5.6000001728534698E-2</v>
      </c>
      <c r="M51" s="91">
        <v>2.7499999850988388E-2</v>
      </c>
      <c r="N51" s="21">
        <v>2.0500000566244125E-2</v>
      </c>
      <c r="O51" s="67">
        <v>32543.560546875</v>
      </c>
      <c r="P51" s="67">
        <v>0.35502833127975464</v>
      </c>
      <c r="Q51" s="67">
        <v>1.9881587475538254E-2</v>
      </c>
      <c r="R51" s="67">
        <v>1.089157722890377E-2</v>
      </c>
      <c r="S51" s="67">
        <v>5.5968884378671646E-2</v>
      </c>
      <c r="T51" s="67">
        <v>37768.02734375</v>
      </c>
      <c r="U51" s="67"/>
    </row>
    <row r="52" spans="1:21" x14ac:dyDescent="0.25">
      <c r="A52" s="67">
        <v>2</v>
      </c>
      <c r="B52" t="s">
        <v>15</v>
      </c>
      <c r="C52" s="67">
        <v>2019</v>
      </c>
      <c r="D52" s="67">
        <v>586195</v>
      </c>
      <c r="E52" s="67">
        <v>620045</v>
      </c>
      <c r="F52" s="67">
        <v>36197</v>
      </c>
      <c r="G52" s="67">
        <v>8642</v>
      </c>
      <c r="H52" s="67">
        <v>12118.440739811011</v>
      </c>
      <c r="I52" s="67"/>
      <c r="J52" s="91">
        <v>4.3299999999999998E-2</v>
      </c>
      <c r="K52" s="67">
        <v>1812</v>
      </c>
      <c r="L52" s="67">
        <v>5.260000005364418E-2</v>
      </c>
      <c r="M52" s="91">
        <v>1.6599999740719795E-2</v>
      </c>
      <c r="N52" s="21">
        <v>2.669999934732914E-2</v>
      </c>
      <c r="O52" s="67">
        <v>30833.857421875</v>
      </c>
      <c r="P52" s="67">
        <v>0.39302381873130798</v>
      </c>
      <c r="Q52" s="67">
        <v>2.0673053339123726E-2</v>
      </c>
      <c r="R52" s="67">
        <v>1.4742534607648849E-2</v>
      </c>
      <c r="S52" s="67">
        <v>6.1749078333377838E-2</v>
      </c>
      <c r="T52" s="67">
        <v>34310.359375</v>
      </c>
      <c r="U52" s="67"/>
    </row>
    <row r="53" spans="1:21" x14ac:dyDescent="0.25">
      <c r="A53" s="67">
        <v>2</v>
      </c>
      <c r="B53" t="s">
        <v>15</v>
      </c>
      <c r="C53" s="67">
        <v>2020</v>
      </c>
      <c r="D53" s="67">
        <v>620045</v>
      </c>
      <c r="E53" s="67">
        <v>657346</v>
      </c>
      <c r="F53" s="67">
        <v>43246</v>
      </c>
      <c r="G53" s="67">
        <v>15609</v>
      </c>
      <c r="H53" s="67">
        <v>11235.2435174848</v>
      </c>
      <c r="I53" s="67"/>
      <c r="J53" s="91">
        <v>3.61E-2</v>
      </c>
      <c r="K53" s="67">
        <v>1436</v>
      </c>
      <c r="L53" s="67">
        <v>4.6900000423192978E-2</v>
      </c>
      <c r="M53" s="91">
        <v>8.8999997824430466E-3</v>
      </c>
      <c r="N53" s="21">
        <v>2.7200000360608101E-2</v>
      </c>
      <c r="O53" s="67">
        <v>29080.111328125</v>
      </c>
      <c r="P53" s="67">
        <v>0.38635489344596863</v>
      </c>
      <c r="Q53" s="67">
        <v>1.8120044842362404E-2</v>
      </c>
      <c r="R53" s="67">
        <v>2.5173978880047798E-2</v>
      </c>
      <c r="S53" s="67">
        <v>6.9746553897857666E-2</v>
      </c>
      <c r="T53" s="67">
        <v>24706.423828125</v>
      </c>
      <c r="U53" s="67"/>
    </row>
    <row r="54" spans="1:21" x14ac:dyDescent="0.25">
      <c r="A54" s="67">
        <v>2</v>
      </c>
      <c r="B54" t="s">
        <v>15</v>
      </c>
      <c r="C54" s="67">
        <v>2021</v>
      </c>
      <c r="D54" s="67">
        <v>657346</v>
      </c>
      <c r="E54" s="67">
        <v>672136</v>
      </c>
      <c r="F54" s="67">
        <v>39560.699999999997</v>
      </c>
      <c r="G54" s="67">
        <v>9951</v>
      </c>
      <c r="H54" s="67">
        <v>9295.5716805101274</v>
      </c>
      <c r="I54" s="67"/>
      <c r="J54" s="91">
        <v>2.8199999999999999E-2</v>
      </c>
      <c r="K54" s="67">
        <v>1777</v>
      </c>
      <c r="L54" s="67">
        <v>4.050000011920929E-2</v>
      </c>
      <c r="M54" s="91">
        <v>1.8300000578165054E-2</v>
      </c>
      <c r="N54" s="21">
        <v>9.8999990150332451E-3</v>
      </c>
      <c r="O54" s="67">
        <v>26622.513671875</v>
      </c>
      <c r="P54" s="67">
        <v>0.34916207194328308</v>
      </c>
      <c r="Q54" s="67">
        <v>1.4141064137220383E-2</v>
      </c>
      <c r="R54" s="67">
        <v>1.5138146467506886E-2</v>
      </c>
      <c r="S54" s="67">
        <v>6.0182459652423859E-2</v>
      </c>
      <c r="T54" s="67">
        <v>25967.146484375</v>
      </c>
      <c r="U54" s="67"/>
    </row>
    <row r="55" spans="1:21" x14ac:dyDescent="0.25">
      <c r="A55" s="67">
        <v>2</v>
      </c>
      <c r="B55" t="s">
        <v>15</v>
      </c>
      <c r="C55" s="67">
        <v>2022</v>
      </c>
      <c r="D55" s="67">
        <v>672136</v>
      </c>
      <c r="E55" s="67">
        <v>740115</v>
      </c>
      <c r="F55" s="67">
        <v>76529</v>
      </c>
      <c r="G55" s="67">
        <v>46478</v>
      </c>
      <c r="H55" s="67">
        <v>8658.3877995412531</v>
      </c>
      <c r="I55" s="67"/>
      <c r="J55" s="91">
        <v>2.5499999999999998E-2</v>
      </c>
      <c r="K55" s="67">
        <v>148.82345000000001</v>
      </c>
      <c r="L55" s="67">
        <v>3.8199998438358307E-2</v>
      </c>
      <c r="M55" s="91">
        <v>3.6400001496076584E-2</v>
      </c>
      <c r="N55" s="21">
        <v>-1.0900001041591167E-2</v>
      </c>
      <c r="O55" s="67">
        <v>25675.59375</v>
      </c>
      <c r="P55" s="67">
        <v>0.33722248673439026</v>
      </c>
      <c r="Q55" s="67">
        <v>1.2881898321211338E-2</v>
      </c>
      <c r="R55" s="67">
        <v>6.9149695336818695E-2</v>
      </c>
      <c r="S55" s="67">
        <v>0.1138594001531601</v>
      </c>
      <c r="T55" s="67">
        <v>-12143.904296875</v>
      </c>
      <c r="U55" s="67"/>
    </row>
    <row r="56" spans="1:21" s="2" customFormat="1" x14ac:dyDescent="0.25">
      <c r="A56" s="95">
        <v>2</v>
      </c>
      <c r="B56" s="2" t="s">
        <v>15</v>
      </c>
      <c r="C56" s="95">
        <v>2023</v>
      </c>
      <c r="D56" s="95">
        <v>740115</v>
      </c>
      <c r="E56" s="95">
        <v>805807.45519773802</v>
      </c>
      <c r="F56" s="95">
        <v>82193.696506620006</v>
      </c>
      <c r="G56" s="95">
        <v>49031.38368662</v>
      </c>
      <c r="H56" s="95">
        <v>6488.1494650618697</v>
      </c>
      <c r="I56" s="95"/>
      <c r="J56" s="96">
        <v>4.3799999999999999E-2</v>
      </c>
      <c r="K56" s="95">
        <v>2067.5430700000002</v>
      </c>
      <c r="L56" s="95">
        <v>5.3899999707937241E-2</v>
      </c>
      <c r="M56" s="96">
        <v>4.6300001442432404E-2</v>
      </c>
      <c r="N56" s="97">
        <v>-2.5000013411045074E-3</v>
      </c>
      <c r="O56" s="95">
        <v>39892.19921875</v>
      </c>
      <c r="P56" s="95">
        <v>0.16264206171035767</v>
      </c>
      <c r="Q56" s="95">
        <v>8.7664071470499039E-3</v>
      </c>
      <c r="R56" s="95">
        <v>6.6248334944248199E-2</v>
      </c>
      <c r="S56" s="95">
        <v>0.11105530709028244</v>
      </c>
      <c r="T56" s="95">
        <v>-2650.923828125</v>
      </c>
      <c r="U56" s="95"/>
    </row>
    <row r="57" spans="1:21" x14ac:dyDescent="0.25">
      <c r="A57" s="67">
        <v>2</v>
      </c>
      <c r="B57" t="s">
        <v>16</v>
      </c>
      <c r="C57" s="67">
        <v>2006</v>
      </c>
      <c r="D57" s="67">
        <v>204963.9375</v>
      </c>
      <c r="E57" s="67">
        <v>227635.15625</v>
      </c>
      <c r="F57" s="67">
        <v>16233.228515625</v>
      </c>
      <c r="G57" s="67">
        <v>6788.228515625</v>
      </c>
      <c r="H57" s="67"/>
      <c r="I57" s="67"/>
      <c r="J57" s="91"/>
      <c r="K57" s="67"/>
      <c r="L57" s="67"/>
      <c r="M57" s="91">
        <v>5.8100000023841858E-2</v>
      </c>
      <c r="N57" s="89">
        <f>N59</f>
        <v>1.9100001081824303E-2</v>
      </c>
      <c r="O57" s="67"/>
      <c r="P57" s="67"/>
      <c r="Q57" s="67"/>
      <c r="R57" s="67">
        <v>3.3119134604930878E-2</v>
      </c>
      <c r="S57" s="67">
        <v>7.9200409352779388E-2</v>
      </c>
      <c r="T57" s="67"/>
      <c r="U57" s="67"/>
    </row>
    <row r="58" spans="1:21" x14ac:dyDescent="0.25">
      <c r="A58" s="67">
        <v>2</v>
      </c>
      <c r="B58" t="s">
        <v>16</v>
      </c>
      <c r="C58" s="67">
        <v>2007</v>
      </c>
      <c r="D58" s="67">
        <v>227635.15625</v>
      </c>
      <c r="E58" s="67">
        <v>254649.71875</v>
      </c>
      <c r="F58" s="67">
        <v>16748.556640625</v>
      </c>
      <c r="G58" s="67">
        <v>5698.55712890625</v>
      </c>
      <c r="H58" s="67"/>
      <c r="I58" s="67"/>
      <c r="J58" s="91"/>
      <c r="K58" s="67"/>
      <c r="L58" s="67"/>
      <c r="M58" s="91">
        <v>6.379999965429306E-2</v>
      </c>
      <c r="N58" s="89">
        <f>N57</f>
        <v>1.9100001081824303E-2</v>
      </c>
      <c r="O58" s="67"/>
      <c r="P58" s="67"/>
      <c r="Q58" s="67"/>
      <c r="R58" s="67">
        <v>2.5033731013536453E-2</v>
      </c>
      <c r="S58" s="67">
        <v>7.3576316237449646E-2</v>
      </c>
      <c r="T58" s="67"/>
      <c r="U58" s="67"/>
    </row>
    <row r="59" spans="1:21" x14ac:dyDescent="0.25">
      <c r="A59" s="67">
        <v>2</v>
      </c>
      <c r="B59" t="s">
        <v>16</v>
      </c>
      <c r="C59" s="67">
        <v>2008</v>
      </c>
      <c r="D59" s="67">
        <v>254649.71875</v>
      </c>
      <c r="E59" s="67">
        <v>284099.09375</v>
      </c>
      <c r="F59" s="67">
        <v>20038.3828125</v>
      </c>
      <c r="G59" s="67">
        <v>8424.3828125</v>
      </c>
      <c r="H59" s="67">
        <v>1568.413459304694</v>
      </c>
      <c r="I59" s="67">
        <v>0.33</v>
      </c>
      <c r="J59" s="91">
        <v>0.08</v>
      </c>
      <c r="K59" s="67"/>
      <c r="L59" s="67"/>
      <c r="M59" s="91">
        <v>6.0899998992681503E-2</v>
      </c>
      <c r="N59" s="21">
        <v>1.9100001081824303E-2</v>
      </c>
      <c r="O59" s="67"/>
      <c r="P59" s="67"/>
      <c r="Q59" s="67">
        <v>6.1591016128659248E-3</v>
      </c>
      <c r="R59" s="67">
        <v>3.3082239329814911E-2</v>
      </c>
      <c r="S59" s="67">
        <v>7.8689984977245331E-2</v>
      </c>
      <c r="T59" s="67"/>
      <c r="U59" s="67"/>
    </row>
    <row r="60" spans="1:21" x14ac:dyDescent="0.25">
      <c r="A60" s="67">
        <v>2</v>
      </c>
      <c r="B60" t="s">
        <v>16</v>
      </c>
      <c r="C60" s="67">
        <v>2009</v>
      </c>
      <c r="D60" s="67">
        <v>284099.09375</v>
      </c>
      <c r="E60" s="67">
        <v>308270</v>
      </c>
      <c r="F60" s="67">
        <v>22995.890625</v>
      </c>
      <c r="G60" s="67">
        <v>8283.8916015625</v>
      </c>
      <c r="H60" s="67">
        <v>2948.729005144276</v>
      </c>
      <c r="I60" s="67">
        <v>0.3</v>
      </c>
      <c r="J60" s="91">
        <v>8.1799999999999998E-2</v>
      </c>
      <c r="K60" s="67"/>
      <c r="L60" s="67"/>
      <c r="M60" s="91">
        <v>5.6899998337030411E-2</v>
      </c>
      <c r="N60" s="21">
        <v>2.4900002405047417E-2</v>
      </c>
      <c r="O60" s="67"/>
      <c r="P60" s="67"/>
      <c r="Q60" s="67">
        <v>1.0379226878285408E-2</v>
      </c>
      <c r="R60" s="67">
        <v>2.9158458113670349E-2</v>
      </c>
      <c r="S60" s="67">
        <v>8.0943204462528229E-2</v>
      </c>
      <c r="T60" s="67"/>
      <c r="U60" s="67"/>
    </row>
    <row r="61" spans="1:21" x14ac:dyDescent="0.25">
      <c r="A61" s="67">
        <v>2</v>
      </c>
      <c r="B61" t="s">
        <v>16</v>
      </c>
      <c r="C61" s="67">
        <v>2010</v>
      </c>
      <c r="D61" s="67">
        <v>308270</v>
      </c>
      <c r="E61" s="67">
        <v>324143.78125</v>
      </c>
      <c r="F61" s="67">
        <v>20408.806640625</v>
      </c>
      <c r="G61" s="67">
        <v>6163.80615234375</v>
      </c>
      <c r="H61" s="67">
        <v>3845.3526862138669</v>
      </c>
      <c r="I61" s="67">
        <v>0.3</v>
      </c>
      <c r="J61" s="91">
        <v>5.5199999999999999E-2</v>
      </c>
      <c r="K61" s="67">
        <v>1593.3255658666119</v>
      </c>
      <c r="L61" s="67"/>
      <c r="M61" s="91">
        <v>5.6099999696016312E-2</v>
      </c>
      <c r="N61" s="21">
        <v>-8.9999969350174069E-4</v>
      </c>
      <c r="O61" s="67"/>
      <c r="P61" s="67"/>
      <c r="Q61" s="67">
        <v>1.2473976239562035E-2</v>
      </c>
      <c r="R61" s="67">
        <v>1.9994828850030899E-2</v>
      </c>
      <c r="S61" s="67">
        <v>6.620432436466217E-2</v>
      </c>
      <c r="T61" s="67"/>
      <c r="U61" s="67"/>
    </row>
    <row r="62" spans="1:21" x14ac:dyDescent="0.25">
      <c r="A62" s="67">
        <v>2</v>
      </c>
      <c r="B62" t="s">
        <v>16</v>
      </c>
      <c r="C62" s="67">
        <v>2011</v>
      </c>
      <c r="D62" s="67">
        <v>324143.78125</v>
      </c>
      <c r="E62" s="67">
        <v>379341.03125</v>
      </c>
      <c r="F62" s="67">
        <v>28072.23046875</v>
      </c>
      <c r="G62" s="67">
        <v>14111.2314453125</v>
      </c>
      <c r="H62" s="67">
        <v>3720.0151031273972</v>
      </c>
      <c r="I62" s="67">
        <v>0.3</v>
      </c>
      <c r="J62" s="91">
        <v>6.59E-2</v>
      </c>
      <c r="K62" s="67">
        <v>621.63924537282992</v>
      </c>
      <c r="L62" s="67">
        <v>7.8199997544288635E-2</v>
      </c>
      <c r="M62" s="91">
        <v>4.9499999731779099E-2</v>
      </c>
      <c r="N62" s="21">
        <v>1.640000008046627E-2</v>
      </c>
      <c r="O62" s="67">
        <v>25348.04296875</v>
      </c>
      <c r="P62" s="67">
        <v>0.14675748348236084</v>
      </c>
      <c r="Q62" s="67">
        <v>1.1476434767246246E-2</v>
      </c>
      <c r="R62" s="67">
        <v>4.3533865362405777E-2</v>
      </c>
      <c r="S62" s="67">
        <v>8.6604252457618713E-2</v>
      </c>
      <c r="T62" s="67">
        <v>14956.9130859375</v>
      </c>
      <c r="U62" s="67"/>
    </row>
    <row r="63" spans="1:21" x14ac:dyDescent="0.25">
      <c r="A63" s="67">
        <v>2</v>
      </c>
      <c r="B63" t="s">
        <v>16</v>
      </c>
      <c r="C63" s="67">
        <v>2012</v>
      </c>
      <c r="D63" s="67">
        <v>379341.03125</v>
      </c>
      <c r="E63" s="67">
        <v>404233</v>
      </c>
      <c r="F63" s="67">
        <v>21685.740234375</v>
      </c>
      <c r="G63" s="67">
        <v>5765.953125</v>
      </c>
      <c r="H63" s="67">
        <v>4866.0224913852444</v>
      </c>
      <c r="I63" s="67">
        <v>0.28000000000000003</v>
      </c>
      <c r="J63" s="91">
        <v>5.8200000000000002E-2</v>
      </c>
      <c r="K63" s="67">
        <v>195.38435961292589</v>
      </c>
      <c r="L63" s="67">
        <v>7.2200000286102295E-2</v>
      </c>
      <c r="M63" s="91">
        <v>3.6499999463558197E-2</v>
      </c>
      <c r="N63" s="21">
        <v>2.1700000390410423E-2</v>
      </c>
      <c r="O63" s="67">
        <v>27388.421875</v>
      </c>
      <c r="P63" s="67">
        <v>0.17766714096069336</v>
      </c>
      <c r="Q63" s="67">
        <v>1.282756682485342E-2</v>
      </c>
      <c r="R63" s="67">
        <v>1.5199919231235981E-2</v>
      </c>
      <c r="S63" s="67">
        <v>5.7166870683431625E-2</v>
      </c>
      <c r="T63" s="67">
        <v>26488.548828125</v>
      </c>
      <c r="U63" s="67"/>
    </row>
    <row r="64" spans="1:21" x14ac:dyDescent="0.25">
      <c r="A64" s="67">
        <v>2</v>
      </c>
      <c r="B64" t="s">
        <v>16</v>
      </c>
      <c r="C64" s="67">
        <v>2013</v>
      </c>
      <c r="D64" s="67">
        <v>422168.9723134418</v>
      </c>
      <c r="E64" s="67">
        <v>459970.07385442988</v>
      </c>
      <c r="F64" s="67">
        <v>19484.137988806731</v>
      </c>
      <c r="G64" s="67">
        <v>3610.5979892283708</v>
      </c>
      <c r="H64" s="67">
        <v>8229.3844921375949</v>
      </c>
      <c r="I64" s="67"/>
      <c r="J64" s="91">
        <v>6.3100000000000003E-2</v>
      </c>
      <c r="K64" s="67">
        <v>1490.1902498865561</v>
      </c>
      <c r="L64" s="67">
        <v>6.6200003027915955E-2</v>
      </c>
      <c r="M64" s="91">
        <v>4.1099999099969864E-2</v>
      </c>
      <c r="N64" s="21">
        <v>2.200000174343586E-2</v>
      </c>
      <c r="O64" s="67">
        <v>27947.587890625</v>
      </c>
      <c r="P64" s="67">
        <v>0.29445776343345642</v>
      </c>
      <c r="Q64" s="67">
        <v>1.9493106752634048E-2</v>
      </c>
      <c r="R64" s="67">
        <v>8.5524944588541985E-3</v>
      </c>
      <c r="S64" s="67">
        <v>4.6152465045452118E-2</v>
      </c>
      <c r="T64" s="67">
        <v>32566.419921875</v>
      </c>
      <c r="U64" s="67"/>
    </row>
    <row r="65" spans="1:21" x14ac:dyDescent="0.25">
      <c r="A65" s="67">
        <v>2</v>
      </c>
      <c r="B65" t="s">
        <v>16</v>
      </c>
      <c r="C65" s="67">
        <v>2014</v>
      </c>
      <c r="D65" s="67">
        <v>459970.07385442988</v>
      </c>
      <c r="E65" s="67">
        <v>475614.3368438516</v>
      </c>
      <c r="F65" s="67">
        <v>26642.813129777172</v>
      </c>
      <c r="G65" s="67">
        <v>6999.1445945993919</v>
      </c>
      <c r="H65" s="67">
        <v>6985.4427589753777</v>
      </c>
      <c r="I65" s="67"/>
      <c r="J65" s="91">
        <v>5.5599999999999997E-2</v>
      </c>
      <c r="K65" s="67">
        <v>4052.4193700000001</v>
      </c>
      <c r="L65" s="67">
        <v>6.1099998652935028E-2</v>
      </c>
      <c r="M65" s="91">
        <v>4.309999942779541E-2</v>
      </c>
      <c r="N65" s="21">
        <v>1.2500000186264515E-2</v>
      </c>
      <c r="O65" s="67">
        <v>28104.169921875</v>
      </c>
      <c r="P65" s="67">
        <v>0.24855537712574005</v>
      </c>
      <c r="Q65" s="67">
        <v>1.5186733566224575E-2</v>
      </c>
      <c r="R65" s="67">
        <v>1.5216521918773651E-2</v>
      </c>
      <c r="S65" s="67">
        <v>5.7922925800085068E-2</v>
      </c>
      <c r="T65" s="67">
        <v>28090.525390625</v>
      </c>
      <c r="U65" s="67"/>
    </row>
    <row r="66" spans="1:21" x14ac:dyDescent="0.25">
      <c r="A66" s="67">
        <v>2</v>
      </c>
      <c r="B66" t="s">
        <v>16</v>
      </c>
      <c r="C66" s="67">
        <v>2015</v>
      </c>
      <c r="D66" s="67">
        <v>475614.3368438516</v>
      </c>
      <c r="E66" s="67">
        <v>486846.22348578431</v>
      </c>
      <c r="F66" s="67">
        <v>19638.839781932715</v>
      </c>
      <c r="G66" s="67">
        <v>398.16118193271473</v>
      </c>
      <c r="H66" s="67">
        <v>8580.6978274168232</v>
      </c>
      <c r="I66" s="67"/>
      <c r="J66" s="91">
        <v>6.3600000000000004E-2</v>
      </c>
      <c r="K66" s="67">
        <v>601.48294999999996</v>
      </c>
      <c r="L66" s="67">
        <v>6.889999657869339E-2</v>
      </c>
      <c r="M66" s="91">
        <v>3.4299999475479126E-2</v>
      </c>
      <c r="N66" s="21">
        <v>2.930000051856041E-2</v>
      </c>
      <c r="O66" s="67">
        <v>32769.828125</v>
      </c>
      <c r="P66" s="67">
        <v>0.26184749603271484</v>
      </c>
      <c r="Q66" s="67">
        <v>1.8041294068098068E-2</v>
      </c>
      <c r="R66" s="67">
        <v>8.3715136861428618E-4</v>
      </c>
      <c r="S66" s="67">
        <v>4.1291519999504089E-2</v>
      </c>
      <c r="T66" s="67">
        <v>40952.40625</v>
      </c>
      <c r="U66" s="67"/>
    </row>
    <row r="67" spans="1:21" x14ac:dyDescent="0.25">
      <c r="A67" s="67">
        <v>2</v>
      </c>
      <c r="B67" t="s">
        <v>16</v>
      </c>
      <c r="C67" s="67">
        <v>2016</v>
      </c>
      <c r="D67" s="67">
        <v>486846.22262999997</v>
      </c>
      <c r="E67" s="67">
        <v>508016.42080999998</v>
      </c>
      <c r="F67" s="67">
        <v>23231.578560000002</v>
      </c>
      <c r="G67" s="67">
        <v>2844</v>
      </c>
      <c r="H67" s="67">
        <v>9015.6668368901956</v>
      </c>
      <c r="I67" s="67"/>
      <c r="J67" s="91">
        <v>5.2600000000000001E-2</v>
      </c>
      <c r="K67" s="67">
        <v>267.58186000000001</v>
      </c>
      <c r="L67" s="67">
        <v>6.0199998319149017E-2</v>
      </c>
      <c r="M67" s="91">
        <v>2.7799999341368675E-2</v>
      </c>
      <c r="N67" s="21">
        <v>2.4800000712275505E-2</v>
      </c>
      <c r="O67" s="67">
        <v>29308.142578125</v>
      </c>
      <c r="P67" s="67">
        <v>0.30761644244194031</v>
      </c>
      <c r="Q67" s="67">
        <v>1.8518511205911636E-2</v>
      </c>
      <c r="R67" s="67">
        <v>5.8416803367435932E-3</v>
      </c>
      <c r="S67" s="67">
        <v>4.7718513756990433E-2</v>
      </c>
      <c r="T67" s="67">
        <v>35479.85546875</v>
      </c>
      <c r="U67" s="67"/>
    </row>
    <row r="68" spans="1:21" x14ac:dyDescent="0.25">
      <c r="A68" s="67">
        <v>2</v>
      </c>
      <c r="B68" t="s">
        <v>16</v>
      </c>
      <c r="C68" s="67">
        <v>2017</v>
      </c>
      <c r="D68" s="67">
        <v>508016.42080999998</v>
      </c>
      <c r="E68" s="67">
        <v>529712.46686000004</v>
      </c>
      <c r="F68" s="67">
        <v>31340.802104100028</v>
      </c>
      <c r="G68" s="67">
        <v>10928.55017410003</v>
      </c>
      <c r="H68" s="67">
        <v>10617.86399447154</v>
      </c>
      <c r="I68" s="67"/>
      <c r="J68" s="91">
        <v>4.4143250871467803E-2</v>
      </c>
      <c r="K68" s="67">
        <v>171.35303999999999</v>
      </c>
      <c r="L68" s="67">
        <v>5.310991033911705E-2</v>
      </c>
      <c r="M68" s="91">
        <v>2.9899999499320984E-2</v>
      </c>
      <c r="N68" s="21">
        <v>1.4243251644074917E-2</v>
      </c>
      <c r="O68" s="67">
        <v>26980.70703125</v>
      </c>
      <c r="P68" s="67">
        <v>0.39353543519973755</v>
      </c>
      <c r="Q68" s="67">
        <v>2.0900631323456764E-2</v>
      </c>
      <c r="R68" s="67">
        <v>2.1512199193239212E-2</v>
      </c>
      <c r="S68" s="67">
        <v>6.1692498624324799E-2</v>
      </c>
      <c r="T68" s="67">
        <v>26670.08203125</v>
      </c>
      <c r="U68" s="67"/>
    </row>
    <row r="69" spans="1:21" x14ac:dyDescent="0.25">
      <c r="A69" s="67">
        <v>2</v>
      </c>
      <c r="B69" t="s">
        <v>16</v>
      </c>
      <c r="C69" s="67">
        <v>2018</v>
      </c>
      <c r="D69" s="67">
        <v>529712.24365578429</v>
      </c>
      <c r="E69" s="67">
        <v>559423.94626999984</v>
      </c>
      <c r="F69" s="67">
        <v>24815.094680213573</v>
      </c>
      <c r="G69" s="67">
        <v>5823.0946802135732</v>
      </c>
      <c r="H69" s="67">
        <v>11095.96783017513</v>
      </c>
      <c r="I69" s="67"/>
      <c r="J69" s="91">
        <v>4.8000000000000001E-2</v>
      </c>
      <c r="K69" s="67">
        <v>82</v>
      </c>
      <c r="L69" s="67">
        <v>5.6045759469270706E-2</v>
      </c>
      <c r="M69" s="91">
        <v>2.7499999850988388E-2</v>
      </c>
      <c r="N69" s="21">
        <v>2.0500000566244125E-2</v>
      </c>
      <c r="O69" s="67">
        <v>29688.125</v>
      </c>
      <c r="P69" s="67">
        <v>0.37375104427337646</v>
      </c>
      <c r="Q69" s="67">
        <v>2.0947162061929703E-2</v>
      </c>
      <c r="R69" s="67">
        <v>1.0992939583957195E-2</v>
      </c>
      <c r="S69" s="67">
        <v>4.6846367418766022E-2</v>
      </c>
      <c r="T69" s="67">
        <v>34961.046875</v>
      </c>
      <c r="U69" s="67"/>
    </row>
    <row r="70" spans="1:21" x14ac:dyDescent="0.25">
      <c r="A70" s="67">
        <v>2</v>
      </c>
      <c r="B70" t="s">
        <v>16</v>
      </c>
      <c r="C70" s="67">
        <v>2019</v>
      </c>
      <c r="D70" s="67">
        <v>559425</v>
      </c>
      <c r="E70" s="67">
        <v>569300.4</v>
      </c>
      <c r="F70" s="67">
        <v>28173.017376409469</v>
      </c>
      <c r="G70" s="67">
        <v>8277.5288764094694</v>
      </c>
      <c r="H70" s="67">
        <v>16435.533091523139</v>
      </c>
      <c r="I70" s="67"/>
      <c r="J70" s="91">
        <v>4.3299999999999998E-2</v>
      </c>
      <c r="K70" s="67">
        <v>654</v>
      </c>
      <c r="L70" s="67">
        <v>5.260000005364418E-2</v>
      </c>
      <c r="M70" s="91">
        <v>1.6599999740719795E-2</v>
      </c>
      <c r="N70" s="21">
        <v>2.669999934732914E-2</v>
      </c>
      <c r="O70" s="67">
        <v>29425.755859375</v>
      </c>
      <c r="P70" s="67">
        <v>0.55854243040084839</v>
      </c>
      <c r="Q70" s="67">
        <v>2.9379332438111305E-2</v>
      </c>
      <c r="R70" s="67">
        <v>1.4796494506299496E-2</v>
      </c>
      <c r="S70" s="67">
        <v>5.0360668450593948E-2</v>
      </c>
      <c r="T70" s="67">
        <v>37583.80859375</v>
      </c>
      <c r="U70" s="67"/>
    </row>
    <row r="71" spans="1:21" x14ac:dyDescent="0.25">
      <c r="A71" s="67">
        <v>2</v>
      </c>
      <c r="B71" t="s">
        <v>16</v>
      </c>
      <c r="C71" s="67">
        <v>2020</v>
      </c>
      <c r="D71" s="67">
        <v>569299.84412999998</v>
      </c>
      <c r="E71" s="67">
        <v>599939.19999999995</v>
      </c>
      <c r="F71" s="67">
        <v>34771</v>
      </c>
      <c r="G71" s="67">
        <v>14295</v>
      </c>
      <c r="H71" s="67">
        <v>13372.740468559061</v>
      </c>
      <c r="I71" s="67"/>
      <c r="J71" s="91">
        <v>3.61E-2</v>
      </c>
      <c r="K71" s="67">
        <v>55</v>
      </c>
      <c r="L71" s="67">
        <v>4.6900000423192978E-2</v>
      </c>
      <c r="M71" s="91">
        <v>8.8999997824430466E-3</v>
      </c>
      <c r="N71" s="21">
        <v>2.7200000360608101E-2</v>
      </c>
      <c r="O71" s="67">
        <v>26700.162109375</v>
      </c>
      <c r="P71" s="67">
        <v>0.50084865093231201</v>
      </c>
      <c r="Q71" s="67">
        <v>2.3489801213145256E-2</v>
      </c>
      <c r="R71" s="67">
        <v>2.510979026556015E-2</v>
      </c>
      <c r="S71" s="67">
        <v>6.1076778918504715E-2</v>
      </c>
      <c r="T71" s="67">
        <v>25777.962890625</v>
      </c>
      <c r="U71" s="67"/>
    </row>
    <row r="72" spans="1:21" x14ac:dyDescent="0.25">
      <c r="A72" s="67">
        <v>2</v>
      </c>
      <c r="B72" t="s">
        <v>16</v>
      </c>
      <c r="C72" s="67">
        <v>2021</v>
      </c>
      <c r="D72" s="67">
        <v>599939.4</v>
      </c>
      <c r="E72" s="67">
        <v>592314.4</v>
      </c>
      <c r="F72" s="67">
        <v>30610.353431368771</v>
      </c>
      <c r="G72" s="67">
        <v>8696.0954013687679</v>
      </c>
      <c r="H72" s="67">
        <v>10181.890459694479</v>
      </c>
      <c r="I72" s="67"/>
      <c r="J72" s="91">
        <v>2.8199999999999999E-2</v>
      </c>
      <c r="K72" s="67">
        <v>113.70775</v>
      </c>
      <c r="L72" s="67">
        <v>4.050000011920929E-2</v>
      </c>
      <c r="M72" s="91">
        <v>1.8300000578165054E-2</v>
      </c>
      <c r="N72" s="21">
        <v>9.8999990150332451E-3</v>
      </c>
      <c r="O72" s="67">
        <v>24297.544921875</v>
      </c>
      <c r="P72" s="67">
        <v>0.4190501868724823</v>
      </c>
      <c r="Q72" s="67">
        <v>1.6971532255411148E-2</v>
      </c>
      <c r="R72" s="67">
        <v>1.4494956471025944E-2</v>
      </c>
      <c r="S72" s="67">
        <v>5.102241039276123E-2</v>
      </c>
      <c r="T72" s="67">
        <v>25783.390625</v>
      </c>
      <c r="U72" s="67"/>
    </row>
    <row r="73" spans="1:21" x14ac:dyDescent="0.25">
      <c r="A73" s="67">
        <v>2</v>
      </c>
      <c r="B73" t="s">
        <v>16</v>
      </c>
      <c r="C73" s="67">
        <v>2022</v>
      </c>
      <c r="D73" s="67">
        <v>592314.41797000007</v>
      </c>
      <c r="E73" s="67">
        <v>644346.41796999995</v>
      </c>
      <c r="F73" s="67">
        <v>62856</v>
      </c>
      <c r="G73" s="67">
        <v>40984</v>
      </c>
      <c r="H73" s="67">
        <v>7111.4494216412777</v>
      </c>
      <c r="I73" s="67"/>
      <c r="J73" s="91">
        <v>2.5499999999999998E-2</v>
      </c>
      <c r="K73" s="67">
        <v>206</v>
      </c>
      <c r="L73" s="67">
        <v>3.8199998438358307E-2</v>
      </c>
      <c r="M73" s="91">
        <v>3.6400001496076584E-2</v>
      </c>
      <c r="N73" s="21">
        <v>-1.0900001041591167E-2</v>
      </c>
      <c r="O73" s="67">
        <v>22626.41015625</v>
      </c>
      <c r="P73" s="67">
        <v>0.31429862976074219</v>
      </c>
      <c r="Q73" s="67">
        <v>1.2006206437945366E-2</v>
      </c>
      <c r="R73" s="67">
        <v>6.9192983210086823E-2</v>
      </c>
      <c r="S73" s="67">
        <v>0.1061193123459816</v>
      </c>
      <c r="T73" s="67">
        <v>-11246.0341796875</v>
      </c>
      <c r="U73" s="67"/>
    </row>
    <row r="74" spans="1:21" s="2" customFormat="1" x14ac:dyDescent="0.25">
      <c r="A74" s="95">
        <v>2</v>
      </c>
      <c r="B74" s="2" t="s">
        <v>16</v>
      </c>
      <c r="C74" s="95">
        <v>2023</v>
      </c>
      <c r="D74" s="95">
        <v>644346.4</v>
      </c>
      <c r="E74" s="95">
        <v>706476</v>
      </c>
      <c r="F74" s="95">
        <v>67340.557267950993</v>
      </c>
      <c r="G74" s="95">
        <v>42789.557267951001</v>
      </c>
      <c r="H74" s="95">
        <v>3496.41056802093</v>
      </c>
      <c r="I74" s="95"/>
      <c r="J74" s="96">
        <v>4.3799999999999999E-2</v>
      </c>
      <c r="K74" s="95">
        <v>831</v>
      </c>
      <c r="L74" s="95">
        <v>5.3899999707937241E-2</v>
      </c>
      <c r="M74" s="96">
        <v>4.6300001442432404E-2</v>
      </c>
      <c r="N74" s="97">
        <v>-2.5000013411045074E-3</v>
      </c>
      <c r="O74" s="95">
        <v>34730.26953125</v>
      </c>
      <c r="P74" s="95">
        <v>0.10067329555749893</v>
      </c>
      <c r="Q74" s="95">
        <v>5.4262904450297356E-3</v>
      </c>
      <c r="R74" s="95">
        <v>6.6407695412635803E-2</v>
      </c>
      <c r="S74" s="95">
        <v>0.1045098677277565</v>
      </c>
      <c r="T74" s="95">
        <v>-4562.7724609375</v>
      </c>
      <c r="U74" s="95"/>
    </row>
    <row r="75" spans="1:21" x14ac:dyDescent="0.25">
      <c r="A75" s="67">
        <v>2</v>
      </c>
      <c r="B75" t="s">
        <v>17</v>
      </c>
      <c r="C75" s="67">
        <v>2006</v>
      </c>
      <c r="D75" s="67">
        <v>210577.296875</v>
      </c>
      <c r="E75" s="67">
        <v>221826.515625</v>
      </c>
      <c r="F75" s="67">
        <v>13453.216796875</v>
      </c>
      <c r="G75" s="67">
        <v>7070.71728515625</v>
      </c>
      <c r="H75" s="67"/>
      <c r="I75" s="67"/>
      <c r="J75" s="91"/>
      <c r="K75" s="67"/>
      <c r="L75" s="67"/>
      <c r="M75" s="91">
        <v>5.8100000023841858E-2</v>
      </c>
      <c r="N75" s="89">
        <f>N77</f>
        <v>1.9100001081824303E-2</v>
      </c>
      <c r="O75" s="67"/>
      <c r="P75" s="67"/>
      <c r="Q75" s="67"/>
      <c r="R75" s="67">
        <v>3.3577777445316315E-2</v>
      </c>
      <c r="S75" s="67">
        <v>6.3887305557727814E-2</v>
      </c>
      <c r="T75" s="67"/>
      <c r="U75" s="67"/>
    </row>
    <row r="76" spans="1:21" x14ac:dyDescent="0.25">
      <c r="A76" s="67">
        <v>2</v>
      </c>
      <c r="B76" t="s">
        <v>17</v>
      </c>
      <c r="C76" s="67">
        <v>2007</v>
      </c>
      <c r="D76" s="67">
        <v>221826.515625</v>
      </c>
      <c r="E76" s="67">
        <v>238933.078125</v>
      </c>
      <c r="F76" s="67">
        <v>12098.564453125</v>
      </c>
      <c r="G76" s="67">
        <v>5630.06396484375</v>
      </c>
      <c r="H76" s="67"/>
      <c r="I76" s="67"/>
      <c r="J76" s="91"/>
      <c r="K76" s="67"/>
      <c r="L76" s="67"/>
      <c r="M76" s="91">
        <v>6.379999965429306E-2</v>
      </c>
      <c r="N76" s="89">
        <f>N75</f>
        <v>1.9100001081824303E-2</v>
      </c>
      <c r="O76" s="67"/>
      <c r="P76" s="67"/>
      <c r="Q76" s="67"/>
      <c r="R76" s="67">
        <v>2.5380482897162437E-2</v>
      </c>
      <c r="S76" s="67">
        <v>5.4540660232305527E-2</v>
      </c>
      <c r="T76" s="67"/>
      <c r="U76" s="67"/>
    </row>
    <row r="77" spans="1:21" x14ac:dyDescent="0.25">
      <c r="A77" s="67">
        <v>2</v>
      </c>
      <c r="B77" t="s">
        <v>17</v>
      </c>
      <c r="C77" s="67">
        <v>2008</v>
      </c>
      <c r="D77" s="67">
        <v>238933.078125</v>
      </c>
      <c r="E77" s="67">
        <v>259761.8125</v>
      </c>
      <c r="F77" s="67">
        <v>15281.7412109375</v>
      </c>
      <c r="G77" s="67">
        <v>8043.2412109375</v>
      </c>
      <c r="H77" s="67">
        <v>2729.7241105053922</v>
      </c>
      <c r="I77" s="67">
        <v>0.33</v>
      </c>
      <c r="J77" s="91">
        <v>0.08</v>
      </c>
      <c r="K77" s="67"/>
      <c r="L77" s="67"/>
      <c r="M77" s="91">
        <v>6.0899998992681503E-2</v>
      </c>
      <c r="N77" s="21">
        <v>1.9100001081824303E-2</v>
      </c>
      <c r="O77" s="67"/>
      <c r="P77" s="67"/>
      <c r="Q77" s="67">
        <v>1.1424638330936432E-2</v>
      </c>
      <c r="R77" s="67">
        <v>3.3663153648376465E-2</v>
      </c>
      <c r="S77" s="67">
        <v>6.3958249986171722E-2</v>
      </c>
      <c r="T77" s="67"/>
      <c r="U77" s="67"/>
    </row>
    <row r="78" spans="1:21" x14ac:dyDescent="0.25">
      <c r="A78" s="67">
        <v>2</v>
      </c>
      <c r="B78" t="s">
        <v>17</v>
      </c>
      <c r="C78" s="67">
        <v>2009</v>
      </c>
      <c r="D78" s="67">
        <v>259761.8125</v>
      </c>
      <c r="E78" s="67">
        <v>277953.53125</v>
      </c>
      <c r="F78" s="67">
        <v>15373.7041015625</v>
      </c>
      <c r="G78" s="67">
        <v>7713.2041015625</v>
      </c>
      <c r="H78" s="67">
        <v>2627.58140219403</v>
      </c>
      <c r="I78" s="67">
        <v>0.3</v>
      </c>
      <c r="J78" s="91">
        <v>8.1799999999999998E-2</v>
      </c>
      <c r="K78" s="67"/>
      <c r="L78" s="67"/>
      <c r="M78" s="91">
        <v>5.6899998337030411E-2</v>
      </c>
      <c r="N78" s="21">
        <v>2.4900002405047417E-2</v>
      </c>
      <c r="O78" s="67"/>
      <c r="P78" s="67"/>
      <c r="Q78" s="67">
        <v>1.0115348733961582E-2</v>
      </c>
      <c r="R78" s="67">
        <v>2.9693372547626495E-2</v>
      </c>
      <c r="S78" s="67">
        <v>5.9183850884437561E-2</v>
      </c>
      <c r="T78" s="67"/>
      <c r="U78" s="67"/>
    </row>
    <row r="79" spans="1:21" x14ac:dyDescent="0.25">
      <c r="A79" s="67">
        <v>2</v>
      </c>
      <c r="B79" t="s">
        <v>17</v>
      </c>
      <c r="C79" s="67">
        <v>2010</v>
      </c>
      <c r="D79" s="67">
        <v>277953.53125</v>
      </c>
      <c r="E79" s="67">
        <v>296258.375</v>
      </c>
      <c r="F79" s="67">
        <v>13875.8408203125</v>
      </c>
      <c r="G79" s="67">
        <v>5688.3408203125</v>
      </c>
      <c r="H79" s="67">
        <v>3676.4245924874072</v>
      </c>
      <c r="I79" s="67">
        <v>0.3</v>
      </c>
      <c r="J79" s="91">
        <v>5.5199999999999999E-2</v>
      </c>
      <c r="K79" s="67">
        <v>0</v>
      </c>
      <c r="L79" s="67"/>
      <c r="M79" s="91">
        <v>5.6099999696016312E-2</v>
      </c>
      <c r="N79" s="21">
        <v>-8.9999969350174069E-4</v>
      </c>
      <c r="O79" s="67"/>
      <c r="P79" s="67"/>
      <c r="Q79" s="67">
        <v>1.3226759620010853E-2</v>
      </c>
      <c r="R79" s="67">
        <v>2.0465077832341194E-2</v>
      </c>
      <c r="S79" s="67">
        <v>4.9921441823244095E-2</v>
      </c>
      <c r="T79" s="67"/>
      <c r="U79" s="67"/>
    </row>
    <row r="80" spans="1:21" x14ac:dyDescent="0.25">
      <c r="A80" s="67">
        <v>2</v>
      </c>
      <c r="B80" t="s">
        <v>17</v>
      </c>
      <c r="C80" s="67">
        <v>2011</v>
      </c>
      <c r="D80" s="67">
        <v>296258.375</v>
      </c>
      <c r="E80" s="67">
        <v>322180.40625</v>
      </c>
      <c r="F80" s="67">
        <v>21778.0546875</v>
      </c>
      <c r="G80" s="67">
        <v>13233.0537109375</v>
      </c>
      <c r="H80" s="67">
        <v>3625.9307697710051</v>
      </c>
      <c r="I80" s="67">
        <v>0.3</v>
      </c>
      <c r="J80" s="91">
        <v>6.59E-2</v>
      </c>
      <c r="K80" s="67">
        <v>206</v>
      </c>
      <c r="L80" s="67">
        <v>7.8199997544288635E-2</v>
      </c>
      <c r="M80" s="91">
        <v>4.9499999731779099E-2</v>
      </c>
      <c r="N80" s="21">
        <v>1.640000008046627E-2</v>
      </c>
      <c r="O80" s="67">
        <v>23167.404296875</v>
      </c>
      <c r="P80" s="67">
        <v>0.15651001036167145</v>
      </c>
      <c r="Q80" s="67">
        <v>1.2239082716405392E-2</v>
      </c>
      <c r="R80" s="67">
        <v>4.4667273759841919E-2</v>
      </c>
      <c r="S80" s="67">
        <v>7.3510341346263885E-2</v>
      </c>
      <c r="T80" s="67">
        <v>13560.3544921875</v>
      </c>
      <c r="U80" s="67"/>
    </row>
    <row r="81" spans="1:21" x14ac:dyDescent="0.25">
      <c r="A81" s="67">
        <v>2</v>
      </c>
      <c r="B81" t="s">
        <v>17</v>
      </c>
      <c r="C81" s="67">
        <v>2012</v>
      </c>
      <c r="D81" s="67">
        <v>322180.40625</v>
      </c>
      <c r="E81" s="67">
        <v>335821.84375</v>
      </c>
      <c r="F81" s="67">
        <v>14723.42578125</v>
      </c>
      <c r="G81" s="67">
        <v>5060.42529296875</v>
      </c>
      <c r="H81" s="67">
        <v>3508.2658687765438</v>
      </c>
      <c r="I81" s="67">
        <v>0.28000000000000003</v>
      </c>
      <c r="J81" s="91">
        <v>5.8200000000000002E-2</v>
      </c>
      <c r="K81" s="67">
        <v>569</v>
      </c>
      <c r="L81" s="67">
        <v>7.2200000286102295E-2</v>
      </c>
      <c r="M81" s="91">
        <v>3.6499999463558197E-2</v>
      </c>
      <c r="N81" s="21">
        <v>2.1700000390410423E-2</v>
      </c>
      <c r="O81" s="67">
        <v>23261.42578125</v>
      </c>
      <c r="P81" s="67">
        <v>0.15081903338432312</v>
      </c>
      <c r="Q81" s="67">
        <v>1.0889134369790554E-2</v>
      </c>
      <c r="R81" s="67">
        <v>1.5706807374954224E-2</v>
      </c>
      <c r="S81" s="67">
        <v>4.5699320733547211E-2</v>
      </c>
      <c r="T81" s="67">
        <v>21709.3125</v>
      </c>
      <c r="U81" s="67"/>
    </row>
    <row r="82" spans="1:21" x14ac:dyDescent="0.25">
      <c r="A82" s="67">
        <v>2</v>
      </c>
      <c r="B82" t="s">
        <v>17</v>
      </c>
      <c r="C82" s="67">
        <v>2013</v>
      </c>
      <c r="D82" s="67">
        <v>313820</v>
      </c>
      <c r="E82" s="67">
        <v>318316</v>
      </c>
      <c r="F82" s="67">
        <v>13820.21821305841</v>
      </c>
      <c r="G82" s="67">
        <v>2734.2182130584101</v>
      </c>
      <c r="H82" s="67">
        <v>7371.4131187386547</v>
      </c>
      <c r="I82" s="67"/>
      <c r="J82" s="91">
        <v>6.3100000000000003E-2</v>
      </c>
      <c r="K82" s="67"/>
      <c r="L82" s="67">
        <v>6.6200003027915955E-2</v>
      </c>
      <c r="M82" s="91">
        <v>4.1099999099969864E-2</v>
      </c>
      <c r="N82" s="21">
        <v>2.200000174343586E-2</v>
      </c>
      <c r="O82" s="67">
        <v>20774.884765625</v>
      </c>
      <c r="P82" s="67">
        <v>0.35482329130172729</v>
      </c>
      <c r="Q82" s="67">
        <v>2.3489303886890411E-2</v>
      </c>
      <c r="R82" s="67">
        <v>8.71269591152668E-3</v>
      </c>
      <c r="S82" s="67">
        <v>4.4038679450750351E-2</v>
      </c>
      <c r="T82" s="67">
        <v>25412.123046875</v>
      </c>
      <c r="U82" s="67"/>
    </row>
    <row r="83" spans="1:21" x14ac:dyDescent="0.25">
      <c r="A83" s="67">
        <v>2</v>
      </c>
      <c r="B83" t="s">
        <v>17</v>
      </c>
      <c r="C83" s="67">
        <v>2014</v>
      </c>
      <c r="D83" s="67">
        <v>318316</v>
      </c>
      <c r="E83" s="67">
        <v>324967</v>
      </c>
      <c r="F83" s="67">
        <v>16352</v>
      </c>
      <c r="G83" s="67">
        <v>4879</v>
      </c>
      <c r="H83" s="67">
        <v>5573.709441574526</v>
      </c>
      <c r="I83" s="67"/>
      <c r="J83" s="91">
        <v>5.5599999999999997E-2</v>
      </c>
      <c r="K83" s="67">
        <v>129</v>
      </c>
      <c r="L83" s="67">
        <v>6.1099998652935028E-2</v>
      </c>
      <c r="M83" s="91">
        <v>4.309999942779541E-2</v>
      </c>
      <c r="N83" s="21">
        <v>1.2500000186264515E-2</v>
      </c>
      <c r="O83" s="67">
        <v>19449.107421875</v>
      </c>
      <c r="P83" s="67">
        <v>0.2865791916847229</v>
      </c>
      <c r="Q83" s="67">
        <v>1.7509987577795982E-2</v>
      </c>
      <c r="R83" s="67">
        <v>1.5327536500990391E-2</v>
      </c>
      <c r="S83" s="67">
        <v>5.1370337605476379E-2</v>
      </c>
      <c r="T83" s="67">
        <v>20143.869140625</v>
      </c>
      <c r="U83" s="67"/>
    </row>
    <row r="84" spans="1:21" x14ac:dyDescent="0.25">
      <c r="A84" s="67">
        <v>2</v>
      </c>
      <c r="B84" t="s">
        <v>17</v>
      </c>
      <c r="C84" s="67">
        <v>2015</v>
      </c>
      <c r="D84" s="67">
        <v>324967</v>
      </c>
      <c r="E84" s="67">
        <v>330597</v>
      </c>
      <c r="F84" s="67">
        <v>12214</v>
      </c>
      <c r="G84" s="67">
        <v>273</v>
      </c>
      <c r="H84" s="67">
        <v>5781.122562570521</v>
      </c>
      <c r="I84" s="67"/>
      <c r="J84" s="91">
        <v>6.3600000000000004E-2</v>
      </c>
      <c r="K84" s="67">
        <v>0</v>
      </c>
      <c r="L84" s="67">
        <v>6.889999657869339E-2</v>
      </c>
      <c r="M84" s="91">
        <v>3.4299999475479126E-2</v>
      </c>
      <c r="N84" s="21">
        <v>2.930000051856041E-2</v>
      </c>
      <c r="O84" s="67">
        <v>22390.224609375</v>
      </c>
      <c r="P84" s="67">
        <v>0.25819849967956543</v>
      </c>
      <c r="Q84" s="67">
        <v>1.7789876088500023E-2</v>
      </c>
      <c r="R84" s="67">
        <v>8.4008532576262951E-4</v>
      </c>
      <c r="S84" s="67">
        <v>3.7585355341434479E-2</v>
      </c>
      <c r="T84" s="67">
        <v>27898.384765625</v>
      </c>
      <c r="U84" s="67"/>
    </row>
    <row r="85" spans="1:21" x14ac:dyDescent="0.25">
      <c r="A85" s="67">
        <v>2</v>
      </c>
      <c r="B85" t="s">
        <v>17</v>
      </c>
      <c r="C85" s="67">
        <v>2016</v>
      </c>
      <c r="D85" s="67">
        <v>330597</v>
      </c>
      <c r="E85" s="67">
        <v>340665</v>
      </c>
      <c r="F85" s="67">
        <v>14257.797988264876</v>
      </c>
      <c r="G85" s="67">
        <v>1939.7979882648769</v>
      </c>
      <c r="H85" s="67">
        <v>6758.1370562039892</v>
      </c>
      <c r="I85" s="67"/>
      <c r="J85" s="91">
        <v>5.2600000000000001E-2</v>
      </c>
      <c r="K85" s="67">
        <v>0</v>
      </c>
      <c r="L85" s="67">
        <v>6.0199998319149017E-2</v>
      </c>
      <c r="M85" s="91">
        <v>2.7799999341368675E-2</v>
      </c>
      <c r="N85" s="21">
        <v>2.4800000712275505E-2</v>
      </c>
      <c r="O85" s="67">
        <v>19901.939453125</v>
      </c>
      <c r="P85" s="67">
        <v>0.33957177400588989</v>
      </c>
      <c r="Q85" s="67">
        <v>2.0442221313714981E-2</v>
      </c>
      <c r="R85" s="67">
        <v>5.8675608597695827E-3</v>
      </c>
      <c r="S85" s="67">
        <v>4.3127428740262985E-2</v>
      </c>
      <c r="T85" s="67">
        <v>24720.322265625</v>
      </c>
      <c r="U85" s="67"/>
    </row>
    <row r="86" spans="1:21" x14ac:dyDescent="0.25">
      <c r="A86" s="67">
        <v>2</v>
      </c>
      <c r="B86" t="s">
        <v>17</v>
      </c>
      <c r="C86" s="67">
        <v>2017</v>
      </c>
      <c r="D86" s="67">
        <v>340665</v>
      </c>
      <c r="E86" s="67">
        <v>353804</v>
      </c>
      <c r="F86" s="67">
        <v>20217.075000000019</v>
      </c>
      <c r="G86" s="67">
        <v>7381.0750000000189</v>
      </c>
      <c r="H86" s="67">
        <v>5990.4810952636108</v>
      </c>
      <c r="I86" s="67"/>
      <c r="J86" s="91">
        <v>4.41E-2</v>
      </c>
      <c r="K86" s="67">
        <v>0</v>
      </c>
      <c r="L86" s="67">
        <v>5.3100001066923141E-2</v>
      </c>
      <c r="M86" s="91">
        <v>2.9899999499320984E-2</v>
      </c>
      <c r="N86" s="21">
        <v>1.4200000092387199E-2</v>
      </c>
      <c r="O86" s="67">
        <v>18089.3125</v>
      </c>
      <c r="P86" s="67">
        <v>0.33116135001182556</v>
      </c>
      <c r="Q86" s="67">
        <v>1.7584668472409248E-2</v>
      </c>
      <c r="R86" s="67">
        <v>2.1666666492819786E-2</v>
      </c>
      <c r="S86" s="67">
        <v>5.934591218829155E-2</v>
      </c>
      <c r="T86" s="67">
        <v>16698.77734375</v>
      </c>
      <c r="U86" s="67"/>
    </row>
    <row r="87" spans="1:21" x14ac:dyDescent="0.25">
      <c r="A87" s="67">
        <v>2</v>
      </c>
      <c r="B87" t="s">
        <v>17</v>
      </c>
      <c r="C87" s="67">
        <v>2018</v>
      </c>
      <c r="D87" s="67">
        <v>353804</v>
      </c>
      <c r="E87" s="67">
        <v>393922</v>
      </c>
      <c r="F87" s="67">
        <v>17418.573999999964</v>
      </c>
      <c r="G87" s="67">
        <v>3885.5739999999641</v>
      </c>
      <c r="H87" s="67">
        <v>3952.4175618879481</v>
      </c>
      <c r="I87" s="67"/>
      <c r="J87" s="91">
        <v>4.8000000000000001E-2</v>
      </c>
      <c r="K87" s="67">
        <v>570</v>
      </c>
      <c r="L87" s="67">
        <v>5.6000001728534698E-2</v>
      </c>
      <c r="M87" s="91">
        <v>2.7499999850988388E-2</v>
      </c>
      <c r="N87" s="21">
        <v>2.0500000566244125E-2</v>
      </c>
      <c r="O87" s="67">
        <v>19813.025390625</v>
      </c>
      <c r="P87" s="67">
        <v>0.19948582351207733</v>
      </c>
      <c r="Q87" s="67">
        <v>1.1171206831932068E-2</v>
      </c>
      <c r="R87" s="67">
        <v>1.0982278734445572E-2</v>
      </c>
      <c r="S87" s="67">
        <v>4.9232270568609238E-2</v>
      </c>
      <c r="T87" s="67">
        <v>19879.91796875</v>
      </c>
      <c r="U87" s="67"/>
    </row>
    <row r="88" spans="1:21" x14ac:dyDescent="0.25">
      <c r="A88" s="67">
        <v>2</v>
      </c>
      <c r="B88" t="s">
        <v>17</v>
      </c>
      <c r="C88" s="67">
        <v>2019</v>
      </c>
      <c r="D88" s="67">
        <v>394155</v>
      </c>
      <c r="E88" s="67">
        <v>447072</v>
      </c>
      <c r="F88" s="67">
        <v>20882</v>
      </c>
      <c r="G88" s="67">
        <v>5824</v>
      </c>
      <c r="H88" s="67">
        <v>1656.5055764669701</v>
      </c>
      <c r="I88" s="67"/>
      <c r="J88" s="91">
        <v>4.3299999999999998E-2</v>
      </c>
      <c r="K88" s="67">
        <v>853.06700000000001</v>
      </c>
      <c r="L88" s="67">
        <v>5.260000005364418E-2</v>
      </c>
      <c r="M88" s="91">
        <v>1.6599999740719795E-2</v>
      </c>
      <c r="N88" s="21">
        <v>2.669999934732914E-2</v>
      </c>
      <c r="O88" s="67">
        <v>20732.552734375</v>
      </c>
      <c r="P88" s="67">
        <v>7.989877462387085E-2</v>
      </c>
      <c r="Q88" s="67">
        <v>4.2026755400002003E-3</v>
      </c>
      <c r="R88" s="67">
        <v>1.4775913208723068E-2</v>
      </c>
      <c r="S88" s="67">
        <v>5.2979156374931335E-2</v>
      </c>
      <c r="T88" s="67">
        <v>16565.111328125</v>
      </c>
      <c r="U88" s="67"/>
    </row>
    <row r="89" spans="1:21" x14ac:dyDescent="0.25">
      <c r="A89" s="67">
        <v>2</v>
      </c>
      <c r="B89" t="s">
        <v>17</v>
      </c>
      <c r="C89" s="67">
        <v>2020</v>
      </c>
      <c r="D89" s="67">
        <v>447072</v>
      </c>
      <c r="E89" s="67">
        <v>489854.4</v>
      </c>
      <c r="F89" s="67">
        <v>28085.916156731149</v>
      </c>
      <c r="G89" s="67">
        <v>11276.8</v>
      </c>
      <c r="H89" s="67">
        <v>6.1454808613617216</v>
      </c>
      <c r="I89" s="67"/>
      <c r="J89" s="91">
        <v>3.61E-2</v>
      </c>
      <c r="K89" s="67">
        <v>912.06799999999998</v>
      </c>
      <c r="L89" s="67">
        <v>4.6900000423192978E-2</v>
      </c>
      <c r="M89" s="91">
        <v>8.8999997824430466E-3</v>
      </c>
      <c r="N89" s="21">
        <v>2.7200000360608101E-2</v>
      </c>
      <c r="O89" s="67">
        <v>20967.677734375</v>
      </c>
      <c r="P89" s="67">
        <v>2.9309306410141289E-4</v>
      </c>
      <c r="Q89" s="67">
        <v>1.3746065633313265E-5</v>
      </c>
      <c r="R89" s="67">
        <v>2.5223677977919579E-2</v>
      </c>
      <c r="S89" s="67">
        <v>6.2821909785270691E-2</v>
      </c>
      <c r="T89" s="67">
        <v>9697.0859375</v>
      </c>
      <c r="U89" s="67"/>
    </row>
    <row r="90" spans="1:21" x14ac:dyDescent="0.25">
      <c r="A90" s="67">
        <v>2</v>
      </c>
      <c r="B90" t="s">
        <v>17</v>
      </c>
      <c r="C90" s="67">
        <v>2021</v>
      </c>
      <c r="D90" s="67">
        <v>489854.4</v>
      </c>
      <c r="E90" s="67">
        <v>539722.03588575567</v>
      </c>
      <c r="F90" s="67">
        <v>27760</v>
      </c>
      <c r="G90" s="67">
        <v>7402</v>
      </c>
      <c r="H90" s="67">
        <v>714.90692930647253</v>
      </c>
      <c r="I90" s="67"/>
      <c r="J90" s="91">
        <v>2.8199999999999999E-2</v>
      </c>
      <c r="K90" s="67">
        <v>830</v>
      </c>
      <c r="L90" s="67">
        <v>4.050000011920929E-2</v>
      </c>
      <c r="M90" s="91">
        <v>1.8300000578165054E-2</v>
      </c>
      <c r="N90" s="21">
        <v>9.8999990150332451E-3</v>
      </c>
      <c r="O90" s="67">
        <v>19839.103515625</v>
      </c>
      <c r="P90" s="67">
        <v>3.6035243421792984E-2</v>
      </c>
      <c r="Q90" s="67">
        <v>1.45942741073668E-3</v>
      </c>
      <c r="R90" s="67">
        <v>1.5110612846910954E-2</v>
      </c>
      <c r="S90" s="67">
        <v>5.6669902056455612E-2</v>
      </c>
      <c r="T90" s="67">
        <v>13152.0673828125</v>
      </c>
      <c r="U90" s="67"/>
    </row>
    <row r="91" spans="1:21" x14ac:dyDescent="0.25">
      <c r="A91" s="67">
        <v>2</v>
      </c>
      <c r="B91" t="s">
        <v>17</v>
      </c>
      <c r="C91" s="67">
        <v>2022</v>
      </c>
      <c r="D91" s="67">
        <v>539722.4</v>
      </c>
      <c r="E91" s="67">
        <v>645301.4</v>
      </c>
      <c r="F91" s="67">
        <v>59630.072659176047</v>
      </c>
      <c r="G91" s="67">
        <v>37128.072659176047</v>
      </c>
      <c r="H91" s="67">
        <v>1640.143163019924</v>
      </c>
      <c r="I91" s="67"/>
      <c r="J91" s="91">
        <v>2.5499999999999998E-2</v>
      </c>
      <c r="K91" s="67">
        <v>2087</v>
      </c>
      <c r="L91" s="67">
        <v>3.8199998438358307E-2</v>
      </c>
      <c r="M91" s="91">
        <v>3.6400001496076584E-2</v>
      </c>
      <c r="N91" s="21">
        <v>-1.0900001041591167E-2</v>
      </c>
      <c r="O91" s="67">
        <v>20617.39453125</v>
      </c>
      <c r="P91" s="67">
        <v>7.9551428556442261E-2</v>
      </c>
      <c r="Q91" s="67">
        <v>3.0388643499463797E-3</v>
      </c>
      <c r="R91" s="67">
        <v>6.879105418920517E-2</v>
      </c>
      <c r="S91" s="67">
        <v>0.11048285663127899</v>
      </c>
      <c r="T91" s="67">
        <v>-14870.4248046875</v>
      </c>
      <c r="U91" s="67"/>
    </row>
    <row r="92" spans="1:21" s="2" customFormat="1" x14ac:dyDescent="0.25">
      <c r="A92" s="95">
        <v>2</v>
      </c>
      <c r="B92" s="2" t="s">
        <v>17</v>
      </c>
      <c r="C92" s="95">
        <v>2023</v>
      </c>
      <c r="D92" s="95">
        <v>645301.4</v>
      </c>
      <c r="E92" s="95">
        <v>736087.75</v>
      </c>
      <c r="F92" s="95">
        <v>68341.954816112091</v>
      </c>
      <c r="G92" s="95">
        <v>42562.954816112098</v>
      </c>
      <c r="H92" s="95">
        <v>4066.4029088697998</v>
      </c>
      <c r="I92" s="95"/>
      <c r="J92" s="96">
        <v>4.3799999999999999E-2</v>
      </c>
      <c r="K92" s="95">
        <v>2871</v>
      </c>
      <c r="L92" s="95">
        <v>5.3899999707937241E-2</v>
      </c>
      <c r="M92" s="96">
        <v>4.6300001442432404E-2</v>
      </c>
      <c r="N92" s="97">
        <v>-2.5000013411045074E-3</v>
      </c>
      <c r="O92" s="95">
        <v>34781.74609375</v>
      </c>
      <c r="P92" s="95">
        <v>0.11691198498010635</v>
      </c>
      <c r="Q92" s="95">
        <v>6.3015557825565338E-3</v>
      </c>
      <c r="R92" s="95">
        <v>6.5958254039287567E-2</v>
      </c>
      <c r="S92" s="95">
        <v>0.10590703040361404</v>
      </c>
      <c r="T92" s="95">
        <v>-3714.699951171875</v>
      </c>
      <c r="U92" s="95"/>
    </row>
    <row r="93" spans="1:21" x14ac:dyDescent="0.25">
      <c r="A93" s="67">
        <v>2</v>
      </c>
      <c r="B93" t="s">
        <v>18</v>
      </c>
      <c r="C93" s="67">
        <v>2006</v>
      </c>
      <c r="D93" s="67">
        <v>147176.5</v>
      </c>
      <c r="E93" s="67">
        <v>159790.78125</v>
      </c>
      <c r="F93" s="67">
        <v>12791.29296875</v>
      </c>
      <c r="G93" s="67">
        <v>6665.29345703125</v>
      </c>
      <c r="H93" s="67"/>
      <c r="I93" s="67"/>
      <c r="J93" s="91"/>
      <c r="K93" s="67"/>
      <c r="L93" s="67"/>
      <c r="M93" s="91">
        <v>5.8100000023841858E-2</v>
      </c>
      <c r="N93" s="89">
        <f>N95</f>
        <v>1.9100001081824303E-2</v>
      </c>
      <c r="O93" s="67"/>
      <c r="P93" s="67"/>
      <c r="Q93" s="67"/>
      <c r="R93" s="67">
        <v>4.5287754386663437E-2</v>
      </c>
      <c r="S93" s="67">
        <v>8.6911246180534363E-2</v>
      </c>
      <c r="T93" s="67"/>
      <c r="U93" s="67"/>
    </row>
    <row r="94" spans="1:21" x14ac:dyDescent="0.25">
      <c r="A94" s="67">
        <v>2</v>
      </c>
      <c r="B94" t="s">
        <v>18</v>
      </c>
      <c r="C94" s="67">
        <v>2007</v>
      </c>
      <c r="D94" s="67">
        <v>159790.78125</v>
      </c>
      <c r="E94" s="67">
        <v>167765.390625</v>
      </c>
      <c r="F94" s="67">
        <v>10058.609375</v>
      </c>
      <c r="G94" s="67">
        <v>3872.60888671875</v>
      </c>
      <c r="H94" s="67"/>
      <c r="I94" s="67"/>
      <c r="J94" s="91"/>
      <c r="K94" s="67"/>
      <c r="L94" s="67"/>
      <c r="M94" s="91">
        <v>6.379999965429306E-2</v>
      </c>
      <c r="N94" s="89">
        <f>N93</f>
        <v>1.9100001081824303E-2</v>
      </c>
      <c r="O94" s="67"/>
      <c r="P94" s="67"/>
      <c r="Q94" s="67"/>
      <c r="R94" s="67">
        <v>2.4235496297478676E-2</v>
      </c>
      <c r="S94" s="67">
        <v>6.2948621809482574E-2</v>
      </c>
      <c r="T94" s="67"/>
      <c r="U94" s="67"/>
    </row>
    <row r="95" spans="1:21" x14ac:dyDescent="0.25">
      <c r="A95" s="67">
        <v>2</v>
      </c>
      <c r="B95" t="s">
        <v>18</v>
      </c>
      <c r="C95" s="67">
        <v>2008</v>
      </c>
      <c r="D95" s="67">
        <v>167765.390625</v>
      </c>
      <c r="E95" s="67">
        <v>185020.078125</v>
      </c>
      <c r="F95" s="67">
        <v>13621.6767578125</v>
      </c>
      <c r="G95" s="67">
        <v>6949.6767578125</v>
      </c>
      <c r="H95" s="67">
        <v>370.09847109345071</v>
      </c>
      <c r="I95" s="67">
        <v>0.33</v>
      </c>
      <c r="J95" s="91">
        <v>0.08</v>
      </c>
      <c r="K95" s="67"/>
      <c r="L95" s="67"/>
      <c r="M95" s="91">
        <v>6.0899998992681503E-2</v>
      </c>
      <c r="N95" s="21">
        <v>1.9100001081824303E-2</v>
      </c>
      <c r="O95" s="67"/>
      <c r="P95" s="67"/>
      <c r="Q95" s="67">
        <v>2.2060477640479803E-3</v>
      </c>
      <c r="R95" s="67">
        <v>4.1424971073865891E-2</v>
      </c>
      <c r="S95" s="67">
        <v>8.1194795668125153E-2</v>
      </c>
      <c r="T95" s="67"/>
      <c r="U95" s="67"/>
    </row>
    <row r="96" spans="1:21" x14ac:dyDescent="0.25">
      <c r="A96" s="67">
        <v>2</v>
      </c>
      <c r="B96" t="s">
        <v>18</v>
      </c>
      <c r="C96" s="67">
        <v>2009</v>
      </c>
      <c r="D96" s="67">
        <v>185020.078125</v>
      </c>
      <c r="E96" s="67">
        <v>196243.734375</v>
      </c>
      <c r="F96" s="67">
        <v>12448.6630859375</v>
      </c>
      <c r="G96" s="67">
        <v>5215.6630859375</v>
      </c>
      <c r="H96" s="67">
        <v>918.42969707469854</v>
      </c>
      <c r="I96" s="67">
        <v>0.3</v>
      </c>
      <c r="J96" s="91">
        <v>8.1799999999999998E-2</v>
      </c>
      <c r="K96" s="67">
        <v>0</v>
      </c>
      <c r="L96" s="67"/>
      <c r="M96" s="91">
        <v>5.6899998337030411E-2</v>
      </c>
      <c r="N96" s="21">
        <v>2.4900002405047417E-2</v>
      </c>
      <c r="O96" s="67"/>
      <c r="P96" s="67"/>
      <c r="Q96" s="67">
        <v>4.9639460630714893E-3</v>
      </c>
      <c r="R96" s="67">
        <v>2.8189713135361671E-2</v>
      </c>
      <c r="S96" s="67">
        <v>6.7282766103744507E-2</v>
      </c>
      <c r="T96" s="67"/>
      <c r="U96" s="67"/>
    </row>
    <row r="97" spans="1:21" x14ac:dyDescent="0.25">
      <c r="A97" s="67">
        <v>2</v>
      </c>
      <c r="B97" t="s">
        <v>18</v>
      </c>
      <c r="C97" s="67">
        <v>2010</v>
      </c>
      <c r="D97" s="67">
        <v>196243.734375</v>
      </c>
      <c r="E97" s="67">
        <v>204355.1875</v>
      </c>
      <c r="F97" s="67">
        <v>12898.44921875</v>
      </c>
      <c r="G97" s="67">
        <v>3815.449462890625</v>
      </c>
      <c r="H97" s="67">
        <v>1705.1825697066629</v>
      </c>
      <c r="I97" s="67">
        <v>0.3</v>
      </c>
      <c r="J97" s="91">
        <v>5.5199999999999999E-2</v>
      </c>
      <c r="K97" s="67">
        <v>0</v>
      </c>
      <c r="L97" s="67"/>
      <c r="M97" s="91">
        <v>5.6099999696016312E-2</v>
      </c>
      <c r="N97" s="21">
        <v>-8.9999969350174069E-4</v>
      </c>
      <c r="O97" s="67"/>
      <c r="P97" s="67"/>
      <c r="Q97" s="67">
        <v>8.6891055107116699E-3</v>
      </c>
      <c r="R97" s="67">
        <v>1.9442401826381683E-2</v>
      </c>
      <c r="S97" s="67">
        <v>6.5726682543754578E-2</v>
      </c>
      <c r="T97" s="67"/>
      <c r="U97" s="67"/>
    </row>
    <row r="98" spans="1:21" x14ac:dyDescent="0.25">
      <c r="A98" s="67">
        <v>2</v>
      </c>
      <c r="B98" t="s">
        <v>18</v>
      </c>
      <c r="C98" s="67">
        <v>2011</v>
      </c>
      <c r="D98" s="67">
        <v>204355.1875</v>
      </c>
      <c r="E98" s="67">
        <v>219260.40625</v>
      </c>
      <c r="F98" s="67">
        <v>18220.224609375</v>
      </c>
      <c r="G98" s="67">
        <v>8676.224609375</v>
      </c>
      <c r="H98" s="67">
        <v>1546.467070910001</v>
      </c>
      <c r="I98" s="67">
        <v>0.3</v>
      </c>
      <c r="J98" s="91">
        <v>6.59E-2</v>
      </c>
      <c r="K98" s="67">
        <v>0</v>
      </c>
      <c r="L98" s="67">
        <v>7.8199997544288635E-2</v>
      </c>
      <c r="M98" s="91">
        <v>4.9499999731779099E-2</v>
      </c>
      <c r="N98" s="21">
        <v>1.640000008046627E-2</v>
      </c>
      <c r="O98" s="67">
        <v>15980.5751953125</v>
      </c>
      <c r="P98" s="67">
        <v>9.6771679818630219E-2</v>
      </c>
      <c r="Q98" s="67">
        <v>7.5675449334084988E-3</v>
      </c>
      <c r="R98" s="67">
        <v>4.2456589639186859E-2</v>
      </c>
      <c r="S98" s="67">
        <v>8.9159592986106873E-2</v>
      </c>
      <c r="T98" s="67">
        <v>8850.9072265625</v>
      </c>
      <c r="U98" s="67"/>
    </row>
    <row r="99" spans="1:21" x14ac:dyDescent="0.25">
      <c r="A99" s="67">
        <v>2</v>
      </c>
      <c r="B99" t="s">
        <v>18</v>
      </c>
      <c r="C99" s="67">
        <v>2012</v>
      </c>
      <c r="D99" s="67">
        <v>219260.40625</v>
      </c>
      <c r="E99" s="67">
        <v>223835.625</v>
      </c>
      <c r="F99" s="67">
        <v>13433.048828125</v>
      </c>
      <c r="G99" s="67">
        <v>3276.94873046875</v>
      </c>
      <c r="H99" s="67">
        <v>2051.3191008243762</v>
      </c>
      <c r="I99" s="67">
        <v>0.28000000000000003</v>
      </c>
      <c r="J99" s="91">
        <v>5.8200000000000002E-2</v>
      </c>
      <c r="K99" s="67"/>
      <c r="L99" s="67">
        <v>7.2200000286102295E-2</v>
      </c>
      <c r="M99" s="91">
        <v>3.6499999463558197E-2</v>
      </c>
      <c r="N99" s="21">
        <v>2.1700000390410423E-2</v>
      </c>
      <c r="O99" s="67">
        <v>15830.6015625</v>
      </c>
      <c r="P99" s="67">
        <v>0.12957935035228729</v>
      </c>
      <c r="Q99" s="67">
        <v>9.3556297942996025E-3</v>
      </c>
      <c r="R99" s="67">
        <v>1.4945465140044689E-2</v>
      </c>
      <c r="S99" s="67">
        <v>6.1265274882316589E-2</v>
      </c>
      <c r="T99" s="67">
        <v>14605.033203125</v>
      </c>
      <c r="U99" s="67"/>
    </row>
    <row r="100" spans="1:21" x14ac:dyDescent="0.25">
      <c r="A100" s="67">
        <v>2</v>
      </c>
      <c r="B100" t="s">
        <v>18</v>
      </c>
      <c r="C100" s="67">
        <v>2013</v>
      </c>
      <c r="D100" s="67">
        <v>228669.52188265111</v>
      </c>
      <c r="E100" s="67">
        <v>232434.8166056255</v>
      </c>
      <c r="F100" s="67">
        <v>10512.736458063158</v>
      </c>
      <c r="G100" s="67">
        <v>1963.8671965060221</v>
      </c>
      <c r="H100" s="67">
        <v>3370.0938482815332</v>
      </c>
      <c r="I100" s="67"/>
      <c r="J100" s="91">
        <v>5.96E-2</v>
      </c>
      <c r="K100" s="67">
        <v>0</v>
      </c>
      <c r="L100" s="67">
        <v>6.6200003027915955E-2</v>
      </c>
      <c r="M100" s="91">
        <v>4.1099999099969864E-2</v>
      </c>
      <c r="N100" s="21">
        <v>1.8500000238418579E-2</v>
      </c>
      <c r="O100" s="67">
        <v>15137.9228515625</v>
      </c>
      <c r="P100" s="67">
        <v>0.22262591123580933</v>
      </c>
      <c r="Q100" s="67">
        <v>1.4737836085259914E-2</v>
      </c>
      <c r="R100" s="67">
        <v>8.5882330313324928E-3</v>
      </c>
      <c r="S100" s="67">
        <v>4.5973490923643112E-2</v>
      </c>
      <c r="T100" s="67">
        <v>16544.1953125</v>
      </c>
      <c r="U100" s="67"/>
    </row>
    <row r="101" spans="1:21" x14ac:dyDescent="0.25">
      <c r="A101" s="67">
        <v>2</v>
      </c>
      <c r="B101" t="s">
        <v>18</v>
      </c>
      <c r="C101" s="67">
        <v>2014</v>
      </c>
      <c r="D101" s="67">
        <v>232434.8166056255</v>
      </c>
      <c r="E101" s="67">
        <v>241237.36141089231</v>
      </c>
      <c r="F101" s="67">
        <v>12275.061988029422</v>
      </c>
      <c r="G101" s="67">
        <v>3562.9229704685358</v>
      </c>
      <c r="H101" s="67">
        <v>1954.8391430324259</v>
      </c>
      <c r="I101" s="67"/>
      <c r="J101" s="91">
        <v>5.5599999999999997E-2</v>
      </c>
      <c r="K101" s="67">
        <v>0</v>
      </c>
      <c r="L101" s="67">
        <v>6.1099998652935028E-2</v>
      </c>
      <c r="M101" s="91">
        <v>4.309999942779541E-2</v>
      </c>
      <c r="N101" s="21">
        <v>1.2500000186264515E-2</v>
      </c>
      <c r="O101" s="67">
        <v>14201.7666015625</v>
      </c>
      <c r="P101" s="67">
        <v>0.1376475989818573</v>
      </c>
      <c r="Q101" s="67">
        <v>8.4102684631943703E-3</v>
      </c>
      <c r="R101" s="67">
        <v>1.5328697860240936E-2</v>
      </c>
      <c r="S101" s="67">
        <v>5.2810773253440857E-2</v>
      </c>
      <c r="T101" s="67">
        <v>12593.7353515625</v>
      </c>
      <c r="U101" s="67"/>
    </row>
    <row r="102" spans="1:21" x14ac:dyDescent="0.25">
      <c r="A102" s="67">
        <v>2</v>
      </c>
      <c r="B102" t="s">
        <v>18</v>
      </c>
      <c r="C102" s="67">
        <v>2015</v>
      </c>
      <c r="D102" s="67">
        <v>241237.3614108926</v>
      </c>
      <c r="E102" s="67">
        <v>242198.56834417241</v>
      </c>
      <c r="F102" s="67">
        <v>10022.931339832876</v>
      </c>
      <c r="G102" s="67">
        <v>201.87274155632369</v>
      </c>
      <c r="H102" s="67">
        <v>3311.0548939624568</v>
      </c>
      <c r="I102" s="67"/>
      <c r="J102" s="91">
        <v>6.3600000000000004E-2</v>
      </c>
      <c r="K102" s="67">
        <v>0</v>
      </c>
      <c r="L102" s="67">
        <v>6.1000000685453415E-2</v>
      </c>
      <c r="M102" s="91">
        <v>3.4299999475479126E-2</v>
      </c>
      <c r="N102" s="21">
        <v>2.930000051856041E-2</v>
      </c>
      <c r="O102" s="67">
        <v>14715.4794921875</v>
      </c>
      <c r="P102" s="67">
        <v>0.2250048965215683</v>
      </c>
      <c r="Q102" s="67">
        <v>1.3725298456847668E-2</v>
      </c>
      <c r="R102" s="67">
        <v>8.3682202966883779E-4</v>
      </c>
      <c r="S102" s="67">
        <v>4.1548006236553192E-2</v>
      </c>
      <c r="T102" s="67">
        <v>17824.703125</v>
      </c>
      <c r="U102" s="67"/>
    </row>
    <row r="103" spans="1:21" x14ac:dyDescent="0.25">
      <c r="A103" s="67">
        <v>2</v>
      </c>
      <c r="B103" t="s">
        <v>18</v>
      </c>
      <c r="C103" s="67">
        <v>2016</v>
      </c>
      <c r="D103" s="67">
        <v>242198.56834417291</v>
      </c>
      <c r="E103" s="67">
        <v>253531.18138087529</v>
      </c>
      <c r="F103" s="67">
        <v>10859.646138894559</v>
      </c>
      <c r="G103" s="67">
        <v>1420.7568972415829</v>
      </c>
      <c r="H103" s="67">
        <v>4619.634794174367</v>
      </c>
      <c r="I103" s="67"/>
      <c r="J103" s="91">
        <v>5.2600000000000001E-2</v>
      </c>
      <c r="K103" s="67">
        <v>0</v>
      </c>
      <c r="L103" s="67">
        <v>6.0199998319149017E-2</v>
      </c>
      <c r="M103" s="91">
        <v>2.7799999341368675E-2</v>
      </c>
      <c r="N103" s="21">
        <v>2.4800000712275505E-2</v>
      </c>
      <c r="O103" s="67">
        <v>14580.353515625</v>
      </c>
      <c r="P103" s="67">
        <v>0.31683969497680664</v>
      </c>
      <c r="Q103" s="67">
        <v>1.9073748961091042E-2</v>
      </c>
      <c r="R103" s="67">
        <v>5.866082850843668E-3</v>
      </c>
      <c r="S103" s="67">
        <v>4.4837780296802521E-2</v>
      </c>
      <c r="T103" s="67">
        <v>17779.275390625</v>
      </c>
      <c r="U103" s="67"/>
    </row>
    <row r="104" spans="1:21" x14ac:dyDescent="0.25">
      <c r="A104" s="67">
        <v>2</v>
      </c>
      <c r="B104" t="s">
        <v>18</v>
      </c>
      <c r="C104" s="67">
        <v>2017</v>
      </c>
      <c r="D104" s="67">
        <v>253531.18138087529</v>
      </c>
      <c r="E104" s="67">
        <v>258435.18750390349</v>
      </c>
      <c r="F104" s="67">
        <v>15296.047410338939</v>
      </c>
      <c r="G104" s="67">
        <v>5491.0955965856529</v>
      </c>
      <c r="H104" s="67">
        <v>5916.5716185888323</v>
      </c>
      <c r="I104" s="67"/>
      <c r="J104" s="91">
        <v>4.41E-2</v>
      </c>
      <c r="K104" s="67">
        <v>0</v>
      </c>
      <c r="L104" s="67">
        <v>5.3100001066923141E-2</v>
      </c>
      <c r="M104" s="91">
        <v>2.9899999499320984E-2</v>
      </c>
      <c r="N104" s="21">
        <v>1.4200000092387199E-2</v>
      </c>
      <c r="O104" s="67">
        <v>13462.505859375</v>
      </c>
      <c r="P104" s="67">
        <v>0.43948516249656677</v>
      </c>
      <c r="Q104" s="67">
        <v>2.3336661979556084E-2</v>
      </c>
      <c r="R104" s="67">
        <v>2.1658463403582573E-2</v>
      </c>
      <c r="S104" s="67">
        <v>6.0332015156745911E-2</v>
      </c>
      <c r="T104" s="67">
        <v>13888.0419921875</v>
      </c>
      <c r="U104" s="67"/>
    </row>
    <row r="105" spans="1:21" x14ac:dyDescent="0.25">
      <c r="A105" s="67">
        <v>2</v>
      </c>
      <c r="B105" t="s">
        <v>18</v>
      </c>
      <c r="C105" s="67">
        <v>2018</v>
      </c>
      <c r="D105" s="67">
        <v>258435.188878171</v>
      </c>
      <c r="E105" s="67">
        <v>262813.13493510691</v>
      </c>
      <c r="F105" s="67">
        <v>12855.729659436794</v>
      </c>
      <c r="G105" s="67">
        <v>2839.6960776598548</v>
      </c>
      <c r="H105" s="67">
        <v>5363.33960136732</v>
      </c>
      <c r="I105" s="67"/>
      <c r="J105" s="91">
        <v>4.8000000000000001E-2</v>
      </c>
      <c r="K105" s="67">
        <v>64.759659999999997</v>
      </c>
      <c r="L105" s="67">
        <v>5.6000001728534698E-2</v>
      </c>
      <c r="M105" s="91">
        <v>2.7499999850988388E-2</v>
      </c>
      <c r="N105" s="21">
        <v>2.0500000566244125E-2</v>
      </c>
      <c r="O105" s="67">
        <v>14472.37109375</v>
      </c>
      <c r="P105" s="67">
        <v>0.37059164047241211</v>
      </c>
      <c r="Q105" s="67">
        <v>2.0753132179379463E-2</v>
      </c>
      <c r="R105" s="67">
        <v>1.0988039895892143E-2</v>
      </c>
      <c r="S105" s="67">
        <v>4.9744501709938049E-2</v>
      </c>
      <c r="T105" s="67">
        <v>16996.064453125</v>
      </c>
      <c r="U105" s="67"/>
    </row>
    <row r="106" spans="1:21" x14ac:dyDescent="0.25">
      <c r="A106" s="67">
        <v>2</v>
      </c>
      <c r="B106" t="s">
        <v>18</v>
      </c>
      <c r="C106" s="67">
        <v>2019</v>
      </c>
      <c r="D106" s="67">
        <v>262813.13630937459</v>
      </c>
      <c r="E106" s="67">
        <v>267167.23350617301</v>
      </c>
      <c r="F106" s="67">
        <v>14065.400295081317</v>
      </c>
      <c r="G106" s="67">
        <v>3896.827586773617</v>
      </c>
      <c r="H106" s="67">
        <v>5041.2076441290646</v>
      </c>
      <c r="I106" s="67"/>
      <c r="J106" s="91">
        <v>4.3299999999999998E-2</v>
      </c>
      <c r="K106" s="67">
        <v>41.684339999999999</v>
      </c>
      <c r="L106" s="67">
        <v>5.260000005364418E-2</v>
      </c>
      <c r="M106" s="91">
        <v>1.6599999740719795E-2</v>
      </c>
      <c r="N106" s="21">
        <v>2.669999934732914E-2</v>
      </c>
      <c r="O106" s="67">
        <v>13823.970703125</v>
      </c>
      <c r="P106" s="67">
        <v>0.36467146873474121</v>
      </c>
      <c r="Q106" s="67">
        <v>1.9181719049811363E-2</v>
      </c>
      <c r="R106" s="67">
        <v>1.4827369712293148E-2</v>
      </c>
      <c r="S106" s="67">
        <v>5.3518634289503098E-2</v>
      </c>
      <c r="T106" s="67">
        <v>14968.404296875</v>
      </c>
      <c r="U106" s="67"/>
    </row>
    <row r="107" spans="1:21" x14ac:dyDescent="0.25">
      <c r="A107" s="67">
        <v>2</v>
      </c>
      <c r="B107" t="s">
        <v>18</v>
      </c>
      <c r="C107" s="67">
        <v>2020</v>
      </c>
      <c r="D107" s="67">
        <v>267167.23834784061</v>
      </c>
      <c r="E107" s="67">
        <v>279360.51224904432</v>
      </c>
      <c r="F107" s="67">
        <v>16727.220255158809</v>
      </c>
      <c r="G107" s="67">
        <v>6765.2202551588098</v>
      </c>
      <c r="H107" s="67">
        <v>1954.6862567689971</v>
      </c>
      <c r="I107" s="67"/>
      <c r="J107" s="91">
        <v>3.61E-2</v>
      </c>
      <c r="K107" s="67">
        <v>56.92577</v>
      </c>
      <c r="L107" s="67">
        <v>4.6900000423192978E-2</v>
      </c>
      <c r="M107" s="91">
        <v>8.8999997824430466E-3</v>
      </c>
      <c r="N107" s="21">
        <v>2.7200000360608101E-2</v>
      </c>
      <c r="O107" s="67">
        <v>12530.1435546875</v>
      </c>
      <c r="P107" s="67">
        <v>0.15599870681762695</v>
      </c>
      <c r="Q107" s="67">
        <v>7.3163397610187531E-3</v>
      </c>
      <c r="R107" s="67">
        <v>2.5322042405605316E-2</v>
      </c>
      <c r="S107" s="67">
        <v>6.2609545886516571E-2</v>
      </c>
      <c r="T107" s="67">
        <v>7719.67236328125</v>
      </c>
      <c r="U107" s="67"/>
    </row>
    <row r="108" spans="1:21" x14ac:dyDescent="0.25">
      <c r="A108" s="67">
        <v>2</v>
      </c>
      <c r="B108" t="s">
        <v>18</v>
      </c>
      <c r="C108" s="67">
        <v>2021</v>
      </c>
      <c r="D108" s="67">
        <v>279360.87565793801</v>
      </c>
      <c r="E108" s="67">
        <v>298438.09585702571</v>
      </c>
      <c r="F108" s="67">
        <v>14814.629453743028</v>
      </c>
      <c r="G108" s="67">
        <v>4241.0469376207184</v>
      </c>
      <c r="H108" s="67">
        <v>3014.1724973446662</v>
      </c>
      <c r="I108" s="67"/>
      <c r="J108" s="91">
        <v>2.8199999999999999E-2</v>
      </c>
      <c r="K108" s="67">
        <v>29.28</v>
      </c>
      <c r="L108" s="67">
        <v>4.050000011920929E-2</v>
      </c>
      <c r="M108" s="91">
        <v>1.8300000578165054E-2</v>
      </c>
      <c r="N108" s="21">
        <v>9.8999990150332451E-3</v>
      </c>
      <c r="O108" s="67">
        <v>11314.115234375</v>
      </c>
      <c r="P108" s="67">
        <v>0.26640814542770386</v>
      </c>
      <c r="Q108" s="67">
        <v>1.0789529420435429E-2</v>
      </c>
      <c r="R108" s="67">
        <v>1.5181249007582664E-2</v>
      </c>
      <c r="S108" s="67">
        <v>5.3030438721179962E-2</v>
      </c>
      <c r="T108" s="67">
        <v>10087.2939453125</v>
      </c>
      <c r="U108" s="67"/>
    </row>
    <row r="109" spans="1:21" x14ac:dyDescent="0.25">
      <c r="A109" s="67">
        <v>2</v>
      </c>
      <c r="B109" t="s">
        <v>18</v>
      </c>
      <c r="C109" s="67">
        <v>2022</v>
      </c>
      <c r="D109" s="67">
        <v>298437.68566324038</v>
      </c>
      <c r="E109" s="67">
        <v>328448.37607240281</v>
      </c>
      <c r="F109" s="67">
        <v>32101.176956586001</v>
      </c>
      <c r="G109" s="67">
        <v>20647.17691713442</v>
      </c>
      <c r="H109" s="67">
        <v>3146.6307911824601</v>
      </c>
      <c r="I109" s="67"/>
      <c r="J109" s="91">
        <v>2.5499999999999998E-2</v>
      </c>
      <c r="K109" s="67">
        <v>453</v>
      </c>
      <c r="L109" s="67">
        <v>3.8199998438358307E-2</v>
      </c>
      <c r="M109" s="91">
        <v>3.6400001496076584E-2</v>
      </c>
      <c r="N109" s="21">
        <v>-1.0900001041591167E-2</v>
      </c>
      <c r="O109" s="67">
        <v>11400.3193359375</v>
      </c>
      <c r="P109" s="67">
        <v>0.27601251006126404</v>
      </c>
      <c r="Q109" s="67">
        <v>1.054367795586586E-2</v>
      </c>
      <c r="R109" s="67">
        <v>6.9184213876724243E-2</v>
      </c>
      <c r="S109" s="67">
        <v>0.10756408423185349</v>
      </c>
      <c r="T109" s="67">
        <v>-6100.119140625</v>
      </c>
      <c r="U109" s="67"/>
    </row>
    <row r="110" spans="1:21" s="2" customFormat="1" x14ac:dyDescent="0.25">
      <c r="A110" s="95">
        <v>2</v>
      </c>
      <c r="B110" s="2" t="s">
        <v>18</v>
      </c>
      <c r="C110" s="95">
        <v>2023</v>
      </c>
      <c r="D110" s="95">
        <v>328448.09565793799</v>
      </c>
      <c r="E110" s="95">
        <v>353168.5</v>
      </c>
      <c r="F110" s="95">
        <v>33990.632853878298</v>
      </c>
      <c r="G110" s="95">
        <v>21787.027353159301</v>
      </c>
      <c r="H110" s="95">
        <v>34.973010464267702</v>
      </c>
      <c r="I110" s="95"/>
      <c r="J110" s="96">
        <v>4.3799999999999999E-2</v>
      </c>
      <c r="K110" s="95">
        <v>150.68983368349399</v>
      </c>
      <c r="L110" s="95">
        <v>5.3899999707937241E-2</v>
      </c>
      <c r="M110" s="96">
        <v>4.6300001442432404E-2</v>
      </c>
      <c r="N110" s="97">
        <v>-2.5000013411045074E-3</v>
      </c>
      <c r="O110" s="95">
        <v>17703.3515625</v>
      </c>
      <c r="P110" s="95">
        <v>1.9755021203309298E-3</v>
      </c>
      <c r="Q110" s="95">
        <v>1.064795651473105E-4</v>
      </c>
      <c r="R110" s="95">
        <v>6.6333241760730743E-2</v>
      </c>
      <c r="S110" s="95">
        <v>0.10348859429359436</v>
      </c>
      <c r="T110" s="95">
        <v>-4048.599365234375</v>
      </c>
      <c r="U110" s="95"/>
    </row>
    <row r="111" spans="1:21" x14ac:dyDescent="0.25">
      <c r="A111" s="67">
        <v>2</v>
      </c>
      <c r="B111" t="s">
        <v>19</v>
      </c>
      <c r="C111" s="67">
        <v>2006</v>
      </c>
      <c r="D111" s="67">
        <v>108643.5546875</v>
      </c>
      <c r="E111" s="67">
        <v>111128.4140625</v>
      </c>
      <c r="F111" s="67">
        <v>8400.861328125</v>
      </c>
      <c r="G111" s="67">
        <v>3520.861328125</v>
      </c>
      <c r="H111" s="67"/>
      <c r="I111" s="67"/>
      <c r="J111" s="91"/>
      <c r="K111" s="67"/>
      <c r="L111" s="67"/>
      <c r="M111" s="91">
        <v>5.8100000023841858E-2</v>
      </c>
      <c r="N111" s="89">
        <f>N113</f>
        <v>1.9100001081824303E-2</v>
      </c>
      <c r="O111" s="67"/>
      <c r="P111" s="67"/>
      <c r="Q111" s="67"/>
      <c r="R111" s="67">
        <v>3.2407458871603012E-2</v>
      </c>
      <c r="S111" s="67">
        <v>7.7324986457824707E-2</v>
      </c>
      <c r="T111" s="67"/>
      <c r="U111" s="67"/>
    </row>
    <row r="112" spans="1:21" x14ac:dyDescent="0.25">
      <c r="A112" s="67">
        <v>2</v>
      </c>
      <c r="B112" t="s">
        <v>19</v>
      </c>
      <c r="C112" s="67">
        <v>2007</v>
      </c>
      <c r="D112" s="67">
        <v>111128.4140625</v>
      </c>
      <c r="E112" s="67">
        <v>114513.8125</v>
      </c>
      <c r="F112" s="67">
        <v>7778.39697265625</v>
      </c>
      <c r="G112" s="67">
        <v>2731.39697265625</v>
      </c>
      <c r="H112" s="67"/>
      <c r="I112" s="67"/>
      <c r="J112" s="91"/>
      <c r="K112" s="67"/>
      <c r="L112" s="67"/>
      <c r="M112" s="91">
        <v>6.379999965429306E-2</v>
      </c>
      <c r="N112" s="89">
        <f>N111</f>
        <v>1.9100001081824303E-2</v>
      </c>
      <c r="O112" s="67"/>
      <c r="P112" s="67"/>
      <c r="Q112" s="67"/>
      <c r="R112" s="67">
        <v>2.4578744545578957E-2</v>
      </c>
      <c r="S112" s="67">
        <v>6.9994673132896423E-2</v>
      </c>
      <c r="T112" s="67"/>
      <c r="U112" s="67"/>
    </row>
    <row r="113" spans="1:21" x14ac:dyDescent="0.25">
      <c r="A113" s="67">
        <v>2</v>
      </c>
      <c r="B113" t="s">
        <v>19</v>
      </c>
      <c r="C113" s="67">
        <v>2008</v>
      </c>
      <c r="D113" s="67">
        <v>114513.8125</v>
      </c>
      <c r="E113" s="67">
        <v>122391.71875</v>
      </c>
      <c r="F113" s="67">
        <v>9050.9091796875</v>
      </c>
      <c r="G113" s="67">
        <v>3717.9091796875</v>
      </c>
      <c r="H113" s="67">
        <v>110.57909743845531</v>
      </c>
      <c r="I113" s="67">
        <v>0.33</v>
      </c>
      <c r="J113" s="91">
        <v>0.08</v>
      </c>
      <c r="K113" s="67"/>
      <c r="L113" s="67"/>
      <c r="M113" s="91">
        <v>6.0899998992681503E-2</v>
      </c>
      <c r="N113" s="21">
        <v>1.9100001081824303E-2</v>
      </c>
      <c r="O113" s="67"/>
      <c r="P113" s="67"/>
      <c r="Q113" s="67">
        <v>9.6563983242958784E-4</v>
      </c>
      <c r="R113" s="67">
        <v>3.2466907054185867E-2</v>
      </c>
      <c r="S113" s="67">
        <v>7.9037703573703766E-2</v>
      </c>
      <c r="T113" s="67"/>
      <c r="U113" s="67"/>
    </row>
    <row r="114" spans="1:21" x14ac:dyDescent="0.25">
      <c r="A114" s="67">
        <v>2</v>
      </c>
      <c r="B114" t="s">
        <v>19</v>
      </c>
      <c r="C114" s="67">
        <v>2009</v>
      </c>
      <c r="D114" s="67">
        <v>122391.71875</v>
      </c>
      <c r="E114" s="67">
        <v>129607.71875</v>
      </c>
      <c r="F114" s="67">
        <v>9164.001953125</v>
      </c>
      <c r="G114" s="67">
        <v>3526.00146484375</v>
      </c>
      <c r="H114" s="67">
        <v>55.090033353340552</v>
      </c>
      <c r="I114" s="67">
        <v>0.3</v>
      </c>
      <c r="J114" s="91">
        <v>8.1799999999999998E-2</v>
      </c>
      <c r="K114" s="67"/>
      <c r="L114" s="67"/>
      <c r="M114" s="91">
        <v>5.6899998337030411E-2</v>
      </c>
      <c r="N114" s="21">
        <v>2.4900002405047417E-2</v>
      </c>
      <c r="O114" s="67"/>
      <c r="P114" s="67"/>
      <c r="Q114" s="67">
        <v>4.5011242036707699E-4</v>
      </c>
      <c r="R114" s="67">
        <v>2.880915068089962E-2</v>
      </c>
      <c r="S114" s="67">
        <v>7.4874363839626312E-2</v>
      </c>
      <c r="T114" s="67"/>
      <c r="U114" s="67"/>
    </row>
    <row r="115" spans="1:21" x14ac:dyDescent="0.25">
      <c r="A115" s="67">
        <v>2</v>
      </c>
      <c r="B115" t="s">
        <v>19</v>
      </c>
      <c r="C115" s="67">
        <v>2010</v>
      </c>
      <c r="D115" s="67">
        <v>129607.71875</v>
      </c>
      <c r="E115" s="67">
        <v>132550.609375</v>
      </c>
      <c r="F115" s="67">
        <v>8884.890625</v>
      </c>
      <c r="G115" s="67">
        <v>2491.890869140625</v>
      </c>
      <c r="H115" s="67">
        <v>517.33409336394027</v>
      </c>
      <c r="I115" s="67">
        <v>0.3</v>
      </c>
      <c r="J115" s="91">
        <v>5.5199999999999999E-2</v>
      </c>
      <c r="K115" s="67">
        <v>1115</v>
      </c>
      <c r="L115" s="67"/>
      <c r="M115" s="91">
        <v>5.6099999696016312E-2</v>
      </c>
      <c r="N115" s="21">
        <v>-8.9999969350174069E-4</v>
      </c>
      <c r="O115" s="67"/>
      <c r="P115" s="67"/>
      <c r="Q115" s="67">
        <v>3.9915377274155617E-3</v>
      </c>
      <c r="R115" s="67">
        <v>1.9226407632231712E-2</v>
      </c>
      <c r="S115" s="67">
        <v>6.8552173674106598E-2</v>
      </c>
      <c r="T115" s="67"/>
      <c r="U115" s="67"/>
    </row>
    <row r="116" spans="1:21" x14ac:dyDescent="0.25">
      <c r="A116" s="67">
        <v>2</v>
      </c>
      <c r="B116" t="s">
        <v>19</v>
      </c>
      <c r="C116" s="67">
        <v>2011</v>
      </c>
      <c r="D116" s="67">
        <v>132550.609375</v>
      </c>
      <c r="E116" s="67">
        <v>133395.296875</v>
      </c>
      <c r="F116" s="67">
        <v>10718.6767578125</v>
      </c>
      <c r="G116" s="67">
        <v>4145.6767578125</v>
      </c>
      <c r="H116" s="67">
        <v>338.62489501574822</v>
      </c>
      <c r="I116" s="67">
        <v>0.3</v>
      </c>
      <c r="J116" s="91">
        <v>6.59E-2</v>
      </c>
      <c r="K116" s="67">
        <v>1311</v>
      </c>
      <c r="L116" s="67">
        <v>7.8199997544288635E-2</v>
      </c>
      <c r="M116" s="91">
        <v>4.9499999731779099E-2</v>
      </c>
      <c r="N116" s="21">
        <v>1.640000008046627E-2</v>
      </c>
      <c r="O116" s="67">
        <v>10365.45703125</v>
      </c>
      <c r="P116" s="67">
        <v>3.2668594270944595E-2</v>
      </c>
      <c r="Q116" s="67">
        <v>2.5546837132424116E-3</v>
      </c>
      <c r="R116" s="67">
        <v>3.127618134021759E-2</v>
      </c>
      <c r="S116" s="67">
        <v>8.0864787101745605E-2</v>
      </c>
      <c r="T116" s="67">
        <v>6558.48583984375</v>
      </c>
      <c r="U116" s="67"/>
    </row>
    <row r="117" spans="1:21" x14ac:dyDescent="0.25">
      <c r="A117" s="67">
        <v>2</v>
      </c>
      <c r="B117" t="s">
        <v>19</v>
      </c>
      <c r="C117" s="67">
        <v>2012</v>
      </c>
      <c r="D117" s="67">
        <v>133395.296875</v>
      </c>
      <c r="E117" s="67">
        <v>135510.28125</v>
      </c>
      <c r="F117" s="67">
        <v>7371.85986328125</v>
      </c>
      <c r="G117" s="67">
        <v>2090.85986328125</v>
      </c>
      <c r="H117" s="67">
        <v>832.8848132978402</v>
      </c>
      <c r="I117" s="67">
        <v>0.28000000000000003</v>
      </c>
      <c r="J117" s="91">
        <v>5.8200000000000002E-2</v>
      </c>
      <c r="K117" s="67">
        <v>151</v>
      </c>
      <c r="L117" s="67">
        <v>7.2200000286102295E-2</v>
      </c>
      <c r="M117" s="91">
        <v>3.6499999463558197E-2</v>
      </c>
      <c r="N117" s="21">
        <v>2.1700000390410423E-2</v>
      </c>
      <c r="O117" s="67">
        <v>9631.140625</v>
      </c>
      <c r="P117" s="67">
        <v>8.647831529378891E-2</v>
      </c>
      <c r="Q117" s="67">
        <v>6.2437346205115318E-3</v>
      </c>
      <c r="R117" s="67">
        <v>1.5674164518713951E-2</v>
      </c>
      <c r="S117" s="67">
        <v>5.526326596736908E-2</v>
      </c>
      <c r="T117" s="67">
        <v>8373.220703125</v>
      </c>
      <c r="U117" s="67"/>
    </row>
    <row r="118" spans="1:21" x14ac:dyDescent="0.25">
      <c r="A118" s="67">
        <v>2</v>
      </c>
      <c r="B118" t="s">
        <v>19</v>
      </c>
      <c r="C118" s="67">
        <v>2013</v>
      </c>
      <c r="D118" s="67">
        <v>138118.5451162791</v>
      </c>
      <c r="E118" s="67">
        <v>143365.5451162791</v>
      </c>
      <c r="F118" s="67">
        <v>6422</v>
      </c>
      <c r="G118" s="67">
        <v>1177</v>
      </c>
      <c r="H118" s="67">
        <v>872.01897343034443</v>
      </c>
      <c r="I118" s="67"/>
      <c r="J118" s="91">
        <v>6.3100000000000003E-2</v>
      </c>
      <c r="K118" s="67">
        <v>1001</v>
      </c>
      <c r="L118" s="67">
        <v>6.6200003027915955E-2</v>
      </c>
      <c r="M118" s="91">
        <v>4.1099999099969864E-2</v>
      </c>
      <c r="N118" s="21">
        <v>2.200000174343586E-2</v>
      </c>
      <c r="O118" s="67">
        <v>9143.4482421875</v>
      </c>
      <c r="P118" s="67">
        <v>9.5370911061763763E-2</v>
      </c>
      <c r="Q118" s="67">
        <v>6.3135544769465923E-3</v>
      </c>
      <c r="R118" s="67">
        <v>8.5216648876667023E-3</v>
      </c>
      <c r="S118" s="67">
        <v>4.649629071354866E-2</v>
      </c>
      <c r="T118" s="67">
        <v>8838.513671875</v>
      </c>
      <c r="U118" s="67"/>
    </row>
    <row r="119" spans="1:21" x14ac:dyDescent="0.25">
      <c r="A119" s="67">
        <v>2</v>
      </c>
      <c r="B119" t="s">
        <v>19</v>
      </c>
      <c r="C119" s="67">
        <v>2014</v>
      </c>
      <c r="D119" s="67">
        <v>143365.5451162791</v>
      </c>
      <c r="E119" s="67">
        <v>144018.2399156428</v>
      </c>
      <c r="F119" s="67">
        <v>7900.4879893637199</v>
      </c>
      <c r="G119" s="67">
        <v>2185.4879893637199</v>
      </c>
      <c r="H119" s="67">
        <v>1127.5961813043591</v>
      </c>
      <c r="I119" s="67"/>
      <c r="J119" s="91">
        <v>5.5599999999999997E-2</v>
      </c>
      <c r="K119" s="67">
        <v>355.60712999999998</v>
      </c>
      <c r="L119" s="67">
        <v>6.1099998652935028E-2</v>
      </c>
      <c r="M119" s="91">
        <v>4.309999942779541E-2</v>
      </c>
      <c r="N119" s="21">
        <v>1.2500000186264515E-2</v>
      </c>
      <c r="O119" s="67">
        <v>8759.634765625</v>
      </c>
      <c r="P119" s="67">
        <v>0.12872639298439026</v>
      </c>
      <c r="Q119" s="67">
        <v>7.8651821240782738E-3</v>
      </c>
      <c r="R119" s="67">
        <v>1.5244164504110813E-2</v>
      </c>
      <c r="S119" s="67">
        <v>5.5107299238443375E-2</v>
      </c>
      <c r="T119" s="67">
        <v>7701.7978515625</v>
      </c>
      <c r="U119" s="67"/>
    </row>
    <row r="120" spans="1:21" x14ac:dyDescent="0.25">
      <c r="A120" s="67">
        <v>2</v>
      </c>
      <c r="B120" t="s">
        <v>19</v>
      </c>
      <c r="C120" s="67">
        <v>2015</v>
      </c>
      <c r="D120" s="67">
        <v>144018.2399156428</v>
      </c>
      <c r="E120" s="67">
        <v>146671.08074</v>
      </c>
      <c r="F120" s="67">
        <v>5777.3504818755264</v>
      </c>
      <c r="G120" s="67">
        <v>120.28879187552521</v>
      </c>
      <c r="H120" s="67">
        <v>1397.0735774684899</v>
      </c>
      <c r="I120" s="67"/>
      <c r="J120" s="91">
        <v>6.3600000000000004E-2</v>
      </c>
      <c r="K120" s="67">
        <v>433.82639999999998</v>
      </c>
      <c r="L120" s="67">
        <v>6.889999657869339E-2</v>
      </c>
      <c r="M120" s="91">
        <v>3.4299999475479126E-2</v>
      </c>
      <c r="N120" s="21">
        <v>2.930000051856041E-2</v>
      </c>
      <c r="O120" s="67">
        <v>9922.8564453125</v>
      </c>
      <c r="P120" s="67">
        <v>0.14079348742961884</v>
      </c>
      <c r="Q120" s="67">
        <v>9.7006708383560181E-3</v>
      </c>
      <c r="R120" s="67">
        <v>8.3523301873356104E-4</v>
      </c>
      <c r="S120" s="67">
        <v>4.0115408599376678E-2</v>
      </c>
      <c r="T120" s="67">
        <v>11199.681640625</v>
      </c>
      <c r="U120" s="67"/>
    </row>
    <row r="121" spans="1:21" x14ac:dyDescent="0.25">
      <c r="A121" s="67">
        <v>2</v>
      </c>
      <c r="B121" t="s">
        <v>19</v>
      </c>
      <c r="C121" s="67">
        <v>2016</v>
      </c>
      <c r="D121" s="67">
        <v>146671.08074</v>
      </c>
      <c r="E121" s="67">
        <v>158039.08731999999</v>
      </c>
      <c r="F121" s="67">
        <v>6486.0778400000008</v>
      </c>
      <c r="G121" s="67">
        <v>855.41290000000004</v>
      </c>
      <c r="H121" s="67">
        <v>1937.8104841946049</v>
      </c>
      <c r="I121" s="67"/>
      <c r="J121" s="91">
        <v>5.2600000000000001E-2</v>
      </c>
      <c r="K121" s="67">
        <v>999.97676000000013</v>
      </c>
      <c r="L121" s="67">
        <v>6.0199998319149017E-2</v>
      </c>
      <c r="M121" s="91">
        <v>2.7799999341368675E-2</v>
      </c>
      <c r="N121" s="21">
        <v>2.4800000712275505E-2</v>
      </c>
      <c r="O121" s="67">
        <v>8829.5986328125</v>
      </c>
      <c r="P121" s="67">
        <v>0.21946756541728973</v>
      </c>
      <c r="Q121" s="67">
        <v>1.3211946934461594E-2</v>
      </c>
      <c r="R121" s="67">
        <v>5.8321850374341011E-3</v>
      </c>
      <c r="S121" s="67">
        <v>4.4221926480531693E-2</v>
      </c>
      <c r="T121" s="67">
        <v>9912.0400390625</v>
      </c>
      <c r="U121" s="67"/>
    </row>
    <row r="122" spans="1:21" x14ac:dyDescent="0.25">
      <c r="A122" s="67">
        <v>2</v>
      </c>
      <c r="B122" t="s">
        <v>19</v>
      </c>
      <c r="C122" s="67">
        <v>2017</v>
      </c>
      <c r="D122" s="67">
        <v>158039.08731999999</v>
      </c>
      <c r="E122" s="67">
        <v>169630.974131</v>
      </c>
      <c r="F122" s="67">
        <v>9605.4970810359755</v>
      </c>
      <c r="G122" s="67">
        <v>3405.1516110359989</v>
      </c>
      <c r="H122" s="67">
        <v>2116.2367633163931</v>
      </c>
      <c r="I122" s="67"/>
      <c r="J122" s="91">
        <v>4.41E-2</v>
      </c>
      <c r="K122" s="67">
        <v>973.97097999999994</v>
      </c>
      <c r="L122" s="67">
        <v>5.3100001066923141E-2</v>
      </c>
      <c r="M122" s="91">
        <v>2.9899999499320984E-2</v>
      </c>
      <c r="N122" s="21">
        <v>1.4200000092387199E-2</v>
      </c>
      <c r="O122" s="67">
        <v>8391.8759765625</v>
      </c>
      <c r="P122" s="67">
        <v>0.25217685103416443</v>
      </c>
      <c r="Q122" s="67">
        <v>1.3390590436756611E-2</v>
      </c>
      <c r="R122" s="67">
        <v>2.1546261385083199E-2</v>
      </c>
      <c r="S122" s="67">
        <v>6.0779247432947159E-2</v>
      </c>
      <c r="T122" s="67">
        <v>7103.02197265625</v>
      </c>
      <c r="U122" s="67"/>
    </row>
    <row r="123" spans="1:21" x14ac:dyDescent="0.25">
      <c r="A123" s="67">
        <v>2</v>
      </c>
      <c r="B123" t="s">
        <v>19</v>
      </c>
      <c r="C123" s="67">
        <v>2018</v>
      </c>
      <c r="D123" s="67">
        <v>169630.974131</v>
      </c>
      <c r="E123" s="67">
        <v>175934.49018100009</v>
      </c>
      <c r="F123" s="67">
        <v>8687.9277604247691</v>
      </c>
      <c r="G123" s="67">
        <v>1854.976530424784</v>
      </c>
      <c r="H123" s="67">
        <v>1980.6272260962121</v>
      </c>
      <c r="I123" s="67"/>
      <c r="J123" s="91">
        <v>4.8000000000000001E-2</v>
      </c>
      <c r="K123" s="67">
        <v>536.03463999999985</v>
      </c>
      <c r="L123" s="67">
        <v>5.6000001728534698E-2</v>
      </c>
      <c r="M123" s="91">
        <v>2.7499999850988388E-2</v>
      </c>
      <c r="N123" s="21">
        <v>2.0500000566244125E-2</v>
      </c>
      <c r="O123" s="67">
        <v>9499.3349609375</v>
      </c>
      <c r="P123" s="67">
        <v>0.2085016667842865</v>
      </c>
      <c r="Q123" s="67">
        <v>1.1676094494760036E-2</v>
      </c>
      <c r="R123" s="67">
        <v>1.0935364291071892E-2</v>
      </c>
      <c r="S123" s="67">
        <v>5.1216635853052139E-2</v>
      </c>
      <c r="T123" s="67">
        <v>9625.037109375</v>
      </c>
      <c r="U123" s="67"/>
    </row>
    <row r="124" spans="1:21" x14ac:dyDescent="0.25">
      <c r="A124" s="67">
        <v>2</v>
      </c>
      <c r="B124" t="s">
        <v>19</v>
      </c>
      <c r="C124" s="67">
        <v>2019</v>
      </c>
      <c r="D124" s="67">
        <v>175934.49018100009</v>
      </c>
      <c r="E124" s="67">
        <v>179636.67324100001</v>
      </c>
      <c r="F124" s="67">
        <v>9915.5937937536946</v>
      </c>
      <c r="G124" s="67">
        <v>2600.1238237537018</v>
      </c>
      <c r="H124" s="67">
        <v>2472.2822475055741</v>
      </c>
      <c r="I124" s="67"/>
      <c r="J124" s="91">
        <v>4.3200000000000002E-2</v>
      </c>
      <c r="K124" s="67">
        <v>470.35996</v>
      </c>
      <c r="L124" s="67">
        <v>5.260000005364418E-2</v>
      </c>
      <c r="M124" s="91">
        <v>1.6599999740719795E-2</v>
      </c>
      <c r="N124" s="21">
        <v>2.6599999517202377E-2</v>
      </c>
      <c r="O124" s="67">
        <v>9254.154296875</v>
      </c>
      <c r="P124" s="67">
        <v>0.26715376973152161</v>
      </c>
      <c r="Q124" s="67">
        <v>1.4052288606762886E-2</v>
      </c>
      <c r="R124" s="67">
        <v>1.4778931625187397E-2</v>
      </c>
      <c r="S124" s="67">
        <v>5.6359577924013138E-2</v>
      </c>
      <c r="T124" s="67">
        <v>9126.369140625</v>
      </c>
      <c r="U124" s="67"/>
    </row>
    <row r="125" spans="1:21" x14ac:dyDescent="0.25">
      <c r="A125" s="67">
        <v>2</v>
      </c>
      <c r="B125" t="s">
        <v>19</v>
      </c>
      <c r="C125" s="67">
        <v>2020</v>
      </c>
      <c r="D125" s="67">
        <v>179636.67324100019</v>
      </c>
      <c r="E125" s="67">
        <v>202020.56718261479</v>
      </c>
      <c r="F125" s="67">
        <v>12052.709694781692</v>
      </c>
      <c r="G125" s="67">
        <v>4533.2525647816919</v>
      </c>
      <c r="H125" s="67">
        <v>1874.5797428730771</v>
      </c>
      <c r="I125" s="67"/>
      <c r="J125" s="91">
        <v>3.5999999999999997E-2</v>
      </c>
      <c r="K125" s="67">
        <v>702.25040999999999</v>
      </c>
      <c r="L125" s="67">
        <v>4.6900000423192978E-2</v>
      </c>
      <c r="M125" s="91">
        <v>8.8999997824430466E-3</v>
      </c>
      <c r="N125" s="21">
        <v>2.7100000530481339E-2</v>
      </c>
      <c r="O125" s="67">
        <v>8424.9599609375</v>
      </c>
      <c r="P125" s="67">
        <v>0.22250311076641083</v>
      </c>
      <c r="Q125" s="67">
        <v>1.0435395874083042E-2</v>
      </c>
      <c r="R125" s="67">
        <v>2.5235673412680626E-2</v>
      </c>
      <c r="S125" s="67">
        <v>6.709492951631546E-2</v>
      </c>
      <c r="T125" s="67">
        <v>5766.35400390625</v>
      </c>
      <c r="U125" s="67"/>
    </row>
    <row r="126" spans="1:21" x14ac:dyDescent="0.25">
      <c r="A126" s="67">
        <v>2</v>
      </c>
      <c r="B126" t="s">
        <v>19</v>
      </c>
      <c r="C126" s="67">
        <v>2021</v>
      </c>
      <c r="D126" s="67">
        <v>202020.56718261479</v>
      </c>
      <c r="E126" s="67">
        <v>209173.3712286021</v>
      </c>
      <c r="F126" s="67">
        <v>13447.208755378429</v>
      </c>
      <c r="G126" s="67">
        <v>3044.3455623211198</v>
      </c>
      <c r="H126" s="67">
        <v>1648.039300271329</v>
      </c>
      <c r="I126" s="67"/>
      <c r="J126" s="91">
        <v>2.8199999999999999E-2</v>
      </c>
      <c r="K126" s="67">
        <v>258.93657000000002</v>
      </c>
      <c r="L126" s="67">
        <v>4.050000011920929E-2</v>
      </c>
      <c r="M126" s="91">
        <v>1.8300000578165054E-2</v>
      </c>
      <c r="N126" s="21">
        <v>9.8999990150332451E-3</v>
      </c>
      <c r="O126" s="67">
        <v>8181.8330078125</v>
      </c>
      <c r="P126" s="67">
        <v>0.20142665505409241</v>
      </c>
      <c r="Q126" s="67">
        <v>8.1577794626355171E-3</v>
      </c>
      <c r="R126" s="67">
        <v>1.506948284804821E-2</v>
      </c>
      <c r="S126" s="67">
        <v>6.656356155872345E-2</v>
      </c>
      <c r="T126" s="67">
        <v>6785.59326171875</v>
      </c>
      <c r="U126" s="67"/>
    </row>
    <row r="127" spans="1:21" x14ac:dyDescent="0.25">
      <c r="A127" s="67">
        <v>2</v>
      </c>
      <c r="B127" t="s">
        <v>19</v>
      </c>
      <c r="C127" s="67">
        <v>2022</v>
      </c>
      <c r="D127" s="67">
        <v>209173.37122860199</v>
      </c>
      <c r="E127" s="67">
        <v>226820.72535087119</v>
      </c>
      <c r="F127" s="67">
        <v>23452.154341775298</v>
      </c>
      <c r="G127" s="67">
        <v>14406.864921214001</v>
      </c>
      <c r="H127" s="67">
        <v>2755.626072795972</v>
      </c>
      <c r="I127" s="67"/>
      <c r="J127" s="91">
        <v>2.5399999999999999E-2</v>
      </c>
      <c r="K127" s="67">
        <v>482.97407999999899</v>
      </c>
      <c r="L127" s="67">
        <v>3.8199998438358307E-2</v>
      </c>
      <c r="M127" s="91">
        <v>3.6400001496076584E-2</v>
      </c>
      <c r="N127" s="21">
        <v>-1.1000001803040504E-2</v>
      </c>
      <c r="O127" s="67">
        <v>7990.42236328125</v>
      </c>
      <c r="P127" s="67">
        <v>0.34486612677574158</v>
      </c>
      <c r="Q127" s="67">
        <v>1.3173885643482208E-2</v>
      </c>
      <c r="R127" s="67">
        <v>6.8875230848789215E-2</v>
      </c>
      <c r="S127" s="67">
        <v>0.11211825907230377</v>
      </c>
      <c r="T127" s="67">
        <v>-3660.704345703125</v>
      </c>
      <c r="U127" s="67"/>
    </row>
    <row r="128" spans="1:21" s="2" customFormat="1" x14ac:dyDescent="0.25">
      <c r="A128" s="95">
        <v>2</v>
      </c>
      <c r="B128" s="2" t="s">
        <v>19</v>
      </c>
      <c r="C128" s="95">
        <v>2023</v>
      </c>
      <c r="D128" s="95">
        <v>226820.72535087101</v>
      </c>
      <c r="E128" s="95">
        <v>241685.24846073001</v>
      </c>
      <c r="F128" s="95">
        <v>25312.270008911997</v>
      </c>
      <c r="G128" s="95">
        <v>14960.8700349792</v>
      </c>
      <c r="H128" s="95">
        <v>2047.2486747999101</v>
      </c>
      <c r="I128" s="95"/>
      <c r="J128" s="96">
        <v>4.3799999999999999E-2</v>
      </c>
      <c r="K128" s="95">
        <v>1215.4511</v>
      </c>
      <c r="L128" s="95">
        <v>5.3899999707937241E-2</v>
      </c>
      <c r="M128" s="96">
        <v>4.6300001442432404E-2</v>
      </c>
      <c r="N128" s="97">
        <v>-2.5000013411045074E-3</v>
      </c>
      <c r="O128" s="95">
        <v>12225.63671875</v>
      </c>
      <c r="P128" s="95">
        <v>0.16745537519454956</v>
      </c>
      <c r="Q128" s="95">
        <v>9.0258447453379631E-3</v>
      </c>
      <c r="R128" s="95">
        <v>6.5959006547927856E-2</v>
      </c>
      <c r="S128" s="95">
        <v>0.11159592866897583</v>
      </c>
      <c r="T128" s="95">
        <v>-687.873046875</v>
      </c>
      <c r="U128" s="95"/>
    </row>
    <row r="129" spans="1:21" x14ac:dyDescent="0.25">
      <c r="A129" s="67">
        <v>2</v>
      </c>
      <c r="B129" t="s">
        <v>20</v>
      </c>
      <c r="C129" s="67">
        <v>2006</v>
      </c>
      <c r="D129" s="67">
        <v>117191.46875</v>
      </c>
      <c r="E129" s="67">
        <v>125868.5546875</v>
      </c>
      <c r="F129" s="67">
        <v>8841.79296875</v>
      </c>
      <c r="G129" s="67">
        <v>3903.1396484375</v>
      </c>
      <c r="H129" s="67"/>
      <c r="I129" s="67"/>
      <c r="J129" s="91"/>
      <c r="K129" s="67"/>
      <c r="L129" s="67"/>
      <c r="M129" s="91">
        <v>5.8100000023841858E-2</v>
      </c>
      <c r="N129" s="89">
        <f>N131</f>
        <v>1.9100001081824303E-2</v>
      </c>
      <c r="O129" s="67"/>
      <c r="P129" s="67"/>
      <c r="Q129" s="67"/>
      <c r="R129" s="67">
        <v>3.3305663615465164E-2</v>
      </c>
      <c r="S129" s="67">
        <v>7.5447410345077515E-2</v>
      </c>
      <c r="T129" s="67"/>
      <c r="U129" s="67"/>
    </row>
    <row r="130" spans="1:21" x14ac:dyDescent="0.25">
      <c r="A130" s="67">
        <v>2</v>
      </c>
      <c r="B130" t="s">
        <v>20</v>
      </c>
      <c r="C130" s="67">
        <v>2007</v>
      </c>
      <c r="D130" s="67">
        <v>125868.5546875</v>
      </c>
      <c r="E130" s="67">
        <v>133496.125</v>
      </c>
      <c r="F130" s="67">
        <v>8381.97265625</v>
      </c>
      <c r="G130" s="67">
        <v>3121.3515625</v>
      </c>
      <c r="H130" s="67"/>
      <c r="I130" s="67"/>
      <c r="J130" s="91"/>
      <c r="K130" s="67"/>
      <c r="L130" s="67"/>
      <c r="M130" s="91">
        <v>6.379999965429306E-2</v>
      </c>
      <c r="N130" s="89">
        <f>N129</f>
        <v>1.9100001081824303E-2</v>
      </c>
      <c r="O130" s="67"/>
      <c r="P130" s="67"/>
      <c r="Q130" s="67"/>
      <c r="R130" s="67">
        <v>2.4798501282930374E-2</v>
      </c>
      <c r="S130" s="67">
        <v>6.6593065857887268E-2</v>
      </c>
      <c r="T130" s="67"/>
      <c r="U130" s="67"/>
    </row>
    <row r="131" spans="1:21" x14ac:dyDescent="0.25">
      <c r="A131" s="67">
        <v>2</v>
      </c>
      <c r="B131" t="s">
        <v>20</v>
      </c>
      <c r="C131" s="67">
        <v>2008</v>
      </c>
      <c r="D131" s="67">
        <v>133496.125</v>
      </c>
      <c r="E131" s="67">
        <v>139257.484375</v>
      </c>
      <c r="F131" s="67">
        <v>9923.822265625</v>
      </c>
      <c r="G131" s="67">
        <v>4394.7626953125</v>
      </c>
      <c r="H131" s="67">
        <v>157.34374446995409</v>
      </c>
      <c r="I131" s="67">
        <v>0.33</v>
      </c>
      <c r="J131" s="91">
        <v>0.08</v>
      </c>
      <c r="K131" s="67"/>
      <c r="L131" s="67"/>
      <c r="M131" s="91">
        <v>6.0899998992681503E-2</v>
      </c>
      <c r="N131" s="21">
        <v>1.9100001081824303E-2</v>
      </c>
      <c r="O131" s="67"/>
      <c r="P131" s="67"/>
      <c r="Q131" s="67">
        <v>1.1786390095949173E-3</v>
      </c>
      <c r="R131" s="67">
        <v>3.2920524477958679E-2</v>
      </c>
      <c r="S131" s="67">
        <v>7.4337907135486603E-2</v>
      </c>
      <c r="T131" s="67"/>
      <c r="U131" s="67"/>
    </row>
    <row r="132" spans="1:21" x14ac:dyDescent="0.25">
      <c r="A132" s="67">
        <v>2</v>
      </c>
      <c r="B132" t="s">
        <v>20</v>
      </c>
      <c r="C132" s="67">
        <v>2009</v>
      </c>
      <c r="D132" s="67">
        <v>139257.484375</v>
      </c>
      <c r="E132" s="67">
        <v>143748.828125</v>
      </c>
      <c r="F132" s="67">
        <v>9954.83984375</v>
      </c>
      <c r="G132" s="67">
        <v>4044.078125</v>
      </c>
      <c r="H132" s="67">
        <v>-131.1155562509193</v>
      </c>
      <c r="I132" s="67">
        <v>0.3</v>
      </c>
      <c r="J132" s="91">
        <v>8.1799999999999998E-2</v>
      </c>
      <c r="K132" s="67"/>
      <c r="L132" s="67"/>
      <c r="M132" s="91">
        <v>5.6899998337030411E-2</v>
      </c>
      <c r="N132" s="21">
        <v>2.4900002405047417E-2</v>
      </c>
      <c r="O132" s="67"/>
      <c r="P132" s="67"/>
      <c r="Q132" s="67">
        <v>-9.4153330428525805E-4</v>
      </c>
      <c r="R132" s="67">
        <v>2.9040291905403137E-2</v>
      </c>
      <c r="S132" s="67">
        <v>7.1485131978988647E-2</v>
      </c>
      <c r="T132" s="67"/>
      <c r="U132" s="67"/>
    </row>
    <row r="133" spans="1:21" x14ac:dyDescent="0.25">
      <c r="A133" s="67">
        <v>2</v>
      </c>
      <c r="B133" t="s">
        <v>20</v>
      </c>
      <c r="C133" s="67">
        <v>2010</v>
      </c>
      <c r="D133" s="67">
        <v>143748.828125</v>
      </c>
      <c r="E133" s="67">
        <v>146553.140625</v>
      </c>
      <c r="F133" s="67">
        <v>8943.59375</v>
      </c>
      <c r="G133" s="67">
        <v>2881.192626953125</v>
      </c>
      <c r="H133" s="67">
        <v>926.15630112367705</v>
      </c>
      <c r="I133" s="67">
        <v>0.3</v>
      </c>
      <c r="J133" s="91">
        <v>5.5199999999999999E-2</v>
      </c>
      <c r="K133" s="67">
        <v>0</v>
      </c>
      <c r="L133" s="67"/>
      <c r="M133" s="91">
        <v>5.6099999696016312E-2</v>
      </c>
      <c r="N133" s="21">
        <v>-8.9999969350174069E-4</v>
      </c>
      <c r="O133" s="67"/>
      <c r="P133" s="67"/>
      <c r="Q133" s="67">
        <v>6.4428788609802723E-3</v>
      </c>
      <c r="R133" s="67">
        <v>2.004324272274971E-2</v>
      </c>
      <c r="S133" s="67">
        <v>6.2216810882091522E-2</v>
      </c>
      <c r="T133" s="67"/>
      <c r="U133" s="67"/>
    </row>
    <row r="134" spans="1:21" x14ac:dyDescent="0.25">
      <c r="A134" s="67">
        <v>2</v>
      </c>
      <c r="B134" t="s">
        <v>20</v>
      </c>
      <c r="C134" s="67">
        <v>2011</v>
      </c>
      <c r="D134" s="67">
        <v>146553.140625</v>
      </c>
      <c r="E134" s="67">
        <v>153185.765625</v>
      </c>
      <c r="F134" s="67">
        <v>13977.23828125</v>
      </c>
      <c r="G134" s="67">
        <v>6419.29052734375</v>
      </c>
      <c r="H134" s="67">
        <v>-173.98888853701169</v>
      </c>
      <c r="I134" s="67">
        <v>0.3</v>
      </c>
      <c r="J134" s="91">
        <v>6.59E-2</v>
      </c>
      <c r="K134" s="67">
        <v>461</v>
      </c>
      <c r="L134" s="67">
        <v>7.8199997544288635E-2</v>
      </c>
      <c r="M134" s="91">
        <v>4.9499999731779099E-2</v>
      </c>
      <c r="N134" s="21">
        <v>1.640000008046627E-2</v>
      </c>
      <c r="O134" s="67">
        <v>11460.455078125</v>
      </c>
      <c r="P134" s="67">
        <v>-1.5181673690676689E-2</v>
      </c>
      <c r="Q134" s="67">
        <v>-1.1872068280354142E-3</v>
      </c>
      <c r="R134" s="67">
        <v>4.3801795691251755E-2</v>
      </c>
      <c r="S134" s="67">
        <v>9.5373176038265228E-2</v>
      </c>
      <c r="T134" s="67">
        <v>4867.27099609375</v>
      </c>
      <c r="U134" s="67"/>
    </row>
    <row r="135" spans="1:21" x14ac:dyDescent="0.25">
      <c r="A135" s="67">
        <v>2</v>
      </c>
      <c r="B135" t="s">
        <v>20</v>
      </c>
      <c r="C135" s="67">
        <v>2012</v>
      </c>
      <c r="D135" s="67">
        <v>153185.765625</v>
      </c>
      <c r="E135" s="67">
        <v>153216.859375</v>
      </c>
      <c r="F135" s="67">
        <v>8771.8515625</v>
      </c>
      <c r="G135" s="67">
        <v>2361.067626953125</v>
      </c>
      <c r="H135" s="67">
        <v>136.16628670676189</v>
      </c>
      <c r="I135" s="67">
        <v>0.28000000000000003</v>
      </c>
      <c r="J135" s="91">
        <v>5.8200000000000002E-2</v>
      </c>
      <c r="K135" s="67">
        <v>342</v>
      </c>
      <c r="L135" s="67">
        <v>7.2200000286102295E-2</v>
      </c>
      <c r="M135" s="91">
        <v>3.6499999463558197E-2</v>
      </c>
      <c r="N135" s="21">
        <v>2.1700000390410423E-2</v>
      </c>
      <c r="O135" s="67">
        <v>11060.0126953125</v>
      </c>
      <c r="P135" s="67">
        <v>1.2311585247516632E-2</v>
      </c>
      <c r="Q135" s="67">
        <v>8.8889646576717496E-4</v>
      </c>
      <c r="R135" s="67">
        <v>1.5413100831210613E-2</v>
      </c>
      <c r="S135" s="67">
        <v>5.7262837886810303E-2</v>
      </c>
      <c r="T135" s="67">
        <v>8835.1689453125</v>
      </c>
      <c r="U135" s="67"/>
    </row>
    <row r="136" spans="1:21" x14ac:dyDescent="0.25">
      <c r="A136" s="67">
        <v>2</v>
      </c>
      <c r="B136" t="s">
        <v>20</v>
      </c>
      <c r="C136" s="67">
        <v>2013</v>
      </c>
      <c r="D136" s="67">
        <v>152910</v>
      </c>
      <c r="E136" s="67">
        <v>150493</v>
      </c>
      <c r="F136" s="67">
        <v>7781.2646048109918</v>
      </c>
      <c r="G136" s="67">
        <v>1313.2646048109921</v>
      </c>
      <c r="H136" s="67">
        <v>837.33842957235152</v>
      </c>
      <c r="I136" s="67"/>
      <c r="J136" s="91">
        <v>6.3100000000000003E-2</v>
      </c>
      <c r="K136" s="67">
        <v>375</v>
      </c>
      <c r="L136" s="67">
        <v>6.6200003027915955E-2</v>
      </c>
      <c r="M136" s="91">
        <v>4.1099999099969864E-2</v>
      </c>
      <c r="N136" s="21">
        <v>2.200000174343586E-2</v>
      </c>
      <c r="O136" s="67">
        <v>10122.642578125</v>
      </c>
      <c r="P136" s="67">
        <v>8.27193483710289E-2</v>
      </c>
      <c r="Q136" s="67">
        <v>5.4760212078690529E-3</v>
      </c>
      <c r="R136" s="67">
        <v>8.5884807631373405E-3</v>
      </c>
      <c r="S136" s="67">
        <v>5.0887871533632278E-2</v>
      </c>
      <c r="T136" s="67">
        <v>9646.767578125</v>
      </c>
      <c r="U136" s="67"/>
    </row>
    <row r="137" spans="1:21" x14ac:dyDescent="0.25">
      <c r="A137" s="67">
        <v>2</v>
      </c>
      <c r="B137" t="s">
        <v>20</v>
      </c>
      <c r="C137" s="67">
        <v>2014</v>
      </c>
      <c r="D137" s="67">
        <v>150493</v>
      </c>
      <c r="E137" s="67">
        <v>155232</v>
      </c>
      <c r="F137" s="67">
        <v>8880.6984667802244</v>
      </c>
      <c r="G137" s="67">
        <v>2306.698466780224</v>
      </c>
      <c r="H137" s="67">
        <v>108.25666484140071</v>
      </c>
      <c r="I137" s="67"/>
      <c r="J137" s="91">
        <v>5.5599999999999997E-2</v>
      </c>
      <c r="K137" s="67">
        <v>274</v>
      </c>
      <c r="L137" s="67">
        <v>6.1099998652935028E-2</v>
      </c>
      <c r="M137" s="91">
        <v>4.309999942779541E-2</v>
      </c>
      <c r="N137" s="21">
        <v>1.2500000186264515E-2</v>
      </c>
      <c r="O137" s="67">
        <v>9195.1220703125</v>
      </c>
      <c r="P137" s="67">
        <v>1.1773271486163139E-2</v>
      </c>
      <c r="Q137" s="67">
        <v>7.1934686275199056E-4</v>
      </c>
      <c r="R137" s="67">
        <v>1.5327612869441509E-2</v>
      </c>
      <c r="S137" s="67">
        <v>5.9010706841945648E-2</v>
      </c>
      <c r="T137" s="67">
        <v>6996.7392578125</v>
      </c>
      <c r="U137" s="67"/>
    </row>
    <row r="138" spans="1:21" x14ac:dyDescent="0.25">
      <c r="A138" s="67">
        <v>2</v>
      </c>
      <c r="B138" t="s">
        <v>20</v>
      </c>
      <c r="C138" s="67">
        <v>2015</v>
      </c>
      <c r="D138" s="67">
        <v>155232</v>
      </c>
      <c r="E138" s="67">
        <v>161816</v>
      </c>
      <c r="F138" s="67">
        <v>6908.1308724832061</v>
      </c>
      <c r="G138" s="67">
        <v>130.13087248320619</v>
      </c>
      <c r="H138" s="67">
        <v>110.86131015583631</v>
      </c>
      <c r="I138" s="67"/>
      <c r="J138" s="91">
        <v>6.3600000000000004E-2</v>
      </c>
      <c r="K138" s="67">
        <v>541</v>
      </c>
      <c r="L138" s="67">
        <v>6.889999657869339E-2</v>
      </c>
      <c r="M138" s="91">
        <v>3.4299999475479126E-2</v>
      </c>
      <c r="N138" s="21">
        <v>2.930000051856041E-2</v>
      </c>
      <c r="O138" s="67">
        <v>10695.484375</v>
      </c>
      <c r="P138" s="67">
        <v>1.0365244001150131E-2</v>
      </c>
      <c r="Q138" s="67">
        <v>7.1416533319279552E-4</v>
      </c>
      <c r="R138" s="67">
        <v>8.3829928189516068E-4</v>
      </c>
      <c r="S138" s="67">
        <v>4.4501975178718567E-2</v>
      </c>
      <c r="T138" s="67">
        <v>10676.259765625</v>
      </c>
      <c r="U138" s="67"/>
    </row>
    <row r="139" spans="1:21" x14ac:dyDescent="0.25">
      <c r="A139" s="67">
        <v>2</v>
      </c>
      <c r="B139" t="s">
        <v>20</v>
      </c>
      <c r="C139" s="67">
        <v>2016</v>
      </c>
      <c r="D139" s="67">
        <v>161816</v>
      </c>
      <c r="E139" s="67">
        <v>163098</v>
      </c>
      <c r="F139" s="67">
        <v>7884.7518860016753</v>
      </c>
      <c r="G139" s="67">
        <v>947.75188600167576</v>
      </c>
      <c r="H139" s="67">
        <v>782.59350144732514</v>
      </c>
      <c r="I139" s="67"/>
      <c r="J139" s="91">
        <v>5.2600000000000001E-2</v>
      </c>
      <c r="K139" s="67">
        <v>506</v>
      </c>
      <c r="L139" s="67">
        <v>6.0199998319149017E-2</v>
      </c>
      <c r="M139" s="91">
        <v>2.7799999341368675E-2</v>
      </c>
      <c r="N139" s="21">
        <v>2.4800000712275505E-2</v>
      </c>
      <c r="O139" s="67">
        <v>9741.3232421875</v>
      </c>
      <c r="P139" s="67">
        <v>8.0337494611740112E-2</v>
      </c>
      <c r="Q139" s="67">
        <v>4.8363171517848969E-3</v>
      </c>
      <c r="R139" s="67">
        <v>5.8569726534187794E-3</v>
      </c>
      <c r="S139" s="67">
        <v>4.8726651817560196E-2</v>
      </c>
      <c r="T139" s="67">
        <v>9576.2138671875</v>
      </c>
      <c r="U139" s="67"/>
    </row>
    <row r="140" spans="1:21" x14ac:dyDescent="0.25">
      <c r="A140" s="67">
        <v>2</v>
      </c>
      <c r="B140" t="s">
        <v>20</v>
      </c>
      <c r="C140" s="67">
        <v>2017</v>
      </c>
      <c r="D140" s="67">
        <v>163098</v>
      </c>
      <c r="E140" s="67">
        <v>164637</v>
      </c>
      <c r="F140" s="67">
        <v>10310</v>
      </c>
      <c r="G140" s="67">
        <v>3531</v>
      </c>
      <c r="H140" s="67">
        <v>981.76081524994368</v>
      </c>
      <c r="I140" s="67"/>
      <c r="J140" s="91">
        <v>4.41E-2</v>
      </c>
      <c r="K140" s="67">
        <v>825</v>
      </c>
      <c r="L140" s="67">
        <v>5.3100001066923141E-2</v>
      </c>
      <c r="M140" s="91">
        <v>2.9899999499320984E-2</v>
      </c>
      <c r="N140" s="21">
        <v>1.4200000092387199E-2</v>
      </c>
      <c r="O140" s="67">
        <v>8660.50390625</v>
      </c>
      <c r="P140" s="67">
        <v>0.1133607029914856</v>
      </c>
      <c r="Q140" s="67">
        <v>6.0194535180926323E-3</v>
      </c>
      <c r="R140" s="67">
        <v>2.1649559959769249E-2</v>
      </c>
      <c r="S140" s="67">
        <v>6.3213527202606201E-2</v>
      </c>
      <c r="T140" s="67">
        <v>6111.328125</v>
      </c>
      <c r="U140" s="67"/>
    </row>
    <row r="141" spans="1:21" x14ac:dyDescent="0.25">
      <c r="A141" s="67">
        <v>2</v>
      </c>
      <c r="B141" t="s">
        <v>20</v>
      </c>
      <c r="C141" s="67">
        <v>2018</v>
      </c>
      <c r="D141" s="67">
        <v>164637</v>
      </c>
      <c r="E141" s="67">
        <v>165522</v>
      </c>
      <c r="F141" s="67">
        <v>8761.6849999999831</v>
      </c>
      <c r="G141" s="67">
        <v>1807.6849999999829</v>
      </c>
      <c r="H141" s="67">
        <v>1172.9062749457751</v>
      </c>
      <c r="I141" s="67"/>
      <c r="J141" s="91">
        <v>4.8000000000000001E-2</v>
      </c>
      <c r="K141" s="67">
        <v>355</v>
      </c>
      <c r="L141" s="67">
        <v>5.6000001728534698E-2</v>
      </c>
      <c r="M141" s="91">
        <v>2.7499999850988388E-2</v>
      </c>
      <c r="N141" s="21">
        <v>2.0500000566244125E-2</v>
      </c>
      <c r="O141" s="67">
        <v>9219.671875</v>
      </c>
      <c r="P141" s="67">
        <v>0.12721778452396393</v>
      </c>
      <c r="Q141" s="67">
        <v>7.1241962723433971E-3</v>
      </c>
      <c r="R141" s="67">
        <v>1.0979821905493736E-2</v>
      </c>
      <c r="S141" s="67">
        <v>5.321820080280304E-2</v>
      </c>
      <c r="T141" s="67">
        <v>8584.9462890625</v>
      </c>
      <c r="U141" s="67"/>
    </row>
    <row r="142" spans="1:21" x14ac:dyDescent="0.25">
      <c r="A142" s="67">
        <v>2</v>
      </c>
      <c r="B142" t="s">
        <v>20</v>
      </c>
      <c r="C142" s="67">
        <v>2019</v>
      </c>
      <c r="D142" s="67">
        <v>165522</v>
      </c>
      <c r="E142" s="67">
        <v>165472</v>
      </c>
      <c r="F142" s="67">
        <v>9259</v>
      </c>
      <c r="G142" s="67">
        <v>2452</v>
      </c>
      <c r="H142" s="67">
        <v>1843.6978005276319</v>
      </c>
      <c r="I142" s="67"/>
      <c r="J142" s="91">
        <v>4.3299999999999998E-2</v>
      </c>
      <c r="K142" s="67">
        <v>393</v>
      </c>
      <c r="L142" s="67">
        <v>5.260000005364418E-2</v>
      </c>
      <c r="M142" s="91">
        <v>1.6599999740719795E-2</v>
      </c>
      <c r="N142" s="21">
        <v>2.669999934732914E-2</v>
      </c>
      <c r="O142" s="67">
        <v>8706.45703125</v>
      </c>
      <c r="P142" s="67">
        <v>0.21176211535930634</v>
      </c>
      <c r="Q142" s="67">
        <v>1.1138686910271645E-2</v>
      </c>
      <c r="R142" s="67">
        <v>1.4813740737736225E-2</v>
      </c>
      <c r="S142" s="67">
        <v>5.5938184261322021E-2</v>
      </c>
      <c r="T142" s="67">
        <v>8098.2109375</v>
      </c>
      <c r="U142" s="67"/>
    </row>
    <row r="143" spans="1:21" x14ac:dyDescent="0.25">
      <c r="A143" s="67">
        <v>2</v>
      </c>
      <c r="B143" t="s">
        <v>20</v>
      </c>
      <c r="C143" s="67">
        <v>2020</v>
      </c>
      <c r="D143" s="67">
        <v>165472</v>
      </c>
      <c r="E143" s="67">
        <v>174395</v>
      </c>
      <c r="F143" s="67">
        <v>11171</v>
      </c>
      <c r="G143" s="67">
        <v>4187</v>
      </c>
      <c r="H143" s="67">
        <v>1751.803111452828</v>
      </c>
      <c r="I143" s="67"/>
      <c r="J143" s="91">
        <v>3.61E-2</v>
      </c>
      <c r="K143" s="67">
        <v>332</v>
      </c>
      <c r="L143" s="67">
        <v>4.6900000423192978E-2</v>
      </c>
      <c r="M143" s="91">
        <v>8.8999997824430466E-3</v>
      </c>
      <c r="N143" s="21">
        <v>2.7200000360608101E-2</v>
      </c>
      <c r="O143" s="67">
        <v>7760.63671875</v>
      </c>
      <c r="P143" s="67">
        <v>0.22572930157184601</v>
      </c>
      <c r="Q143" s="67">
        <v>1.058670412749052E-2</v>
      </c>
      <c r="R143" s="67">
        <v>2.5303374975919724E-2</v>
      </c>
      <c r="S143" s="67">
        <v>6.7509911954402924E-2</v>
      </c>
      <c r="T143" s="67">
        <v>5325.50732421875</v>
      </c>
      <c r="U143" s="67"/>
    </row>
    <row r="144" spans="1:21" x14ac:dyDescent="0.25">
      <c r="A144" s="67">
        <v>2</v>
      </c>
      <c r="B144" t="s">
        <v>20</v>
      </c>
      <c r="C144" s="67">
        <v>2021</v>
      </c>
      <c r="D144" s="67">
        <v>174395</v>
      </c>
      <c r="E144" s="67">
        <v>177306</v>
      </c>
      <c r="F144" s="67">
        <v>9634.1292775665243</v>
      </c>
      <c r="G144" s="67">
        <v>2650.1292775665238</v>
      </c>
      <c r="H144" s="67">
        <v>1939.2845354922169</v>
      </c>
      <c r="I144" s="67"/>
      <c r="J144" s="91">
        <v>2.8199999999999999E-2</v>
      </c>
      <c r="K144" s="67">
        <v>847</v>
      </c>
      <c r="L144" s="67">
        <v>4.050000011920929E-2</v>
      </c>
      <c r="M144" s="91">
        <v>1.8300000578165054E-2</v>
      </c>
      <c r="N144" s="21">
        <v>9.8999990150332451E-3</v>
      </c>
      <c r="O144" s="67">
        <v>7062.99755859375</v>
      </c>
      <c r="P144" s="67">
        <v>0.27456963062286377</v>
      </c>
      <c r="Q144" s="67">
        <v>1.1120069772005081E-2</v>
      </c>
      <c r="R144" s="67">
        <v>1.5196130611002445E-2</v>
      </c>
      <c r="S144" s="67">
        <v>5.5243149399757385E-2</v>
      </c>
      <c r="T144" s="67">
        <v>6352.2080078125</v>
      </c>
      <c r="U144" s="67"/>
    </row>
    <row r="145" spans="1:21" x14ac:dyDescent="0.25">
      <c r="A145" s="67">
        <v>2</v>
      </c>
      <c r="B145" t="s">
        <v>20</v>
      </c>
      <c r="C145" s="67">
        <v>2022</v>
      </c>
      <c r="D145" s="67">
        <v>177306</v>
      </c>
      <c r="E145" s="67">
        <v>191545</v>
      </c>
      <c r="F145" s="67">
        <v>19566.531835205999</v>
      </c>
      <c r="G145" s="67">
        <v>12220.531835206</v>
      </c>
      <c r="H145" s="67">
        <v>2022.0449739804251</v>
      </c>
      <c r="I145" s="67"/>
      <c r="J145" s="91">
        <v>2.5499999999999998E-2</v>
      </c>
      <c r="K145" s="67">
        <v>1050</v>
      </c>
      <c r="L145" s="67">
        <v>3.8199998438358307E-2</v>
      </c>
      <c r="M145" s="91">
        <v>3.6400001496076584E-2</v>
      </c>
      <c r="N145" s="21">
        <v>-1.0900001041591167E-2</v>
      </c>
      <c r="O145" s="67">
        <v>6773.0888671875</v>
      </c>
      <c r="P145" s="67">
        <v>0.29854103922843933</v>
      </c>
      <c r="Q145" s="67">
        <v>1.1404267512261868E-2</v>
      </c>
      <c r="R145" s="67">
        <v>6.8923398852348328E-2</v>
      </c>
      <c r="S145" s="67">
        <v>0.11035459488630295</v>
      </c>
      <c r="T145" s="67">
        <v>-3425.28759765625</v>
      </c>
      <c r="U145" s="67"/>
    </row>
    <row r="146" spans="1:21" s="2" customFormat="1" x14ac:dyDescent="0.25">
      <c r="A146" s="95">
        <v>2</v>
      </c>
      <c r="B146" s="2" t="s">
        <v>20</v>
      </c>
      <c r="C146" s="95">
        <v>2023</v>
      </c>
      <c r="D146" s="95">
        <v>191545</v>
      </c>
      <c r="E146" s="95">
        <v>209789</v>
      </c>
      <c r="F146" s="95">
        <v>19888.253940455401</v>
      </c>
      <c r="G146" s="95">
        <v>12699.253940455401</v>
      </c>
      <c r="H146" s="95">
        <v>1607.92097354114</v>
      </c>
      <c r="I146" s="95"/>
      <c r="J146" s="96">
        <v>4.3799999999999999E-2</v>
      </c>
      <c r="K146" s="95">
        <v>1120</v>
      </c>
      <c r="L146" s="95">
        <v>5.3899999707937241E-2</v>
      </c>
      <c r="M146" s="96">
        <v>4.6300001442432404E-2</v>
      </c>
      <c r="N146" s="97">
        <v>-2.5000013411045074E-3</v>
      </c>
      <c r="O146" s="95">
        <v>10324.275390625</v>
      </c>
      <c r="P146" s="95">
        <v>0.15574178099632263</v>
      </c>
      <c r="Q146" s="95">
        <v>8.3944816142320633E-3</v>
      </c>
      <c r="R146" s="95">
        <v>6.6299065947532654E-2</v>
      </c>
      <c r="S146" s="95">
        <v>0.10383071005344391</v>
      </c>
      <c r="T146" s="95">
        <v>-766.9537353515625</v>
      </c>
      <c r="U146" s="95"/>
    </row>
    <row r="147" spans="1:21" x14ac:dyDescent="0.25">
      <c r="A147" s="67">
        <v>2</v>
      </c>
      <c r="B147" t="s">
        <v>21</v>
      </c>
      <c r="C147" s="67">
        <v>2006</v>
      </c>
      <c r="D147" s="67">
        <v>117943.421875</v>
      </c>
      <c r="E147" s="67">
        <v>129057.09375</v>
      </c>
      <c r="F147" s="67">
        <v>8423.39453125</v>
      </c>
      <c r="G147" s="67">
        <v>3752.79638671875</v>
      </c>
      <c r="H147" s="67"/>
      <c r="I147" s="67"/>
      <c r="J147" s="91"/>
      <c r="K147" s="67"/>
      <c r="L147" s="67"/>
      <c r="M147" s="91">
        <v>5.8100000023841858E-2</v>
      </c>
      <c r="N147" s="89">
        <f>N149</f>
        <v>1.9100001081824303E-2</v>
      </c>
      <c r="O147" s="67"/>
      <c r="P147" s="67"/>
      <c r="Q147" s="67"/>
      <c r="R147" s="67">
        <v>3.1818617135286331E-2</v>
      </c>
      <c r="S147" s="67">
        <v>7.1418941020965576E-2</v>
      </c>
      <c r="T147" s="67"/>
      <c r="U147" s="67"/>
    </row>
    <row r="148" spans="1:21" x14ac:dyDescent="0.25">
      <c r="A148" s="67">
        <v>2</v>
      </c>
      <c r="B148" t="s">
        <v>21</v>
      </c>
      <c r="C148" s="67">
        <v>2007</v>
      </c>
      <c r="D148" s="67">
        <v>129057.09375</v>
      </c>
      <c r="E148" s="67">
        <v>144938.609375</v>
      </c>
      <c r="F148" s="67">
        <v>12781.5908203125</v>
      </c>
      <c r="G148" s="67">
        <v>6962.82763671875</v>
      </c>
      <c r="H148" s="67"/>
      <c r="I148" s="67"/>
      <c r="J148" s="91"/>
      <c r="K148" s="67"/>
      <c r="L148" s="67"/>
      <c r="M148" s="91">
        <v>6.379999965429306E-2</v>
      </c>
      <c r="N148" s="89">
        <f>N147</f>
        <v>1.9100001081824303E-2</v>
      </c>
      <c r="O148" s="67"/>
      <c r="P148" s="67"/>
      <c r="Q148" s="67"/>
      <c r="R148" s="67">
        <v>5.3951527923345566E-2</v>
      </c>
      <c r="S148" s="67">
        <v>9.9038265645503998E-2</v>
      </c>
      <c r="T148" s="67"/>
      <c r="U148" s="67"/>
    </row>
    <row r="149" spans="1:21" x14ac:dyDescent="0.25">
      <c r="A149" s="67">
        <v>2</v>
      </c>
      <c r="B149" t="s">
        <v>21</v>
      </c>
      <c r="C149" s="67">
        <v>2008</v>
      </c>
      <c r="D149" s="67">
        <v>144938.609375</v>
      </c>
      <c r="E149" s="67">
        <v>161374.53125</v>
      </c>
      <c r="F149" s="67">
        <v>18032.453125</v>
      </c>
      <c r="G149" s="67">
        <v>11871.65234375</v>
      </c>
      <c r="H149" s="67">
        <v>-750.44980290031447</v>
      </c>
      <c r="I149" s="67">
        <v>0.33</v>
      </c>
      <c r="J149" s="91">
        <v>0.08</v>
      </c>
      <c r="K149" s="67"/>
      <c r="L149" s="67"/>
      <c r="M149" s="91">
        <v>6.0899998992681503E-2</v>
      </c>
      <c r="N149" s="21">
        <v>1.9100001081824303E-2</v>
      </c>
      <c r="O149" s="67"/>
      <c r="P149" s="67"/>
      <c r="Q149" s="67">
        <v>-5.177707877010107E-3</v>
      </c>
      <c r="R149" s="67">
        <v>8.1908144056797028E-2</v>
      </c>
      <c r="S149" s="67">
        <v>0.12441442161798477</v>
      </c>
      <c r="T149" s="67"/>
      <c r="U149" s="67"/>
    </row>
    <row r="150" spans="1:21" x14ac:dyDescent="0.25">
      <c r="A150" s="67">
        <v>2</v>
      </c>
      <c r="B150" t="s">
        <v>21</v>
      </c>
      <c r="C150" s="67">
        <v>2009</v>
      </c>
      <c r="D150" s="67">
        <v>161374.53125</v>
      </c>
      <c r="E150" s="67">
        <v>165332.984375</v>
      </c>
      <c r="F150" s="67">
        <v>10619.166015625</v>
      </c>
      <c r="G150" s="67">
        <v>5939.59326171875</v>
      </c>
      <c r="H150" s="67">
        <v>-348.35134423559612</v>
      </c>
      <c r="I150" s="67">
        <v>0.3</v>
      </c>
      <c r="J150" s="91">
        <v>8.1799999999999998E-2</v>
      </c>
      <c r="K150" s="67"/>
      <c r="L150" s="67"/>
      <c r="M150" s="91">
        <v>5.6899998337030411E-2</v>
      </c>
      <c r="N150" s="21">
        <v>2.4900002405047417E-2</v>
      </c>
      <c r="O150" s="67"/>
      <c r="P150" s="67"/>
      <c r="Q150" s="67">
        <v>-2.1586513612419367E-3</v>
      </c>
      <c r="R150" s="67">
        <v>3.6806263029575348E-2</v>
      </c>
      <c r="S150" s="67">
        <v>6.5804474055767059E-2</v>
      </c>
      <c r="T150" s="67"/>
      <c r="U150" s="67"/>
    </row>
    <row r="151" spans="1:21" x14ac:dyDescent="0.25">
      <c r="A151" s="67">
        <v>2</v>
      </c>
      <c r="B151" t="s">
        <v>21</v>
      </c>
      <c r="C151" s="67">
        <v>2010</v>
      </c>
      <c r="D151" s="67">
        <v>165332.984375</v>
      </c>
      <c r="E151" s="67">
        <v>173172.859375</v>
      </c>
      <c r="F151" s="67">
        <v>9976.564453125</v>
      </c>
      <c r="G151" s="67">
        <v>2972.82373046875</v>
      </c>
      <c r="H151" s="67">
        <v>255.50613007473399</v>
      </c>
      <c r="I151" s="67">
        <v>0.3</v>
      </c>
      <c r="J151" s="91">
        <v>5.5199999999999999E-2</v>
      </c>
      <c r="K151" s="67">
        <v>741.14998641119996</v>
      </c>
      <c r="L151" s="67"/>
      <c r="M151" s="91">
        <v>5.6099999696016312E-2</v>
      </c>
      <c r="N151" s="21">
        <v>-8.9999969350174069E-4</v>
      </c>
      <c r="O151" s="67"/>
      <c r="P151" s="67"/>
      <c r="Q151" s="67">
        <v>1.5454032691195607E-3</v>
      </c>
      <c r="R151" s="67">
        <v>1.7980827018618584E-2</v>
      </c>
      <c r="S151" s="67">
        <v>6.0342252254486084E-2</v>
      </c>
      <c r="T151" s="67"/>
      <c r="U151" s="67"/>
    </row>
    <row r="152" spans="1:21" x14ac:dyDescent="0.25">
      <c r="A152" s="67">
        <v>2</v>
      </c>
      <c r="B152" t="s">
        <v>21</v>
      </c>
      <c r="C152" s="67">
        <v>2011</v>
      </c>
      <c r="D152" s="67">
        <v>173172.859375</v>
      </c>
      <c r="E152" s="67">
        <v>183090.703125</v>
      </c>
      <c r="F152" s="67">
        <v>13465.376953125</v>
      </c>
      <c r="G152" s="67">
        <v>6324.228515625</v>
      </c>
      <c r="H152" s="67">
        <v>-143.25961120110659</v>
      </c>
      <c r="I152" s="67">
        <v>0.28000000000000003</v>
      </c>
      <c r="J152" s="91">
        <v>6.59E-2</v>
      </c>
      <c r="K152" s="67">
        <v>274.12997137989601</v>
      </c>
      <c r="L152" s="67">
        <v>7.8199997544288635E-2</v>
      </c>
      <c r="M152" s="91">
        <v>4.9499999731779099E-2</v>
      </c>
      <c r="N152" s="21">
        <v>1.640000008046627E-2</v>
      </c>
      <c r="O152" s="67">
        <v>13542.1171875</v>
      </c>
      <c r="P152" s="67">
        <v>-1.0578819550573826E-2</v>
      </c>
      <c r="Q152" s="67">
        <v>-8.2726363325491548E-4</v>
      </c>
      <c r="R152" s="67">
        <v>3.6519743502140045E-2</v>
      </c>
      <c r="S152" s="67">
        <v>7.77568519115448E-2</v>
      </c>
      <c r="T152" s="67">
        <v>7074.70703125</v>
      </c>
      <c r="U152" s="67"/>
    </row>
    <row r="153" spans="1:21" x14ac:dyDescent="0.25">
      <c r="A153" s="67">
        <v>2</v>
      </c>
      <c r="B153" t="s">
        <v>21</v>
      </c>
      <c r="C153" s="67">
        <v>2012</v>
      </c>
      <c r="D153" s="67">
        <v>183090.703125</v>
      </c>
      <c r="E153" s="67">
        <v>182834.984375</v>
      </c>
      <c r="F153" s="67">
        <v>10469.181640625</v>
      </c>
      <c r="G153" s="67">
        <v>2561.88525390625</v>
      </c>
      <c r="H153" s="67">
        <v>2357.8981566859429</v>
      </c>
      <c r="I153" s="67">
        <v>0.28000000000000003</v>
      </c>
      <c r="J153" s="91">
        <v>5.8200000000000002E-2</v>
      </c>
      <c r="K153" s="67">
        <v>197.44238214552379</v>
      </c>
      <c r="L153" s="67">
        <v>7.2200000286102295E-2</v>
      </c>
      <c r="M153" s="91">
        <v>3.6499999463558197E-2</v>
      </c>
      <c r="N153" s="21">
        <v>2.1700000390410423E-2</v>
      </c>
      <c r="O153" s="67">
        <v>13219.1484375</v>
      </c>
      <c r="P153" s="67">
        <v>0.17836989462375641</v>
      </c>
      <c r="Q153" s="67">
        <v>1.2878306210041046E-2</v>
      </c>
      <c r="R153" s="67">
        <v>1.3992438092827797E-2</v>
      </c>
      <c r="S153" s="67">
        <v>5.7180300354957581E-2</v>
      </c>
      <c r="T153" s="67">
        <v>13015.21875</v>
      </c>
      <c r="U153" s="67"/>
    </row>
    <row r="154" spans="1:21" x14ac:dyDescent="0.25">
      <c r="A154" s="67">
        <v>2</v>
      </c>
      <c r="B154" t="s">
        <v>21</v>
      </c>
      <c r="C154" s="67">
        <v>2013</v>
      </c>
      <c r="D154" s="67">
        <v>195777.23307409711</v>
      </c>
      <c r="E154" s="67">
        <v>200785.5666682942</v>
      </c>
      <c r="F154" s="67">
        <v>7995.3593678866519</v>
      </c>
      <c r="G154" s="67">
        <v>1679.3593678866521</v>
      </c>
      <c r="H154" s="67">
        <v>2186.0256864679591</v>
      </c>
      <c r="I154" s="67"/>
      <c r="J154" s="91">
        <v>6.3100000000000003E-2</v>
      </c>
      <c r="K154" s="67">
        <v>451.63917916940829</v>
      </c>
      <c r="L154" s="67">
        <v>6.6200003027915955E-2</v>
      </c>
      <c r="M154" s="91">
        <v>4.1099999099969864E-2</v>
      </c>
      <c r="N154" s="21">
        <v>2.200000174343586E-2</v>
      </c>
      <c r="O154" s="67">
        <v>12960.453125</v>
      </c>
      <c r="P154" s="67">
        <v>0.16866892576217651</v>
      </c>
      <c r="Q154" s="67">
        <v>1.1165883392095566E-2</v>
      </c>
      <c r="R154" s="67">
        <v>8.5779093205928802E-3</v>
      </c>
      <c r="S154" s="67">
        <v>4.0839064866304398E-2</v>
      </c>
      <c r="T154" s="67">
        <v>13467.16015625</v>
      </c>
      <c r="U154" s="67"/>
    </row>
    <row r="155" spans="1:21" x14ac:dyDescent="0.25">
      <c r="A155" s="67">
        <v>2</v>
      </c>
      <c r="B155" t="s">
        <v>21</v>
      </c>
      <c r="C155" s="67">
        <v>2014</v>
      </c>
      <c r="D155" s="67">
        <v>200786</v>
      </c>
      <c r="E155" s="67">
        <v>210304.64707958829</v>
      </c>
      <c r="F155" s="67">
        <v>9677.234870425902</v>
      </c>
      <c r="G155" s="67">
        <v>3069.4725085407822</v>
      </c>
      <c r="H155" s="67">
        <v>2217.0703629547652</v>
      </c>
      <c r="I155" s="67"/>
      <c r="J155" s="91">
        <v>5.5599999999999997E-2</v>
      </c>
      <c r="K155" s="67">
        <v>432.5</v>
      </c>
      <c r="L155" s="67">
        <v>6.1099998652935028E-2</v>
      </c>
      <c r="M155" s="91">
        <v>4.309999942779541E-2</v>
      </c>
      <c r="N155" s="21">
        <v>1.2500000186264515E-2</v>
      </c>
      <c r="O155" s="67">
        <v>12268.0244140625</v>
      </c>
      <c r="P155" s="67">
        <v>0.18071943521499634</v>
      </c>
      <c r="Q155" s="67">
        <v>1.1041956953704357E-2</v>
      </c>
      <c r="R155" s="67">
        <v>1.5287283807992935E-2</v>
      </c>
      <c r="S155" s="67">
        <v>4.8196762800216675E-2</v>
      </c>
      <c r="T155" s="67">
        <v>11415.6708984375</v>
      </c>
      <c r="U155" s="67"/>
    </row>
    <row r="156" spans="1:21" x14ac:dyDescent="0.25">
      <c r="A156" s="67">
        <v>2</v>
      </c>
      <c r="B156" t="s">
        <v>21</v>
      </c>
      <c r="C156" s="67">
        <v>2015</v>
      </c>
      <c r="D156" s="67">
        <v>210304.5</v>
      </c>
      <c r="E156" s="67">
        <v>228249.31425697781</v>
      </c>
      <c r="F156" s="67">
        <v>7307.999746891468</v>
      </c>
      <c r="G156" s="67">
        <v>175.99974689146799</v>
      </c>
      <c r="H156" s="67">
        <v>1931.2786871760279</v>
      </c>
      <c r="I156" s="67"/>
      <c r="J156" s="91">
        <v>6.3600000000000004E-2</v>
      </c>
      <c r="K156" s="67">
        <v>359.56</v>
      </c>
      <c r="L156" s="67">
        <v>6.889999657869339E-2</v>
      </c>
      <c r="M156" s="91">
        <v>3.4299999475479126E-2</v>
      </c>
      <c r="N156" s="21">
        <v>2.930000051856041E-2</v>
      </c>
      <c r="O156" s="67">
        <v>14489.9794921875</v>
      </c>
      <c r="P156" s="67">
        <v>0.13328374922275543</v>
      </c>
      <c r="Q156" s="67">
        <v>9.1832494363188744E-3</v>
      </c>
      <c r="R156" s="67">
        <v>8.3688052836805582E-4</v>
      </c>
      <c r="S156" s="67">
        <v>3.4749612212181091E-2</v>
      </c>
      <c r="T156" s="67">
        <v>16245.29296875</v>
      </c>
      <c r="U156" s="67"/>
    </row>
    <row r="157" spans="1:21" x14ac:dyDescent="0.25">
      <c r="A157" s="67">
        <v>2</v>
      </c>
      <c r="B157" t="s">
        <v>21</v>
      </c>
      <c r="C157" s="67">
        <v>2016</v>
      </c>
      <c r="D157" s="67">
        <v>228249.31425697781</v>
      </c>
      <c r="E157" s="67">
        <v>231077.438801977</v>
      </c>
      <c r="F157" s="67">
        <v>8959.5555582386514</v>
      </c>
      <c r="G157" s="67">
        <v>1336.798821710714</v>
      </c>
      <c r="H157" s="67">
        <v>2648.5819442945049</v>
      </c>
      <c r="I157" s="67"/>
      <c r="J157" s="91">
        <v>5.2600000000000001E-2</v>
      </c>
      <c r="K157" s="67">
        <v>246.5258201835637</v>
      </c>
      <c r="L157" s="67">
        <v>6.0199998319149017E-2</v>
      </c>
      <c r="M157" s="91">
        <v>2.7799999341368675E-2</v>
      </c>
      <c r="N157" s="21">
        <v>2.4800000712275505E-2</v>
      </c>
      <c r="O157" s="67">
        <v>13740.6083984375</v>
      </c>
      <c r="P157" s="67">
        <v>0.1927558034658432</v>
      </c>
      <c r="Q157" s="67">
        <v>1.1603898368775845E-2</v>
      </c>
      <c r="R157" s="67">
        <v>5.8567486703395844E-3</v>
      </c>
      <c r="S157" s="67">
        <v>3.9253372699022293E-2</v>
      </c>
      <c r="T157" s="67">
        <v>15052.4306640625</v>
      </c>
      <c r="U157" s="67"/>
    </row>
    <row r="158" spans="1:21" x14ac:dyDescent="0.25">
      <c r="A158" s="67">
        <v>2</v>
      </c>
      <c r="B158" t="s">
        <v>21</v>
      </c>
      <c r="C158" s="67">
        <v>2017</v>
      </c>
      <c r="D158" s="67">
        <v>231077.438801977</v>
      </c>
      <c r="E158" s="67">
        <v>241527.80225449329</v>
      </c>
      <c r="F158" s="67">
        <v>12686.642964228766</v>
      </c>
      <c r="G158" s="67">
        <v>4996.6326778380053</v>
      </c>
      <c r="H158" s="67">
        <v>2560.639113894365</v>
      </c>
      <c r="I158" s="67"/>
      <c r="J158" s="91">
        <v>4.41E-2</v>
      </c>
      <c r="K158" s="67">
        <v>192.54547793104601</v>
      </c>
      <c r="L158" s="67">
        <v>5.3100001066923141E-2</v>
      </c>
      <c r="M158" s="91">
        <v>2.9899999499320984E-2</v>
      </c>
      <c r="N158" s="21">
        <v>1.4200000092387199E-2</v>
      </c>
      <c r="O158" s="67">
        <v>12270.2119140625</v>
      </c>
      <c r="P158" s="67">
        <v>0.2086874395608902</v>
      </c>
      <c r="Q158" s="67">
        <v>1.1081302538514137E-2</v>
      </c>
      <c r="R158" s="67">
        <v>2.1623196080327034E-2</v>
      </c>
      <c r="S158" s="67">
        <v>5.4902128875255585E-2</v>
      </c>
      <c r="T158" s="67">
        <v>9834.2734375</v>
      </c>
      <c r="U158" s="67"/>
    </row>
    <row r="159" spans="1:21" x14ac:dyDescent="0.25">
      <c r="A159" s="67">
        <v>2</v>
      </c>
      <c r="B159" t="s">
        <v>21</v>
      </c>
      <c r="C159" s="67">
        <v>2018</v>
      </c>
      <c r="D159" s="67">
        <v>241527.7237280597</v>
      </c>
      <c r="E159" s="67">
        <v>253205.42294967541</v>
      </c>
      <c r="F159" s="67">
        <v>10560.143870756407</v>
      </c>
      <c r="G159" s="67">
        <v>2660.6793553552502</v>
      </c>
      <c r="H159" s="67">
        <v>2930.737115078191</v>
      </c>
      <c r="I159" s="67"/>
      <c r="J159" s="91">
        <v>4.8000000000000001E-2</v>
      </c>
      <c r="K159" s="67">
        <v>108.3099806601588</v>
      </c>
      <c r="L159" s="67">
        <v>5.6000001728534698E-2</v>
      </c>
      <c r="M159" s="91">
        <v>2.7499999850988388E-2</v>
      </c>
      <c r="N159" s="21">
        <v>2.0500000566244125E-2</v>
      </c>
      <c r="O159" s="67">
        <v>13525.552734375</v>
      </c>
      <c r="P159" s="67">
        <v>0.21668151021003723</v>
      </c>
      <c r="Q159" s="67">
        <v>1.2134164571762085E-2</v>
      </c>
      <c r="R159" s="67">
        <v>1.1016041040420532E-2</v>
      </c>
      <c r="S159" s="67">
        <v>4.3722283095121384E-2</v>
      </c>
      <c r="T159" s="67">
        <v>13795.654296875</v>
      </c>
      <c r="U159" s="67"/>
    </row>
    <row r="160" spans="1:21" x14ac:dyDescent="0.25">
      <c r="A160" s="67">
        <v>2</v>
      </c>
      <c r="B160" t="s">
        <v>21</v>
      </c>
      <c r="C160" s="67">
        <v>2019</v>
      </c>
      <c r="D160" s="67">
        <v>253205.38406849231</v>
      </c>
      <c r="E160" s="67">
        <v>270478</v>
      </c>
      <c r="F160" s="67">
        <v>11981.536855615603</v>
      </c>
      <c r="G160" s="67">
        <v>3753.5368556156018</v>
      </c>
      <c r="H160" s="67">
        <v>3053.7182707570992</v>
      </c>
      <c r="I160" s="67"/>
      <c r="J160" s="91">
        <v>4.3299999999999998E-2</v>
      </c>
      <c r="K160" s="67">
        <v>92.4</v>
      </c>
      <c r="L160" s="67">
        <v>5.260000005364418E-2</v>
      </c>
      <c r="M160" s="91">
        <v>1.6599999740719795E-2</v>
      </c>
      <c r="N160" s="21">
        <v>2.669999934732914E-2</v>
      </c>
      <c r="O160" s="67">
        <v>13318.603515625</v>
      </c>
      <c r="P160" s="67">
        <v>0.22928217053413391</v>
      </c>
      <c r="Q160" s="67">
        <v>1.2060242705047131E-2</v>
      </c>
      <c r="R160" s="67">
        <v>1.4824080280959606E-2</v>
      </c>
      <c r="S160" s="67">
        <v>4.7319438308477402E-2</v>
      </c>
      <c r="T160" s="67">
        <v>12618.83203125</v>
      </c>
      <c r="U160" s="67"/>
    </row>
    <row r="161" spans="1:21" x14ac:dyDescent="0.25">
      <c r="A161" s="67">
        <v>2</v>
      </c>
      <c r="B161" t="s">
        <v>21</v>
      </c>
      <c r="C161" s="67">
        <v>2020</v>
      </c>
      <c r="D161" s="67">
        <v>270478</v>
      </c>
      <c r="E161" s="67">
        <v>287273.73391741002</v>
      </c>
      <c r="F161" s="67">
        <v>16200.90192517572</v>
      </c>
      <c r="G161" s="67">
        <v>6847.4112527814914</v>
      </c>
      <c r="H161" s="67">
        <v>2747.135380973702</v>
      </c>
      <c r="I161" s="67"/>
      <c r="J161" s="91">
        <v>3.61E-2</v>
      </c>
      <c r="K161" s="67">
        <v>42.186662976788597</v>
      </c>
      <c r="L161" s="67">
        <v>4.6900000423192978E-2</v>
      </c>
      <c r="M161" s="91">
        <v>8.8999997824430466E-3</v>
      </c>
      <c r="N161" s="21">
        <v>2.7200000360608101E-2</v>
      </c>
      <c r="O161" s="67">
        <v>12685.41796875</v>
      </c>
      <c r="P161" s="67">
        <v>0.21655851602554321</v>
      </c>
      <c r="Q161" s="67">
        <v>1.0156594216823578E-2</v>
      </c>
      <c r="R161" s="67">
        <v>2.5315964594483376E-2</v>
      </c>
      <c r="S161" s="67">
        <v>5.9897299855947495E-2</v>
      </c>
      <c r="T161" s="67">
        <v>8585.2021484375</v>
      </c>
      <c r="U161" s="67"/>
    </row>
    <row r="162" spans="1:21" x14ac:dyDescent="0.25">
      <c r="A162" s="67">
        <v>2</v>
      </c>
      <c r="B162" t="s">
        <v>21</v>
      </c>
      <c r="C162" s="67">
        <v>2021</v>
      </c>
      <c r="D162" s="67">
        <v>287273.73391741049</v>
      </c>
      <c r="E162" s="67">
        <v>330035.84964238998</v>
      </c>
      <c r="F162" s="67">
        <v>14928.6157249796</v>
      </c>
      <c r="G162" s="67">
        <v>4363.6157249795997</v>
      </c>
      <c r="H162" s="67">
        <v>3079.0172360213792</v>
      </c>
      <c r="I162" s="67"/>
      <c r="J162" s="91">
        <v>2.8199999999999999E-2</v>
      </c>
      <c r="K162" s="67">
        <v>178.5</v>
      </c>
      <c r="L162" s="67">
        <v>4.050000011920929E-2</v>
      </c>
      <c r="M162" s="91">
        <v>1.8300000578165054E-2</v>
      </c>
      <c r="N162" s="21">
        <v>9.8999990150332451E-3</v>
      </c>
      <c r="O162" s="67">
        <v>11634.5859375</v>
      </c>
      <c r="P162" s="67">
        <v>0.26464346051216125</v>
      </c>
      <c r="Q162" s="67">
        <v>1.0718060657382011E-2</v>
      </c>
      <c r="R162" s="67">
        <v>1.5189748257398605E-2</v>
      </c>
      <c r="S162" s="67">
        <v>5.196651816368103E-2</v>
      </c>
      <c r="T162" s="67">
        <v>10350.0390625</v>
      </c>
      <c r="U162" s="67"/>
    </row>
    <row r="163" spans="1:21" x14ac:dyDescent="0.25">
      <c r="A163" s="67">
        <v>2</v>
      </c>
      <c r="B163" t="s">
        <v>21</v>
      </c>
      <c r="C163" s="67">
        <v>2022</v>
      </c>
      <c r="D163" s="67">
        <v>330035.84964239009</v>
      </c>
      <c r="E163" s="67">
        <v>374478.342969672</v>
      </c>
      <c r="F163" s="67">
        <v>34893.4933272817</v>
      </c>
      <c r="G163" s="67">
        <v>22796.4933272817</v>
      </c>
      <c r="H163" s="67">
        <v>3768.948669117111</v>
      </c>
      <c r="I163" s="67"/>
      <c r="J163" s="91">
        <v>2.5499999999999998E-2</v>
      </c>
      <c r="K163" s="67">
        <v>225</v>
      </c>
      <c r="L163" s="67">
        <v>3.8199998438358307E-2</v>
      </c>
      <c r="M163" s="91">
        <v>3.6400001496076584E-2</v>
      </c>
      <c r="N163" s="21">
        <v>-1.0900001041591167E-2</v>
      </c>
      <c r="O163" s="67">
        <v>12607.369140625</v>
      </c>
      <c r="P163" s="67">
        <v>0.29894807934761047</v>
      </c>
      <c r="Q163" s="67">
        <v>1.1419815942645073E-2</v>
      </c>
      <c r="R163" s="67">
        <v>6.9072775542736053E-2</v>
      </c>
      <c r="S163" s="67">
        <v>0.10572637617588043</v>
      </c>
      <c r="T163" s="67">
        <v>-6420.06982421875</v>
      </c>
      <c r="U163" s="67"/>
    </row>
    <row r="164" spans="1:21" s="2" customFormat="1" x14ac:dyDescent="0.25">
      <c r="A164" s="95">
        <v>2</v>
      </c>
      <c r="B164" s="2" t="s">
        <v>21</v>
      </c>
      <c r="C164" s="95">
        <v>2023</v>
      </c>
      <c r="D164" s="95">
        <v>374478.342969672</v>
      </c>
      <c r="E164" s="95">
        <v>427054</v>
      </c>
      <c r="F164" s="95">
        <v>38246.770635459805</v>
      </c>
      <c r="G164" s="95">
        <v>24805.770635459801</v>
      </c>
      <c r="H164" s="95">
        <v>2548.2399657041601</v>
      </c>
      <c r="I164" s="95"/>
      <c r="J164" s="96">
        <v>4.3799999999999999E-2</v>
      </c>
      <c r="K164" s="95">
        <v>537</v>
      </c>
      <c r="L164" s="95">
        <v>5.3899999707937241E-2</v>
      </c>
      <c r="M164" s="96">
        <v>4.6300001442432404E-2</v>
      </c>
      <c r="N164" s="97">
        <v>-2.5000013411045074E-3</v>
      </c>
      <c r="O164" s="95">
        <v>20184.3828125</v>
      </c>
      <c r="P164" s="95">
        <v>0.12624810636043549</v>
      </c>
      <c r="Q164" s="95">
        <v>6.8047726526856422E-3</v>
      </c>
      <c r="R164" s="95">
        <v>6.6240869462490082E-2</v>
      </c>
      <c r="S164" s="95">
        <v>0.10213346779346466</v>
      </c>
      <c r="T164" s="95">
        <v>-2073.045654296875</v>
      </c>
      <c r="U164" s="95"/>
    </row>
    <row r="165" spans="1:21" x14ac:dyDescent="0.25">
      <c r="A165" s="67">
        <v>2</v>
      </c>
      <c r="B165" t="s">
        <v>22</v>
      </c>
      <c r="C165" s="67">
        <v>2006</v>
      </c>
      <c r="D165" s="67">
        <v>126033.640625</v>
      </c>
      <c r="E165" s="67">
        <v>138819.09375</v>
      </c>
      <c r="F165" s="67">
        <v>9809.44921875</v>
      </c>
      <c r="G165" s="67">
        <v>4200.44970703125</v>
      </c>
      <c r="H165" s="67"/>
      <c r="I165" s="67"/>
      <c r="J165" s="91"/>
      <c r="K165" s="67"/>
      <c r="L165" s="67"/>
      <c r="M165" s="91">
        <v>5.8100000023841858E-2</v>
      </c>
      <c r="N165" s="89">
        <f>N167</f>
        <v>1.9100001081824303E-2</v>
      </c>
      <c r="O165" s="67"/>
      <c r="P165" s="67"/>
      <c r="Q165" s="67"/>
      <c r="R165" s="67">
        <v>3.332800418138504E-2</v>
      </c>
      <c r="S165" s="67">
        <v>7.7831991016864777E-2</v>
      </c>
      <c r="T165" s="67"/>
      <c r="U165" s="67"/>
    </row>
    <row r="166" spans="1:21" x14ac:dyDescent="0.25">
      <c r="A166" s="67">
        <v>2</v>
      </c>
      <c r="B166" t="s">
        <v>22</v>
      </c>
      <c r="C166" s="67">
        <v>2007</v>
      </c>
      <c r="D166" s="67">
        <v>138819.09375</v>
      </c>
      <c r="E166" s="67">
        <v>147879.5625</v>
      </c>
      <c r="F166" s="67">
        <v>9520.474609375</v>
      </c>
      <c r="G166" s="67">
        <v>3486.474365234375</v>
      </c>
      <c r="H166" s="67"/>
      <c r="I166" s="67"/>
      <c r="J166" s="91"/>
      <c r="K166" s="67"/>
      <c r="L166" s="67"/>
      <c r="M166" s="91">
        <v>6.379999965429306E-2</v>
      </c>
      <c r="N166" s="89">
        <f>N165</f>
        <v>1.9100001081824303E-2</v>
      </c>
      <c r="O166" s="67"/>
      <c r="P166" s="67"/>
      <c r="Q166" s="67"/>
      <c r="R166" s="67">
        <v>2.5115236639976501E-2</v>
      </c>
      <c r="S166" s="67">
        <v>6.8581879138946533E-2</v>
      </c>
      <c r="T166" s="67"/>
      <c r="U166" s="67"/>
    </row>
    <row r="167" spans="1:21" x14ac:dyDescent="0.25">
      <c r="A167" s="67">
        <v>2</v>
      </c>
      <c r="B167" t="s">
        <v>22</v>
      </c>
      <c r="C167" s="67">
        <v>2008</v>
      </c>
      <c r="D167" s="67">
        <v>147879.5625</v>
      </c>
      <c r="E167" s="67">
        <v>160896.03125</v>
      </c>
      <c r="F167" s="67">
        <v>11171.466796875</v>
      </c>
      <c r="G167" s="67">
        <v>4931.466796875</v>
      </c>
      <c r="H167" s="67">
        <v>2067.384963935614</v>
      </c>
      <c r="I167" s="67">
        <v>0.33</v>
      </c>
      <c r="J167" s="91">
        <v>0.08</v>
      </c>
      <c r="K167" s="67"/>
      <c r="L167" s="67"/>
      <c r="M167" s="91">
        <v>6.0899998992681503E-2</v>
      </c>
      <c r="N167" s="21">
        <v>1.9100001081824303E-2</v>
      </c>
      <c r="O167" s="67"/>
      <c r="P167" s="67"/>
      <c r="Q167" s="67">
        <v>1.3980193994939327E-2</v>
      </c>
      <c r="R167" s="67">
        <v>3.3347859978675842E-2</v>
      </c>
      <c r="S167" s="67">
        <v>7.5544357299804688E-2</v>
      </c>
      <c r="T167" s="67"/>
      <c r="U167" s="67"/>
    </row>
    <row r="168" spans="1:21" x14ac:dyDescent="0.25">
      <c r="A168" s="67">
        <v>2</v>
      </c>
      <c r="B168" t="s">
        <v>22</v>
      </c>
      <c r="C168" s="67">
        <v>2009</v>
      </c>
      <c r="D168" s="67">
        <v>160896.03125</v>
      </c>
      <c r="E168" s="67">
        <v>174470.90625</v>
      </c>
      <c r="F168" s="67">
        <v>11439.873046875</v>
      </c>
      <c r="G168" s="67">
        <v>4738.87353515625</v>
      </c>
      <c r="H168" s="67">
        <v>1889.208097057797</v>
      </c>
      <c r="I168" s="67">
        <v>0.3</v>
      </c>
      <c r="J168" s="91">
        <v>8.1799999999999998E-2</v>
      </c>
      <c r="K168" s="67"/>
      <c r="L168" s="67"/>
      <c r="M168" s="91">
        <v>5.6899998337030411E-2</v>
      </c>
      <c r="N168" s="21">
        <v>2.4900002405047417E-2</v>
      </c>
      <c r="O168" s="67"/>
      <c r="P168" s="67"/>
      <c r="Q168" s="67">
        <v>1.1741794645786285E-2</v>
      </c>
      <c r="R168" s="67">
        <v>2.9453016817569733E-2</v>
      </c>
      <c r="S168" s="67">
        <v>7.1101024746894836E-2</v>
      </c>
      <c r="T168" s="67"/>
      <c r="U168" s="67"/>
    </row>
    <row r="169" spans="1:21" x14ac:dyDescent="0.25">
      <c r="A169" s="67">
        <v>2</v>
      </c>
      <c r="B169" t="s">
        <v>22</v>
      </c>
      <c r="C169" s="67">
        <v>2010</v>
      </c>
      <c r="D169" s="67">
        <v>174470.90625</v>
      </c>
      <c r="E169" s="67">
        <v>181069.421875</v>
      </c>
      <c r="F169" s="67">
        <v>11424.521484375</v>
      </c>
      <c r="G169" s="67">
        <v>3546.52099609375</v>
      </c>
      <c r="H169" s="67">
        <v>1840.155621162537</v>
      </c>
      <c r="I169" s="67">
        <v>0.3</v>
      </c>
      <c r="J169" s="91">
        <v>5.5199999999999999E-2</v>
      </c>
      <c r="K169" s="67">
        <v>10.4</v>
      </c>
      <c r="L169" s="67"/>
      <c r="M169" s="91">
        <v>5.6099999696016312E-2</v>
      </c>
      <c r="N169" s="21">
        <v>-8.9999969350174069E-4</v>
      </c>
      <c r="O169" s="67"/>
      <c r="P169" s="67"/>
      <c r="Q169" s="67">
        <v>1.0547063313424587E-2</v>
      </c>
      <c r="R169" s="67">
        <v>2.0327292382717133E-2</v>
      </c>
      <c r="S169" s="67">
        <v>6.5480954945087433E-2</v>
      </c>
      <c r="T169" s="67"/>
      <c r="U169" s="67"/>
    </row>
    <row r="170" spans="1:21" x14ac:dyDescent="0.25">
      <c r="A170" s="67">
        <v>2</v>
      </c>
      <c r="B170" t="s">
        <v>22</v>
      </c>
      <c r="C170" s="67">
        <v>2011</v>
      </c>
      <c r="D170" s="67">
        <v>181069.421875</v>
      </c>
      <c r="E170" s="67">
        <v>192695.671875</v>
      </c>
      <c r="F170" s="67">
        <v>16640.24609375</v>
      </c>
      <c r="G170" s="67">
        <v>8041.2451171875</v>
      </c>
      <c r="H170" s="67">
        <v>2206.548225717574</v>
      </c>
      <c r="I170" s="67">
        <v>0.3</v>
      </c>
      <c r="J170" s="91">
        <v>6.59E-2</v>
      </c>
      <c r="K170" s="67">
        <v>134</v>
      </c>
      <c r="L170" s="67">
        <v>7.8199997544288635E-2</v>
      </c>
      <c r="M170" s="91">
        <v>4.9499999731779099E-2</v>
      </c>
      <c r="N170" s="21">
        <v>1.640000008046627E-2</v>
      </c>
      <c r="O170" s="67">
        <v>14159.6279296875</v>
      </c>
      <c r="P170" s="67">
        <v>0.15583376586437225</v>
      </c>
      <c r="Q170" s="67">
        <v>1.2186200357973576E-2</v>
      </c>
      <c r="R170" s="67">
        <v>4.440973699092865E-2</v>
      </c>
      <c r="S170" s="67">
        <v>9.18998122215271E-2</v>
      </c>
      <c r="T170" s="67">
        <v>8325.0224609375</v>
      </c>
      <c r="U170" s="67"/>
    </row>
    <row r="171" spans="1:21" x14ac:dyDescent="0.25">
      <c r="A171" s="67">
        <v>2</v>
      </c>
      <c r="B171" t="s">
        <v>22</v>
      </c>
      <c r="C171" s="67">
        <v>2012</v>
      </c>
      <c r="D171" s="67">
        <v>192695.671875</v>
      </c>
      <c r="E171" s="67">
        <v>198967.984375</v>
      </c>
      <c r="F171" s="67">
        <v>12056.30859375</v>
      </c>
      <c r="G171" s="67">
        <v>2994.30908203125</v>
      </c>
      <c r="H171" s="67">
        <v>2152.829011200603</v>
      </c>
      <c r="I171" s="67">
        <v>0.28000000000000003</v>
      </c>
      <c r="J171" s="91">
        <v>5.8200000000000002E-2</v>
      </c>
      <c r="K171" s="67"/>
      <c r="L171" s="67">
        <v>7.2200000286102295E-2</v>
      </c>
      <c r="M171" s="91">
        <v>3.6499999463558197E-2</v>
      </c>
      <c r="N171" s="21">
        <v>2.1700000390410423E-2</v>
      </c>
      <c r="O171" s="67">
        <v>13912.6279296875</v>
      </c>
      <c r="P171" s="67">
        <v>0.15473920106887817</v>
      </c>
      <c r="Q171" s="67">
        <v>1.1172170750796795E-2</v>
      </c>
      <c r="R171" s="67">
        <v>1.5539057552814484E-2</v>
      </c>
      <c r="S171" s="67">
        <v>6.2566578388214111E-2</v>
      </c>
      <c r="T171" s="67">
        <v>13071.2099609375</v>
      </c>
      <c r="U171" s="67"/>
    </row>
    <row r="172" spans="1:21" x14ac:dyDescent="0.25">
      <c r="A172" s="67">
        <v>2</v>
      </c>
      <c r="B172" t="s">
        <v>22</v>
      </c>
      <c r="C172" s="67">
        <v>2013</v>
      </c>
      <c r="D172" s="67">
        <v>197056</v>
      </c>
      <c r="E172" s="67">
        <v>202799</v>
      </c>
      <c r="F172" s="67">
        <v>11551</v>
      </c>
      <c r="G172" s="67">
        <v>1693</v>
      </c>
      <c r="H172" s="67">
        <v>799.3740343542064</v>
      </c>
      <c r="I172" s="67"/>
      <c r="J172" s="91">
        <v>6.3100000000000003E-2</v>
      </c>
      <c r="K172" s="67"/>
      <c r="L172" s="67">
        <v>6.6200003027915955E-2</v>
      </c>
      <c r="M172" s="91">
        <v>4.1099999099969864E-2</v>
      </c>
      <c r="N172" s="21">
        <v>2.200000174343586E-2</v>
      </c>
      <c r="O172" s="67">
        <v>13045.107421875</v>
      </c>
      <c r="P172" s="67">
        <v>6.1277687549591064E-2</v>
      </c>
      <c r="Q172" s="67">
        <v>4.0565831586718559E-3</v>
      </c>
      <c r="R172" s="67">
        <v>8.5914665833115578E-3</v>
      </c>
      <c r="S172" s="67">
        <v>5.8617856353521347E-2</v>
      </c>
      <c r="T172" s="67">
        <v>12151.5400390625</v>
      </c>
      <c r="U172" s="67"/>
    </row>
    <row r="173" spans="1:21" x14ac:dyDescent="0.25">
      <c r="A173" s="67">
        <v>2</v>
      </c>
      <c r="B173" t="s">
        <v>22</v>
      </c>
      <c r="C173" s="67">
        <v>2014</v>
      </c>
      <c r="D173" s="67">
        <v>202799</v>
      </c>
      <c r="E173" s="67">
        <v>221540</v>
      </c>
      <c r="F173" s="67">
        <v>13587</v>
      </c>
      <c r="G173" s="67">
        <v>3104</v>
      </c>
      <c r="H173" s="67">
        <v>285.53337926730723</v>
      </c>
      <c r="I173" s="67"/>
      <c r="J173" s="91">
        <v>5.5599999999999997E-2</v>
      </c>
      <c r="K173" s="67">
        <v>255</v>
      </c>
      <c r="L173" s="67">
        <v>6.1099998652935028E-2</v>
      </c>
      <c r="M173" s="91">
        <v>4.309999942779541E-2</v>
      </c>
      <c r="N173" s="21">
        <v>1.2500000186264515E-2</v>
      </c>
      <c r="O173" s="67">
        <v>12391.0185546875</v>
      </c>
      <c r="P173" s="67">
        <v>2.3043576627969742E-2</v>
      </c>
      <c r="Q173" s="67">
        <v>1.4079624088481069E-3</v>
      </c>
      <c r="R173" s="67">
        <v>1.5305795706808567E-2</v>
      </c>
      <c r="S173" s="67">
        <v>6.699737161397934E-2</v>
      </c>
      <c r="T173" s="67">
        <v>9572.619140625</v>
      </c>
      <c r="U173" s="67"/>
    </row>
    <row r="174" spans="1:21" x14ac:dyDescent="0.25">
      <c r="A174" s="67">
        <v>2</v>
      </c>
      <c r="B174" t="s">
        <v>22</v>
      </c>
      <c r="C174" s="67">
        <v>2015</v>
      </c>
      <c r="D174" s="67">
        <v>221540</v>
      </c>
      <c r="E174" s="67">
        <v>231674</v>
      </c>
      <c r="F174" s="67">
        <v>11161</v>
      </c>
      <c r="G174" s="67">
        <v>185</v>
      </c>
      <c r="H174" s="67">
        <v>992.46863087418296</v>
      </c>
      <c r="I174" s="67"/>
      <c r="J174" s="91">
        <v>6.3600000000000004E-2</v>
      </c>
      <c r="K174" s="67">
        <v>1421</v>
      </c>
      <c r="L174" s="67">
        <v>6.889999657869339E-2</v>
      </c>
      <c r="M174" s="91">
        <v>3.4299999475479126E-2</v>
      </c>
      <c r="N174" s="21">
        <v>2.930000051856041E-2</v>
      </c>
      <c r="O174" s="67">
        <v>15264.10546875</v>
      </c>
      <c r="P174" s="67">
        <v>6.5019771456718445E-2</v>
      </c>
      <c r="Q174" s="67">
        <v>4.479861818253994E-3</v>
      </c>
      <c r="R174" s="67">
        <v>8.3506363444030285E-4</v>
      </c>
      <c r="S174" s="67">
        <v>5.0379164516925812E-2</v>
      </c>
      <c r="T174" s="67">
        <v>16071.6240234375</v>
      </c>
      <c r="U174" s="67"/>
    </row>
    <row r="175" spans="1:21" x14ac:dyDescent="0.25">
      <c r="A175" s="67">
        <v>2</v>
      </c>
      <c r="B175" t="s">
        <v>22</v>
      </c>
      <c r="C175" s="67">
        <v>2016</v>
      </c>
      <c r="D175" s="67">
        <v>231674</v>
      </c>
      <c r="E175" s="67">
        <v>247342</v>
      </c>
      <c r="F175" s="67">
        <v>12849.504610226319</v>
      </c>
      <c r="G175" s="67">
        <v>1358.5046102263191</v>
      </c>
      <c r="H175" s="67">
        <v>1509.1669475304229</v>
      </c>
      <c r="I175" s="67"/>
      <c r="J175" s="91">
        <v>5.2600000000000001E-2</v>
      </c>
      <c r="K175" s="67">
        <v>146</v>
      </c>
      <c r="L175" s="67">
        <v>6.0199998319149017E-2</v>
      </c>
      <c r="M175" s="91">
        <v>2.7799999341368675E-2</v>
      </c>
      <c r="N175" s="21">
        <v>2.4800000712275505E-2</v>
      </c>
      <c r="O175" s="67">
        <v>13946.7744140625</v>
      </c>
      <c r="P175" s="67">
        <v>0.108209028840065</v>
      </c>
      <c r="Q175" s="67">
        <v>6.5141837112605572E-3</v>
      </c>
      <c r="R175" s="67">
        <v>5.863863043487072E-3</v>
      </c>
      <c r="S175" s="67">
        <v>5.5463731288909912E-2</v>
      </c>
      <c r="T175" s="67">
        <v>14097.4921875</v>
      </c>
      <c r="U175" s="67"/>
    </row>
    <row r="176" spans="1:21" x14ac:dyDescent="0.25">
      <c r="A176" s="67">
        <v>2</v>
      </c>
      <c r="B176" t="s">
        <v>22</v>
      </c>
      <c r="C176" s="67">
        <v>2017</v>
      </c>
      <c r="D176" s="67">
        <v>247342</v>
      </c>
      <c r="E176" s="67">
        <v>253649</v>
      </c>
      <c r="F176" s="67">
        <v>17547.540000000015</v>
      </c>
      <c r="G176" s="67">
        <v>5349.5400000000136</v>
      </c>
      <c r="H176" s="67">
        <v>0</v>
      </c>
      <c r="I176" s="67"/>
      <c r="J176" s="91">
        <v>4.41E-2</v>
      </c>
      <c r="K176" s="67">
        <v>385</v>
      </c>
      <c r="L176" s="67">
        <v>5.3100001066923141E-2</v>
      </c>
      <c r="M176" s="91">
        <v>2.9899999499320984E-2</v>
      </c>
      <c r="N176" s="21">
        <v>1.4200000092387199E-2</v>
      </c>
      <c r="O176" s="67">
        <v>13133.8603515625</v>
      </c>
      <c r="P176" s="67">
        <v>0</v>
      </c>
      <c r="Q176" s="67">
        <v>0</v>
      </c>
      <c r="R176" s="67">
        <v>2.1628109738230705E-2</v>
      </c>
      <c r="S176" s="67">
        <v>7.0944443345069885E-2</v>
      </c>
      <c r="T176" s="67">
        <v>7784.39111328125</v>
      </c>
      <c r="U176" s="67"/>
    </row>
    <row r="177" spans="1:21" x14ac:dyDescent="0.25">
      <c r="A177" s="67">
        <v>2</v>
      </c>
      <c r="B177" t="s">
        <v>22</v>
      </c>
      <c r="C177" s="67">
        <v>2018</v>
      </c>
      <c r="D177" s="67">
        <v>253649</v>
      </c>
      <c r="E177" s="67">
        <v>248091</v>
      </c>
      <c r="F177" s="67">
        <v>15096.964999999975</v>
      </c>
      <c r="G177" s="67">
        <v>2769.9649999999751</v>
      </c>
      <c r="H177" s="67">
        <v>1118.2001478822599</v>
      </c>
      <c r="I177" s="67"/>
      <c r="J177" s="91">
        <v>4.8000000000000001E-2</v>
      </c>
      <c r="K177" s="67">
        <v>1684</v>
      </c>
      <c r="L177" s="67">
        <v>5.6000001728534698E-2</v>
      </c>
      <c r="M177" s="91">
        <v>2.7499999850988388E-2</v>
      </c>
      <c r="N177" s="21">
        <v>2.0500000566244125E-2</v>
      </c>
      <c r="O177" s="67">
        <v>14204.3447265625</v>
      </c>
      <c r="P177" s="67">
        <v>7.8722402453422546E-2</v>
      </c>
      <c r="Q177" s="67">
        <v>4.4084549881517887E-3</v>
      </c>
      <c r="R177" s="67">
        <v>1.0920464992523193E-2</v>
      </c>
      <c r="S177" s="67">
        <v>5.9519119560718536E-2</v>
      </c>
      <c r="T177" s="67">
        <v>12552.6396484375</v>
      </c>
      <c r="U177" s="67"/>
    </row>
    <row r="178" spans="1:21" x14ac:dyDescent="0.25">
      <c r="A178" s="67">
        <v>2</v>
      </c>
      <c r="B178" t="s">
        <v>22</v>
      </c>
      <c r="C178" s="67">
        <v>2019</v>
      </c>
      <c r="D178" s="67">
        <v>248091</v>
      </c>
      <c r="E178" s="67">
        <v>243511</v>
      </c>
      <c r="F178" s="67">
        <v>16255</v>
      </c>
      <c r="G178" s="67">
        <v>3678</v>
      </c>
      <c r="H178" s="67">
        <v>346.30066288479497</v>
      </c>
      <c r="I178" s="67"/>
      <c r="J178" s="91">
        <v>4.3299999999999998E-2</v>
      </c>
      <c r="K178" s="67">
        <v>203</v>
      </c>
      <c r="L178" s="67">
        <v>5.260000005364418E-2</v>
      </c>
      <c r="M178" s="91">
        <v>1.6599999740719795E-2</v>
      </c>
      <c r="N178" s="21">
        <v>2.669999934732914E-2</v>
      </c>
      <c r="O178" s="67">
        <v>13049.5869140625</v>
      </c>
      <c r="P178" s="67">
        <v>2.6537289842963219E-2</v>
      </c>
      <c r="Q178" s="67">
        <v>1.3958615018054843E-3</v>
      </c>
      <c r="R178" s="67">
        <v>1.4825205318629742E-2</v>
      </c>
      <c r="S178" s="67">
        <v>6.5520316362380981E-2</v>
      </c>
      <c r="T178" s="67">
        <v>9717.953125</v>
      </c>
      <c r="U178" s="67"/>
    </row>
    <row r="179" spans="1:21" x14ac:dyDescent="0.25">
      <c r="A179" s="67">
        <v>2</v>
      </c>
      <c r="B179" t="s">
        <v>22</v>
      </c>
      <c r="C179" s="67">
        <v>2020</v>
      </c>
      <c r="D179" s="67">
        <v>243511</v>
      </c>
      <c r="E179" s="67">
        <v>257287.30900000001</v>
      </c>
      <c r="F179" s="67">
        <v>20566</v>
      </c>
      <c r="G179" s="67">
        <v>6171</v>
      </c>
      <c r="H179" s="67">
        <v>1158.2393771580389</v>
      </c>
      <c r="I179" s="67"/>
      <c r="J179" s="91">
        <v>3.61E-2</v>
      </c>
      <c r="K179" s="67">
        <v>135</v>
      </c>
      <c r="L179" s="67">
        <v>4.6900000423192978E-2</v>
      </c>
      <c r="M179" s="91">
        <v>8.8999997824430466E-3</v>
      </c>
      <c r="N179" s="21">
        <v>2.7200000360608101E-2</v>
      </c>
      <c r="O179" s="67">
        <v>11420.666015625</v>
      </c>
      <c r="P179" s="67">
        <v>0.10141609609127045</v>
      </c>
      <c r="Q179" s="67">
        <v>4.7564147971570492E-3</v>
      </c>
      <c r="R179" s="67">
        <v>2.534177154302597E-2</v>
      </c>
      <c r="S179" s="67">
        <v>8.4456145763397217E-2</v>
      </c>
      <c r="T179" s="67">
        <v>6407.98974609375</v>
      </c>
      <c r="U179" s="67"/>
    </row>
    <row r="180" spans="1:21" x14ac:dyDescent="0.25">
      <c r="A180" s="67">
        <v>2</v>
      </c>
      <c r="B180" t="s">
        <v>22</v>
      </c>
      <c r="C180" s="67">
        <v>2021</v>
      </c>
      <c r="D180" s="67">
        <v>257287</v>
      </c>
      <c r="E180" s="67">
        <v>257036</v>
      </c>
      <c r="F180" s="67">
        <v>18913</v>
      </c>
      <c r="G180" s="67">
        <v>3913</v>
      </c>
      <c r="H180" s="67">
        <v>1172.6198767527269</v>
      </c>
      <c r="I180" s="67"/>
      <c r="J180" s="91">
        <v>2.8199999999999999E-2</v>
      </c>
      <c r="K180" s="67">
        <v>58</v>
      </c>
      <c r="L180" s="67">
        <v>4.050000011920929E-2</v>
      </c>
      <c r="M180" s="91">
        <v>1.8300000578165054E-2</v>
      </c>
      <c r="N180" s="21">
        <v>9.8999990150332451E-3</v>
      </c>
      <c r="O180" s="67">
        <v>10420.123046875</v>
      </c>
      <c r="P180" s="67">
        <v>0.11253416538238525</v>
      </c>
      <c r="Q180" s="67">
        <v>4.5576337724924088E-3</v>
      </c>
      <c r="R180" s="67">
        <v>1.5208696946501732E-2</v>
      </c>
      <c r="S180" s="67">
        <v>7.3509350419044495E-2</v>
      </c>
      <c r="T180" s="67">
        <v>7679.81640625</v>
      </c>
      <c r="U180" s="67"/>
    </row>
    <row r="181" spans="1:21" x14ac:dyDescent="0.25">
      <c r="A181" s="67">
        <v>2</v>
      </c>
      <c r="B181" t="s">
        <v>22</v>
      </c>
      <c r="C181" s="67">
        <v>2022</v>
      </c>
      <c r="D181" s="67">
        <v>257036</v>
      </c>
      <c r="E181" s="67">
        <v>282320.80800000002</v>
      </c>
      <c r="F181" s="67">
        <v>35156.848486891402</v>
      </c>
      <c r="G181" s="67">
        <v>17809.610486891401</v>
      </c>
      <c r="H181" s="67">
        <v>324.71903459786802</v>
      </c>
      <c r="I181" s="67"/>
      <c r="J181" s="91">
        <v>2.5499999999999998E-2</v>
      </c>
      <c r="K181" s="67">
        <v>426</v>
      </c>
      <c r="L181" s="67">
        <v>3.8199998438358307E-2</v>
      </c>
      <c r="M181" s="91">
        <v>3.6400001496076584E-2</v>
      </c>
      <c r="N181" s="21">
        <v>-1.0900001041591167E-2</v>
      </c>
      <c r="O181" s="67">
        <v>9818.7744140625</v>
      </c>
      <c r="P181" s="67">
        <v>3.3071238547563553E-2</v>
      </c>
      <c r="Q181" s="67">
        <v>1.2633212609216571E-3</v>
      </c>
      <c r="R181" s="67">
        <v>6.9288387894630432E-2</v>
      </c>
      <c r="S181" s="67">
        <v>0.13677792251110077</v>
      </c>
      <c r="T181" s="67">
        <v>-7665.98046875</v>
      </c>
      <c r="U181" s="67"/>
    </row>
    <row r="182" spans="1:21" s="2" customFormat="1" x14ac:dyDescent="0.25">
      <c r="A182" s="95">
        <v>2</v>
      </c>
      <c r="B182" s="2" t="s">
        <v>22</v>
      </c>
      <c r="C182" s="95">
        <v>2023</v>
      </c>
      <c r="D182" s="95">
        <v>282321</v>
      </c>
      <c r="E182" s="95">
        <v>306284</v>
      </c>
      <c r="F182" s="95">
        <v>37459.437828371301</v>
      </c>
      <c r="G182" s="95">
        <v>18788.437828371301</v>
      </c>
      <c r="H182" s="95">
        <v>1152.5108289239599</v>
      </c>
      <c r="I182" s="95"/>
      <c r="J182" s="96">
        <v>4.3799999999999999E-2</v>
      </c>
      <c r="K182" s="95">
        <v>10</v>
      </c>
      <c r="L182" s="95">
        <v>5.3899999707937241E-2</v>
      </c>
      <c r="M182" s="96">
        <v>4.6300001442432404E-2</v>
      </c>
      <c r="N182" s="97">
        <v>-2.5000013411045074E-3</v>
      </c>
      <c r="O182" s="95">
        <v>15217.1015625</v>
      </c>
      <c r="P182" s="95">
        <v>7.573787122964859E-2</v>
      </c>
      <c r="Q182" s="95">
        <v>4.0822708979249001E-3</v>
      </c>
      <c r="R182" s="95">
        <v>6.6549912095069885E-2</v>
      </c>
      <c r="S182" s="95">
        <v>0.13268385827541351</v>
      </c>
      <c r="T182" s="95">
        <v>-2418.69287109375</v>
      </c>
      <c r="U182" s="95"/>
    </row>
    <row r="183" spans="1:21" x14ac:dyDescent="0.25">
      <c r="A183" s="67">
        <v>2</v>
      </c>
      <c r="B183" t="s">
        <v>23</v>
      </c>
      <c r="C183" s="67">
        <v>2006</v>
      </c>
      <c r="D183" s="67">
        <v>221128.390625</v>
      </c>
      <c r="E183" s="67">
        <v>226519.296875</v>
      </c>
      <c r="F183" s="67">
        <v>16636.8984375</v>
      </c>
      <c r="G183" s="67">
        <v>7389.89794921875</v>
      </c>
      <c r="H183" s="67"/>
      <c r="I183" s="67"/>
      <c r="J183" s="91"/>
      <c r="K183" s="67"/>
      <c r="L183" s="67"/>
      <c r="M183" s="91">
        <v>5.8100000023841858E-2</v>
      </c>
      <c r="N183" s="89">
        <f>N185</f>
        <v>1.9100001081824303E-2</v>
      </c>
      <c r="O183" s="67"/>
      <c r="P183" s="67"/>
      <c r="Q183" s="67"/>
      <c r="R183" s="67">
        <v>3.3419039100408554E-2</v>
      </c>
      <c r="S183" s="67">
        <v>7.5236372649669647E-2</v>
      </c>
      <c r="T183" s="67"/>
      <c r="U183" s="67"/>
    </row>
    <row r="184" spans="1:21" x14ac:dyDescent="0.25">
      <c r="A184" s="67">
        <v>2</v>
      </c>
      <c r="B184" t="s">
        <v>23</v>
      </c>
      <c r="C184" s="67">
        <v>2007</v>
      </c>
      <c r="D184" s="67">
        <v>226519.296875</v>
      </c>
      <c r="E184" s="67">
        <v>236071.859375</v>
      </c>
      <c r="F184" s="67">
        <v>15371.560546875</v>
      </c>
      <c r="G184" s="67">
        <v>5723.560546875</v>
      </c>
      <c r="H184" s="67"/>
      <c r="I184" s="67"/>
      <c r="J184" s="91"/>
      <c r="K184" s="67"/>
      <c r="L184" s="67"/>
      <c r="M184" s="91">
        <v>6.379999965429306E-2</v>
      </c>
      <c r="N184" s="89">
        <f>N183</f>
        <v>1.9100001081824303E-2</v>
      </c>
      <c r="O184" s="67"/>
      <c r="P184" s="67"/>
      <c r="Q184" s="67"/>
      <c r="R184" s="67">
        <v>2.5267429649829865E-2</v>
      </c>
      <c r="S184" s="67">
        <v>6.7859828472137451E-2</v>
      </c>
      <c r="T184" s="67"/>
      <c r="U184" s="67"/>
    </row>
    <row r="185" spans="1:21" x14ac:dyDescent="0.25">
      <c r="A185" s="67">
        <v>2</v>
      </c>
      <c r="B185" t="s">
        <v>23</v>
      </c>
      <c r="C185" s="67">
        <v>2008</v>
      </c>
      <c r="D185" s="67">
        <v>236071.859375</v>
      </c>
      <c r="E185" s="67">
        <v>250044.71875</v>
      </c>
      <c r="F185" s="67">
        <v>18588.86328125</v>
      </c>
      <c r="G185" s="67">
        <v>7911.8623046875</v>
      </c>
      <c r="H185" s="67">
        <v>204.80792822046271</v>
      </c>
      <c r="I185" s="67">
        <v>0.33</v>
      </c>
      <c r="J185" s="91">
        <v>0.08</v>
      </c>
      <c r="K185" s="67"/>
      <c r="L185" s="67"/>
      <c r="M185" s="91">
        <v>6.0899998992681503E-2</v>
      </c>
      <c r="N185" s="21">
        <v>1.9100001081824303E-2</v>
      </c>
      <c r="O185" s="67"/>
      <c r="P185" s="67"/>
      <c r="Q185" s="67">
        <v>8.6756603559479117E-4</v>
      </c>
      <c r="R185" s="67">
        <v>3.3514633774757385E-2</v>
      </c>
      <c r="S185" s="67">
        <v>7.8742392361164093E-2</v>
      </c>
      <c r="T185" s="67"/>
      <c r="U185" s="67"/>
    </row>
    <row r="186" spans="1:21" x14ac:dyDescent="0.25">
      <c r="A186" s="67">
        <v>2</v>
      </c>
      <c r="B186" t="s">
        <v>23</v>
      </c>
      <c r="C186" s="67">
        <v>2009</v>
      </c>
      <c r="D186" s="67">
        <v>250044.71875</v>
      </c>
      <c r="E186" s="67">
        <v>262568.46875</v>
      </c>
      <c r="F186" s="67">
        <v>18473.7578125</v>
      </c>
      <c r="G186" s="67">
        <v>7393.7587890625</v>
      </c>
      <c r="H186" s="67">
        <v>-33.080766460019731</v>
      </c>
      <c r="I186" s="67">
        <v>0.3</v>
      </c>
      <c r="J186" s="91">
        <v>8.1799999999999998E-2</v>
      </c>
      <c r="K186" s="67"/>
      <c r="L186" s="67"/>
      <c r="M186" s="91">
        <v>5.6899998337030411E-2</v>
      </c>
      <c r="N186" s="21">
        <v>2.4900002405047417E-2</v>
      </c>
      <c r="O186" s="67"/>
      <c r="P186" s="67"/>
      <c r="Q186" s="67">
        <v>-1.3229940668679774E-4</v>
      </c>
      <c r="R186" s="67">
        <v>2.9569745063781738E-2</v>
      </c>
      <c r="S186" s="67">
        <v>7.3881812393665314E-2</v>
      </c>
      <c r="T186" s="67"/>
      <c r="U186" s="67"/>
    </row>
    <row r="187" spans="1:21" x14ac:dyDescent="0.25">
      <c r="A187" s="67">
        <v>2</v>
      </c>
      <c r="B187" t="s">
        <v>23</v>
      </c>
      <c r="C187" s="67">
        <v>2010</v>
      </c>
      <c r="D187" s="67">
        <v>262568.46875</v>
      </c>
      <c r="E187" s="67">
        <v>282286.75</v>
      </c>
      <c r="F187" s="67">
        <v>17591.271484375</v>
      </c>
      <c r="G187" s="67">
        <v>5337.27099609375</v>
      </c>
      <c r="H187" s="67">
        <v>698.80684483395419</v>
      </c>
      <c r="I187" s="67">
        <v>0.3</v>
      </c>
      <c r="J187" s="91">
        <v>5.5199999999999999E-2</v>
      </c>
      <c r="K187" s="67">
        <v>709</v>
      </c>
      <c r="L187" s="67"/>
      <c r="M187" s="91">
        <v>5.6099999696016312E-2</v>
      </c>
      <c r="N187" s="21">
        <v>-8.9999969350174069E-4</v>
      </c>
      <c r="O187" s="67"/>
      <c r="P187" s="67"/>
      <c r="Q187" s="67">
        <v>2.661427017301321E-3</v>
      </c>
      <c r="R187" s="67">
        <v>2.0327158272266388E-2</v>
      </c>
      <c r="S187" s="67">
        <v>6.6996894776821136E-2</v>
      </c>
      <c r="T187" s="67"/>
      <c r="U187" s="67"/>
    </row>
    <row r="188" spans="1:21" x14ac:dyDescent="0.25">
      <c r="A188" s="67">
        <v>2</v>
      </c>
      <c r="B188" t="s">
        <v>23</v>
      </c>
      <c r="C188" s="67">
        <v>2011</v>
      </c>
      <c r="D188" s="67">
        <v>282286.75</v>
      </c>
      <c r="E188" s="67">
        <v>294540</v>
      </c>
      <c r="F188" s="67">
        <v>25213.267578125</v>
      </c>
      <c r="G188" s="67">
        <v>12515.267578125</v>
      </c>
      <c r="H188" s="67">
        <v>396.88992639340609</v>
      </c>
      <c r="I188" s="67">
        <v>0.3</v>
      </c>
      <c r="J188" s="91">
        <v>6.59E-2</v>
      </c>
      <c r="K188" s="67">
        <v>624</v>
      </c>
      <c r="L188" s="67">
        <v>7.8199997544288635E-2</v>
      </c>
      <c r="M188" s="91">
        <v>4.9499999731779099E-2</v>
      </c>
      <c r="N188" s="21">
        <v>1.640000008046627E-2</v>
      </c>
      <c r="O188" s="67">
        <v>22074.822265625</v>
      </c>
      <c r="P188" s="67">
        <v>1.7979303374886513E-2</v>
      </c>
      <c r="Q188" s="67">
        <v>1.4059813693165779E-3</v>
      </c>
      <c r="R188" s="67">
        <v>4.4335298240184784E-2</v>
      </c>
      <c r="S188" s="67">
        <v>8.9317925274372101E-2</v>
      </c>
      <c r="T188" s="67">
        <v>9956.5341796875</v>
      </c>
      <c r="U188" s="67"/>
    </row>
    <row r="189" spans="1:21" x14ac:dyDescent="0.25">
      <c r="A189" s="67">
        <v>2</v>
      </c>
      <c r="B189" t="s">
        <v>23</v>
      </c>
      <c r="C189" s="67">
        <v>2012</v>
      </c>
      <c r="D189" s="67">
        <v>294540</v>
      </c>
      <c r="E189" s="67">
        <v>298412.5</v>
      </c>
      <c r="F189" s="67">
        <v>18026.498046875</v>
      </c>
      <c r="G189" s="67">
        <v>4601.49755859375</v>
      </c>
      <c r="H189" s="67">
        <v>530.66530986266503</v>
      </c>
      <c r="I189" s="67">
        <v>0.28000000000000003</v>
      </c>
      <c r="J189" s="91">
        <v>5.8200000000000002E-2</v>
      </c>
      <c r="K189" s="67">
        <v>798</v>
      </c>
      <c r="L189" s="67">
        <v>7.2200000286102295E-2</v>
      </c>
      <c r="M189" s="91">
        <v>3.6499999463558197E-2</v>
      </c>
      <c r="N189" s="21">
        <v>2.1700000390410423E-2</v>
      </c>
      <c r="O189" s="67">
        <v>21265.787109375</v>
      </c>
      <c r="P189" s="67">
        <v>2.4953946471214294E-2</v>
      </c>
      <c r="Q189" s="67">
        <v>1.8016748363152146E-3</v>
      </c>
      <c r="R189" s="67">
        <v>1.5622657723724842E-2</v>
      </c>
      <c r="S189" s="67">
        <v>6.1202205717563629E-2</v>
      </c>
      <c r="T189" s="67">
        <v>17195.015625</v>
      </c>
      <c r="U189" s="67"/>
    </row>
    <row r="190" spans="1:21" x14ac:dyDescent="0.25">
      <c r="A190" s="67">
        <v>2</v>
      </c>
      <c r="B190" t="s">
        <v>23</v>
      </c>
      <c r="C190" s="67">
        <v>2013</v>
      </c>
      <c r="D190" s="67">
        <v>299707</v>
      </c>
      <c r="E190" s="67">
        <v>306568</v>
      </c>
      <c r="F190" s="67">
        <v>15146.570236320729</v>
      </c>
      <c r="G190" s="67">
        <v>2563.5702363207288</v>
      </c>
      <c r="H190" s="67">
        <v>2211.7412826925561</v>
      </c>
      <c r="I190" s="67"/>
      <c r="J190" s="91">
        <v>6.3100000000000003E-2</v>
      </c>
      <c r="K190" s="67">
        <v>477</v>
      </c>
      <c r="L190" s="67">
        <v>6.6200003027915955E-2</v>
      </c>
      <c r="M190" s="91">
        <v>4.1099999099969864E-2</v>
      </c>
      <c r="N190" s="21">
        <v>2.200000174343586E-2</v>
      </c>
      <c r="O190" s="67">
        <v>19840.603515625</v>
      </c>
      <c r="P190" s="67">
        <v>0.11147550493478775</v>
      </c>
      <c r="Q190" s="67">
        <v>7.3796785436570644E-3</v>
      </c>
      <c r="R190" s="67">
        <v>8.553587831556797E-3</v>
      </c>
      <c r="S190" s="67">
        <v>5.0537925213575363E-2</v>
      </c>
      <c r="T190" s="67">
        <v>19488.82421875</v>
      </c>
      <c r="U190" s="67"/>
    </row>
    <row r="191" spans="1:21" x14ac:dyDescent="0.25">
      <c r="A191" s="67">
        <v>2</v>
      </c>
      <c r="B191" t="s">
        <v>23</v>
      </c>
      <c r="C191" s="67">
        <v>2014</v>
      </c>
      <c r="D191" s="67">
        <v>306568</v>
      </c>
      <c r="E191" s="67">
        <v>315316.03000000003</v>
      </c>
      <c r="F191" s="67">
        <v>16296.791161839832</v>
      </c>
      <c r="G191" s="67">
        <v>4670.7411618398337</v>
      </c>
      <c r="H191" s="67">
        <v>1810.082446393923</v>
      </c>
      <c r="I191" s="67"/>
      <c r="J191" s="91">
        <v>5.5599999999999997E-2</v>
      </c>
      <c r="K191" s="67">
        <v>751.41</v>
      </c>
      <c r="L191" s="67">
        <v>6.1099998652935028E-2</v>
      </c>
      <c r="M191" s="91">
        <v>4.309999942779541E-2</v>
      </c>
      <c r="N191" s="21">
        <v>1.2500000186264515E-2</v>
      </c>
      <c r="O191" s="67">
        <v>18731.3046875</v>
      </c>
      <c r="P191" s="67">
        <v>9.6634082496166229E-2</v>
      </c>
      <c r="Q191" s="67">
        <v>5.9043425135314465E-3</v>
      </c>
      <c r="R191" s="67">
        <v>1.5235579572618008E-2</v>
      </c>
      <c r="S191" s="67">
        <v>5.315881222486496E-2</v>
      </c>
      <c r="T191" s="67">
        <v>15870.69921875</v>
      </c>
      <c r="U191" s="67"/>
    </row>
    <row r="192" spans="1:21" x14ac:dyDescent="0.25">
      <c r="A192" s="67">
        <v>2</v>
      </c>
      <c r="B192" t="s">
        <v>23</v>
      </c>
      <c r="C192" s="67">
        <v>2015</v>
      </c>
      <c r="D192" s="67">
        <v>315316.03000000003</v>
      </c>
      <c r="E192" s="67">
        <v>325145.83</v>
      </c>
      <c r="F192" s="67">
        <v>12205.4</v>
      </c>
      <c r="G192" s="67">
        <v>264.39999999999998</v>
      </c>
      <c r="H192" s="67">
        <v>1871.1734685511749</v>
      </c>
      <c r="I192" s="67"/>
      <c r="J192" s="91">
        <v>6.3600000000000004E-2</v>
      </c>
      <c r="K192" s="67">
        <v>663</v>
      </c>
      <c r="L192" s="67">
        <v>6.889999657869339E-2</v>
      </c>
      <c r="M192" s="91">
        <v>3.4299999475479126E-2</v>
      </c>
      <c r="N192" s="21">
        <v>2.930000051856041E-2</v>
      </c>
      <c r="O192" s="67">
        <v>21725.2734375</v>
      </c>
      <c r="P192" s="67">
        <v>8.6128883063793182E-2</v>
      </c>
      <c r="Q192" s="67">
        <v>5.9342794120311737E-3</v>
      </c>
      <c r="R192" s="67">
        <v>8.3852378884330392E-4</v>
      </c>
      <c r="S192" s="67">
        <v>3.8708467036485672E-2</v>
      </c>
      <c r="T192" s="67">
        <v>23332.0859375</v>
      </c>
      <c r="U192" s="67"/>
    </row>
    <row r="193" spans="1:21" x14ac:dyDescent="0.25">
      <c r="A193" s="67">
        <v>2</v>
      </c>
      <c r="B193" t="s">
        <v>23</v>
      </c>
      <c r="C193" s="67">
        <v>2016</v>
      </c>
      <c r="D193" s="67">
        <v>325145.83</v>
      </c>
      <c r="E193" s="67">
        <v>339945.53000000009</v>
      </c>
      <c r="F193" s="67">
        <v>14133.01</v>
      </c>
      <c r="G193" s="67">
        <v>1899.78</v>
      </c>
      <c r="H193" s="67">
        <v>2672.558684134427</v>
      </c>
      <c r="I193" s="67"/>
      <c r="J193" s="91">
        <v>5.2600000000000001E-2</v>
      </c>
      <c r="K193" s="67">
        <v>392.74</v>
      </c>
      <c r="L193" s="67">
        <v>6.0199998319149017E-2</v>
      </c>
      <c r="M193" s="91">
        <v>2.7799999341368675E-2</v>
      </c>
      <c r="N193" s="21">
        <v>2.4800000712275505E-2</v>
      </c>
      <c r="O193" s="67">
        <v>19573.779296875</v>
      </c>
      <c r="P193" s="67">
        <v>0.13653770089149475</v>
      </c>
      <c r="Q193" s="67">
        <v>8.2195689901709557E-3</v>
      </c>
      <c r="R193" s="67">
        <v>5.8428552001714706E-3</v>
      </c>
      <c r="S193" s="67">
        <v>4.3466679751873016E-2</v>
      </c>
      <c r="T193" s="67">
        <v>20346.6015625</v>
      </c>
      <c r="U193" s="67"/>
    </row>
    <row r="194" spans="1:21" x14ac:dyDescent="0.25">
      <c r="A194" s="67">
        <v>2</v>
      </c>
      <c r="B194" t="s">
        <v>23</v>
      </c>
      <c r="C194" s="67">
        <v>2017</v>
      </c>
      <c r="D194" s="67">
        <v>339945.53000000009</v>
      </c>
      <c r="E194" s="67">
        <v>355086.13000000012</v>
      </c>
      <c r="F194" s="67">
        <v>20104.220483333353</v>
      </c>
      <c r="G194" s="67">
        <v>7348.8204833333539</v>
      </c>
      <c r="H194" s="67">
        <v>2987.3045068844708</v>
      </c>
      <c r="I194" s="67"/>
      <c r="J194" s="91">
        <v>4.41E-2</v>
      </c>
      <c r="K194" s="67">
        <v>428.58</v>
      </c>
      <c r="L194" s="67">
        <v>5.3100001066923141E-2</v>
      </c>
      <c r="M194" s="91">
        <v>2.9899999499320984E-2</v>
      </c>
      <c r="N194" s="21">
        <v>1.4200000092387199E-2</v>
      </c>
      <c r="O194" s="67">
        <v>18051.107421875</v>
      </c>
      <c r="P194" s="67">
        <v>0.16549147665500641</v>
      </c>
      <c r="Q194" s="67">
        <v>8.7875975295901299E-3</v>
      </c>
      <c r="R194" s="67">
        <v>2.1617641672492027E-2</v>
      </c>
      <c r="S194" s="67">
        <v>5.9139534831047058E-2</v>
      </c>
      <c r="T194" s="67">
        <v>13689.650390625</v>
      </c>
      <c r="U194" s="67"/>
    </row>
    <row r="195" spans="1:21" x14ac:dyDescent="0.25">
      <c r="A195" s="67">
        <v>2</v>
      </c>
      <c r="B195" t="s">
        <v>23</v>
      </c>
      <c r="C195" s="67">
        <v>2018</v>
      </c>
      <c r="D195" s="67">
        <v>355086.13000000012</v>
      </c>
      <c r="E195" s="67">
        <v>373677.77999999991</v>
      </c>
      <c r="F195" s="67">
        <v>16500.360479999967</v>
      </c>
      <c r="G195" s="67">
        <v>3885.680479999965</v>
      </c>
      <c r="H195" s="67">
        <v>2812.0492862331539</v>
      </c>
      <c r="I195" s="67"/>
      <c r="J195" s="91">
        <v>4.8000000000000001E-2</v>
      </c>
      <c r="K195" s="67">
        <v>743.51</v>
      </c>
      <c r="L195" s="67">
        <v>5.6000001728534698E-2</v>
      </c>
      <c r="M195" s="91">
        <v>2.7499999850988388E-2</v>
      </c>
      <c r="N195" s="21">
        <v>2.0500000566244125E-2</v>
      </c>
      <c r="O195" s="67">
        <v>19884.82421875</v>
      </c>
      <c r="P195" s="67">
        <v>0.14141684770584106</v>
      </c>
      <c r="Q195" s="67">
        <v>7.9193441197276115E-3</v>
      </c>
      <c r="R195" s="67">
        <v>1.0942923836410046E-2</v>
      </c>
      <c r="S195" s="67">
        <v>4.6468615531921387E-2</v>
      </c>
      <c r="T195" s="67">
        <v>18811.240234375</v>
      </c>
      <c r="U195" s="67"/>
    </row>
    <row r="196" spans="1:21" x14ac:dyDescent="0.25">
      <c r="A196" s="67">
        <v>2</v>
      </c>
      <c r="B196" t="s">
        <v>23</v>
      </c>
      <c r="C196" s="67">
        <v>2019</v>
      </c>
      <c r="D196" s="67">
        <v>373678.11047999997</v>
      </c>
      <c r="E196" s="67">
        <v>385009.41924083087</v>
      </c>
      <c r="F196" s="67">
        <v>19288.668760830846</v>
      </c>
      <c r="G196" s="67">
        <v>5526.2587608308459</v>
      </c>
      <c r="H196" s="67">
        <v>3300.60005604453</v>
      </c>
      <c r="I196" s="67"/>
      <c r="J196" s="91">
        <v>4.3299999999999998E-2</v>
      </c>
      <c r="K196" s="67">
        <v>792.4</v>
      </c>
      <c r="L196" s="67">
        <v>5.260000005364418E-2</v>
      </c>
      <c r="M196" s="91">
        <v>1.6599999740719795E-2</v>
      </c>
      <c r="N196" s="21">
        <v>2.669999934732914E-2</v>
      </c>
      <c r="O196" s="67">
        <v>19655.46875</v>
      </c>
      <c r="P196" s="67">
        <v>0.1679227352142334</v>
      </c>
      <c r="Q196" s="67">
        <v>8.8327359408140182E-3</v>
      </c>
      <c r="R196" s="67">
        <v>1.4788821339607239E-2</v>
      </c>
      <c r="S196" s="67">
        <v>5.1618408411741257E-2</v>
      </c>
      <c r="T196" s="67">
        <v>17429.861328125</v>
      </c>
      <c r="U196" s="67"/>
    </row>
    <row r="197" spans="1:21" x14ac:dyDescent="0.25">
      <c r="A197" s="67">
        <v>2</v>
      </c>
      <c r="B197" t="s">
        <v>23</v>
      </c>
      <c r="C197" s="67">
        <v>2020</v>
      </c>
      <c r="D197" s="67">
        <v>385009.41924083087</v>
      </c>
      <c r="E197" s="67">
        <v>407982.33068358089</v>
      </c>
      <c r="F197" s="67">
        <v>24022.571442750123</v>
      </c>
      <c r="G197" s="67">
        <v>9710.04144275012</v>
      </c>
      <c r="H197" s="67">
        <v>3663.2820054392641</v>
      </c>
      <c r="I197" s="67"/>
      <c r="J197" s="91">
        <v>3.61E-2</v>
      </c>
      <c r="K197" s="67">
        <v>616.20000000000005</v>
      </c>
      <c r="L197" s="67">
        <v>4.6900000423192978E-2</v>
      </c>
      <c r="M197" s="91">
        <v>8.8999997824430466E-3</v>
      </c>
      <c r="N197" s="21">
        <v>2.7200000360608101E-2</v>
      </c>
      <c r="O197" s="67">
        <v>18056.94140625</v>
      </c>
      <c r="P197" s="67">
        <v>0.20287390053272247</v>
      </c>
      <c r="Q197" s="67">
        <v>9.5147853717207909E-3</v>
      </c>
      <c r="R197" s="67">
        <v>2.5220269337296486E-2</v>
      </c>
      <c r="S197" s="67">
        <v>6.2394764274358749E-2</v>
      </c>
      <c r="T197" s="67">
        <v>12010.244140625</v>
      </c>
      <c r="U197" s="67"/>
    </row>
    <row r="198" spans="1:21" x14ac:dyDescent="0.25">
      <c r="A198" s="67">
        <v>2</v>
      </c>
      <c r="B198" t="s">
        <v>23</v>
      </c>
      <c r="C198" s="67">
        <v>2021</v>
      </c>
      <c r="D198" s="67">
        <v>407982.33068358089</v>
      </c>
      <c r="E198" s="67">
        <v>420818.88708180998</v>
      </c>
      <c r="F198" s="67">
        <v>21419.916398229332</v>
      </c>
      <c r="G198" s="67">
        <v>6184.4063982293301</v>
      </c>
      <c r="H198" s="67">
        <v>4486.0960333819694</v>
      </c>
      <c r="I198" s="67"/>
      <c r="J198" s="91">
        <v>2.8199999999999999E-2</v>
      </c>
      <c r="K198" s="67">
        <v>817.54</v>
      </c>
      <c r="L198" s="67">
        <v>4.050000011920929E-2</v>
      </c>
      <c r="M198" s="91">
        <v>1.8300000578165054E-2</v>
      </c>
      <c r="N198" s="21">
        <v>9.8999990150332451E-3</v>
      </c>
      <c r="O198" s="67">
        <v>16523.28515625</v>
      </c>
      <c r="P198" s="67">
        <v>0.27150145173072815</v>
      </c>
      <c r="Q198" s="67">
        <v>1.099580992013216E-2</v>
      </c>
      <c r="R198" s="67">
        <v>1.5158515423536301E-2</v>
      </c>
      <c r="S198" s="67">
        <v>5.2502069622278214E-2</v>
      </c>
      <c r="T198" s="67">
        <v>14825.02734375</v>
      </c>
      <c r="U198" s="67"/>
    </row>
    <row r="199" spans="1:21" x14ac:dyDescent="0.25">
      <c r="A199" s="67">
        <v>2</v>
      </c>
      <c r="B199" t="s">
        <v>23</v>
      </c>
      <c r="C199" s="67">
        <v>2022</v>
      </c>
      <c r="D199" s="67">
        <v>420818.88708180998</v>
      </c>
      <c r="E199" s="67">
        <v>457372.74</v>
      </c>
      <c r="F199" s="67">
        <v>44959.6466517359</v>
      </c>
      <c r="G199" s="67">
        <v>28990.8966517359</v>
      </c>
      <c r="H199" s="67">
        <v>4475.6137518642836</v>
      </c>
      <c r="I199" s="67"/>
      <c r="J199" s="91">
        <v>2.5499999999999998E-2</v>
      </c>
      <c r="K199" s="67">
        <v>776.74</v>
      </c>
      <c r="L199" s="67">
        <v>3.8199998438358307E-2</v>
      </c>
      <c r="M199" s="91">
        <v>3.6400001496076584E-2</v>
      </c>
      <c r="N199" s="21">
        <v>-1.0900001041591167E-2</v>
      </c>
      <c r="O199" s="67">
        <v>16075.28125</v>
      </c>
      <c r="P199" s="67">
        <v>0.27841588854789734</v>
      </c>
      <c r="Q199" s="67">
        <v>1.0635486803948879E-2</v>
      </c>
      <c r="R199" s="67">
        <v>6.8891622126102448E-2</v>
      </c>
      <c r="S199" s="67">
        <v>0.10683847218751907</v>
      </c>
      <c r="T199" s="67">
        <v>-8439.89453125</v>
      </c>
      <c r="U199" s="67"/>
    </row>
    <row r="200" spans="1:21" s="2" customFormat="1" x14ac:dyDescent="0.25">
      <c r="A200" s="95">
        <v>2</v>
      </c>
      <c r="B200" s="2" t="s">
        <v>23</v>
      </c>
      <c r="C200" s="95">
        <v>2023</v>
      </c>
      <c r="D200" s="95">
        <v>457372.50373354601</v>
      </c>
      <c r="E200" s="95">
        <v>491373.28</v>
      </c>
      <c r="F200" s="95">
        <v>47934.9977090627</v>
      </c>
      <c r="G200" s="95">
        <v>30336.467709062701</v>
      </c>
      <c r="H200" s="95">
        <v>3647.5029315819802</v>
      </c>
      <c r="I200" s="95"/>
      <c r="J200" s="96">
        <v>4.3799999999999999E-2</v>
      </c>
      <c r="K200" s="95">
        <v>833.86</v>
      </c>
      <c r="L200" s="95">
        <v>5.3899999707937241E-2</v>
      </c>
      <c r="M200" s="96">
        <v>4.6300001442432404E-2</v>
      </c>
      <c r="N200" s="97">
        <v>-2.5000013411045074E-3</v>
      </c>
      <c r="O200" s="95">
        <v>24652.376953125</v>
      </c>
      <c r="P200" s="95">
        <v>0.1479574590921402</v>
      </c>
      <c r="Q200" s="95">
        <v>7.974906824529171E-3</v>
      </c>
      <c r="R200" s="95">
        <v>6.6327705979347229E-2</v>
      </c>
      <c r="S200" s="95">
        <v>0.10480515658855438</v>
      </c>
      <c r="T200" s="95">
        <v>-2036.4830322265625</v>
      </c>
      <c r="U200" s="95"/>
    </row>
    <row r="201" spans="1:21" x14ac:dyDescent="0.25">
      <c r="A201" s="67">
        <v>2</v>
      </c>
      <c r="B201" t="s">
        <v>24</v>
      </c>
      <c r="C201" s="67">
        <v>2006</v>
      </c>
      <c r="D201" s="67">
        <v>102070.9296875</v>
      </c>
      <c r="E201" s="67">
        <v>107050.8984375</v>
      </c>
      <c r="F201" s="67">
        <v>7791.96484375</v>
      </c>
      <c r="G201" s="67">
        <v>3350.965087890625</v>
      </c>
      <c r="H201" s="67"/>
      <c r="I201" s="67"/>
      <c r="J201" s="91"/>
      <c r="K201" s="67"/>
      <c r="L201" s="67"/>
      <c r="M201" s="91">
        <v>5.8100000023841858E-2</v>
      </c>
      <c r="N201" s="89">
        <f>N203</f>
        <v>1.9100001081824303E-2</v>
      </c>
      <c r="O201" s="67"/>
      <c r="P201" s="67"/>
      <c r="Q201" s="67"/>
      <c r="R201" s="67">
        <v>3.282976895570755E-2</v>
      </c>
      <c r="S201" s="67">
        <v>7.6338730752468109E-2</v>
      </c>
      <c r="T201" s="67"/>
      <c r="U201" s="67"/>
    </row>
    <row r="202" spans="1:21" x14ac:dyDescent="0.25">
      <c r="A202" s="67">
        <v>2</v>
      </c>
      <c r="B202" t="s">
        <v>24</v>
      </c>
      <c r="C202" s="67">
        <v>2007</v>
      </c>
      <c r="D202" s="67">
        <v>107050.8984375</v>
      </c>
      <c r="E202" s="67">
        <v>113005.1484375</v>
      </c>
      <c r="F202" s="67">
        <v>7387.2509765625</v>
      </c>
      <c r="G202" s="67">
        <v>2660.251220703125</v>
      </c>
      <c r="H202" s="67"/>
      <c r="I202" s="67"/>
      <c r="J202" s="91"/>
      <c r="K202" s="67"/>
      <c r="L202" s="67"/>
      <c r="M202" s="91">
        <v>6.379999965429306E-2</v>
      </c>
      <c r="N202" s="89">
        <f>N201</f>
        <v>1.9100001081824303E-2</v>
      </c>
      <c r="O202" s="67"/>
      <c r="P202" s="67"/>
      <c r="Q202" s="67"/>
      <c r="R202" s="67">
        <v>2.4850340560078621E-2</v>
      </c>
      <c r="S202" s="67">
        <v>6.900690495967865E-2</v>
      </c>
      <c r="T202" s="67"/>
      <c r="U202" s="67"/>
    </row>
    <row r="203" spans="1:21" x14ac:dyDescent="0.25">
      <c r="A203" s="67">
        <v>2</v>
      </c>
      <c r="B203" t="s">
        <v>24</v>
      </c>
      <c r="C203" s="67">
        <v>2008</v>
      </c>
      <c r="D203" s="67">
        <v>113005.1484375</v>
      </c>
      <c r="E203" s="67">
        <v>119304.0078125</v>
      </c>
      <c r="F203" s="67">
        <v>8574.8623046875</v>
      </c>
      <c r="G203" s="67">
        <v>3728.8623046875</v>
      </c>
      <c r="H203" s="67">
        <v>642.185382404763</v>
      </c>
      <c r="I203" s="67">
        <v>0.33</v>
      </c>
      <c r="J203" s="91">
        <v>0.08</v>
      </c>
      <c r="K203" s="67"/>
      <c r="L203" s="67"/>
      <c r="M203" s="91">
        <v>6.0899998992681503E-2</v>
      </c>
      <c r="N203" s="21">
        <v>1.9100001081824303E-2</v>
      </c>
      <c r="O203" s="67"/>
      <c r="P203" s="67"/>
      <c r="Q203" s="67">
        <v>5.6827976368367672E-3</v>
      </c>
      <c r="R203" s="67">
        <v>3.299727663397789E-2</v>
      </c>
      <c r="S203" s="67">
        <v>7.5880281627178192E-2</v>
      </c>
      <c r="T203" s="67"/>
      <c r="U203" s="67"/>
    </row>
    <row r="204" spans="1:21" x14ac:dyDescent="0.25">
      <c r="A204" s="67">
        <v>2</v>
      </c>
      <c r="B204" t="s">
        <v>24</v>
      </c>
      <c r="C204" s="67">
        <v>2009</v>
      </c>
      <c r="D204" s="67">
        <v>119304.0078125</v>
      </c>
      <c r="E204" s="67">
        <v>129449.828125</v>
      </c>
      <c r="F204" s="67">
        <v>8519.8193359375</v>
      </c>
      <c r="G204" s="67">
        <v>3480.8193359375</v>
      </c>
      <c r="H204" s="67">
        <v>248.049979134056</v>
      </c>
      <c r="I204" s="67">
        <v>0.3</v>
      </c>
      <c r="J204" s="91">
        <v>8.1799999999999998E-2</v>
      </c>
      <c r="K204" s="67">
        <v>0</v>
      </c>
      <c r="L204" s="67"/>
      <c r="M204" s="91">
        <v>5.6899998337030411E-2</v>
      </c>
      <c r="N204" s="21">
        <v>2.4900002405047417E-2</v>
      </c>
      <c r="O204" s="67"/>
      <c r="P204" s="67"/>
      <c r="Q204" s="67">
        <v>2.0791420247405767E-3</v>
      </c>
      <c r="R204" s="67">
        <v>2.9176047071814537E-2</v>
      </c>
      <c r="S204" s="67">
        <v>7.141268253326416E-2</v>
      </c>
      <c r="T204" s="67"/>
      <c r="U204" s="67"/>
    </row>
    <row r="205" spans="1:21" x14ac:dyDescent="0.25">
      <c r="A205" s="67">
        <v>2</v>
      </c>
      <c r="B205" t="s">
        <v>24</v>
      </c>
      <c r="C205" s="67">
        <v>2010</v>
      </c>
      <c r="D205" s="67">
        <v>129449.828125</v>
      </c>
      <c r="E205" s="67">
        <v>134129.625</v>
      </c>
      <c r="F205" s="67">
        <v>7846.8046875</v>
      </c>
      <c r="G205" s="67">
        <v>2607.804931640625</v>
      </c>
      <c r="H205" s="67">
        <v>914.95270370336232</v>
      </c>
      <c r="I205" s="67">
        <v>0.3</v>
      </c>
      <c r="J205" s="91">
        <v>5.5199999999999999E-2</v>
      </c>
      <c r="K205" s="67">
        <v>28.768180000000001</v>
      </c>
      <c r="L205" s="67"/>
      <c r="M205" s="91">
        <v>5.6099999696016312E-2</v>
      </c>
      <c r="N205" s="21">
        <v>-8.9999969350174069E-4</v>
      </c>
      <c r="O205" s="67"/>
      <c r="P205" s="67"/>
      <c r="Q205" s="67">
        <v>7.0680100470781326E-3</v>
      </c>
      <c r="R205" s="67">
        <v>2.0145295187830925E-2</v>
      </c>
      <c r="S205" s="67">
        <v>6.0616571456193924E-2</v>
      </c>
      <c r="T205" s="67"/>
      <c r="U205" s="67"/>
    </row>
    <row r="206" spans="1:21" x14ac:dyDescent="0.25">
      <c r="A206" s="67">
        <v>2</v>
      </c>
      <c r="B206" t="s">
        <v>24</v>
      </c>
      <c r="C206" s="67">
        <v>2011</v>
      </c>
      <c r="D206" s="67">
        <v>134129.625</v>
      </c>
      <c r="E206" s="67">
        <v>145838</v>
      </c>
      <c r="F206" s="67">
        <v>11622.365234375</v>
      </c>
      <c r="G206" s="67">
        <v>5907.36474609375</v>
      </c>
      <c r="H206" s="67">
        <v>1812.235982552751</v>
      </c>
      <c r="I206" s="67">
        <v>0.3</v>
      </c>
      <c r="J206" s="91">
        <v>6.59E-2</v>
      </c>
      <c r="K206" s="67">
        <v>4</v>
      </c>
      <c r="L206" s="67">
        <v>7.8199997544288635E-2</v>
      </c>
      <c r="M206" s="91">
        <v>4.9499999731779099E-2</v>
      </c>
      <c r="N206" s="21">
        <v>1.640000008046627E-2</v>
      </c>
      <c r="O206" s="67">
        <v>10488.9365234375</v>
      </c>
      <c r="P206" s="67">
        <v>0.17277595400810242</v>
      </c>
      <c r="Q206" s="67">
        <v>1.3511079363524914E-2</v>
      </c>
      <c r="R206" s="67">
        <v>4.4042207300662994E-2</v>
      </c>
      <c r="S206" s="67">
        <v>8.6650244891643524E-2</v>
      </c>
      <c r="T206" s="67">
        <v>6393.89453125</v>
      </c>
      <c r="U206" s="67"/>
    </row>
    <row r="207" spans="1:21" x14ac:dyDescent="0.25">
      <c r="A207" s="67">
        <v>2</v>
      </c>
      <c r="B207" t="s">
        <v>24</v>
      </c>
      <c r="C207" s="67">
        <v>2012</v>
      </c>
      <c r="D207" s="67">
        <v>145838</v>
      </c>
      <c r="E207" s="67">
        <v>156645.5625</v>
      </c>
      <c r="F207" s="67">
        <v>8285.671875</v>
      </c>
      <c r="G207" s="67">
        <v>2261.37158203125</v>
      </c>
      <c r="H207" s="67">
        <v>116.7483902392008</v>
      </c>
      <c r="I207" s="67">
        <v>0.28000000000000003</v>
      </c>
      <c r="J207" s="91">
        <v>5.8200000000000002E-2</v>
      </c>
      <c r="K207" s="67">
        <v>5</v>
      </c>
      <c r="L207" s="67">
        <v>7.2200000286102295E-2</v>
      </c>
      <c r="M207" s="91">
        <v>3.6499999463558197E-2</v>
      </c>
      <c r="N207" s="21">
        <v>2.1700000390410423E-2</v>
      </c>
      <c r="O207" s="67">
        <v>10529.50390625</v>
      </c>
      <c r="P207" s="67">
        <v>1.1087738908827305E-2</v>
      </c>
      <c r="Q207" s="67">
        <v>8.0053479177877307E-4</v>
      </c>
      <c r="R207" s="67">
        <v>1.5506051480770111E-2</v>
      </c>
      <c r="S207" s="67">
        <v>5.6814216077327728E-2</v>
      </c>
      <c r="T207" s="67">
        <v>8384.9375</v>
      </c>
      <c r="U207" s="67"/>
    </row>
    <row r="208" spans="1:21" x14ac:dyDescent="0.25">
      <c r="A208" s="67">
        <v>2</v>
      </c>
      <c r="B208" t="s">
        <v>24</v>
      </c>
      <c r="C208" s="67">
        <v>2013</v>
      </c>
      <c r="D208" s="67">
        <v>159896</v>
      </c>
      <c r="E208" s="67">
        <v>183788.51</v>
      </c>
      <c r="F208" s="67">
        <v>8210</v>
      </c>
      <c r="G208" s="67">
        <v>1374</v>
      </c>
      <c r="H208" s="67">
        <v>2625.6215501212282</v>
      </c>
      <c r="I208" s="67"/>
      <c r="J208" s="91">
        <v>6.3100000000000003E-2</v>
      </c>
      <c r="K208" s="67">
        <v>54</v>
      </c>
      <c r="L208" s="67">
        <v>6.6200003027915955E-2</v>
      </c>
      <c r="M208" s="91">
        <v>4.1099999099969864E-2</v>
      </c>
      <c r="N208" s="21">
        <v>2.200000174343586E-2</v>
      </c>
      <c r="O208" s="67">
        <v>10585.115234375</v>
      </c>
      <c r="P208" s="67">
        <v>0.24804845452308655</v>
      </c>
      <c r="Q208" s="67">
        <v>1.6420807689428329E-2</v>
      </c>
      <c r="R208" s="67">
        <v>8.5930852219462395E-3</v>
      </c>
      <c r="S208" s="67">
        <v>5.134587362408638E-2</v>
      </c>
      <c r="T208" s="67">
        <v>11836.7880859375</v>
      </c>
      <c r="U208" s="67"/>
    </row>
    <row r="209" spans="1:21" x14ac:dyDescent="0.25">
      <c r="A209" s="67">
        <v>2</v>
      </c>
      <c r="B209" t="s">
        <v>24</v>
      </c>
      <c r="C209" s="67">
        <v>2014</v>
      </c>
      <c r="D209" s="67">
        <v>183789</v>
      </c>
      <c r="E209" s="67">
        <v>199303.3</v>
      </c>
      <c r="F209" s="67">
        <v>10143.099999999999</v>
      </c>
      <c r="G209" s="67">
        <v>2816.7</v>
      </c>
      <c r="H209" s="67">
        <v>2148.4581496316468</v>
      </c>
      <c r="I209" s="67"/>
      <c r="J209" s="91">
        <v>5.5599999999999997E-2</v>
      </c>
      <c r="K209" s="67">
        <v>63</v>
      </c>
      <c r="L209" s="67">
        <v>6.1099998652935028E-2</v>
      </c>
      <c r="M209" s="91">
        <v>4.309999942779541E-2</v>
      </c>
      <c r="N209" s="21">
        <v>1.2500000186264515E-2</v>
      </c>
      <c r="O209" s="67">
        <v>11229.5078125</v>
      </c>
      <c r="P209" s="67">
        <v>0.19132255017757416</v>
      </c>
      <c r="Q209" s="67">
        <v>1.1689808219671249E-2</v>
      </c>
      <c r="R209" s="67">
        <v>1.5325726941227913E-2</v>
      </c>
      <c r="S209" s="67">
        <v>5.5188830941915512E-2</v>
      </c>
      <c r="T209" s="67">
        <v>10561.3212890625</v>
      </c>
      <c r="U209" s="67"/>
    </row>
    <row r="210" spans="1:21" x14ac:dyDescent="0.25">
      <c r="A210" s="67">
        <v>2</v>
      </c>
      <c r="B210" t="s">
        <v>24</v>
      </c>
      <c r="C210" s="67">
        <v>2015</v>
      </c>
      <c r="D210" s="67">
        <v>199303.3</v>
      </c>
      <c r="E210" s="67">
        <v>216721.70355357361</v>
      </c>
      <c r="F210" s="67">
        <v>8239.6522817543919</v>
      </c>
      <c r="G210" s="67">
        <v>167.20075503353749</v>
      </c>
      <c r="H210" s="67">
        <v>2369.0077584125679</v>
      </c>
      <c r="I210" s="67"/>
      <c r="J210" s="91">
        <v>6.3600000000000004E-2</v>
      </c>
      <c r="K210" s="67">
        <v>54.571150000000003</v>
      </c>
      <c r="L210" s="67">
        <v>6.889999657869339E-2</v>
      </c>
      <c r="M210" s="91">
        <v>3.4299999475479126E-2</v>
      </c>
      <c r="N210" s="21">
        <v>2.930000051856041E-2</v>
      </c>
      <c r="O210" s="67">
        <v>13731.9970703125</v>
      </c>
      <c r="P210" s="67">
        <v>0.17251734435558319</v>
      </c>
      <c r="Q210" s="67">
        <v>1.1886444874107838E-2</v>
      </c>
      <c r="R210" s="67">
        <v>8.3892617840319872E-4</v>
      </c>
      <c r="S210" s="67">
        <v>4.1342277079820633E-2</v>
      </c>
      <c r="T210" s="67">
        <v>15933.845703125</v>
      </c>
      <c r="U210" s="67"/>
    </row>
    <row r="211" spans="1:21" x14ac:dyDescent="0.25">
      <c r="A211" s="67">
        <v>2</v>
      </c>
      <c r="B211" t="s">
        <v>24</v>
      </c>
      <c r="C211" s="67">
        <v>2016</v>
      </c>
      <c r="D211" s="67">
        <v>216721.70355357361</v>
      </c>
      <c r="E211" s="67">
        <v>224551.1296811291</v>
      </c>
      <c r="F211" s="67">
        <v>9692.6699803060583</v>
      </c>
      <c r="G211" s="67">
        <v>1267.8767357494371</v>
      </c>
      <c r="H211" s="67">
        <v>3131.3635168345349</v>
      </c>
      <c r="I211" s="67"/>
      <c r="J211" s="91">
        <v>5.2600000000000001E-2</v>
      </c>
      <c r="K211" s="67">
        <v>30.972807012987008</v>
      </c>
      <c r="L211" s="67">
        <v>6.0199998319149017E-2</v>
      </c>
      <c r="M211" s="91">
        <v>2.7799999341368675E-2</v>
      </c>
      <c r="N211" s="21">
        <v>2.4800000712275505E-2</v>
      </c>
      <c r="O211" s="67">
        <v>13046.646484375</v>
      </c>
      <c r="P211" s="67">
        <v>0.24001289904117584</v>
      </c>
      <c r="Q211" s="67">
        <v>1.4448776841163635E-2</v>
      </c>
      <c r="R211" s="67">
        <v>5.8502526953816414E-3</v>
      </c>
      <c r="S211" s="67">
        <v>4.4724039733409882E-2</v>
      </c>
      <c r="T211" s="67">
        <v>14910.177734375</v>
      </c>
      <c r="U211" s="67"/>
    </row>
    <row r="212" spans="1:21" x14ac:dyDescent="0.25">
      <c r="A212" s="67">
        <v>2</v>
      </c>
      <c r="B212" t="s">
        <v>24</v>
      </c>
      <c r="C212" s="67">
        <v>2017</v>
      </c>
      <c r="D212" s="67">
        <v>224550.89222654791</v>
      </c>
      <c r="E212" s="67">
        <v>237829.93355382301</v>
      </c>
      <c r="F212" s="67">
        <v>13171.007659042845</v>
      </c>
      <c r="G212" s="67">
        <v>4863.6584899935951</v>
      </c>
      <c r="H212" s="67">
        <v>4157.4660606024672</v>
      </c>
      <c r="I212" s="67"/>
      <c r="J212" s="91">
        <v>4.41E-2</v>
      </c>
      <c r="K212" s="67">
        <v>7.2685700000000004</v>
      </c>
      <c r="L212" s="67">
        <v>5.3100001066923141E-2</v>
      </c>
      <c r="M212" s="91">
        <v>2.9899999499320984E-2</v>
      </c>
      <c r="N212" s="21">
        <v>1.4200000092387199E-2</v>
      </c>
      <c r="O212" s="67">
        <v>11923.65234375</v>
      </c>
      <c r="P212" s="67">
        <v>0.34867388010025024</v>
      </c>
      <c r="Q212" s="67">
        <v>1.8514582887291908E-2</v>
      </c>
      <c r="R212" s="67">
        <v>2.1659493446350098E-2</v>
      </c>
      <c r="S212" s="67">
        <v>5.8654889464378357E-2</v>
      </c>
      <c r="T212" s="67">
        <v>11217.5185546875</v>
      </c>
      <c r="U212" s="67"/>
    </row>
    <row r="213" spans="1:21" x14ac:dyDescent="0.25">
      <c r="A213" s="67">
        <v>2</v>
      </c>
      <c r="B213" t="s">
        <v>24</v>
      </c>
      <c r="C213" s="67">
        <v>2018</v>
      </c>
      <c r="D213" s="67">
        <v>237829.93355382301</v>
      </c>
      <c r="E213" s="67">
        <v>251488.1610056299</v>
      </c>
      <c r="F213" s="67">
        <v>11297.116989511283</v>
      </c>
      <c r="G213" s="67">
        <v>2615.89276909203</v>
      </c>
      <c r="H213" s="67">
        <v>3612.2667944846839</v>
      </c>
      <c r="I213" s="67"/>
      <c r="J213" s="91">
        <v>4.8000000000000001E-2</v>
      </c>
      <c r="K213" s="67">
        <v>21.5</v>
      </c>
      <c r="L213" s="67">
        <v>5.6000001728534698E-2</v>
      </c>
      <c r="M213" s="91">
        <v>2.7499999850988388E-2</v>
      </c>
      <c r="N213" s="21">
        <v>2.0500000566244125E-2</v>
      </c>
      <c r="O213" s="67">
        <v>13318.4765625</v>
      </c>
      <c r="P213" s="67">
        <v>0.27122223377227783</v>
      </c>
      <c r="Q213" s="67">
        <v>1.5188444405794144E-2</v>
      </c>
      <c r="R213" s="67">
        <v>1.0999005287885666E-2</v>
      </c>
      <c r="S213" s="67">
        <v>4.7500818967819214E-2</v>
      </c>
      <c r="T213" s="67">
        <v>14314.8984375</v>
      </c>
      <c r="U213" s="67"/>
    </row>
    <row r="214" spans="1:21" x14ac:dyDescent="0.25">
      <c r="A214" s="67">
        <v>2</v>
      </c>
      <c r="B214" t="s">
        <v>24</v>
      </c>
      <c r="C214" s="67">
        <v>2019</v>
      </c>
      <c r="D214" s="67">
        <v>251488.1610056299</v>
      </c>
      <c r="E214" s="67">
        <v>261426.14654201409</v>
      </c>
      <c r="F214" s="67">
        <v>12886.754323339261</v>
      </c>
      <c r="G214" s="67">
        <v>3731.2783531992459</v>
      </c>
      <c r="H214" s="67">
        <v>5103.2150822257317</v>
      </c>
      <c r="I214" s="67"/>
      <c r="J214" s="91">
        <v>4.3299999999999998E-2</v>
      </c>
      <c r="K214" s="67">
        <v>15.95</v>
      </c>
      <c r="L214" s="67">
        <v>5.260000005364418E-2</v>
      </c>
      <c r="M214" s="91">
        <v>1.6599999740719795E-2</v>
      </c>
      <c r="N214" s="21">
        <v>2.669999934732914E-2</v>
      </c>
      <c r="O214" s="67">
        <v>13228.27734375</v>
      </c>
      <c r="P214" s="67">
        <v>0.38578078150749207</v>
      </c>
      <c r="Q214" s="67">
        <v>2.0292069762945175E-2</v>
      </c>
      <c r="R214" s="67">
        <v>1.4836795628070831E-2</v>
      </c>
      <c r="S214" s="67">
        <v>5.1241990178823471E-2</v>
      </c>
      <c r="T214" s="67">
        <v>14600.265625</v>
      </c>
      <c r="U214" s="67"/>
    </row>
    <row r="215" spans="1:21" x14ac:dyDescent="0.25">
      <c r="A215" s="67">
        <v>2</v>
      </c>
      <c r="B215" t="s">
        <v>24</v>
      </c>
      <c r="C215" s="67">
        <v>2020</v>
      </c>
      <c r="D215" s="67">
        <v>261426.14654201409</v>
      </c>
      <c r="E215" s="67">
        <v>280005.54368913628</v>
      </c>
      <c r="F215" s="67">
        <v>16271.687721744624</v>
      </c>
      <c r="G215" s="67">
        <v>6588.9553512217162</v>
      </c>
      <c r="H215" s="67">
        <v>5688.8463944773221</v>
      </c>
      <c r="I215" s="67"/>
      <c r="J215" s="91">
        <v>3.61E-2</v>
      </c>
      <c r="K215" s="67">
        <v>989.50931701619606</v>
      </c>
      <c r="L215" s="67">
        <v>4.6900000423192978E-2</v>
      </c>
      <c r="M215" s="91">
        <v>8.8999997824430466E-3</v>
      </c>
      <c r="N215" s="21">
        <v>2.7200000360608101E-2</v>
      </c>
      <c r="O215" s="67">
        <v>12260.88671875</v>
      </c>
      <c r="P215" s="67">
        <v>0.46398326754570007</v>
      </c>
      <c r="Q215" s="67">
        <v>2.1760815754532814E-2</v>
      </c>
      <c r="R215" s="67">
        <v>2.5203887373209E-2</v>
      </c>
      <c r="S215" s="67">
        <v>6.224200502038002E-2</v>
      </c>
      <c r="T215" s="67">
        <v>11360.83984375</v>
      </c>
      <c r="U215" s="67"/>
    </row>
    <row r="216" spans="1:21" x14ac:dyDescent="0.25">
      <c r="A216" s="67">
        <v>2</v>
      </c>
      <c r="B216" t="s">
        <v>24</v>
      </c>
      <c r="C216" s="67">
        <v>2021</v>
      </c>
      <c r="D216" s="67">
        <v>280005.54368913599</v>
      </c>
      <c r="E216" s="67">
        <v>302160.43025652767</v>
      </c>
      <c r="F216" s="67">
        <v>15660.576894762504</v>
      </c>
      <c r="G216" s="67">
        <v>4251.8537617971351</v>
      </c>
      <c r="H216" s="67">
        <v>3315.3974383402901</v>
      </c>
      <c r="I216" s="67"/>
      <c r="J216" s="91">
        <v>2.8199999999999999E-2</v>
      </c>
      <c r="K216" s="67">
        <v>373.46798532939442</v>
      </c>
      <c r="L216" s="67">
        <v>4.050000011920929E-2</v>
      </c>
      <c r="M216" s="91">
        <v>1.8300000578165054E-2</v>
      </c>
      <c r="N216" s="21">
        <v>9.8999990150332451E-3</v>
      </c>
      <c r="O216" s="67">
        <v>11340.224609375</v>
      </c>
      <c r="P216" s="67">
        <v>0.29235729575157166</v>
      </c>
      <c r="Q216" s="67">
        <v>1.1840471066534519E-2</v>
      </c>
      <c r="R216" s="67">
        <v>1.5184891410171986E-2</v>
      </c>
      <c r="S216" s="67">
        <v>5.5929522961378098E-2</v>
      </c>
      <c r="T216" s="67">
        <v>10403.82421875</v>
      </c>
      <c r="U216" s="67"/>
    </row>
    <row r="217" spans="1:21" x14ac:dyDescent="0.25">
      <c r="A217" s="67">
        <v>2</v>
      </c>
      <c r="B217" t="s">
        <v>24</v>
      </c>
      <c r="C217" s="67">
        <v>2022</v>
      </c>
      <c r="D217" s="67">
        <v>302160.43025652767</v>
      </c>
      <c r="E217" s="67">
        <v>320020.82644071098</v>
      </c>
      <c r="F217" s="67">
        <v>33048.934704068903</v>
      </c>
      <c r="G217" s="67">
        <v>20839.1670885487</v>
      </c>
      <c r="H217" s="67">
        <v>3089.7649707805231</v>
      </c>
      <c r="I217" s="67"/>
      <c r="J217" s="91">
        <v>2.5499999999999998E-2</v>
      </c>
      <c r="K217" s="67">
        <v>9.9128682357547895</v>
      </c>
      <c r="L217" s="67">
        <v>3.8199998438358307E-2</v>
      </c>
      <c r="M217" s="91">
        <v>3.6400001496076584E-2</v>
      </c>
      <c r="N217" s="21">
        <v>-1.0900001041591167E-2</v>
      </c>
      <c r="O217" s="67">
        <v>11542.5283203125</v>
      </c>
      <c r="P217" s="67">
        <v>0.26768529415130615</v>
      </c>
      <c r="Q217" s="67">
        <v>1.0225577279925346E-2</v>
      </c>
      <c r="R217" s="67">
        <v>6.8967230618000031E-2</v>
      </c>
      <c r="S217" s="67">
        <v>0.10937545448541641</v>
      </c>
      <c r="T217" s="67">
        <v>-6206.7646484375</v>
      </c>
      <c r="U217" s="67"/>
    </row>
    <row r="218" spans="1:21" s="2" customFormat="1" x14ac:dyDescent="0.25">
      <c r="A218" s="95">
        <v>2</v>
      </c>
      <c r="B218" s="2" t="s">
        <v>24</v>
      </c>
      <c r="C218" s="95">
        <v>2023</v>
      </c>
      <c r="D218" s="95">
        <v>320020.82644071098</v>
      </c>
      <c r="E218" s="95">
        <v>339120.86228217598</v>
      </c>
      <c r="F218" s="95">
        <v>33243.879287304298</v>
      </c>
      <c r="G218" s="95">
        <v>21279.8224831601</v>
      </c>
      <c r="H218" s="95">
        <v>845.14803926112995</v>
      </c>
      <c r="I218" s="95"/>
      <c r="J218" s="96">
        <v>4.3799999999999999E-2</v>
      </c>
      <c r="K218" s="95">
        <v>0.72141</v>
      </c>
      <c r="L218" s="95">
        <v>5.3899999707937241E-2</v>
      </c>
      <c r="M218" s="96">
        <v>4.6300001442432404E-2</v>
      </c>
      <c r="N218" s="97">
        <v>-2.5000013411045074E-3</v>
      </c>
      <c r="O218" s="95">
        <v>17249.123046875</v>
      </c>
      <c r="P218" s="95">
        <v>4.8996578902006149E-2</v>
      </c>
      <c r="Q218" s="95">
        <v>2.6409158017486334E-3</v>
      </c>
      <c r="R218" s="95">
        <v>6.6495120525360107E-2</v>
      </c>
      <c r="S218" s="95">
        <v>0.10388036072254181</v>
      </c>
      <c r="T218" s="95">
        <v>-3185.447509765625</v>
      </c>
      <c r="U218" s="95"/>
    </row>
    <row r="219" spans="1:21" x14ac:dyDescent="0.25">
      <c r="A219" s="67">
        <v>2</v>
      </c>
      <c r="B219" t="s">
        <v>25</v>
      </c>
      <c r="C219" s="67">
        <v>2006</v>
      </c>
      <c r="D219" s="67">
        <v>86481.8125</v>
      </c>
      <c r="E219" s="67">
        <v>91609.328125</v>
      </c>
      <c r="F219" s="67">
        <v>7672.810546875</v>
      </c>
      <c r="G219" s="67">
        <v>2865.910400390625</v>
      </c>
      <c r="H219" s="67"/>
      <c r="I219" s="67"/>
      <c r="J219" s="91"/>
      <c r="K219" s="67"/>
      <c r="L219" s="67"/>
      <c r="M219" s="91">
        <v>5.8100000023841858E-2</v>
      </c>
      <c r="N219" s="89">
        <f>N221</f>
        <v>1.9100001081824303E-2</v>
      </c>
      <c r="O219" s="67"/>
      <c r="P219" s="67"/>
      <c r="Q219" s="67"/>
      <c r="R219" s="67">
        <v>3.3138878643512726E-2</v>
      </c>
      <c r="S219" s="67">
        <v>8.8721670210361481E-2</v>
      </c>
      <c r="T219" s="67"/>
      <c r="U219" s="67"/>
    </row>
    <row r="220" spans="1:21" x14ac:dyDescent="0.25">
      <c r="A220" s="67">
        <v>2</v>
      </c>
      <c r="B220" t="s">
        <v>25</v>
      </c>
      <c r="C220" s="67">
        <v>2007</v>
      </c>
      <c r="D220" s="67">
        <v>91609.328125</v>
      </c>
      <c r="E220" s="67">
        <v>94929.078125</v>
      </c>
      <c r="F220" s="67">
        <v>7073.7529296875</v>
      </c>
      <c r="G220" s="67">
        <v>2304.7529296875</v>
      </c>
      <c r="H220" s="67"/>
      <c r="I220" s="67"/>
      <c r="J220" s="91"/>
      <c r="K220" s="67"/>
      <c r="L220" s="67"/>
      <c r="M220" s="91">
        <v>6.379999965429306E-2</v>
      </c>
      <c r="N220" s="89">
        <f>N219</f>
        <v>1.9100001081824303E-2</v>
      </c>
      <c r="O220" s="67"/>
      <c r="P220" s="67"/>
      <c r="Q220" s="67"/>
      <c r="R220" s="67">
        <v>2.515849657356739E-2</v>
      </c>
      <c r="S220" s="67">
        <v>7.7216513454914093E-2</v>
      </c>
      <c r="T220" s="67"/>
      <c r="U220" s="67"/>
    </row>
    <row r="221" spans="1:21" x14ac:dyDescent="0.25">
      <c r="A221" s="67">
        <v>2</v>
      </c>
      <c r="B221" t="s">
        <v>25</v>
      </c>
      <c r="C221" s="67">
        <v>2008</v>
      </c>
      <c r="D221" s="67">
        <v>94929.078125</v>
      </c>
      <c r="E221" s="67">
        <v>105826.5625</v>
      </c>
      <c r="F221" s="67">
        <v>8788.486328125</v>
      </c>
      <c r="G221" s="67">
        <v>3170.48583984375</v>
      </c>
      <c r="H221" s="67">
        <v>1678.9395905838851</v>
      </c>
      <c r="I221" s="67">
        <v>0.33</v>
      </c>
      <c r="J221" s="91">
        <v>0.08</v>
      </c>
      <c r="K221" s="67"/>
      <c r="L221" s="67"/>
      <c r="M221" s="91">
        <v>6.0899998992681503E-2</v>
      </c>
      <c r="N221" s="21">
        <v>1.9100001081824303E-2</v>
      </c>
      <c r="O221" s="67"/>
      <c r="P221" s="67"/>
      <c r="Q221" s="67">
        <v>1.7686251550912857E-2</v>
      </c>
      <c r="R221" s="67">
        <v>3.3398468047380447E-2</v>
      </c>
      <c r="S221" s="67">
        <v>9.2579498887062073E-2</v>
      </c>
      <c r="T221" s="67"/>
      <c r="U221" s="67"/>
    </row>
    <row r="222" spans="1:21" x14ac:dyDescent="0.25">
      <c r="A222" s="67">
        <v>2</v>
      </c>
      <c r="B222" t="s">
        <v>25</v>
      </c>
      <c r="C222" s="67">
        <v>2009</v>
      </c>
      <c r="D222" s="67">
        <v>105826.5625</v>
      </c>
      <c r="E222" s="67">
        <v>116311.796875</v>
      </c>
      <c r="F222" s="67">
        <v>9239.2333984375</v>
      </c>
      <c r="G222" s="67">
        <v>3104.233154296875</v>
      </c>
      <c r="H222" s="67">
        <v>1764.367305053443</v>
      </c>
      <c r="I222" s="67">
        <v>0.3</v>
      </c>
      <c r="J222" s="91">
        <v>0.08</v>
      </c>
      <c r="K222" s="67"/>
      <c r="L222" s="67"/>
      <c r="M222" s="91">
        <v>5.6899998337030411E-2</v>
      </c>
      <c r="N222" s="21">
        <v>2.3100001737475395E-2</v>
      </c>
      <c r="O222" s="67"/>
      <c r="P222" s="67"/>
      <c r="Q222" s="67">
        <v>1.6672253608703613E-2</v>
      </c>
      <c r="R222" s="67">
        <v>2.9333213344216347E-2</v>
      </c>
      <c r="S222" s="67">
        <v>8.7305426597595215E-2</v>
      </c>
      <c r="T222" s="67"/>
      <c r="U222" s="67"/>
    </row>
    <row r="223" spans="1:21" x14ac:dyDescent="0.25">
      <c r="A223" s="67">
        <v>2</v>
      </c>
      <c r="B223" t="s">
        <v>25</v>
      </c>
      <c r="C223" s="67">
        <v>2010</v>
      </c>
      <c r="D223" s="67">
        <v>116311.796875</v>
      </c>
      <c r="E223" s="67">
        <v>120808.8984375</v>
      </c>
      <c r="F223" s="67">
        <v>8073.10009765625</v>
      </c>
      <c r="G223" s="67">
        <v>2362.10009765625</v>
      </c>
      <c r="H223" s="67">
        <v>1531.5944462876089</v>
      </c>
      <c r="I223" s="67">
        <v>0.3</v>
      </c>
      <c r="J223" s="91">
        <v>5.5199999999999999E-2</v>
      </c>
      <c r="K223" s="67">
        <v>411.15214740453303</v>
      </c>
      <c r="L223" s="67"/>
      <c r="M223" s="91">
        <v>5.6099999696016312E-2</v>
      </c>
      <c r="N223" s="21">
        <v>-8.9999969350174069E-4</v>
      </c>
      <c r="O223" s="67"/>
      <c r="P223" s="67"/>
      <c r="Q223" s="67">
        <v>1.3168006204068661E-2</v>
      </c>
      <c r="R223" s="67">
        <v>2.0308345556259155E-2</v>
      </c>
      <c r="S223" s="67">
        <v>6.9409124553203583E-2</v>
      </c>
      <c r="T223" s="67"/>
      <c r="U223" s="67"/>
    </row>
    <row r="224" spans="1:21" x14ac:dyDescent="0.25">
      <c r="A224" s="67">
        <v>2</v>
      </c>
      <c r="B224" t="s">
        <v>25</v>
      </c>
      <c r="C224" s="67">
        <v>2011</v>
      </c>
      <c r="D224" s="67">
        <v>120808.8984375</v>
      </c>
      <c r="E224" s="67">
        <v>132059.46875</v>
      </c>
      <c r="F224" s="67">
        <v>11106.06640625</v>
      </c>
      <c r="G224" s="67">
        <v>5373.06640625</v>
      </c>
      <c r="H224" s="67">
        <v>1289.8968650894751</v>
      </c>
      <c r="I224" s="67">
        <v>0.3</v>
      </c>
      <c r="J224" s="91">
        <v>6.59E-2</v>
      </c>
      <c r="K224" s="67">
        <v>266.68798736824601</v>
      </c>
      <c r="L224" s="67">
        <v>7.8199997544288635E-2</v>
      </c>
      <c r="M224" s="91">
        <v>4.9499999731779099E-2</v>
      </c>
      <c r="N224" s="21">
        <v>1.640000008046627E-2</v>
      </c>
      <c r="O224" s="67">
        <v>9447.255859375</v>
      </c>
      <c r="P224" s="67">
        <v>0.13653667271137238</v>
      </c>
      <c r="Q224" s="67">
        <v>1.067716721445322E-2</v>
      </c>
      <c r="R224" s="67">
        <v>4.4475749135017395E-2</v>
      </c>
      <c r="S224" s="67">
        <v>9.1930866241455078E-2</v>
      </c>
      <c r="T224" s="67">
        <v>5364.17822265625</v>
      </c>
      <c r="U224" s="67"/>
    </row>
    <row r="225" spans="1:21" x14ac:dyDescent="0.25">
      <c r="A225" s="67">
        <v>2</v>
      </c>
      <c r="B225" t="s">
        <v>25</v>
      </c>
      <c r="C225" s="67">
        <v>2012</v>
      </c>
      <c r="D225" s="67">
        <v>132059.46875</v>
      </c>
      <c r="E225" s="67">
        <v>136379.75</v>
      </c>
      <c r="F225" s="67">
        <v>7851.478515625</v>
      </c>
      <c r="G225" s="67">
        <v>2064.792724609375</v>
      </c>
      <c r="H225" s="67">
        <v>935.82430073521243</v>
      </c>
      <c r="I225" s="67">
        <v>0.28000000000000003</v>
      </c>
      <c r="J225" s="91">
        <v>5.8200000000000002E-2</v>
      </c>
      <c r="K225" s="67">
        <v>212.69644444169401</v>
      </c>
      <c r="L225" s="67">
        <v>7.2200000286102295E-2</v>
      </c>
      <c r="M225" s="91">
        <v>3.6499999463558197E-2</v>
      </c>
      <c r="N225" s="21">
        <v>2.1700000390410423E-2</v>
      </c>
      <c r="O225" s="67">
        <v>9534.693359375</v>
      </c>
      <c r="P225" s="67">
        <v>9.8149389028549194E-2</v>
      </c>
      <c r="Q225" s="67">
        <v>7.0863855071365833E-3</v>
      </c>
      <c r="R225" s="67">
        <v>1.5635324642062187E-2</v>
      </c>
      <c r="S225" s="67">
        <v>5.9454113245010376E-2</v>
      </c>
      <c r="T225" s="67">
        <v>8405.7841796875</v>
      </c>
      <c r="U225" s="67"/>
    </row>
    <row r="226" spans="1:21" x14ac:dyDescent="0.25">
      <c r="A226" s="67">
        <v>2</v>
      </c>
      <c r="B226" t="s">
        <v>25</v>
      </c>
      <c r="C226" s="67">
        <v>2013</v>
      </c>
      <c r="D226" s="67">
        <v>131650.66456017899</v>
      </c>
      <c r="E226" s="67">
        <v>153233.21905468701</v>
      </c>
      <c r="F226" s="67">
        <v>9184.7410005925194</v>
      </c>
      <c r="G226" s="67">
        <v>1126.00977428445</v>
      </c>
      <c r="H226" s="67">
        <v>1694.2092224339599</v>
      </c>
      <c r="I226" s="67"/>
      <c r="J226" s="91">
        <v>6.3100000000000003E-2</v>
      </c>
      <c r="K226" s="67">
        <v>616.76066346762605</v>
      </c>
      <c r="L226" s="67">
        <v>6.6200003027915955E-2</v>
      </c>
      <c r="M226" s="91">
        <v>4.1099999099969864E-2</v>
      </c>
      <c r="N226" s="21">
        <v>2.200000174343586E-2</v>
      </c>
      <c r="O226" s="67">
        <v>8715.2744140625</v>
      </c>
      <c r="P226" s="67">
        <v>0.19439539313316345</v>
      </c>
      <c r="Q226" s="67">
        <v>1.2868976220488548E-2</v>
      </c>
      <c r="R226" s="67">
        <v>8.5530122742056847E-3</v>
      </c>
      <c r="S226" s="67">
        <v>6.9766007363796234E-2</v>
      </c>
      <c r="T226" s="67">
        <v>9283.5439453125</v>
      </c>
      <c r="U226" s="67"/>
    </row>
    <row r="227" spans="1:21" x14ac:dyDescent="0.25">
      <c r="A227" s="67">
        <v>2</v>
      </c>
      <c r="B227" t="s">
        <v>25</v>
      </c>
      <c r="C227" s="67">
        <v>2014</v>
      </c>
      <c r="D227" s="67">
        <v>153233.21905468701</v>
      </c>
      <c r="E227" s="67">
        <v>159366.332362733</v>
      </c>
      <c r="F227" s="67">
        <v>9543.5950580980207</v>
      </c>
      <c r="G227" s="67">
        <v>2346.8188939219399</v>
      </c>
      <c r="H227" s="67">
        <v>1735.4987116452</v>
      </c>
      <c r="I227" s="67"/>
      <c r="J227" s="91">
        <v>5.5599999999999997E-2</v>
      </c>
      <c r="K227" s="67">
        <v>168.47564</v>
      </c>
      <c r="L227" s="67">
        <v>6.1099998652935028E-2</v>
      </c>
      <c r="M227" s="91">
        <v>4.309999942779541E-2</v>
      </c>
      <c r="N227" s="21">
        <v>1.2500000186264515E-2</v>
      </c>
      <c r="O227" s="67">
        <v>9362.5498046875</v>
      </c>
      <c r="P227" s="67">
        <v>0.18536603450775146</v>
      </c>
      <c r="Q227" s="67">
        <v>1.1325865052640438E-2</v>
      </c>
      <c r="R227" s="67">
        <v>1.5315339900553226E-2</v>
      </c>
      <c r="S227" s="67">
        <v>6.2281500548124313E-2</v>
      </c>
      <c r="T227" s="67">
        <v>8751.2919921875</v>
      </c>
      <c r="U227" s="67"/>
    </row>
    <row r="228" spans="1:21" x14ac:dyDescent="0.25">
      <c r="A228" s="67">
        <v>2</v>
      </c>
      <c r="B228" t="s">
        <v>25</v>
      </c>
      <c r="C228" s="67">
        <v>2015</v>
      </c>
      <c r="D228" s="67">
        <v>159366.332362733</v>
      </c>
      <c r="E228" s="67">
        <v>172593.64671886899</v>
      </c>
      <c r="F228" s="67">
        <v>6337.8805371994313</v>
      </c>
      <c r="G228" s="67">
        <v>133.507829163351</v>
      </c>
      <c r="H228" s="67">
        <v>4197.9350905711899</v>
      </c>
      <c r="I228" s="67"/>
      <c r="J228" s="91">
        <v>6.3600000000000004E-2</v>
      </c>
      <c r="K228" s="67">
        <v>225.33927</v>
      </c>
      <c r="L228" s="67">
        <v>6.889999657869339E-2</v>
      </c>
      <c r="M228" s="91">
        <v>3.4299999475479126E-2</v>
      </c>
      <c r="N228" s="21">
        <v>2.930000051856041E-2</v>
      </c>
      <c r="O228" s="67">
        <v>10980.33984375</v>
      </c>
      <c r="P228" s="67">
        <v>0.38231375813484192</v>
      </c>
      <c r="Q228" s="67">
        <v>2.634141780436039E-2</v>
      </c>
      <c r="R228" s="67">
        <v>8.3774176891893148E-4</v>
      </c>
      <c r="S228" s="67">
        <v>3.9769254624843597E-2</v>
      </c>
      <c r="T228" s="67">
        <v>15044.806640625</v>
      </c>
      <c r="U228" s="67"/>
    </row>
    <row r="229" spans="1:21" x14ac:dyDescent="0.25">
      <c r="A229" s="67">
        <v>2</v>
      </c>
      <c r="B229" t="s">
        <v>25</v>
      </c>
      <c r="C229" s="67">
        <v>2016</v>
      </c>
      <c r="D229" s="67">
        <v>172593.64671886899</v>
      </c>
      <c r="E229" s="67">
        <v>175913.038351764</v>
      </c>
      <c r="F229" s="67">
        <v>7715.2815217846774</v>
      </c>
      <c r="G229" s="67">
        <v>715.428430159247</v>
      </c>
      <c r="H229" s="67">
        <v>3805.9131135431498</v>
      </c>
      <c r="I229" s="67"/>
      <c r="J229" s="91">
        <v>5.2600000000000001E-2</v>
      </c>
      <c r="K229" s="67">
        <v>87.344579999999993</v>
      </c>
      <c r="L229" s="67">
        <v>6.0199998319149017E-2</v>
      </c>
      <c r="M229" s="91">
        <v>2.7799999341368675E-2</v>
      </c>
      <c r="N229" s="21">
        <v>2.4800000712275505E-2</v>
      </c>
      <c r="O229" s="67">
        <v>10390.1376953125</v>
      </c>
      <c r="P229" s="67">
        <v>0.3663005530834198</v>
      </c>
      <c r="Q229" s="67">
        <v>2.2051293402910233E-2</v>
      </c>
      <c r="R229" s="67">
        <v>4.1451607830822468E-3</v>
      </c>
      <c r="S229" s="67">
        <v>4.4702000916004181E-2</v>
      </c>
      <c r="T229" s="67">
        <v>13480.6669921875</v>
      </c>
      <c r="U229" s="67"/>
    </row>
    <row r="230" spans="1:21" x14ac:dyDescent="0.25">
      <c r="A230" s="67">
        <v>2</v>
      </c>
      <c r="B230" t="s">
        <v>25</v>
      </c>
      <c r="C230" s="67">
        <v>2017</v>
      </c>
      <c r="D230" s="67">
        <v>175913.038351764</v>
      </c>
      <c r="E230" s="67">
        <v>190263.860142283</v>
      </c>
      <c r="F230" s="67">
        <v>11267.813205353039</v>
      </c>
      <c r="G230" s="67">
        <v>3804.8092560404002</v>
      </c>
      <c r="H230" s="67">
        <v>4391.3312052384899</v>
      </c>
      <c r="I230" s="67"/>
      <c r="J230" s="91">
        <v>4.41E-2</v>
      </c>
      <c r="K230" s="67">
        <v>306.45730374585202</v>
      </c>
      <c r="L230" s="67">
        <v>5.3100001066923141E-2</v>
      </c>
      <c r="M230" s="91">
        <v>2.9899999499320984E-2</v>
      </c>
      <c r="N230" s="21">
        <v>1.4200000092387199E-2</v>
      </c>
      <c r="O230" s="67">
        <v>9340.982421875</v>
      </c>
      <c r="P230" s="67">
        <v>0.47011449933052063</v>
      </c>
      <c r="Q230" s="67">
        <v>2.4963079020380974E-2</v>
      </c>
      <c r="R230" s="67">
        <v>2.162892185151577E-2</v>
      </c>
      <c r="S230" s="67">
        <v>6.4053311944007874E-2</v>
      </c>
      <c r="T230" s="67">
        <v>9927.568359375</v>
      </c>
      <c r="U230" s="67"/>
    </row>
    <row r="231" spans="1:21" x14ac:dyDescent="0.25">
      <c r="A231" s="67">
        <v>2</v>
      </c>
      <c r="B231" t="s">
        <v>25</v>
      </c>
      <c r="C231" s="67">
        <v>2018</v>
      </c>
      <c r="D231" s="67">
        <v>190263.860142283</v>
      </c>
      <c r="E231" s="67">
        <v>214358.54814173299</v>
      </c>
      <c r="F231" s="67">
        <v>11138.53705093737</v>
      </c>
      <c r="G231" s="67">
        <v>2092.9024615650901</v>
      </c>
      <c r="H231" s="67">
        <v>4469.7283855586202</v>
      </c>
      <c r="I231" s="67"/>
      <c r="J231" s="91">
        <v>4.8000000000000001E-2</v>
      </c>
      <c r="K231" s="67">
        <v>0</v>
      </c>
      <c r="L231" s="67">
        <v>5.6000001728534698E-2</v>
      </c>
      <c r="M231" s="91">
        <v>2.7499999850988388E-2</v>
      </c>
      <c r="N231" s="21">
        <v>2.0500000566244125E-2</v>
      </c>
      <c r="O231" s="67">
        <v>10654.7763671875</v>
      </c>
      <c r="P231" s="67">
        <v>0.41950467228889465</v>
      </c>
      <c r="Q231" s="67">
        <v>2.349226176738739E-2</v>
      </c>
      <c r="R231" s="67">
        <v>1.0999999940395355E-2</v>
      </c>
      <c r="S231" s="67">
        <v>5.8542579412460327E-2</v>
      </c>
      <c r="T231" s="67">
        <v>13031.6611328125</v>
      </c>
      <c r="U231" s="67"/>
    </row>
    <row r="232" spans="1:21" x14ac:dyDescent="0.25">
      <c r="A232" s="67">
        <v>2</v>
      </c>
      <c r="B232" t="s">
        <v>25</v>
      </c>
      <c r="C232" s="67">
        <v>2019</v>
      </c>
      <c r="D232" s="67">
        <v>214358.647842529</v>
      </c>
      <c r="E232" s="67">
        <v>218988.070324712</v>
      </c>
      <c r="F232" s="67">
        <v>12314.93952460195</v>
      </c>
      <c r="G232" s="67">
        <v>3180.3953685834999</v>
      </c>
      <c r="H232" s="67">
        <v>6291.9311123433199</v>
      </c>
      <c r="I232" s="67"/>
      <c r="J232" s="91">
        <v>4.3299999999999998E-2</v>
      </c>
      <c r="K232" s="67">
        <v>0</v>
      </c>
      <c r="L232" s="67">
        <v>5.260000005364418E-2</v>
      </c>
      <c r="M232" s="91">
        <v>1.6599999740719795E-2</v>
      </c>
      <c r="N232" s="21">
        <v>2.669999934732914E-2</v>
      </c>
      <c r="O232" s="67">
        <v>11275.2646484375</v>
      </c>
      <c r="P232" s="67">
        <v>0.55802959203720093</v>
      </c>
      <c r="Q232" s="67">
        <v>2.9352355748414993E-2</v>
      </c>
      <c r="R232" s="67">
        <v>1.4836795628070831E-2</v>
      </c>
      <c r="S232" s="67">
        <v>5.745016410946846E-2</v>
      </c>
      <c r="T232" s="67">
        <v>14386.857421875</v>
      </c>
      <c r="U232" s="67"/>
    </row>
    <row r="233" spans="1:21" x14ac:dyDescent="0.25">
      <c r="A233" s="67">
        <v>2</v>
      </c>
      <c r="B233" t="s">
        <v>25</v>
      </c>
      <c r="C233" s="67">
        <v>2020</v>
      </c>
      <c r="D233" s="67">
        <v>218988.070324712</v>
      </c>
      <c r="E233" s="67">
        <v>227917.93145247101</v>
      </c>
      <c r="F233" s="67">
        <v>14516.73927663796</v>
      </c>
      <c r="G233" s="67">
        <v>5549.3125718663796</v>
      </c>
      <c r="H233" s="67">
        <v>8454.1391209884005</v>
      </c>
      <c r="I233" s="67"/>
      <c r="J233" s="91">
        <v>3.61E-2</v>
      </c>
      <c r="K233" s="67">
        <v>3.6588349083873899</v>
      </c>
      <c r="L233" s="67">
        <v>4.6900000423192978E-2</v>
      </c>
      <c r="M233" s="91">
        <v>8.8999997824430466E-3</v>
      </c>
      <c r="N233" s="21">
        <v>2.7200000360608101E-2</v>
      </c>
      <c r="O233" s="67">
        <v>10270.541015625</v>
      </c>
      <c r="P233" s="67">
        <v>0.82314449548721313</v>
      </c>
      <c r="Q233" s="67">
        <v>3.8605477660894394E-2</v>
      </c>
      <c r="R233" s="67">
        <v>2.534070797264576E-2</v>
      </c>
      <c r="S233" s="67">
        <v>6.6290095448493958E-2</v>
      </c>
      <c r="T233" s="67">
        <v>13175.43359375</v>
      </c>
      <c r="U233" s="67"/>
    </row>
    <row r="234" spans="1:21" x14ac:dyDescent="0.25">
      <c r="A234" s="67">
        <v>2</v>
      </c>
      <c r="B234" t="s">
        <v>25</v>
      </c>
      <c r="C234" s="67">
        <v>2021</v>
      </c>
      <c r="D234" s="67">
        <v>227917.93145246999</v>
      </c>
      <c r="E234" s="67">
        <v>236905.40203575601</v>
      </c>
      <c r="F234" s="67">
        <v>12784.968617379589</v>
      </c>
      <c r="G234" s="67">
        <v>3466.4324175280499</v>
      </c>
      <c r="H234" s="67">
        <v>4997.29954175493</v>
      </c>
      <c r="I234" s="67"/>
      <c r="J234" s="91">
        <v>2.8199999999999999E-2</v>
      </c>
      <c r="K234" s="67">
        <v>0</v>
      </c>
      <c r="L234" s="67">
        <v>4.050000011920929E-2</v>
      </c>
      <c r="M234" s="91">
        <v>1.8300000578165054E-2</v>
      </c>
      <c r="N234" s="21">
        <v>9.8999990150332451E-3</v>
      </c>
      <c r="O234" s="67">
        <v>9230.67578125</v>
      </c>
      <c r="P234" s="67">
        <v>0.54137957096099854</v>
      </c>
      <c r="Q234" s="67">
        <v>2.1925872191786766E-2</v>
      </c>
      <c r="R234" s="67">
        <v>1.5209125354886055E-2</v>
      </c>
      <c r="S234" s="67">
        <v>5.6094616651535034E-2</v>
      </c>
      <c r="T234" s="67">
        <v>10761.5986328125</v>
      </c>
      <c r="U234" s="67"/>
    </row>
    <row r="235" spans="1:21" x14ac:dyDescent="0.25">
      <c r="A235" s="67">
        <v>2</v>
      </c>
      <c r="B235" t="s">
        <v>25</v>
      </c>
      <c r="C235" s="67">
        <v>2022</v>
      </c>
      <c r="D235" s="67">
        <v>236904.639809163</v>
      </c>
      <c r="E235" s="67">
        <v>267126.63737999799</v>
      </c>
      <c r="F235" s="67">
        <v>25929.147660623741</v>
      </c>
      <c r="G235" s="67">
        <v>16319.0536946424</v>
      </c>
      <c r="H235" s="67">
        <v>2347.8700814959798</v>
      </c>
      <c r="I235" s="67"/>
      <c r="J235" s="91">
        <v>2.5499999999999998E-2</v>
      </c>
      <c r="K235" s="67">
        <v>54</v>
      </c>
      <c r="L235" s="67">
        <v>3.8199998438358307E-2</v>
      </c>
      <c r="M235" s="91">
        <v>3.6400001496076584E-2</v>
      </c>
      <c r="N235" s="21">
        <v>-1.0900001041591167E-2</v>
      </c>
      <c r="O235" s="67">
        <v>9049.7568359375</v>
      </c>
      <c r="P235" s="67">
        <v>0.25944012403488159</v>
      </c>
      <c r="Q235" s="67">
        <v>9.9106123670935631E-3</v>
      </c>
      <c r="R235" s="67">
        <v>6.8884484469890594E-2</v>
      </c>
      <c r="S235" s="67">
        <v>0.10944972187280655</v>
      </c>
      <c r="T235" s="67">
        <v>-4921.3173828125</v>
      </c>
      <c r="U235" s="67"/>
    </row>
    <row r="236" spans="1:21" s="2" customFormat="1" x14ac:dyDescent="0.25">
      <c r="A236" s="95">
        <v>2</v>
      </c>
      <c r="B236" s="2" t="s">
        <v>25</v>
      </c>
      <c r="C236" s="95">
        <v>2023</v>
      </c>
      <c r="D236" s="95">
        <v>267127.40794434899</v>
      </c>
      <c r="E236" s="95">
        <v>293278.38733564003</v>
      </c>
      <c r="F236" s="95">
        <v>28859.525402303199</v>
      </c>
      <c r="G236" s="95">
        <v>17777.305607504899</v>
      </c>
      <c r="H236" s="95">
        <v>1508.3704706615399</v>
      </c>
      <c r="I236" s="95"/>
      <c r="J236" s="96">
        <v>4.3799999999999999E-2</v>
      </c>
      <c r="K236" s="95">
        <v>6.5769610769130002</v>
      </c>
      <c r="L236" s="95">
        <v>5.3899999707937241E-2</v>
      </c>
      <c r="M236" s="96">
        <v>4.6300001442432404E-2</v>
      </c>
      <c r="N236" s="97">
        <v>-2.5000013411045074E-3</v>
      </c>
      <c r="O236" s="95">
        <v>14398.1669921875</v>
      </c>
      <c r="P236" s="95">
        <v>0.10476128756999969</v>
      </c>
      <c r="Q236" s="95">
        <v>5.6466329842805862E-3</v>
      </c>
      <c r="R236" s="95">
        <v>6.6549912095069885E-2</v>
      </c>
      <c r="S236" s="95">
        <v>0.10803655534982681</v>
      </c>
      <c r="T236" s="95">
        <v>-1870.66015625</v>
      </c>
      <c r="U236" s="95"/>
    </row>
    <row r="237" spans="1:21" x14ac:dyDescent="0.25">
      <c r="A237" s="67">
        <v>2</v>
      </c>
      <c r="B237" t="s">
        <v>26</v>
      </c>
      <c r="C237" s="67">
        <v>2006</v>
      </c>
      <c r="D237" s="67">
        <v>93265.765625</v>
      </c>
      <c r="E237" s="67">
        <v>100275.8671875</v>
      </c>
      <c r="F237" s="67">
        <v>7566.1005859375</v>
      </c>
      <c r="G237" s="67">
        <v>3009.100341796875</v>
      </c>
      <c r="H237" s="67"/>
      <c r="I237" s="67"/>
      <c r="J237" s="91"/>
      <c r="K237" s="67"/>
      <c r="L237" s="67"/>
      <c r="M237" s="91">
        <v>5.8100000023841858E-2</v>
      </c>
      <c r="N237" s="89">
        <f>N239</f>
        <v>1.9100001081824303E-2</v>
      </c>
      <c r="O237" s="67"/>
      <c r="P237" s="67"/>
      <c r="Q237" s="67"/>
      <c r="R237" s="67">
        <v>3.2263718545436859E-2</v>
      </c>
      <c r="S237" s="67">
        <v>8.1124089658260345E-2</v>
      </c>
      <c r="T237" s="67"/>
      <c r="U237" s="67"/>
    </row>
    <row r="238" spans="1:21" x14ac:dyDescent="0.25">
      <c r="A238" s="67">
        <v>2</v>
      </c>
      <c r="B238" t="s">
        <v>26</v>
      </c>
      <c r="C238" s="67">
        <v>2007</v>
      </c>
      <c r="D238" s="67">
        <v>100275.8671875</v>
      </c>
      <c r="E238" s="67">
        <v>103645.171875</v>
      </c>
      <c r="F238" s="67">
        <v>6812.306640625</v>
      </c>
      <c r="G238" s="67">
        <v>2477.306396484375</v>
      </c>
      <c r="H238" s="67"/>
      <c r="I238" s="67"/>
      <c r="J238" s="91"/>
      <c r="K238" s="67"/>
      <c r="L238" s="67"/>
      <c r="M238" s="91">
        <v>6.379999965429306E-2</v>
      </c>
      <c r="N238" s="89">
        <f>N237</f>
        <v>1.9100001081824303E-2</v>
      </c>
      <c r="O238" s="67"/>
      <c r="P238" s="67"/>
      <c r="Q238" s="67"/>
      <c r="R238" s="67">
        <v>2.4704910814762115E-2</v>
      </c>
      <c r="S238" s="67">
        <v>6.7935653030872345E-2</v>
      </c>
      <c r="T238" s="67"/>
      <c r="U238" s="67"/>
    </row>
    <row r="239" spans="1:21" x14ac:dyDescent="0.25">
      <c r="A239" s="67">
        <v>2</v>
      </c>
      <c r="B239" t="s">
        <v>26</v>
      </c>
      <c r="C239" s="67">
        <v>2008</v>
      </c>
      <c r="D239" s="67">
        <v>103645.171875</v>
      </c>
      <c r="E239" s="67">
        <v>105497.90625</v>
      </c>
      <c r="F239" s="67">
        <v>7678.732421875</v>
      </c>
      <c r="G239" s="67">
        <v>3509.732666015625</v>
      </c>
      <c r="H239" s="67">
        <v>945.52161215735566</v>
      </c>
      <c r="I239" s="67">
        <v>0.33</v>
      </c>
      <c r="J239" s="91">
        <v>0.08</v>
      </c>
      <c r="K239" s="67"/>
      <c r="L239" s="67"/>
      <c r="M239" s="91">
        <v>6.0899998992681503E-2</v>
      </c>
      <c r="N239" s="21">
        <v>1.9100001081824303E-2</v>
      </c>
      <c r="O239" s="67"/>
      <c r="P239" s="67"/>
      <c r="Q239" s="67">
        <v>9.1226790100336075E-3</v>
      </c>
      <c r="R239" s="67">
        <v>3.3862963318824768E-2</v>
      </c>
      <c r="S239" s="67">
        <v>7.4086733162403107E-2</v>
      </c>
      <c r="T239" s="67"/>
      <c r="U239" s="67"/>
    </row>
    <row r="240" spans="1:21" x14ac:dyDescent="0.25">
      <c r="A240" s="67">
        <v>2</v>
      </c>
      <c r="B240" t="s">
        <v>26</v>
      </c>
      <c r="C240" s="67">
        <v>2009</v>
      </c>
      <c r="D240" s="67">
        <v>105497.90625</v>
      </c>
      <c r="E240" s="67">
        <v>111839.53125</v>
      </c>
      <c r="F240" s="67">
        <v>7190.62353515625</v>
      </c>
      <c r="G240" s="67">
        <v>3060.62353515625</v>
      </c>
      <c r="H240" s="67">
        <v>1007.521153642992</v>
      </c>
      <c r="I240" s="67">
        <v>0.3</v>
      </c>
      <c r="J240" s="91">
        <v>8.1799999999999998E-2</v>
      </c>
      <c r="K240" s="67"/>
      <c r="L240" s="67"/>
      <c r="M240" s="91">
        <v>5.6899998337030411E-2</v>
      </c>
      <c r="N240" s="21">
        <v>2.4900002405047417E-2</v>
      </c>
      <c r="O240" s="67"/>
      <c r="P240" s="67"/>
      <c r="Q240" s="67">
        <v>9.5501532778143883E-3</v>
      </c>
      <c r="R240" s="67">
        <v>2.9011225327849388E-2</v>
      </c>
      <c r="S240" s="67">
        <v>6.8158924579620361E-2</v>
      </c>
      <c r="T240" s="67"/>
      <c r="U240" s="67"/>
    </row>
    <row r="241" spans="1:21" x14ac:dyDescent="0.25">
      <c r="A241" s="67">
        <v>2</v>
      </c>
      <c r="B241" t="s">
        <v>26</v>
      </c>
      <c r="C241" s="67">
        <v>2010</v>
      </c>
      <c r="D241" s="67">
        <v>111839.53125</v>
      </c>
      <c r="E241" s="67">
        <v>115210.5625</v>
      </c>
      <c r="F241" s="67">
        <v>6919.029296875</v>
      </c>
      <c r="G241" s="67">
        <v>2539.029541015625</v>
      </c>
      <c r="H241" s="67">
        <v>1674.7315682047019</v>
      </c>
      <c r="I241" s="67">
        <v>0.3</v>
      </c>
      <c r="J241" s="91">
        <v>5.5199999999999999E-2</v>
      </c>
      <c r="K241" s="67">
        <v>258.62856703971278</v>
      </c>
      <c r="L241" s="67"/>
      <c r="M241" s="91">
        <v>5.6099999696016312E-2</v>
      </c>
      <c r="N241" s="21">
        <v>-8.9999969350174069E-4</v>
      </c>
      <c r="O241" s="67"/>
      <c r="P241" s="67"/>
      <c r="Q241" s="67">
        <v>1.4974415302276611E-2</v>
      </c>
      <c r="R241" s="67">
        <v>2.2702433168888092E-2</v>
      </c>
      <c r="S241" s="67">
        <v>6.1865687370300293E-2</v>
      </c>
      <c r="T241" s="67"/>
      <c r="U241" s="67"/>
    </row>
    <row r="242" spans="1:21" x14ac:dyDescent="0.25">
      <c r="A242" s="67">
        <v>2</v>
      </c>
      <c r="B242" t="s">
        <v>26</v>
      </c>
      <c r="C242" s="67">
        <v>2011</v>
      </c>
      <c r="D242" s="67">
        <v>115210.5625</v>
      </c>
      <c r="E242" s="67">
        <v>120627.5859375</v>
      </c>
      <c r="F242" s="67">
        <v>9865.0234375</v>
      </c>
      <c r="G242" s="67">
        <v>5011.02294921875</v>
      </c>
      <c r="H242" s="67">
        <v>1904.8025562362529</v>
      </c>
      <c r="I242" s="67">
        <v>0.3</v>
      </c>
      <c r="J242" s="91">
        <v>6.59E-2</v>
      </c>
      <c r="K242" s="67">
        <v>669.60927628519812</v>
      </c>
      <c r="L242" s="67">
        <v>7.8180722892284393E-2</v>
      </c>
      <c r="M242" s="91">
        <v>4.9499999731779099E-2</v>
      </c>
      <c r="N242" s="21">
        <v>1.640000008046627E-2</v>
      </c>
      <c r="O242" s="67">
        <v>9007.2451171875</v>
      </c>
      <c r="P242" s="67">
        <v>0.21147449314594269</v>
      </c>
      <c r="Q242" s="67">
        <v>1.6533227637410164E-2</v>
      </c>
      <c r="R242" s="67">
        <v>4.3494474142789841E-2</v>
      </c>
      <c r="S242" s="67">
        <v>8.5626035928726196E-2</v>
      </c>
      <c r="T242" s="67">
        <v>5901.1103515625</v>
      </c>
      <c r="U242" s="67"/>
    </row>
    <row r="243" spans="1:21" x14ac:dyDescent="0.25">
      <c r="A243" s="67">
        <v>2</v>
      </c>
      <c r="B243" t="s">
        <v>26</v>
      </c>
      <c r="C243" s="67">
        <v>2012</v>
      </c>
      <c r="D243" s="67">
        <v>120627.5859375</v>
      </c>
      <c r="E243" s="67">
        <v>123188.4921875</v>
      </c>
      <c r="F243" s="67">
        <v>6706.08984375</v>
      </c>
      <c r="G243" s="67">
        <v>1844.051025390625</v>
      </c>
      <c r="H243" s="67">
        <v>1821.865846653011</v>
      </c>
      <c r="I243" s="67">
        <v>0.28000000000000003</v>
      </c>
      <c r="J243" s="91">
        <v>5.8200000000000002E-2</v>
      </c>
      <c r="K243" s="67">
        <v>301.03580837457957</v>
      </c>
      <c r="L243" s="67">
        <v>7.2225123643875122E-2</v>
      </c>
      <c r="M243" s="91">
        <v>3.6499999463558197E-2</v>
      </c>
      <c r="N243" s="21">
        <v>2.1700000390410423E-2</v>
      </c>
      <c r="O243" s="67">
        <v>8712.3427734375</v>
      </c>
      <c r="P243" s="67">
        <v>0.20911319553852081</v>
      </c>
      <c r="Q243" s="67">
        <v>1.5103227458894253E-2</v>
      </c>
      <c r="R243" s="67">
        <v>1.5287142246961594E-2</v>
      </c>
      <c r="S243" s="67">
        <v>5.5593334138393402E-2</v>
      </c>
      <c r="T243" s="67">
        <v>8690.212890625</v>
      </c>
      <c r="U243" s="67"/>
    </row>
    <row r="244" spans="1:21" x14ac:dyDescent="0.25">
      <c r="A244" s="67">
        <v>2</v>
      </c>
      <c r="B244" t="s">
        <v>26</v>
      </c>
      <c r="C244" s="67">
        <v>2013</v>
      </c>
      <c r="D244" s="67">
        <v>119512.3985056004</v>
      </c>
      <c r="E244" s="67">
        <v>123188.7994467004</v>
      </c>
      <c r="F244" s="67">
        <v>5942.2026021742377</v>
      </c>
      <c r="G244" s="67">
        <v>1049.1409990969389</v>
      </c>
      <c r="H244" s="67">
        <v>2344.615458421707</v>
      </c>
      <c r="I244" s="67"/>
      <c r="J244" s="91">
        <v>6.3100000000000003E-2</v>
      </c>
      <c r="K244" s="67">
        <v>259.23962996585789</v>
      </c>
      <c r="L244" s="67">
        <v>6.6231518983840942E-2</v>
      </c>
      <c r="M244" s="91">
        <v>4.1099999099969864E-2</v>
      </c>
      <c r="N244" s="21">
        <v>2.200000174343586E-2</v>
      </c>
      <c r="O244" s="67">
        <v>7915.48779296875</v>
      </c>
      <c r="P244" s="67">
        <v>0.29620605707168579</v>
      </c>
      <c r="Q244" s="67">
        <v>1.961817778646946E-2</v>
      </c>
      <c r="R244" s="67">
        <v>8.7785115465521812E-3</v>
      </c>
      <c r="S244" s="67">
        <v>4.9720387905836105E-2</v>
      </c>
      <c r="T244" s="67">
        <v>9211.01171875</v>
      </c>
      <c r="U244" s="67"/>
    </row>
    <row r="245" spans="1:21" x14ac:dyDescent="0.25">
      <c r="A245" s="67">
        <v>2</v>
      </c>
      <c r="B245" t="s">
        <v>26</v>
      </c>
      <c r="C245" s="67">
        <v>2014</v>
      </c>
      <c r="D245" s="67">
        <v>123188.7994467004</v>
      </c>
      <c r="E245" s="67">
        <v>125598.5523815543</v>
      </c>
      <c r="F245" s="67">
        <v>6971.7192414409019</v>
      </c>
      <c r="G245" s="67">
        <v>1881.6653367653189</v>
      </c>
      <c r="H245" s="67">
        <v>1209.2406012204281</v>
      </c>
      <c r="I245" s="67"/>
      <c r="J245" s="91">
        <v>5.5599999999999997E-2</v>
      </c>
      <c r="K245" s="67">
        <v>146.0962554985295</v>
      </c>
      <c r="L245" s="67">
        <v>6.1117120087146759E-2</v>
      </c>
      <c r="M245" s="91">
        <v>4.309999942779541E-2</v>
      </c>
      <c r="N245" s="21">
        <v>1.2500000186264515E-2</v>
      </c>
      <c r="O245" s="67">
        <v>7528.94482421875</v>
      </c>
      <c r="P245" s="67">
        <v>0.16061222553253174</v>
      </c>
      <c r="Q245" s="67">
        <v>9.8161567002534866E-3</v>
      </c>
      <c r="R245" s="67">
        <v>1.5274646691977978E-2</v>
      </c>
      <c r="S245" s="67">
        <v>5.6593775749206543E-2</v>
      </c>
      <c r="T245" s="67">
        <v>6856.57666015625</v>
      </c>
      <c r="U245" s="67"/>
    </row>
    <row r="246" spans="1:21" x14ac:dyDescent="0.25">
      <c r="A246" s="67">
        <v>2</v>
      </c>
      <c r="B246" t="s">
        <v>26</v>
      </c>
      <c r="C246" s="67">
        <v>2015</v>
      </c>
      <c r="D246" s="67">
        <v>125598.5523815543</v>
      </c>
      <c r="E246" s="67">
        <v>139163.65602837279</v>
      </c>
      <c r="F246" s="67">
        <v>5252.7554533361563</v>
      </c>
      <c r="G246" s="67">
        <v>105.064258927163</v>
      </c>
      <c r="H246" s="67">
        <v>1773.792568223425</v>
      </c>
      <c r="I246" s="67"/>
      <c r="J246" s="91">
        <v>6.3600000000000004E-2</v>
      </c>
      <c r="K246" s="67">
        <v>7.6306751465664098</v>
      </c>
      <c r="L246" s="67">
        <v>6.889999657869339E-2</v>
      </c>
      <c r="M246" s="91">
        <v>3.4299999475479126E-2</v>
      </c>
      <c r="N246" s="21">
        <v>2.930000051856041E-2</v>
      </c>
      <c r="O246" s="67">
        <v>8653.740234375</v>
      </c>
      <c r="P246" s="67">
        <v>0.20497409999370575</v>
      </c>
      <c r="Q246" s="67">
        <v>1.4122715219855309E-2</v>
      </c>
      <c r="R246" s="67">
        <v>8.3650852320715785E-4</v>
      </c>
      <c r="S246" s="67">
        <v>4.1821781545877457E-2</v>
      </c>
      <c r="T246" s="67">
        <v>10322.5107421875</v>
      </c>
      <c r="U246" s="67"/>
    </row>
    <row r="247" spans="1:21" x14ac:dyDescent="0.25">
      <c r="A247" s="67">
        <v>2</v>
      </c>
      <c r="B247" t="s">
        <v>26</v>
      </c>
      <c r="C247" s="67">
        <v>2016</v>
      </c>
      <c r="D247" s="67">
        <v>139163.65602837279</v>
      </c>
      <c r="E247" s="67">
        <v>140585.87924463529</v>
      </c>
      <c r="F247" s="67">
        <v>6481.8093251393193</v>
      </c>
      <c r="G247" s="67">
        <v>814.86781818919621</v>
      </c>
      <c r="H247" s="67">
        <v>3004.598263202005</v>
      </c>
      <c r="I247" s="67"/>
      <c r="J247" s="91">
        <v>5.2600000000000001E-2</v>
      </c>
      <c r="K247" s="67">
        <v>88.598694976649654</v>
      </c>
      <c r="L247" s="67">
        <v>6.0200318694114685E-2</v>
      </c>
      <c r="M247" s="91">
        <v>2.7799999341368675E-2</v>
      </c>
      <c r="N247" s="21">
        <v>2.4800000712275505E-2</v>
      </c>
      <c r="O247" s="67">
        <v>8377.6962890625</v>
      </c>
      <c r="P247" s="67">
        <v>0.35864254832267761</v>
      </c>
      <c r="Q247" s="67">
        <v>2.1590394899249077E-2</v>
      </c>
      <c r="R247" s="67">
        <v>5.8554643765091896E-3</v>
      </c>
      <c r="S247" s="67">
        <v>4.6576883643865585E-2</v>
      </c>
      <c r="T247" s="67">
        <v>10567.4736328125</v>
      </c>
      <c r="U247" s="67"/>
    </row>
    <row r="248" spans="1:21" x14ac:dyDescent="0.25">
      <c r="A248" s="67">
        <v>2</v>
      </c>
      <c r="B248" t="s">
        <v>26</v>
      </c>
      <c r="C248" s="67">
        <v>2017</v>
      </c>
      <c r="D248" s="67">
        <v>140585.87924463529</v>
      </c>
      <c r="E248" s="67">
        <v>151867.2391261016</v>
      </c>
      <c r="F248" s="67">
        <v>9327.1162083093695</v>
      </c>
      <c r="G248" s="67">
        <v>3019.8554493347528</v>
      </c>
      <c r="H248" s="67">
        <v>3274.131155664244</v>
      </c>
      <c r="I248" s="67"/>
      <c r="J248" s="91">
        <v>4.41E-2</v>
      </c>
      <c r="K248" s="67">
        <v>313.22669437409257</v>
      </c>
      <c r="L248" s="67">
        <v>5.3073439747095108E-2</v>
      </c>
      <c r="M248" s="91">
        <v>2.9899999499320984E-2</v>
      </c>
      <c r="N248" s="21">
        <v>1.4200000092387199E-2</v>
      </c>
      <c r="O248" s="67">
        <v>7461.3759765625</v>
      </c>
      <c r="P248" s="67">
        <v>0.43881064653396606</v>
      </c>
      <c r="Q248" s="67">
        <v>2.3289188742637634E-2</v>
      </c>
      <c r="R248" s="67">
        <v>2.1480502560734749E-2</v>
      </c>
      <c r="S248" s="67">
        <v>6.6344618797302246E-2</v>
      </c>
      <c r="T248" s="67">
        <v>7715.71826171875</v>
      </c>
      <c r="U248" s="67"/>
    </row>
    <row r="249" spans="1:21" x14ac:dyDescent="0.25">
      <c r="A249" s="67">
        <v>2</v>
      </c>
      <c r="B249" t="s">
        <v>26</v>
      </c>
      <c r="C249" s="67">
        <v>2018</v>
      </c>
      <c r="D249" s="67">
        <v>151867.2391261016</v>
      </c>
      <c r="E249" s="67">
        <v>154613.20583972029</v>
      </c>
      <c r="F249" s="67">
        <v>7356.8211414452198</v>
      </c>
      <c r="G249" s="67">
        <v>1665.2926925667</v>
      </c>
      <c r="H249" s="67">
        <v>3820.1763327514032</v>
      </c>
      <c r="I249" s="67"/>
      <c r="J249" s="91">
        <v>4.8000000000000001E-2</v>
      </c>
      <c r="K249" s="67">
        <v>288.911</v>
      </c>
      <c r="L249" s="67">
        <v>5.6000001728534698E-2</v>
      </c>
      <c r="M249" s="91">
        <v>2.7499999850988388E-2</v>
      </c>
      <c r="N249" s="21">
        <v>2.0500000566244125E-2</v>
      </c>
      <c r="O249" s="67">
        <v>8504.5654296875</v>
      </c>
      <c r="P249" s="67">
        <v>0.44919124245643616</v>
      </c>
      <c r="Q249" s="67">
        <v>2.5154709815979004E-2</v>
      </c>
      <c r="R249" s="67">
        <v>1.0965450666844845E-2</v>
      </c>
      <c r="S249" s="67">
        <v>4.8442449420690536E-2</v>
      </c>
      <c r="T249" s="67">
        <v>10659.4970703125</v>
      </c>
      <c r="U249" s="67"/>
    </row>
    <row r="250" spans="1:21" x14ac:dyDescent="0.25">
      <c r="A250" s="67">
        <v>2</v>
      </c>
      <c r="B250" t="s">
        <v>26</v>
      </c>
      <c r="C250" s="67">
        <v>2019</v>
      </c>
      <c r="D250" s="67">
        <v>154613.20585</v>
      </c>
      <c r="E250" s="67">
        <v>161677.62674954979</v>
      </c>
      <c r="F250" s="67">
        <v>8376.741328803977</v>
      </c>
      <c r="G250" s="67">
        <v>2287.7923716617138</v>
      </c>
      <c r="H250" s="67">
        <v>3944.5976024222641</v>
      </c>
      <c r="I250" s="67"/>
      <c r="J250" s="91">
        <v>4.3299999999999998E-2</v>
      </c>
      <c r="K250" s="67">
        <v>162.02709496968251</v>
      </c>
      <c r="L250" s="67">
        <v>5.2579998970031738E-2</v>
      </c>
      <c r="M250" s="91">
        <v>1.6599999740719795E-2</v>
      </c>
      <c r="N250" s="21">
        <v>2.669999934732914E-2</v>
      </c>
      <c r="O250" s="67">
        <v>8129.56201171875</v>
      </c>
      <c r="P250" s="67">
        <v>0.48521649837493896</v>
      </c>
      <c r="Q250" s="67">
        <v>2.5512682273983955E-2</v>
      </c>
      <c r="R250" s="67">
        <v>1.4796875417232513E-2</v>
      </c>
      <c r="S250" s="67">
        <v>5.4178692400455475E-2</v>
      </c>
      <c r="T250" s="67">
        <v>9786.421875</v>
      </c>
      <c r="U250" s="67"/>
    </row>
    <row r="251" spans="1:21" x14ac:dyDescent="0.25">
      <c r="A251" s="67">
        <v>2</v>
      </c>
      <c r="B251" t="s">
        <v>26</v>
      </c>
      <c r="C251" s="67">
        <v>2020</v>
      </c>
      <c r="D251" s="67">
        <v>161677.62674954979</v>
      </c>
      <c r="E251" s="67">
        <v>166070.56463181859</v>
      </c>
      <c r="F251" s="67">
        <v>10291.622158874314</v>
      </c>
      <c r="G251" s="67">
        <v>4043.5461772307722</v>
      </c>
      <c r="H251" s="67">
        <v>4057.5950112749069</v>
      </c>
      <c r="I251" s="67"/>
      <c r="J251" s="91">
        <v>3.61E-2</v>
      </c>
      <c r="K251" s="67">
        <v>0</v>
      </c>
      <c r="L251" s="67">
        <v>4.6871520578861237E-2</v>
      </c>
      <c r="M251" s="91">
        <v>8.8999997824430466E-3</v>
      </c>
      <c r="N251" s="21">
        <v>2.7200000360608101E-2</v>
      </c>
      <c r="O251" s="67">
        <v>7578.076171875</v>
      </c>
      <c r="P251" s="67">
        <v>0.5354386568069458</v>
      </c>
      <c r="Q251" s="67">
        <v>2.5096824392676353E-2</v>
      </c>
      <c r="R251" s="67">
        <v>2.500993013381958E-2</v>
      </c>
      <c r="S251" s="67">
        <v>6.3655205070972443E-2</v>
      </c>
      <c r="T251" s="67">
        <v>7592.1884765625</v>
      </c>
      <c r="U251" s="67"/>
    </row>
    <row r="252" spans="1:21" x14ac:dyDescent="0.25">
      <c r="A252" s="67">
        <v>2</v>
      </c>
      <c r="B252" t="s">
        <v>26</v>
      </c>
      <c r="C252" s="67">
        <v>2021</v>
      </c>
      <c r="D252" s="67">
        <v>166070.56463181859</v>
      </c>
      <c r="E252" s="67">
        <v>172869.9104190123</v>
      </c>
      <c r="F252" s="67">
        <v>9001.0169633010719</v>
      </c>
      <c r="G252" s="67">
        <v>2517.8128425572891</v>
      </c>
      <c r="H252" s="67">
        <v>1715.667001173734</v>
      </c>
      <c r="I252" s="67"/>
      <c r="J252" s="91">
        <v>2.8199999999999999E-2</v>
      </c>
      <c r="K252" s="67">
        <v>0</v>
      </c>
      <c r="L252" s="67">
        <v>4.0463518351316452E-2</v>
      </c>
      <c r="M252" s="91">
        <v>1.8300000578165054E-2</v>
      </c>
      <c r="N252" s="21">
        <v>9.8999990150332451E-3</v>
      </c>
      <c r="O252" s="67">
        <v>6719.79931640625</v>
      </c>
      <c r="P252" s="67">
        <v>0.25531521439552307</v>
      </c>
      <c r="Q252" s="67">
        <v>1.0330951772630215E-2</v>
      </c>
      <c r="R252" s="67">
        <v>1.5161102637648582E-2</v>
      </c>
      <c r="S252" s="67">
        <v>5.4199952632188797E-2</v>
      </c>
      <c r="T252" s="67">
        <v>5917.70751953125</v>
      </c>
      <c r="U252" s="67"/>
    </row>
    <row r="253" spans="1:21" x14ac:dyDescent="0.25">
      <c r="A253" s="67">
        <v>2</v>
      </c>
      <c r="B253" t="s">
        <v>26</v>
      </c>
      <c r="C253" s="67">
        <v>2022</v>
      </c>
      <c r="D253" s="67">
        <v>172869.98495107621</v>
      </c>
      <c r="E253" s="67">
        <v>188035.2164700003</v>
      </c>
      <c r="F253" s="67">
        <v>18458.97950231094</v>
      </c>
      <c r="G253" s="67">
        <v>11955.05338231094</v>
      </c>
      <c r="H253" s="67">
        <v>1918.415658758046</v>
      </c>
      <c r="I253" s="67"/>
      <c r="J253" s="91">
        <v>2.5399999999999999E-2</v>
      </c>
      <c r="K253" s="67">
        <v>87.788939999999982</v>
      </c>
      <c r="L253" s="67">
        <v>3.8159999996423721E-2</v>
      </c>
      <c r="M253" s="91">
        <v>3.6400001496076584E-2</v>
      </c>
      <c r="N253" s="21">
        <v>-1.1000001803040504E-2</v>
      </c>
      <c r="O253" s="67">
        <v>6596.71875</v>
      </c>
      <c r="P253" s="67">
        <v>0.2908136248588562</v>
      </c>
      <c r="Q253" s="67">
        <v>1.1097447946667671E-2</v>
      </c>
      <c r="R253" s="67">
        <v>6.9156326353549957E-2</v>
      </c>
      <c r="S253" s="67">
        <v>0.1067795529961586</v>
      </c>
      <c r="T253" s="67">
        <v>-3439.812255859375</v>
      </c>
      <c r="U253" s="67"/>
    </row>
    <row r="254" spans="1:21" s="2" customFormat="1" x14ac:dyDescent="0.25">
      <c r="A254" s="95"/>
      <c r="C254" s="95"/>
      <c r="D254" s="95"/>
      <c r="E254" s="95"/>
      <c r="F254" s="95"/>
      <c r="G254" s="95"/>
      <c r="H254" s="95"/>
      <c r="I254" s="95"/>
      <c r="J254" s="96"/>
      <c r="K254" s="95"/>
      <c r="L254" s="95"/>
      <c r="M254" s="96"/>
      <c r="N254" s="97"/>
      <c r="O254" s="95"/>
      <c r="P254" s="95"/>
      <c r="Q254" s="95"/>
      <c r="R254" s="95"/>
      <c r="S254" s="95"/>
      <c r="T254" s="95"/>
      <c r="U254" s="95"/>
    </row>
    <row r="255" spans="1:21" x14ac:dyDescent="0.25">
      <c r="A255" s="67">
        <v>2</v>
      </c>
      <c r="B255" t="s">
        <v>27</v>
      </c>
      <c r="C255" s="67">
        <v>2006</v>
      </c>
      <c r="D255" s="67">
        <v>77984.40625</v>
      </c>
      <c r="E255" s="67">
        <v>79985.6796875</v>
      </c>
      <c r="F255" s="67">
        <v>6539.38671875</v>
      </c>
      <c r="G255" s="67">
        <v>2594.699951171875</v>
      </c>
      <c r="H255" s="67"/>
      <c r="I255" s="67"/>
      <c r="J255" s="91"/>
      <c r="K255" s="67"/>
      <c r="L255" s="67"/>
      <c r="M255" s="91">
        <v>5.8100000023841858E-2</v>
      </c>
      <c r="N255" s="89">
        <f>N257</f>
        <v>1.9100001081824303E-2</v>
      </c>
      <c r="O255" s="67"/>
      <c r="P255" s="67"/>
      <c r="Q255" s="67"/>
      <c r="R255" s="67">
        <v>3.3272035419940948E-2</v>
      </c>
      <c r="S255" s="67">
        <v>8.3855055272579193E-2</v>
      </c>
      <c r="T255" s="67"/>
      <c r="U255" s="67"/>
    </row>
    <row r="256" spans="1:21" x14ac:dyDescent="0.25">
      <c r="A256" s="67">
        <v>2</v>
      </c>
      <c r="B256" t="s">
        <v>27</v>
      </c>
      <c r="C256" s="67">
        <v>2007</v>
      </c>
      <c r="D256" s="67">
        <v>79985.6796875</v>
      </c>
      <c r="E256" s="67">
        <v>82612.7109375</v>
      </c>
      <c r="F256" s="67">
        <v>5269.96337890625</v>
      </c>
      <c r="G256" s="67">
        <v>2011.1846923828125</v>
      </c>
      <c r="H256" s="67"/>
      <c r="I256" s="67"/>
      <c r="J256" s="91"/>
      <c r="K256" s="67"/>
      <c r="L256" s="67"/>
      <c r="M256" s="91">
        <v>6.379999965429306E-2</v>
      </c>
      <c r="N256" s="89">
        <f>N255</f>
        <v>1.9100001081824303E-2</v>
      </c>
      <c r="O256" s="67"/>
      <c r="P256" s="67"/>
      <c r="Q256" s="67"/>
      <c r="R256" s="67">
        <v>2.5144308805465698E-2</v>
      </c>
      <c r="S256" s="67">
        <v>6.5886333584785461E-2</v>
      </c>
      <c r="T256" s="67"/>
      <c r="U256" s="67"/>
    </row>
    <row r="257" spans="1:21" x14ac:dyDescent="0.25">
      <c r="A257" s="67">
        <v>2</v>
      </c>
      <c r="B257" t="s">
        <v>27</v>
      </c>
      <c r="C257" s="67">
        <v>2008</v>
      </c>
      <c r="D257" s="67">
        <v>82612.7109375</v>
      </c>
      <c r="E257" s="67">
        <v>86385.25</v>
      </c>
      <c r="F257" s="67">
        <v>6842.275390625</v>
      </c>
      <c r="G257" s="67">
        <v>2733.354736328125</v>
      </c>
      <c r="H257" s="67">
        <v>2189.661409645013</v>
      </c>
      <c r="I257" s="67">
        <v>0.33</v>
      </c>
      <c r="J257" s="91">
        <v>0.08</v>
      </c>
      <c r="K257" s="67"/>
      <c r="L257" s="67"/>
      <c r="M257" s="91">
        <v>6.0899998992681503E-2</v>
      </c>
      <c r="N257" s="21">
        <v>1.9100001081824303E-2</v>
      </c>
      <c r="O257" s="67"/>
      <c r="P257" s="67"/>
      <c r="Q257" s="67">
        <v>2.6505138725042343E-2</v>
      </c>
      <c r="R257" s="67">
        <v>3.3086370676755905E-2</v>
      </c>
      <c r="S257" s="67">
        <v>8.2823514938354492E-2</v>
      </c>
      <c r="T257" s="67"/>
      <c r="U257" s="67"/>
    </row>
    <row r="258" spans="1:21" x14ac:dyDescent="0.25">
      <c r="A258" s="67">
        <v>2</v>
      </c>
      <c r="B258" t="s">
        <v>27</v>
      </c>
      <c r="C258" s="67">
        <v>2009</v>
      </c>
      <c r="D258" s="67">
        <v>86385.25</v>
      </c>
      <c r="E258" s="67">
        <v>87949.625</v>
      </c>
      <c r="F258" s="67">
        <v>6522.4931640625</v>
      </c>
      <c r="G258" s="67">
        <v>2543.4921875</v>
      </c>
      <c r="H258" s="67">
        <v>1926.632514705977</v>
      </c>
      <c r="I258" s="67">
        <v>0.3</v>
      </c>
      <c r="J258" s="91">
        <v>8.1799999999999998E-2</v>
      </c>
      <c r="K258" s="67">
        <v>0</v>
      </c>
      <c r="L258" s="67"/>
      <c r="M258" s="91">
        <v>5.6899998337030411E-2</v>
      </c>
      <c r="N258" s="21">
        <v>2.4900002405047417E-2</v>
      </c>
      <c r="O258" s="67"/>
      <c r="P258" s="67"/>
      <c r="Q258" s="67">
        <v>2.2302795201539993E-2</v>
      </c>
      <c r="R258" s="67">
        <v>2.9443593695759773E-2</v>
      </c>
      <c r="S258" s="67">
        <v>7.5504705309867859E-2</v>
      </c>
      <c r="T258" s="67"/>
      <c r="U258" s="67"/>
    </row>
    <row r="259" spans="1:21" x14ac:dyDescent="0.25">
      <c r="A259" s="67">
        <v>2</v>
      </c>
      <c r="B259" t="s">
        <v>27</v>
      </c>
      <c r="C259" s="67">
        <v>2010</v>
      </c>
      <c r="D259" s="67">
        <v>87949.625</v>
      </c>
      <c r="E259" s="67">
        <v>89115.1484375</v>
      </c>
      <c r="F259" s="67">
        <v>5440.54931640625</v>
      </c>
      <c r="G259" s="67">
        <v>1784.2230224609375</v>
      </c>
      <c r="H259" s="67">
        <v>2445.7523196669358</v>
      </c>
      <c r="I259" s="67">
        <v>0.3</v>
      </c>
      <c r="J259" s="91">
        <v>5.5199999999999999E-2</v>
      </c>
      <c r="K259" s="67">
        <v>62.119743764765502</v>
      </c>
      <c r="L259" s="67"/>
      <c r="M259" s="91">
        <v>5.6099999696016312E-2</v>
      </c>
      <c r="N259" s="21">
        <v>-8.9999969350174069E-4</v>
      </c>
      <c r="O259" s="67"/>
      <c r="P259" s="67"/>
      <c r="Q259" s="67">
        <v>2.7808558195829391E-2</v>
      </c>
      <c r="R259" s="67">
        <v>2.028687484562397E-2</v>
      </c>
      <c r="S259" s="67">
        <v>6.1859834939241409E-2</v>
      </c>
      <c r="T259" s="67"/>
      <c r="U259" s="67"/>
    </row>
    <row r="260" spans="1:21" x14ac:dyDescent="0.25">
      <c r="A260" s="67">
        <v>2</v>
      </c>
      <c r="B260" t="s">
        <v>27</v>
      </c>
      <c r="C260" s="67">
        <v>2011</v>
      </c>
      <c r="D260" s="67">
        <v>89115.1484375</v>
      </c>
      <c r="E260" s="67">
        <v>97309.5703125</v>
      </c>
      <c r="F260" s="67">
        <v>8208.51953125</v>
      </c>
      <c r="G260" s="67">
        <v>4111.92724609375</v>
      </c>
      <c r="H260" s="67">
        <v>2370.215152237176</v>
      </c>
      <c r="I260" s="67">
        <v>0.3</v>
      </c>
      <c r="J260" s="91">
        <v>6.59E-2</v>
      </c>
      <c r="K260" s="67">
        <v>371.25002428476091</v>
      </c>
      <c r="L260" s="67">
        <v>0</v>
      </c>
      <c r="M260" s="91">
        <v>4.9499999731779099E-2</v>
      </c>
      <c r="N260" s="21">
        <v>1.640000008046627E-2</v>
      </c>
      <c r="O260" s="67">
        <v>0</v>
      </c>
      <c r="P260" s="67"/>
      <c r="Q260" s="67">
        <v>2.6597218587994576E-2</v>
      </c>
      <c r="R260" s="67">
        <v>4.6141732484102249E-2</v>
      </c>
      <c r="S260" s="67">
        <v>9.2111378908157349E-2</v>
      </c>
      <c r="T260" s="67">
        <v>-1741.6199951171875</v>
      </c>
      <c r="U260" s="67"/>
    </row>
    <row r="261" spans="1:21" x14ac:dyDescent="0.25">
      <c r="A261" s="67">
        <v>2</v>
      </c>
      <c r="B261" t="s">
        <v>27</v>
      </c>
      <c r="C261" s="67">
        <v>2012</v>
      </c>
      <c r="D261" s="67">
        <v>97309.5703125</v>
      </c>
      <c r="E261" s="67">
        <v>99840.6328125</v>
      </c>
      <c r="F261" s="67">
        <v>5727.7314453125</v>
      </c>
      <c r="G261" s="67">
        <v>1517.458740234375</v>
      </c>
      <c r="H261" s="67">
        <v>2442.8286020296018</v>
      </c>
      <c r="I261" s="67">
        <v>0.28000000000000003</v>
      </c>
      <c r="J261" s="91">
        <v>5.8200000000000002E-2</v>
      </c>
      <c r="K261" s="67">
        <v>420.03301773215298</v>
      </c>
      <c r="L261" s="67">
        <v>7.2200000286102295E-2</v>
      </c>
      <c r="M261" s="91">
        <v>3.6499999463558197E-2</v>
      </c>
      <c r="N261" s="21">
        <v>2.1700000390410423E-2</v>
      </c>
      <c r="O261" s="67">
        <v>7025.7509765625</v>
      </c>
      <c r="P261" s="67">
        <v>0.347696453332901</v>
      </c>
      <c r="Q261" s="67">
        <v>2.5103682652115822E-2</v>
      </c>
      <c r="R261" s="67">
        <v>1.5594136901199818E-2</v>
      </c>
      <c r="S261" s="67">
        <v>5.8860927820205688E-2</v>
      </c>
      <c r="T261" s="67">
        <v>7951.1796875</v>
      </c>
      <c r="U261" s="67"/>
    </row>
    <row r="262" spans="1:21" x14ac:dyDescent="0.25">
      <c r="A262" s="67">
        <v>2</v>
      </c>
      <c r="B262" t="s">
        <v>27</v>
      </c>
      <c r="C262" s="67">
        <v>2013</v>
      </c>
      <c r="D262" s="67">
        <v>101721.5150597608</v>
      </c>
      <c r="E262" s="67">
        <v>104497.75640097049</v>
      </c>
      <c r="F262" s="67">
        <v>5247.92195031336</v>
      </c>
      <c r="G262" s="67">
        <v>870.16336082782709</v>
      </c>
      <c r="H262" s="67">
        <v>3593.801385129701</v>
      </c>
      <c r="I262" s="67"/>
      <c r="J262" s="91">
        <v>5.96E-2</v>
      </c>
      <c r="K262" s="67">
        <v>403.8176162088663</v>
      </c>
      <c r="L262" s="67">
        <v>6.6200003027915955E-2</v>
      </c>
      <c r="M262" s="91">
        <v>4.1099999099969864E-2</v>
      </c>
      <c r="N262" s="21">
        <v>1.8500000238418579E-2</v>
      </c>
      <c r="O262" s="67">
        <v>6733.96484375</v>
      </c>
      <c r="P262" s="67">
        <v>0.53368282318115234</v>
      </c>
      <c r="Q262" s="67">
        <v>3.5329807549715042E-2</v>
      </c>
      <c r="R262" s="67">
        <v>8.5543692111968994E-3</v>
      </c>
      <c r="S262" s="67">
        <v>5.1591072231531143E-2</v>
      </c>
      <c r="T262" s="67">
        <v>9457.654296875</v>
      </c>
      <c r="U262" s="67"/>
    </row>
    <row r="263" spans="1:21" x14ac:dyDescent="0.25">
      <c r="A263" s="67">
        <v>2</v>
      </c>
      <c r="B263" t="s">
        <v>27</v>
      </c>
      <c r="C263" s="67">
        <v>2014</v>
      </c>
      <c r="D263" s="67">
        <v>104497.75640097049</v>
      </c>
      <c r="E263" s="67">
        <v>110624.30894875689</v>
      </c>
      <c r="F263" s="67">
        <v>6260.3689385160542</v>
      </c>
      <c r="G263" s="67">
        <v>1604.1290485162669</v>
      </c>
      <c r="H263" s="67">
        <v>3119.5799922141659</v>
      </c>
      <c r="I263" s="67"/>
      <c r="J263" s="91">
        <v>5.5599999999999997E-2</v>
      </c>
      <c r="K263" s="67">
        <v>99.89365296500003</v>
      </c>
      <c r="L263" s="67">
        <v>6.1099998652935028E-2</v>
      </c>
      <c r="M263" s="91">
        <v>4.309999942779541E-2</v>
      </c>
      <c r="N263" s="21">
        <v>1.2500000186264515E-2</v>
      </c>
      <c r="O263" s="67">
        <v>6384.81298828125</v>
      </c>
      <c r="P263" s="67">
        <v>0.48859378695487976</v>
      </c>
      <c r="Q263" s="67">
        <v>2.9853081330657005E-2</v>
      </c>
      <c r="R263" s="67">
        <v>1.5350846573710442E-2</v>
      </c>
      <c r="S263" s="67">
        <v>5.9909123927354813E-2</v>
      </c>
      <c r="T263" s="67">
        <v>7900.32373046875</v>
      </c>
      <c r="U263" s="67"/>
    </row>
    <row r="264" spans="1:21" x14ac:dyDescent="0.25">
      <c r="A264" s="67">
        <v>2</v>
      </c>
      <c r="B264" t="s">
        <v>27</v>
      </c>
      <c r="C264" s="67">
        <v>2015</v>
      </c>
      <c r="D264" s="67">
        <v>110624.30894875689</v>
      </c>
      <c r="E264" s="67">
        <v>113282.900913819</v>
      </c>
      <c r="F264" s="67">
        <v>5094.0063995228529</v>
      </c>
      <c r="G264" s="67">
        <v>92.649049522725633</v>
      </c>
      <c r="H264" s="67">
        <v>2673.0029819707902</v>
      </c>
      <c r="I264" s="67"/>
      <c r="J264" s="91">
        <v>6.3600000000000004E-2</v>
      </c>
      <c r="K264" s="67">
        <v>158.232034935</v>
      </c>
      <c r="L264" s="67">
        <v>6.889999657869339E-2</v>
      </c>
      <c r="M264" s="91">
        <v>3.4299999475479126E-2</v>
      </c>
      <c r="N264" s="21">
        <v>2.930000051856041E-2</v>
      </c>
      <c r="O264" s="67">
        <v>7622.0146484375</v>
      </c>
      <c r="P264" s="67">
        <v>0.35069507360458374</v>
      </c>
      <c r="Q264" s="67">
        <v>2.4162890389561653E-2</v>
      </c>
      <c r="R264" s="67">
        <v>8.3751074271276593E-4</v>
      </c>
      <c r="S264" s="67">
        <v>4.604780301451683E-2</v>
      </c>
      <c r="T264" s="67">
        <v>10202.4150390625</v>
      </c>
      <c r="U264" s="67"/>
    </row>
    <row r="265" spans="1:21" x14ac:dyDescent="0.25">
      <c r="A265" s="67">
        <v>2</v>
      </c>
      <c r="B265" t="s">
        <v>27</v>
      </c>
      <c r="C265" s="67">
        <v>2016</v>
      </c>
      <c r="D265" s="67">
        <v>113282.900913819</v>
      </c>
      <c r="E265" s="67">
        <v>114856.7929838228</v>
      </c>
      <c r="F265" s="67">
        <v>6189.4659048065978</v>
      </c>
      <c r="G265" s="67">
        <v>663.05947480643113</v>
      </c>
      <c r="H265" s="67">
        <v>823.02999514727037</v>
      </c>
      <c r="I265" s="67"/>
      <c r="J265" s="91">
        <v>5.2600000000000001E-2</v>
      </c>
      <c r="K265" s="67">
        <v>51.112439999999999</v>
      </c>
      <c r="L265" s="67">
        <v>6.0199998319149017E-2</v>
      </c>
      <c r="M265" s="91">
        <v>2.7799999341368675E-2</v>
      </c>
      <c r="N265" s="21">
        <v>2.4800000712275505E-2</v>
      </c>
      <c r="O265" s="67">
        <v>6819.63037109375</v>
      </c>
      <c r="P265" s="67">
        <v>0.12068542838096619</v>
      </c>
      <c r="Q265" s="67">
        <v>7.2652623057365417E-3</v>
      </c>
      <c r="R265" s="67">
        <v>5.8531295508146286E-3</v>
      </c>
      <c r="S265" s="67">
        <v>5.4637245833873749E-2</v>
      </c>
      <c r="T265" s="67">
        <v>6979.65576171875</v>
      </c>
      <c r="U265" s="67"/>
    </row>
    <row r="266" spans="1:21" x14ac:dyDescent="0.25">
      <c r="A266" s="67">
        <v>2</v>
      </c>
      <c r="B266" t="s">
        <v>27</v>
      </c>
      <c r="C266" s="67">
        <v>2017</v>
      </c>
      <c r="D266" s="67">
        <v>114856.7929838228</v>
      </c>
      <c r="E266" s="67">
        <v>119846.1982620468</v>
      </c>
      <c r="F266" s="67">
        <v>8004.1702408828069</v>
      </c>
      <c r="G266" s="67">
        <v>2480.4070408828338</v>
      </c>
      <c r="H266" s="67">
        <v>0</v>
      </c>
      <c r="I266" s="67"/>
      <c r="J266" s="91">
        <v>4.41E-2</v>
      </c>
      <c r="K266" s="67">
        <v>316.00474177500001</v>
      </c>
      <c r="L266" s="67">
        <v>5.3100001066923141E-2</v>
      </c>
      <c r="M266" s="91">
        <v>2.9899999499320984E-2</v>
      </c>
      <c r="N266" s="21">
        <v>1.4200000092387199E-2</v>
      </c>
      <c r="O266" s="67">
        <v>6098.89599609375</v>
      </c>
      <c r="P266" s="67">
        <v>0</v>
      </c>
      <c r="Q266" s="67">
        <v>0</v>
      </c>
      <c r="R266" s="67">
        <v>2.1595649421215057E-2</v>
      </c>
      <c r="S266" s="67">
        <v>6.9688260555267334E-2</v>
      </c>
      <c r="T266" s="67">
        <v>3618.55859375</v>
      </c>
      <c r="U266" s="67"/>
    </row>
    <row r="267" spans="1:21" x14ac:dyDescent="0.25">
      <c r="A267" s="67">
        <v>2</v>
      </c>
      <c r="B267" t="s">
        <v>27</v>
      </c>
      <c r="C267" s="67">
        <v>2018</v>
      </c>
      <c r="D267" s="67">
        <v>119846.1982620468</v>
      </c>
      <c r="E267" s="67">
        <v>124949.9691070461</v>
      </c>
      <c r="F267" s="67">
        <v>6979.9015102557332</v>
      </c>
      <c r="G267" s="67">
        <v>1308.8434002556619</v>
      </c>
      <c r="H267" s="67">
        <v>0</v>
      </c>
      <c r="I267" s="67"/>
      <c r="J267" s="91">
        <v>4.8000000000000001E-2</v>
      </c>
      <c r="K267" s="67">
        <v>677.53088499999956</v>
      </c>
      <c r="L267" s="67">
        <v>5.6000001728534698E-2</v>
      </c>
      <c r="M267" s="91">
        <v>2.7499999850988388E-2</v>
      </c>
      <c r="N267" s="21">
        <v>2.0500000566244125E-2</v>
      </c>
      <c r="O267" s="67">
        <v>6711.38720703125</v>
      </c>
      <c r="P267" s="67">
        <v>0</v>
      </c>
      <c r="Q267" s="67">
        <v>0</v>
      </c>
      <c r="R267" s="67">
        <v>1.0921025648713112E-2</v>
      </c>
      <c r="S267" s="67">
        <v>5.8240491896867752E-2</v>
      </c>
      <c r="T267" s="67">
        <v>5402.60205078125</v>
      </c>
      <c r="U267" s="67"/>
    </row>
    <row r="268" spans="1:21" x14ac:dyDescent="0.25">
      <c r="A268" s="67">
        <v>2</v>
      </c>
      <c r="B268" t="s">
        <v>27</v>
      </c>
      <c r="C268" s="67">
        <v>2019</v>
      </c>
      <c r="D268" s="67">
        <v>124949.9691070461</v>
      </c>
      <c r="E268" s="67">
        <v>133085.9</v>
      </c>
      <c r="F268" s="67">
        <v>8306.7221443565395</v>
      </c>
      <c r="G268" s="67">
        <v>1850.5004143565391</v>
      </c>
      <c r="H268" s="67">
        <v>0</v>
      </c>
      <c r="I268" s="67"/>
      <c r="J268" s="91">
        <v>4.3299999999999998E-2</v>
      </c>
      <c r="K268" s="67">
        <v>142.4</v>
      </c>
      <c r="L268" s="67">
        <v>5.260000005364418E-2</v>
      </c>
      <c r="M268" s="91">
        <v>1.6599999740719795E-2</v>
      </c>
      <c r="N268" s="21">
        <v>2.669999934732914E-2</v>
      </c>
      <c r="O268" s="67">
        <v>6572.3681640625</v>
      </c>
      <c r="P268" s="67">
        <v>0</v>
      </c>
      <c r="Q268" s="67">
        <v>0</v>
      </c>
      <c r="R268" s="67">
        <v>1.4809930697083473E-2</v>
      </c>
      <c r="S268" s="67">
        <v>6.6480383276939392E-2</v>
      </c>
      <c r="T268" s="67">
        <v>4721.93408203125</v>
      </c>
      <c r="U268" s="67"/>
    </row>
    <row r="269" spans="1:21" x14ac:dyDescent="0.25">
      <c r="A269" s="67">
        <v>2</v>
      </c>
      <c r="B269" t="s">
        <v>27</v>
      </c>
      <c r="C269" s="67">
        <v>2020</v>
      </c>
      <c r="D269" s="67">
        <v>133085.9</v>
      </c>
      <c r="E269" s="67">
        <v>138572.61653373469</v>
      </c>
      <c r="F269" s="67">
        <v>9877.531147300575</v>
      </c>
      <c r="G269" s="67">
        <v>3337.4174073004601</v>
      </c>
      <c r="H269" s="67">
        <v>0</v>
      </c>
      <c r="I269" s="67"/>
      <c r="J269" s="91">
        <v>3.61E-2</v>
      </c>
      <c r="K269" s="67">
        <v>1135.90149808</v>
      </c>
      <c r="L269" s="67">
        <v>4.6900000423192978E-2</v>
      </c>
      <c r="M269" s="91">
        <v>8.8999997824430466E-3</v>
      </c>
      <c r="N269" s="21">
        <v>2.7200000360608101E-2</v>
      </c>
      <c r="O269" s="67">
        <v>6241.72900390625</v>
      </c>
      <c r="P269" s="67">
        <v>0</v>
      </c>
      <c r="Q269" s="67">
        <v>0</v>
      </c>
      <c r="R269" s="67">
        <v>2.5077167898416519E-2</v>
      </c>
      <c r="S269" s="67">
        <v>7.4219219386577606E-2</v>
      </c>
      <c r="T269" s="67">
        <v>2904.3857421875</v>
      </c>
      <c r="U269" s="67"/>
    </row>
    <row r="270" spans="1:21" x14ac:dyDescent="0.25">
      <c r="A270" s="67">
        <v>2</v>
      </c>
      <c r="B270" t="s">
        <v>27</v>
      </c>
      <c r="C270" s="67">
        <v>2021</v>
      </c>
      <c r="D270" s="67">
        <v>138572.61653373501</v>
      </c>
      <c r="E270" s="67">
        <v>141247.27300421501</v>
      </c>
      <c r="F270" s="67">
        <v>8587.0935489695348</v>
      </c>
      <c r="G270" s="67">
        <v>2105.1418089694121</v>
      </c>
      <c r="H270" s="67">
        <v>0</v>
      </c>
      <c r="I270" s="67"/>
      <c r="J270" s="91">
        <v>2.8199999999999999E-2</v>
      </c>
      <c r="K270" s="67">
        <v>103.28478</v>
      </c>
      <c r="L270" s="67">
        <v>4.050000011920929E-2</v>
      </c>
      <c r="M270" s="91">
        <v>1.8300000578165054E-2</v>
      </c>
      <c r="N270" s="21">
        <v>9.8999990150332451E-3</v>
      </c>
      <c r="O270" s="67">
        <v>5612.19091796875</v>
      </c>
      <c r="P270" s="67">
        <v>0</v>
      </c>
      <c r="Q270" s="67">
        <v>0</v>
      </c>
      <c r="R270" s="67">
        <v>1.5191614627838135E-2</v>
      </c>
      <c r="S270" s="67">
        <v>6.1968185007572174E-2</v>
      </c>
      <c r="T270" s="67">
        <v>3507.111083984375</v>
      </c>
      <c r="U270" s="67"/>
    </row>
    <row r="271" spans="1:21" x14ac:dyDescent="0.25">
      <c r="A271" s="67">
        <v>2</v>
      </c>
      <c r="B271" t="s">
        <v>27</v>
      </c>
      <c r="C271" s="67">
        <v>2022</v>
      </c>
      <c r="D271" s="67">
        <v>141247.27300421501</v>
      </c>
      <c r="E271" s="67">
        <v>150720.287214215</v>
      </c>
      <c r="F271" s="67">
        <v>16530.647256397082</v>
      </c>
      <c r="G271" s="67">
        <v>9769.8434663969292</v>
      </c>
      <c r="H271" s="67">
        <v>0</v>
      </c>
      <c r="I271" s="67"/>
      <c r="J271" s="91">
        <v>2.5499999999999998E-2</v>
      </c>
      <c r="K271" s="67">
        <v>129.29572347999999</v>
      </c>
      <c r="L271" s="67">
        <v>3.8199998438358307E-2</v>
      </c>
      <c r="M271" s="91">
        <v>3.6400001496076584E-2</v>
      </c>
      <c r="N271" s="21">
        <v>-1.0900001041591167E-2</v>
      </c>
      <c r="O271" s="67">
        <v>5395.6455078125</v>
      </c>
      <c r="P271" s="67">
        <v>0</v>
      </c>
      <c r="Q271" s="67">
        <v>0</v>
      </c>
      <c r="R271" s="67">
        <v>6.9168366491794586E-2</v>
      </c>
      <c r="S271" s="67">
        <v>0.11703339219093323</v>
      </c>
      <c r="T271" s="67">
        <v>-4374.0810546875</v>
      </c>
      <c r="U271" s="67"/>
    </row>
    <row r="272" spans="1:21" s="2" customFormat="1" x14ac:dyDescent="0.25">
      <c r="A272" s="95">
        <v>2</v>
      </c>
      <c r="B272" s="2" t="s">
        <v>27</v>
      </c>
      <c r="C272" s="95">
        <v>2023</v>
      </c>
      <c r="D272" s="95">
        <v>150720.287214215</v>
      </c>
      <c r="E272" s="95">
        <v>161215.80895073499</v>
      </c>
      <c r="F272" s="95">
        <v>17128.149122136478</v>
      </c>
      <c r="G272" s="95">
        <v>9974.9879221369192</v>
      </c>
      <c r="H272" s="95">
        <v>0</v>
      </c>
      <c r="I272" s="95"/>
      <c r="J272" s="96">
        <v>4.3799999999999999E-2</v>
      </c>
      <c r="K272" s="95">
        <v>548.74562173499999</v>
      </c>
      <c r="L272" s="95">
        <v>5.3899999707937241E-2</v>
      </c>
      <c r="M272" s="96">
        <v>4.6300001442432404E-2</v>
      </c>
      <c r="N272" s="97">
        <v>-2.5000013411045074E-3</v>
      </c>
      <c r="O272" s="95">
        <v>8123.8232421875</v>
      </c>
      <c r="P272" s="95">
        <v>0</v>
      </c>
      <c r="Q272" s="95">
        <v>0</v>
      </c>
      <c r="R272" s="95">
        <v>6.6182121634483337E-2</v>
      </c>
      <c r="S272" s="95">
        <v>0.11364196240901947</v>
      </c>
      <c r="T272" s="95">
        <v>-1851.051025390625</v>
      </c>
      <c r="U272" s="95"/>
    </row>
    <row r="273" spans="1:21" x14ac:dyDescent="0.25">
      <c r="A273" s="67">
        <v>2</v>
      </c>
      <c r="B273" t="s">
        <v>28</v>
      </c>
      <c r="C273" s="67">
        <v>2006</v>
      </c>
      <c r="D273" s="67">
        <v>111795.7421875</v>
      </c>
      <c r="E273" s="67">
        <v>125282.7421875</v>
      </c>
      <c r="F273" s="67">
        <v>9769.0009765625</v>
      </c>
      <c r="G273" s="67">
        <v>3503.0009765625</v>
      </c>
      <c r="H273" s="67"/>
      <c r="I273" s="67"/>
      <c r="J273" s="91"/>
      <c r="K273" s="67"/>
      <c r="L273" s="67"/>
      <c r="M273" s="91">
        <v>5.8100000023841858E-2</v>
      </c>
      <c r="N273" s="89">
        <f>N275</f>
        <v>1.9100001081824303E-2</v>
      </c>
      <c r="O273" s="67"/>
      <c r="P273" s="67"/>
      <c r="Q273" s="67"/>
      <c r="R273" s="67">
        <v>3.1333938241004944E-2</v>
      </c>
      <c r="S273" s="67">
        <v>8.7382584810256958E-2</v>
      </c>
      <c r="T273" s="67"/>
      <c r="U273" s="67"/>
    </row>
    <row r="274" spans="1:21" x14ac:dyDescent="0.25">
      <c r="A274" s="67">
        <v>2</v>
      </c>
      <c r="B274" t="s">
        <v>28</v>
      </c>
      <c r="C274" s="67">
        <v>2007</v>
      </c>
      <c r="D274" s="67">
        <v>125282.7421875</v>
      </c>
      <c r="E274" s="67">
        <v>136578.5625</v>
      </c>
      <c r="F274" s="67">
        <v>10218.41015625</v>
      </c>
      <c r="G274" s="67">
        <v>3004.40966796875</v>
      </c>
      <c r="H274" s="67"/>
      <c r="I274" s="67"/>
      <c r="J274" s="91"/>
      <c r="K274" s="67"/>
      <c r="L274" s="67"/>
      <c r="M274" s="91">
        <v>6.379999965429306E-2</v>
      </c>
      <c r="N274" s="89">
        <f>N273</f>
        <v>1.9100001081824303E-2</v>
      </c>
      <c r="O274" s="67"/>
      <c r="P274" s="67"/>
      <c r="Q274" s="67"/>
      <c r="R274" s="67">
        <v>2.3981032893061638E-2</v>
      </c>
      <c r="S274" s="67">
        <v>8.1562794744968414E-2</v>
      </c>
      <c r="T274" s="67"/>
      <c r="U274" s="67"/>
    </row>
    <row r="275" spans="1:21" x14ac:dyDescent="0.25">
      <c r="A275" s="67">
        <v>2</v>
      </c>
      <c r="B275" t="s">
        <v>28</v>
      </c>
      <c r="C275" s="67">
        <v>2008</v>
      </c>
      <c r="D275" s="67">
        <v>136578.5625</v>
      </c>
      <c r="E275" s="67">
        <v>150596.546875</v>
      </c>
      <c r="F275" s="67">
        <v>12751.5966796875</v>
      </c>
      <c r="G275" s="67">
        <v>4322.5966796875</v>
      </c>
      <c r="H275" s="67">
        <v>-678.30585811803485</v>
      </c>
      <c r="I275" s="67">
        <v>0.33</v>
      </c>
      <c r="J275" s="91">
        <v>0.08</v>
      </c>
      <c r="K275" s="67"/>
      <c r="L275" s="67"/>
      <c r="M275" s="91">
        <v>6.0899998992681503E-2</v>
      </c>
      <c r="N275" s="21">
        <v>1.9100001081824303E-2</v>
      </c>
      <c r="O275" s="67"/>
      <c r="P275" s="67"/>
      <c r="Q275" s="67">
        <v>-4.9664154648780823E-3</v>
      </c>
      <c r="R275" s="67">
        <v>3.1649161130189896E-2</v>
      </c>
      <c r="S275" s="67">
        <v>9.3364551663398743E-2</v>
      </c>
      <c r="T275" s="67"/>
      <c r="U275" s="67"/>
    </row>
    <row r="276" spans="1:21" x14ac:dyDescent="0.25">
      <c r="A276" s="67">
        <v>2</v>
      </c>
      <c r="B276" t="s">
        <v>28</v>
      </c>
      <c r="C276" s="67">
        <v>2009</v>
      </c>
      <c r="D276" s="67">
        <v>150596.546875</v>
      </c>
      <c r="E276" s="67">
        <v>165427.109375</v>
      </c>
      <c r="F276" s="67">
        <v>12806.9599609375</v>
      </c>
      <c r="G276" s="67">
        <v>4206.9599609375</v>
      </c>
      <c r="H276" s="67">
        <v>1116.085895592498</v>
      </c>
      <c r="I276" s="67">
        <v>0.3</v>
      </c>
      <c r="J276" s="91">
        <v>8.1799999999999998E-2</v>
      </c>
      <c r="K276" s="67"/>
      <c r="L276" s="67"/>
      <c r="M276" s="91">
        <v>5.6899998337030411E-2</v>
      </c>
      <c r="N276" s="21">
        <v>2.4900002405047417E-2</v>
      </c>
      <c r="O276" s="67"/>
      <c r="P276" s="67"/>
      <c r="Q276" s="67">
        <v>7.4110990390181541E-3</v>
      </c>
      <c r="R276" s="67">
        <v>2.7935301885008812E-2</v>
      </c>
      <c r="S276" s="67">
        <v>8.5041522979736328E-2</v>
      </c>
      <c r="T276" s="67"/>
      <c r="U276" s="67"/>
    </row>
    <row r="277" spans="1:21" x14ac:dyDescent="0.25">
      <c r="A277" s="67">
        <v>2</v>
      </c>
      <c r="B277" t="s">
        <v>28</v>
      </c>
      <c r="C277" s="67">
        <v>2010</v>
      </c>
      <c r="D277" s="67">
        <v>165427.109375</v>
      </c>
      <c r="E277" s="67">
        <v>175786.28125</v>
      </c>
      <c r="F277" s="67">
        <v>11225.5224609375</v>
      </c>
      <c r="G277" s="67">
        <v>3757.50830078125</v>
      </c>
      <c r="H277" s="67">
        <v>653.76210108883436</v>
      </c>
      <c r="I277" s="67">
        <v>0.3</v>
      </c>
      <c r="J277" s="91">
        <v>5.5199999999999999E-2</v>
      </c>
      <c r="K277" s="67"/>
      <c r="L277" s="67"/>
      <c r="M277" s="91">
        <v>5.6099999696016312E-2</v>
      </c>
      <c r="N277" s="21">
        <v>-8.9999969350174069E-4</v>
      </c>
      <c r="O277" s="67"/>
      <c r="P277" s="67"/>
      <c r="Q277" s="67">
        <v>3.9519648998975754E-3</v>
      </c>
      <c r="R277" s="67">
        <v>2.2713981568813324E-2</v>
      </c>
      <c r="S277" s="67">
        <v>6.7857816815376282E-2</v>
      </c>
      <c r="T277" s="67"/>
      <c r="U277" s="67"/>
    </row>
    <row r="278" spans="1:21" x14ac:dyDescent="0.25">
      <c r="A278" s="67">
        <v>2</v>
      </c>
      <c r="B278" t="s">
        <v>28</v>
      </c>
      <c r="C278" s="67">
        <v>2011</v>
      </c>
      <c r="D278" s="67">
        <v>175786.28125</v>
      </c>
      <c r="E278" s="67">
        <v>193348.046875</v>
      </c>
      <c r="F278" s="67">
        <v>14580.76953125</v>
      </c>
      <c r="G278" s="67">
        <v>7412.77001953125</v>
      </c>
      <c r="H278" s="67">
        <v>163.36478234400971</v>
      </c>
      <c r="I278" s="67">
        <v>0.3</v>
      </c>
      <c r="J278" s="91">
        <v>6.59E-2</v>
      </c>
      <c r="K278" s="67"/>
      <c r="L278" s="67">
        <v>7.8199997544288635E-2</v>
      </c>
      <c r="M278" s="91">
        <v>4.9499999731779099E-2</v>
      </c>
      <c r="N278" s="21">
        <v>1.640000008046627E-2</v>
      </c>
      <c r="O278" s="67">
        <v>13746.486328125</v>
      </c>
      <c r="P278" s="67">
        <v>1.1884111911058426E-2</v>
      </c>
      <c r="Q278" s="67">
        <v>9.2933751875534654E-4</v>
      </c>
      <c r="R278" s="67">
        <v>4.2169217020273209E-2</v>
      </c>
      <c r="S278" s="67">
        <v>8.294600248336792E-2</v>
      </c>
      <c r="T278" s="67">
        <v>6497.1640625</v>
      </c>
      <c r="U278" s="67"/>
    </row>
    <row r="279" spans="1:21" x14ac:dyDescent="0.25">
      <c r="A279" s="67">
        <v>2</v>
      </c>
      <c r="B279" t="s">
        <v>28</v>
      </c>
      <c r="C279" s="67">
        <v>2012</v>
      </c>
      <c r="D279" s="67">
        <v>193348.046875</v>
      </c>
      <c r="E279" s="67">
        <v>202519.53125</v>
      </c>
      <c r="F279" s="67">
        <v>10037.482421875</v>
      </c>
      <c r="G279" s="67">
        <v>2885.482421875</v>
      </c>
      <c r="H279" s="67">
        <v>-95.713067450689422</v>
      </c>
      <c r="I279" s="67">
        <v>0.28000000000000003</v>
      </c>
      <c r="J279" s="91">
        <v>5.8200000000000002E-2</v>
      </c>
      <c r="K279" s="67"/>
      <c r="L279" s="67">
        <v>7.2200000286102295E-2</v>
      </c>
      <c r="M279" s="91">
        <v>3.6499999463558197E-2</v>
      </c>
      <c r="N279" s="21">
        <v>2.1700000390410423E-2</v>
      </c>
      <c r="O279" s="67">
        <v>13959.7294921875</v>
      </c>
      <c r="P279" s="67">
        <v>-6.856369785964489E-3</v>
      </c>
      <c r="Q279" s="67">
        <v>-4.9502990441396832E-4</v>
      </c>
      <c r="R279" s="67">
        <v>1.492377370595932E-2</v>
      </c>
      <c r="S279" s="67">
        <v>5.1914062350988388E-2</v>
      </c>
      <c r="T279" s="67">
        <v>10978.5859375</v>
      </c>
      <c r="U279" s="67"/>
    </row>
    <row r="280" spans="1:21" x14ac:dyDescent="0.25">
      <c r="A280" s="67">
        <v>2</v>
      </c>
      <c r="B280" t="s">
        <v>28</v>
      </c>
      <c r="C280" s="67">
        <v>2013</v>
      </c>
      <c r="D280" s="67">
        <v>202181</v>
      </c>
      <c r="E280" s="67">
        <v>207971</v>
      </c>
      <c r="F280" s="67">
        <v>10235</v>
      </c>
      <c r="G280" s="67">
        <v>1709</v>
      </c>
      <c r="H280" s="67">
        <v>1147.6119590279361</v>
      </c>
      <c r="I280" s="67"/>
      <c r="J280" s="91">
        <v>6.3100000000000003E-2</v>
      </c>
      <c r="K280" s="67"/>
      <c r="L280" s="67">
        <v>6.6200003027915955E-2</v>
      </c>
      <c r="M280" s="91">
        <v>4.1099999099969864E-2</v>
      </c>
      <c r="N280" s="21">
        <v>2.200000174343586E-2</v>
      </c>
      <c r="O280" s="67">
        <v>13384.3828125</v>
      </c>
      <c r="P280" s="67">
        <v>8.5742615163326263E-2</v>
      </c>
      <c r="Q280" s="67">
        <v>5.6761610321700573E-3</v>
      </c>
      <c r="R280" s="67">
        <v>8.4528215229511261E-3</v>
      </c>
      <c r="S280" s="67">
        <v>5.0622954964637756E-2</v>
      </c>
      <c r="T280" s="67">
        <v>12823.044921875</v>
      </c>
      <c r="U280" s="67"/>
    </row>
    <row r="281" spans="1:21" x14ac:dyDescent="0.25">
      <c r="A281" s="67">
        <v>2</v>
      </c>
      <c r="B281" t="s">
        <v>28</v>
      </c>
      <c r="C281" s="67">
        <v>2014</v>
      </c>
      <c r="D281" s="67">
        <v>207971</v>
      </c>
      <c r="E281" s="67">
        <v>215025.33021294721</v>
      </c>
      <c r="F281" s="67">
        <v>12307.492863713778</v>
      </c>
      <c r="G281" s="67">
        <v>3187.839863713778</v>
      </c>
      <c r="H281" s="67">
        <v>620.49115015999666</v>
      </c>
      <c r="I281" s="67"/>
      <c r="J281" s="91">
        <v>5.5599999999999997E-2</v>
      </c>
      <c r="K281" s="67">
        <v>175.321</v>
      </c>
      <c r="L281" s="67">
        <v>6.1099998652935028E-2</v>
      </c>
      <c r="M281" s="91">
        <v>4.309999942779541E-2</v>
      </c>
      <c r="N281" s="21">
        <v>1.2500000186264515E-2</v>
      </c>
      <c r="O281" s="67">
        <v>12707.02734375</v>
      </c>
      <c r="P281" s="67">
        <v>4.8830550163984299E-2</v>
      </c>
      <c r="Q281" s="67">
        <v>2.9835465829819441E-3</v>
      </c>
      <c r="R281" s="67">
        <v>1.5328289940953255E-2</v>
      </c>
      <c r="S281" s="67">
        <v>5.917888879776001E-2</v>
      </c>
      <c r="T281" s="67">
        <v>10139.73828125</v>
      </c>
      <c r="U281" s="67"/>
    </row>
    <row r="282" spans="1:21" x14ac:dyDescent="0.25">
      <c r="A282" s="67">
        <v>2</v>
      </c>
      <c r="B282" t="s">
        <v>28</v>
      </c>
      <c r="C282" s="67">
        <v>2015</v>
      </c>
      <c r="D282" s="67">
        <v>215025.3368637138</v>
      </c>
      <c r="E282" s="67">
        <v>217515.33524698869</v>
      </c>
      <c r="F282" s="67">
        <v>9383.3903832749056</v>
      </c>
      <c r="G282" s="67">
        <v>180.3903832749065</v>
      </c>
      <c r="H282" s="67">
        <v>1047.467686263371</v>
      </c>
      <c r="I282" s="67"/>
      <c r="J282" s="91">
        <v>6.3600000000000004E-2</v>
      </c>
      <c r="K282" s="67">
        <v>301.392</v>
      </c>
      <c r="L282" s="67">
        <v>6.889999657869339E-2</v>
      </c>
      <c r="M282" s="91">
        <v>3.4299999475479126E-2</v>
      </c>
      <c r="N282" s="21">
        <v>2.930000051856041E-2</v>
      </c>
      <c r="O282" s="67">
        <v>14815.2451171875</v>
      </c>
      <c r="P282" s="67">
        <v>7.0702016353607178E-2</v>
      </c>
      <c r="Q282" s="67">
        <v>4.8713688738644123E-3</v>
      </c>
      <c r="R282" s="67">
        <v>8.3892617840319872E-4</v>
      </c>
      <c r="S282" s="67">
        <v>4.3638534843921661E-2</v>
      </c>
      <c r="T282" s="67">
        <v>15682.3662109375</v>
      </c>
      <c r="U282" s="67"/>
    </row>
    <row r="283" spans="1:21" x14ac:dyDescent="0.25">
      <c r="A283" s="67">
        <v>2</v>
      </c>
      <c r="B283" t="s">
        <v>28</v>
      </c>
      <c r="C283" s="67">
        <v>2016</v>
      </c>
      <c r="D283" s="67">
        <v>217515.33524698869</v>
      </c>
      <c r="E283" s="67">
        <v>221243.903458924</v>
      </c>
      <c r="F283" s="67">
        <v>10771.192999999999</v>
      </c>
      <c r="G283" s="67">
        <v>1276</v>
      </c>
      <c r="H283" s="67">
        <v>1322.3036706771079</v>
      </c>
      <c r="I283" s="67"/>
      <c r="J283" s="91">
        <v>5.2600000000000001E-2</v>
      </c>
      <c r="K283" s="67">
        <v>381</v>
      </c>
      <c r="L283" s="67">
        <v>6.0199998319149017E-2</v>
      </c>
      <c r="M283" s="91">
        <v>2.7799999341368675E-2</v>
      </c>
      <c r="N283" s="21">
        <v>2.4800000712275505E-2</v>
      </c>
      <c r="O283" s="67">
        <v>13094.4228515625</v>
      </c>
      <c r="P283" s="67">
        <v>0.10098220407962799</v>
      </c>
      <c r="Q283" s="67">
        <v>6.0791284777224064E-3</v>
      </c>
      <c r="R283" s="67">
        <v>5.8662532828748226E-3</v>
      </c>
      <c r="S283" s="67">
        <v>4.9519233405590057E-2</v>
      </c>
      <c r="T283" s="67">
        <v>13140.7763671875</v>
      </c>
      <c r="U283" s="67"/>
    </row>
    <row r="284" spans="1:21" x14ac:dyDescent="0.25">
      <c r="A284" s="67">
        <v>2</v>
      </c>
      <c r="B284" t="s">
        <v>28</v>
      </c>
      <c r="C284" s="67">
        <v>2017</v>
      </c>
      <c r="D284" s="67">
        <v>221244.10369521071</v>
      </c>
      <c r="E284" s="67">
        <v>222061.59448591809</v>
      </c>
      <c r="F284" s="67">
        <v>14869.514426084859</v>
      </c>
      <c r="G284" s="67">
        <v>4794</v>
      </c>
      <c r="H284" s="67">
        <v>535.71609041369732</v>
      </c>
      <c r="I284" s="67"/>
      <c r="J284" s="91">
        <v>4.41E-2</v>
      </c>
      <c r="K284" s="67">
        <v>769</v>
      </c>
      <c r="L284" s="67">
        <v>5.3100001066923141E-2</v>
      </c>
      <c r="M284" s="91">
        <v>2.9899999499320984E-2</v>
      </c>
      <c r="N284" s="21">
        <v>1.4200000092387199E-2</v>
      </c>
      <c r="O284" s="67">
        <v>11748.0625</v>
      </c>
      <c r="P284" s="67">
        <v>4.5600377023220062E-2</v>
      </c>
      <c r="Q284" s="67">
        <v>2.421380253508687E-3</v>
      </c>
      <c r="R284" s="67">
        <v>2.1668374538421631E-2</v>
      </c>
      <c r="S284" s="67">
        <v>6.7208632826805115E-2</v>
      </c>
      <c r="T284" s="67">
        <v>7489.845703125</v>
      </c>
      <c r="U284" s="67"/>
    </row>
    <row r="285" spans="1:21" x14ac:dyDescent="0.25">
      <c r="A285" s="67">
        <v>2</v>
      </c>
      <c r="B285" t="s">
        <v>28</v>
      </c>
      <c r="C285" s="67">
        <v>2018</v>
      </c>
      <c r="D285" s="67">
        <v>222062</v>
      </c>
      <c r="E285" s="67">
        <v>222452.682</v>
      </c>
      <c r="F285" s="67">
        <v>12246.681999999979</v>
      </c>
      <c r="G285" s="67">
        <v>2442.681999999978</v>
      </c>
      <c r="H285" s="67">
        <v>879.49863063966313</v>
      </c>
      <c r="I285" s="67"/>
      <c r="J285" s="91">
        <v>4.8000000000000001E-2</v>
      </c>
      <c r="K285" s="67">
        <v>1197</v>
      </c>
      <c r="L285" s="67">
        <v>5.6000001728534698E-2</v>
      </c>
      <c r="M285" s="91">
        <v>2.7499999850988388E-2</v>
      </c>
      <c r="N285" s="21">
        <v>2.0500000566244125E-2</v>
      </c>
      <c r="O285" s="67">
        <v>12435.47265625</v>
      </c>
      <c r="P285" s="67">
        <v>7.0724986493587494E-2</v>
      </c>
      <c r="Q285" s="67">
        <v>3.9605996571481228E-3</v>
      </c>
      <c r="R285" s="67">
        <v>1.0999999940395355E-2</v>
      </c>
      <c r="S285" s="67">
        <v>5.5149830877780914E-2</v>
      </c>
      <c r="T285" s="67">
        <v>10872.3447265625</v>
      </c>
      <c r="U285" s="67"/>
    </row>
    <row r="286" spans="1:21" x14ac:dyDescent="0.25">
      <c r="A286" s="67">
        <v>2</v>
      </c>
      <c r="B286" t="s">
        <v>28</v>
      </c>
      <c r="C286" s="67">
        <v>2019</v>
      </c>
      <c r="D286" s="67">
        <v>222452.682</v>
      </c>
      <c r="E286" s="67">
        <v>224287.6407924541</v>
      </c>
      <c r="F286" s="67">
        <v>13222.217498937591</v>
      </c>
      <c r="G286" s="67">
        <v>3290.64573212202</v>
      </c>
      <c r="H286" s="67">
        <v>1444.2839304358749</v>
      </c>
      <c r="I286" s="67"/>
      <c r="J286" s="91">
        <v>4.3299999999999998E-2</v>
      </c>
      <c r="K286" s="67">
        <v>820.65101285232834</v>
      </c>
      <c r="L286" s="67">
        <v>5.260000005364418E-2</v>
      </c>
      <c r="M286" s="91">
        <v>1.6599999740719795E-2</v>
      </c>
      <c r="N286" s="21">
        <v>2.669999934732914E-2</v>
      </c>
      <c r="O286" s="67">
        <v>11701.0107421875</v>
      </c>
      <c r="P286" s="67">
        <v>0.12343240529298782</v>
      </c>
      <c r="Q286" s="67">
        <v>6.4925444312393665E-3</v>
      </c>
      <c r="R286" s="67">
        <v>1.4792565256357193E-2</v>
      </c>
      <c r="S286" s="67">
        <v>5.943833664059639E-2</v>
      </c>
      <c r="T286" s="67">
        <v>9854.7080078125</v>
      </c>
      <c r="U286" s="67"/>
    </row>
    <row r="287" spans="1:21" x14ac:dyDescent="0.25">
      <c r="A287" s="67">
        <v>2</v>
      </c>
      <c r="B287" t="s">
        <v>28</v>
      </c>
      <c r="C287" s="67">
        <v>2020</v>
      </c>
      <c r="D287" s="67">
        <v>224287.6407924541</v>
      </c>
      <c r="E287" s="67">
        <v>235985.80402323409</v>
      </c>
      <c r="F287" s="67">
        <v>15754.058417887849</v>
      </c>
      <c r="G287" s="67">
        <v>5656.1191350914396</v>
      </c>
      <c r="H287" s="67">
        <v>1662.828060645546</v>
      </c>
      <c r="I287" s="67"/>
      <c r="J287" s="91">
        <v>3.61E-2</v>
      </c>
      <c r="K287" s="67">
        <v>1047.568</v>
      </c>
      <c r="L287" s="67">
        <v>4.6900000423192978E-2</v>
      </c>
      <c r="M287" s="91">
        <v>8.8999997824430466E-3</v>
      </c>
      <c r="N287" s="21">
        <v>2.7200000360608101E-2</v>
      </c>
      <c r="O287" s="67">
        <v>10519.0908203125</v>
      </c>
      <c r="P287" s="67">
        <v>0.15807716548442841</v>
      </c>
      <c r="Q287" s="67">
        <v>7.413819432258606E-3</v>
      </c>
      <c r="R287" s="67">
        <v>2.5218149647116661E-2</v>
      </c>
      <c r="S287" s="67">
        <v>7.0240423083305359E-2</v>
      </c>
      <c r="T287" s="67">
        <v>6525.8701171875</v>
      </c>
      <c r="U287" s="67"/>
    </row>
    <row r="288" spans="1:21" x14ac:dyDescent="0.25">
      <c r="A288" s="67">
        <v>2</v>
      </c>
      <c r="B288" t="s">
        <v>28</v>
      </c>
      <c r="C288" s="67">
        <v>2021</v>
      </c>
      <c r="D288" s="67">
        <v>235985.80403474899</v>
      </c>
      <c r="E288" s="67">
        <v>234859.80402323409</v>
      </c>
      <c r="F288" s="67">
        <v>13285.742266688178</v>
      </c>
      <c r="G288" s="67">
        <v>3528.742266688178</v>
      </c>
      <c r="H288" s="67">
        <v>2624.3641602508519</v>
      </c>
      <c r="I288" s="67"/>
      <c r="J288" s="91">
        <v>2.8199999999999999E-2</v>
      </c>
      <c r="K288" s="67">
        <v>3993</v>
      </c>
      <c r="L288" s="67">
        <v>4.050000011920929E-2</v>
      </c>
      <c r="M288" s="91">
        <v>1.8300000578165054E-2</v>
      </c>
      <c r="N288" s="21">
        <v>9.8999990150332451E-3</v>
      </c>
      <c r="O288" s="67">
        <v>9557.4248046875</v>
      </c>
      <c r="P288" s="67">
        <v>0.27458903193473816</v>
      </c>
      <c r="Q288" s="67">
        <v>1.1120855808258057E-2</v>
      </c>
      <c r="R288" s="67">
        <v>1.4953196980059147E-2</v>
      </c>
      <c r="S288" s="67">
        <v>5.6298904120922089E-2</v>
      </c>
      <c r="T288" s="67">
        <v>8653.1025390625</v>
      </c>
      <c r="U288" s="67"/>
    </row>
    <row r="289" spans="1:21" x14ac:dyDescent="0.25">
      <c r="A289" s="67">
        <v>2</v>
      </c>
      <c r="B289" t="s">
        <v>28</v>
      </c>
      <c r="C289" s="67">
        <v>2022</v>
      </c>
      <c r="D289" s="67">
        <v>234859.54630143731</v>
      </c>
      <c r="E289" s="67">
        <v>248723.390947273</v>
      </c>
      <c r="F289" s="67">
        <v>26668.3999658963</v>
      </c>
      <c r="G289" s="67">
        <v>16237.8150234528</v>
      </c>
      <c r="H289" s="67">
        <v>2267.9261789201391</v>
      </c>
      <c r="I289" s="67"/>
      <c r="J289" s="91">
        <v>2.5499999999999998E-2</v>
      </c>
      <c r="K289" s="67">
        <v>541.56120517344596</v>
      </c>
      <c r="L289" s="67">
        <v>3.8199998438358307E-2</v>
      </c>
      <c r="M289" s="91">
        <v>3.6400001496076584E-2</v>
      </c>
      <c r="N289" s="21">
        <v>-1.0900001041591167E-2</v>
      </c>
      <c r="O289" s="67">
        <v>8971.634765625</v>
      </c>
      <c r="P289" s="67">
        <v>0.25278851389884949</v>
      </c>
      <c r="Q289" s="67">
        <v>9.6565214917063713E-3</v>
      </c>
      <c r="R289" s="67">
        <v>6.9138407707214355E-2</v>
      </c>
      <c r="S289" s="67">
        <v>0.11355041712522507</v>
      </c>
      <c r="T289" s="67">
        <v>-4998.140625</v>
      </c>
      <c r="U289" s="67"/>
    </row>
    <row r="290" spans="1:21" s="2" customFormat="1" x14ac:dyDescent="0.25">
      <c r="A290" s="95">
        <v>2</v>
      </c>
      <c r="B290" s="2" t="s">
        <v>28</v>
      </c>
      <c r="C290" s="95">
        <v>2023</v>
      </c>
      <c r="D290" s="95">
        <v>248723.390947273</v>
      </c>
      <c r="E290" s="95">
        <v>264230.99700610701</v>
      </c>
      <c r="F290" s="95">
        <v>27948.106114842802</v>
      </c>
      <c r="G290" s="95">
        <v>16499.146858137301</v>
      </c>
      <c r="H290" s="95">
        <v>743.70875174951595</v>
      </c>
      <c r="I290" s="95"/>
      <c r="J290" s="96">
        <v>4.3799999999999999E-2</v>
      </c>
      <c r="K290" s="95">
        <v>839.33730394273402</v>
      </c>
      <c r="L290" s="95">
        <v>5.3899999707937241E-2</v>
      </c>
      <c r="M290" s="96">
        <v>4.6300001442432404E-2</v>
      </c>
      <c r="N290" s="97">
        <v>-2.5000013411045074E-3</v>
      </c>
      <c r="O290" s="95">
        <v>13406.1904296875</v>
      </c>
      <c r="P290" s="95">
        <v>5.5475026369094849E-2</v>
      </c>
      <c r="Q290" s="95">
        <v>2.990103792399168E-3</v>
      </c>
      <c r="R290" s="95">
        <v>6.6335327923297882E-2</v>
      </c>
      <c r="S290" s="95">
        <v>0.1123662143945694</v>
      </c>
      <c r="T290" s="95">
        <v>-2349.13525390625</v>
      </c>
      <c r="U290" s="95"/>
    </row>
    <row r="291" spans="1:21" x14ac:dyDescent="0.25">
      <c r="A291" s="67">
        <v>2</v>
      </c>
      <c r="B291" t="s">
        <v>29</v>
      </c>
      <c r="C291" s="67">
        <v>2006</v>
      </c>
      <c r="D291" s="67">
        <v>102218.2265625</v>
      </c>
      <c r="E291" s="67">
        <v>108598.5234375</v>
      </c>
      <c r="F291" s="67">
        <v>7071.294921875</v>
      </c>
      <c r="G291" s="67">
        <v>3710.295166015625</v>
      </c>
      <c r="H291" s="67"/>
      <c r="I291" s="67"/>
      <c r="J291" s="91"/>
      <c r="K291" s="67"/>
      <c r="L291" s="67"/>
      <c r="M291" s="91">
        <v>5.8100000023841858E-2</v>
      </c>
      <c r="N291" s="89">
        <f>N293</f>
        <v>2.7900001034140587E-2</v>
      </c>
      <c r="O291" s="67"/>
      <c r="P291" s="67"/>
      <c r="Q291" s="67"/>
      <c r="R291" s="67">
        <v>3.6297783255577087E-2</v>
      </c>
      <c r="S291" s="67">
        <v>6.9178417325019836E-2</v>
      </c>
      <c r="T291" s="67"/>
      <c r="U291" s="67"/>
    </row>
    <row r="292" spans="1:21" x14ac:dyDescent="0.25">
      <c r="A292" s="67">
        <v>2</v>
      </c>
      <c r="B292" t="s">
        <v>29</v>
      </c>
      <c r="C292" s="67">
        <v>2007</v>
      </c>
      <c r="D292" s="67">
        <v>108598.5234375</v>
      </c>
      <c r="E292" s="67">
        <v>114229.25</v>
      </c>
      <c r="F292" s="67">
        <v>6572.72900390625</v>
      </c>
      <c r="G292" s="67">
        <v>2742.72900390625</v>
      </c>
      <c r="H292" s="67"/>
      <c r="I292" s="67"/>
      <c r="J292" s="91"/>
      <c r="K292" s="67"/>
      <c r="L292" s="67"/>
      <c r="M292" s="91">
        <v>6.379999965429306E-2</v>
      </c>
      <c r="N292" s="89">
        <f>N291</f>
        <v>2.7900001034140587E-2</v>
      </c>
      <c r="O292" s="67"/>
      <c r="P292" s="67"/>
      <c r="Q292" s="67"/>
      <c r="R292" s="67">
        <v>2.5255674496293068E-2</v>
      </c>
      <c r="S292" s="67">
        <v>6.0523189604282379E-2</v>
      </c>
      <c r="T292" s="67"/>
      <c r="U292" s="67"/>
    </row>
    <row r="293" spans="1:21" x14ac:dyDescent="0.25">
      <c r="A293" s="67">
        <v>2</v>
      </c>
      <c r="B293" t="s">
        <v>29</v>
      </c>
      <c r="C293" s="67">
        <v>2008</v>
      </c>
      <c r="D293" s="67">
        <v>114229.25</v>
      </c>
      <c r="E293" s="67">
        <v>129617.2109375</v>
      </c>
      <c r="F293" s="67">
        <v>8361.958984375</v>
      </c>
      <c r="G293" s="67">
        <v>3819.958984375</v>
      </c>
      <c r="H293" s="67">
        <v>1906.425450641965</v>
      </c>
      <c r="I293" s="67">
        <v>0.33</v>
      </c>
      <c r="J293" s="91">
        <v>8.8800000000000004E-2</v>
      </c>
      <c r="K293" s="67"/>
      <c r="L293" s="67"/>
      <c r="M293" s="91">
        <v>6.0899998992681503E-2</v>
      </c>
      <c r="N293" s="21">
        <v>2.7900001034140587E-2</v>
      </c>
      <c r="O293" s="67"/>
      <c r="P293" s="67"/>
      <c r="Q293" s="67">
        <v>1.6689468175172806E-2</v>
      </c>
      <c r="R293" s="67">
        <v>3.3441163599491119E-2</v>
      </c>
      <c r="S293" s="67">
        <v>7.3203310370445251E-2</v>
      </c>
      <c r="T293" s="67"/>
      <c r="U293" s="67"/>
    </row>
    <row r="294" spans="1:21" x14ac:dyDescent="0.25">
      <c r="A294" s="67">
        <v>2</v>
      </c>
      <c r="B294" t="s">
        <v>29</v>
      </c>
      <c r="C294" s="67">
        <v>2009</v>
      </c>
      <c r="D294" s="67">
        <v>129617.2109375</v>
      </c>
      <c r="E294" s="67">
        <v>137363.21875</v>
      </c>
      <c r="F294" s="67">
        <v>9803.0126953125</v>
      </c>
      <c r="G294" s="67">
        <v>3823.012939453125</v>
      </c>
      <c r="H294" s="67">
        <v>1583.877418017006</v>
      </c>
      <c r="I294" s="67">
        <v>0.3</v>
      </c>
      <c r="J294" s="91">
        <v>8.1000000000000003E-2</v>
      </c>
      <c r="K294" s="67">
        <v>0</v>
      </c>
      <c r="L294" s="67"/>
      <c r="M294" s="91">
        <v>5.6899998337030411E-2</v>
      </c>
      <c r="N294" s="21">
        <v>2.4100001901388168E-2</v>
      </c>
      <c r="O294" s="67"/>
      <c r="P294" s="67"/>
      <c r="Q294" s="67">
        <v>1.2219653464853764E-2</v>
      </c>
      <c r="R294" s="67">
        <v>2.9494639486074448E-2</v>
      </c>
      <c r="S294" s="67">
        <v>7.5630486011505127E-2</v>
      </c>
      <c r="T294" s="67"/>
      <c r="U294" s="67"/>
    </row>
    <row r="295" spans="1:21" x14ac:dyDescent="0.25">
      <c r="A295" s="67">
        <v>2</v>
      </c>
      <c r="B295" t="s">
        <v>29</v>
      </c>
      <c r="C295" s="67">
        <v>2010</v>
      </c>
      <c r="D295" s="67">
        <v>137363.21875</v>
      </c>
      <c r="E295" s="67">
        <v>144651.515625</v>
      </c>
      <c r="F295" s="67">
        <v>9010.298828125</v>
      </c>
      <c r="G295" s="67">
        <v>2746.298828125</v>
      </c>
      <c r="H295" s="67">
        <v>2278.401239308585</v>
      </c>
      <c r="I295" s="67">
        <v>0.3</v>
      </c>
      <c r="J295" s="91">
        <v>5.5199999999999999E-2</v>
      </c>
      <c r="K295" s="67">
        <v>12</v>
      </c>
      <c r="L295" s="67"/>
      <c r="M295" s="91">
        <v>5.6099999696016312E-2</v>
      </c>
      <c r="N295" s="21">
        <v>-8.9999969350174069E-4</v>
      </c>
      <c r="O295" s="67"/>
      <c r="P295" s="67"/>
      <c r="Q295" s="67">
        <v>1.658669114112854E-2</v>
      </c>
      <c r="R295" s="67">
        <v>1.9992969930171967E-2</v>
      </c>
      <c r="S295" s="67">
        <v>6.5594695508480072E-2</v>
      </c>
      <c r="T295" s="67"/>
      <c r="U295" s="67"/>
    </row>
    <row r="296" spans="1:21" x14ac:dyDescent="0.25">
      <c r="A296" s="67">
        <v>2</v>
      </c>
      <c r="B296" t="s">
        <v>29</v>
      </c>
      <c r="C296" s="67">
        <v>2011</v>
      </c>
      <c r="D296" s="67">
        <v>144651.515625</v>
      </c>
      <c r="E296" s="67">
        <v>151806.328125</v>
      </c>
      <c r="F296" s="67">
        <v>13506.0654296875</v>
      </c>
      <c r="G296" s="67">
        <v>6489.68603515625</v>
      </c>
      <c r="H296" s="67">
        <v>2368</v>
      </c>
      <c r="I296" s="67">
        <v>0.3</v>
      </c>
      <c r="J296" s="91">
        <v>6.59E-2</v>
      </c>
      <c r="K296" s="67">
        <v>23</v>
      </c>
      <c r="L296" s="67">
        <v>7.8199997544288635E-2</v>
      </c>
      <c r="M296" s="91">
        <v>4.9499999731779099E-2</v>
      </c>
      <c r="N296" s="21">
        <v>1.640000008046627E-2</v>
      </c>
      <c r="O296" s="67">
        <v>11311.748046875</v>
      </c>
      <c r="P296" s="67">
        <v>0.20933988690376282</v>
      </c>
      <c r="Q296" s="67">
        <v>1.6370378434658051E-2</v>
      </c>
      <c r="R296" s="67">
        <v>4.486427828669548E-2</v>
      </c>
      <c r="S296" s="67">
        <v>9.3369677662849426E-2</v>
      </c>
      <c r="T296" s="67">
        <v>7190.1552734375</v>
      </c>
      <c r="U296" s="67"/>
    </row>
    <row r="297" spans="1:21" x14ac:dyDescent="0.25">
      <c r="A297" s="67">
        <v>2</v>
      </c>
      <c r="B297" t="s">
        <v>29</v>
      </c>
      <c r="C297" s="67">
        <v>2012</v>
      </c>
      <c r="D297" s="67">
        <v>151806.328125</v>
      </c>
      <c r="E297" s="67">
        <v>152776.203125</v>
      </c>
      <c r="F297" s="67">
        <v>9590.8994140625</v>
      </c>
      <c r="G297" s="67">
        <v>2375.5966796875</v>
      </c>
      <c r="H297" s="67">
        <v>2737.688368383675</v>
      </c>
      <c r="I297" s="67">
        <v>0.28000000000000003</v>
      </c>
      <c r="J297" s="91">
        <v>5.8200000000000002E-2</v>
      </c>
      <c r="K297" s="67">
        <v>4</v>
      </c>
      <c r="L297" s="67">
        <v>7.2200000286102295E-2</v>
      </c>
      <c r="M297" s="91">
        <v>3.6499999463558197E-2</v>
      </c>
      <c r="N297" s="21">
        <v>2.1700000390410423E-2</v>
      </c>
      <c r="O297" s="67">
        <v>10960.4169921875</v>
      </c>
      <c r="P297" s="67">
        <v>0.24977958202362061</v>
      </c>
      <c r="Q297" s="67">
        <v>1.8034085631370544E-2</v>
      </c>
      <c r="R297" s="67">
        <v>1.5648864209651947E-2</v>
      </c>
      <c r="S297" s="67">
        <v>6.3178524374961853E-2</v>
      </c>
      <c r="T297" s="67">
        <v>11322.572265625</v>
      </c>
      <c r="U297" s="67"/>
    </row>
    <row r="298" spans="1:21" x14ac:dyDescent="0.25">
      <c r="A298" s="67">
        <v>2</v>
      </c>
      <c r="B298" t="s">
        <v>29</v>
      </c>
      <c r="C298" s="67">
        <v>2013</v>
      </c>
      <c r="D298" s="67">
        <v>173267</v>
      </c>
      <c r="E298" s="67">
        <v>173379</v>
      </c>
      <c r="F298" s="67">
        <v>10826.506042466353</v>
      </c>
      <c r="G298" s="67">
        <v>1483.5060424663529</v>
      </c>
      <c r="H298" s="67">
        <v>3020.0793691652111</v>
      </c>
      <c r="I298" s="67"/>
      <c r="J298" s="91">
        <v>6.3100000000000003E-2</v>
      </c>
      <c r="K298" s="67">
        <v>22</v>
      </c>
      <c r="L298" s="67">
        <v>6.6200003027915955E-2</v>
      </c>
      <c r="M298" s="91">
        <v>4.1099999099969864E-2</v>
      </c>
      <c r="N298" s="21">
        <v>2.200000174343586E-2</v>
      </c>
      <c r="O298" s="67">
        <v>11470.2763671875</v>
      </c>
      <c r="P298" s="67">
        <v>0.26329612731933594</v>
      </c>
      <c r="Q298" s="67">
        <v>1.7430204898118973E-2</v>
      </c>
      <c r="R298" s="67">
        <v>8.5619650781154633E-3</v>
      </c>
      <c r="S298" s="67">
        <v>6.2484525144100189E-2</v>
      </c>
      <c r="T298" s="67">
        <v>13006.912109375</v>
      </c>
      <c r="U298" s="67"/>
    </row>
    <row r="299" spans="1:21" x14ac:dyDescent="0.25">
      <c r="A299" s="67">
        <v>2</v>
      </c>
      <c r="B299" t="s">
        <v>29</v>
      </c>
      <c r="C299" s="67">
        <v>2014</v>
      </c>
      <c r="D299" s="67">
        <v>173379</v>
      </c>
      <c r="E299" s="67">
        <v>175958.97116271229</v>
      </c>
      <c r="F299" s="67">
        <v>11622.971162712249</v>
      </c>
      <c r="G299" s="67">
        <v>2654.9711627122479</v>
      </c>
      <c r="H299" s="67">
        <v>2996.2279005561468</v>
      </c>
      <c r="I299" s="67"/>
      <c r="J299" s="91">
        <v>5.5599999999999997E-2</v>
      </c>
      <c r="K299" s="67">
        <v>14</v>
      </c>
      <c r="L299" s="67">
        <v>6.1099998652935028E-2</v>
      </c>
      <c r="M299" s="91">
        <v>4.309999942779541E-2</v>
      </c>
      <c r="N299" s="21">
        <v>1.2500000186264515E-2</v>
      </c>
      <c r="O299" s="67">
        <v>10593.45703125</v>
      </c>
      <c r="P299" s="67">
        <v>0.28283759951591492</v>
      </c>
      <c r="Q299" s="67">
        <v>1.728137768805027E-2</v>
      </c>
      <c r="R299" s="67">
        <v>1.5313106589019299E-2</v>
      </c>
      <c r="S299" s="67">
        <v>6.703794002532959E-2</v>
      </c>
      <c r="T299" s="67">
        <v>10934.78125</v>
      </c>
      <c r="U299" s="67"/>
    </row>
    <row r="300" spans="1:21" x14ac:dyDescent="0.25">
      <c r="A300" s="67">
        <v>2</v>
      </c>
      <c r="B300" t="s">
        <v>29</v>
      </c>
      <c r="C300" s="67">
        <v>2015</v>
      </c>
      <c r="D300" s="67">
        <v>175958.97116271229</v>
      </c>
      <c r="E300" s="67">
        <v>177215.0571896777</v>
      </c>
      <c r="F300" s="67">
        <v>9412.482151073511</v>
      </c>
      <c r="G300" s="67">
        <v>147</v>
      </c>
      <c r="H300" s="67">
        <v>3236.3143059599952</v>
      </c>
      <c r="I300" s="67"/>
      <c r="J300" s="91">
        <v>6.3600000000000004E-2</v>
      </c>
      <c r="K300" s="67">
        <v>317</v>
      </c>
      <c r="L300" s="67">
        <v>6.889999657869339E-2</v>
      </c>
      <c r="M300" s="91">
        <v>3.4299999475479126E-2</v>
      </c>
      <c r="N300" s="21">
        <v>2.930000051856041E-2</v>
      </c>
      <c r="O300" s="67">
        <v>12123.572265625</v>
      </c>
      <c r="P300" s="67">
        <v>0.26694396138191223</v>
      </c>
      <c r="Q300" s="67">
        <v>1.839243620634079E-2</v>
      </c>
      <c r="R300" s="67">
        <v>8.3542201900854707E-4</v>
      </c>
      <c r="S300" s="67">
        <v>5.3492482751607895E-2</v>
      </c>
      <c r="T300" s="67">
        <v>15212.9404296875</v>
      </c>
      <c r="U300" s="67"/>
    </row>
    <row r="301" spans="1:21" x14ac:dyDescent="0.25">
      <c r="A301" s="67">
        <v>2</v>
      </c>
      <c r="B301" t="s">
        <v>29</v>
      </c>
      <c r="C301" s="67">
        <v>2016</v>
      </c>
      <c r="D301" s="67">
        <v>177215.0571896777</v>
      </c>
      <c r="E301" s="67">
        <v>179553.73212382171</v>
      </c>
      <c r="F301" s="67">
        <v>10145.936749999999</v>
      </c>
      <c r="G301" s="67">
        <v>1033</v>
      </c>
      <c r="H301" s="67">
        <v>3483.982627568656</v>
      </c>
      <c r="I301" s="67"/>
      <c r="J301" s="91">
        <v>5.2600000000000001E-2</v>
      </c>
      <c r="K301" s="67">
        <v>429</v>
      </c>
      <c r="L301" s="67">
        <v>6.0199998319149017E-2</v>
      </c>
      <c r="M301" s="91">
        <v>2.7799999341368675E-2</v>
      </c>
      <c r="N301" s="21">
        <v>2.4800000712275505E-2</v>
      </c>
      <c r="O301" s="67">
        <v>10668.345703125</v>
      </c>
      <c r="P301" s="67">
        <v>0.32657197117805481</v>
      </c>
      <c r="Q301" s="67">
        <v>1.9659630954265594E-2</v>
      </c>
      <c r="R301" s="67">
        <v>5.8290758170187473E-3</v>
      </c>
      <c r="S301" s="67">
        <v>5.7252112776041031E-2</v>
      </c>
      <c r="T301" s="67">
        <v>13119.3857421875</v>
      </c>
      <c r="U301" s="67"/>
    </row>
    <row r="302" spans="1:21" x14ac:dyDescent="0.25">
      <c r="A302" s="67">
        <v>2</v>
      </c>
      <c r="B302" t="s">
        <v>29</v>
      </c>
      <c r="C302" s="67">
        <v>2017</v>
      </c>
      <c r="D302" s="67">
        <v>179554</v>
      </c>
      <c r="E302" s="67">
        <v>184138.9567609595</v>
      </c>
      <c r="F302" s="67">
        <v>12470.432114820891</v>
      </c>
      <c r="G302" s="67">
        <v>3872.9567609594801</v>
      </c>
      <c r="H302" s="67">
        <v>3958.321363430171</v>
      </c>
      <c r="I302" s="67"/>
      <c r="J302" s="91">
        <v>4.41E-2</v>
      </c>
      <c r="K302" s="67">
        <v>458.01158800000002</v>
      </c>
      <c r="L302" s="67">
        <v>5.3100001066923141E-2</v>
      </c>
      <c r="M302" s="91">
        <v>2.9899999499320984E-2</v>
      </c>
      <c r="N302" s="21">
        <v>1.4200000092387199E-2</v>
      </c>
      <c r="O302" s="67">
        <v>9534.3173828125</v>
      </c>
      <c r="P302" s="67">
        <v>0.41516569256782532</v>
      </c>
      <c r="Q302" s="67">
        <v>2.2045297548174858E-2</v>
      </c>
      <c r="R302" s="67">
        <v>2.156987227499485E-2</v>
      </c>
      <c r="S302" s="67">
        <v>6.9452263414859772E-2</v>
      </c>
      <c r="T302" s="67">
        <v>9619.7509765625</v>
      </c>
      <c r="U302" s="67"/>
    </row>
    <row r="303" spans="1:21" x14ac:dyDescent="0.25">
      <c r="A303" s="67">
        <v>2</v>
      </c>
      <c r="B303" t="s">
        <v>29</v>
      </c>
      <c r="C303" s="67">
        <v>2018</v>
      </c>
      <c r="D303" s="67">
        <v>184138.9567609595</v>
      </c>
      <c r="E303" s="67">
        <v>188818.5385963225</v>
      </c>
      <c r="F303" s="67">
        <v>10502.718754150535</v>
      </c>
      <c r="G303" s="67">
        <v>2012.8433241505361</v>
      </c>
      <c r="H303" s="67">
        <v>2493.6319346054338</v>
      </c>
      <c r="I303" s="67"/>
      <c r="J303" s="91">
        <v>4.8000000000000001E-2</v>
      </c>
      <c r="K303" s="67">
        <v>878.50592999999992</v>
      </c>
      <c r="L303" s="67">
        <v>5.6000001728534698E-2</v>
      </c>
      <c r="M303" s="91">
        <v>2.7499999850988388E-2</v>
      </c>
      <c r="N303" s="21">
        <v>2.0500000566244125E-2</v>
      </c>
      <c r="O303" s="67">
        <v>10311.7822265625</v>
      </c>
      <c r="P303" s="67">
        <v>0.24182356894016266</v>
      </c>
      <c r="Q303" s="67">
        <v>1.3542120344936848E-2</v>
      </c>
      <c r="R303" s="67">
        <v>1.0931110940873623E-2</v>
      </c>
      <c r="S303" s="67">
        <v>5.703691765666008E-2</v>
      </c>
      <c r="T303" s="67">
        <v>10792.6279296875</v>
      </c>
      <c r="U303" s="67"/>
    </row>
    <row r="304" spans="1:21" x14ac:dyDescent="0.25">
      <c r="A304" s="67">
        <v>2</v>
      </c>
      <c r="B304" t="s">
        <v>29</v>
      </c>
      <c r="C304" s="67">
        <v>2019</v>
      </c>
      <c r="D304" s="67">
        <v>188819</v>
      </c>
      <c r="E304" s="67">
        <v>203757.18705489</v>
      </c>
      <c r="F304" s="67">
        <v>11206.100596590877</v>
      </c>
      <c r="G304" s="67">
        <v>2794</v>
      </c>
      <c r="H304" s="67">
        <v>1173.53478466409</v>
      </c>
      <c r="I304" s="67"/>
      <c r="J304" s="91">
        <v>4.3299999999999998E-2</v>
      </c>
      <c r="K304" s="67">
        <v>346.58528799999999</v>
      </c>
      <c r="L304" s="67">
        <v>5.260000005364418E-2</v>
      </c>
      <c r="M304" s="91">
        <v>1.6599999740719795E-2</v>
      </c>
      <c r="N304" s="21">
        <v>2.669999934732914E-2</v>
      </c>
      <c r="O304" s="67">
        <v>9931.8798828125</v>
      </c>
      <c r="P304" s="67">
        <v>0.11815837770700455</v>
      </c>
      <c r="Q304" s="67">
        <v>6.2151309102773666E-3</v>
      </c>
      <c r="R304" s="67">
        <v>1.4797239564359188E-2</v>
      </c>
      <c r="S304" s="67">
        <v>5.9348374605178833E-2</v>
      </c>
      <c r="T304" s="67">
        <v>8311.4736328125</v>
      </c>
      <c r="U304" s="67"/>
    </row>
    <row r="305" spans="1:21" x14ac:dyDescent="0.25">
      <c r="A305" s="67">
        <v>2</v>
      </c>
      <c r="B305" t="s">
        <v>29</v>
      </c>
      <c r="C305" s="67">
        <v>2020</v>
      </c>
      <c r="D305" s="67">
        <v>203757.18705489</v>
      </c>
      <c r="E305" s="67">
        <v>210964.18705489</v>
      </c>
      <c r="F305" s="67">
        <v>14406.371175245982</v>
      </c>
      <c r="G305" s="67">
        <v>5148.8797784059016</v>
      </c>
      <c r="H305" s="67">
        <v>2582.1471904529121</v>
      </c>
      <c r="I305" s="67"/>
      <c r="J305" s="91">
        <v>3.61E-2</v>
      </c>
      <c r="K305" s="67">
        <v>407.84345000000008</v>
      </c>
      <c r="L305" s="67">
        <v>4.6900000423192978E-2</v>
      </c>
      <c r="M305" s="91">
        <v>8.8999997824430466E-3</v>
      </c>
      <c r="N305" s="21">
        <v>2.7200000360608101E-2</v>
      </c>
      <c r="O305" s="67">
        <v>9556.2119140625</v>
      </c>
      <c r="P305" s="67">
        <v>0.27020615339279175</v>
      </c>
      <c r="Q305" s="67">
        <v>1.2672668322920799E-2</v>
      </c>
      <c r="R305" s="67">
        <v>2.5269683450460434E-2</v>
      </c>
      <c r="S305" s="67">
        <v>7.0703625679016113E-2</v>
      </c>
      <c r="T305" s="67">
        <v>6989.5498046875</v>
      </c>
      <c r="U305" s="67"/>
    </row>
    <row r="306" spans="1:21" x14ac:dyDescent="0.25">
      <c r="A306" s="67">
        <v>2</v>
      </c>
      <c r="B306" t="s">
        <v>29</v>
      </c>
      <c r="C306" s="67">
        <v>2021</v>
      </c>
      <c r="D306" s="67">
        <v>210964.18705489</v>
      </c>
      <c r="E306" s="67">
        <v>225659.18705489</v>
      </c>
      <c r="F306" s="67">
        <v>12621.962500514521</v>
      </c>
      <c r="G306" s="67">
        <v>3201</v>
      </c>
      <c r="H306" s="67">
        <v>2887.1852121692668</v>
      </c>
      <c r="I306" s="67"/>
      <c r="J306" s="91">
        <v>2.8199999999999999E-2</v>
      </c>
      <c r="K306" s="67">
        <v>164</v>
      </c>
      <c r="L306" s="67">
        <v>4.050000011920929E-2</v>
      </c>
      <c r="M306" s="91">
        <v>1.8300000578165054E-2</v>
      </c>
      <c r="N306" s="21">
        <v>9.8999990150332451E-3</v>
      </c>
      <c r="O306" s="67">
        <v>8544.0498046875</v>
      </c>
      <c r="P306" s="67">
        <v>0.33791765570640564</v>
      </c>
      <c r="Q306" s="67">
        <v>1.3685665093362331E-2</v>
      </c>
      <c r="R306" s="67">
        <v>1.5173191204667091E-2</v>
      </c>
      <c r="S306" s="67">
        <v>5.9829883277416229E-2</v>
      </c>
      <c r="T306" s="67">
        <v>8230.294921875</v>
      </c>
      <c r="U306" s="67"/>
    </row>
    <row r="307" spans="1:21" x14ac:dyDescent="0.25">
      <c r="A307" s="67">
        <v>2</v>
      </c>
      <c r="B307" t="s">
        <v>29</v>
      </c>
      <c r="C307" s="67">
        <v>2022</v>
      </c>
      <c r="D307" s="67">
        <v>225659.18705489</v>
      </c>
      <c r="E307" s="67">
        <v>250864.03695154059</v>
      </c>
      <c r="F307" s="67">
        <v>25578.31536833835</v>
      </c>
      <c r="G307" s="67">
        <v>15618.068188939391</v>
      </c>
      <c r="H307" s="67">
        <v>3166.4660901246361</v>
      </c>
      <c r="I307" s="67"/>
      <c r="J307" s="91">
        <v>2.5499999999999998E-2</v>
      </c>
      <c r="K307" s="67">
        <v>102.95368999999999</v>
      </c>
      <c r="L307" s="67">
        <v>3.8199998438358307E-2</v>
      </c>
      <c r="M307" s="91">
        <v>3.6400001496076584E-2</v>
      </c>
      <c r="N307" s="21">
        <v>-1.0900001041591167E-2</v>
      </c>
      <c r="O307" s="67">
        <v>8620.1806640625</v>
      </c>
      <c r="P307" s="67">
        <v>0.36733174324035645</v>
      </c>
      <c r="Q307" s="67">
        <v>1.4032072387635708E-2</v>
      </c>
      <c r="R307" s="67">
        <v>6.921086460351944E-2</v>
      </c>
      <c r="S307" s="67">
        <v>0.1133493185043335</v>
      </c>
      <c r="T307" s="67">
        <v>-3831.30810546875</v>
      </c>
      <c r="U307" s="67"/>
    </row>
    <row r="308" spans="1:21" s="2" customFormat="1" x14ac:dyDescent="0.25">
      <c r="A308" s="95">
        <v>2</v>
      </c>
      <c r="B308" s="2" t="s">
        <v>29</v>
      </c>
      <c r="C308" s="95">
        <v>2023</v>
      </c>
      <c r="D308" s="95">
        <v>250864.036951541</v>
      </c>
      <c r="E308" s="95">
        <v>263264.16739168297</v>
      </c>
      <c r="F308" s="95">
        <v>27823.454393845997</v>
      </c>
      <c r="G308" s="95">
        <v>16668.857456070698</v>
      </c>
      <c r="H308" s="95">
        <v>2878.61948453179</v>
      </c>
      <c r="I308" s="95"/>
      <c r="J308" s="96">
        <v>4.3799999999999999E-2</v>
      </c>
      <c r="K308" s="95">
        <v>125.65145</v>
      </c>
      <c r="L308" s="95">
        <v>5.3899999707937241E-2</v>
      </c>
      <c r="M308" s="96">
        <v>4.6300001442432404E-2</v>
      </c>
      <c r="N308" s="97">
        <v>-2.5000013411045074E-3</v>
      </c>
      <c r="O308" s="95">
        <v>13521.5712890625</v>
      </c>
      <c r="P308" s="95">
        <v>0.21289089322090149</v>
      </c>
      <c r="Q308" s="95">
        <v>1.1474818922579288E-2</v>
      </c>
      <c r="R308" s="95">
        <v>6.6445782780647278E-2</v>
      </c>
      <c r="S308" s="95">
        <v>0.11091049760580063</v>
      </c>
      <c r="T308" s="95">
        <v>-268.5557861328125</v>
      </c>
      <c r="U308" s="95"/>
    </row>
    <row r="309" spans="1:21" x14ac:dyDescent="0.25">
      <c r="A309" s="67">
        <v>2</v>
      </c>
      <c r="B309" t="s">
        <v>30</v>
      </c>
      <c r="C309" s="67">
        <v>2006</v>
      </c>
      <c r="D309" s="67">
        <v>60139.40625</v>
      </c>
      <c r="E309" s="67">
        <v>64095.3046875</v>
      </c>
      <c r="F309" s="67">
        <v>4483.21240234375</v>
      </c>
      <c r="G309" s="67">
        <v>1962.7406005859375</v>
      </c>
      <c r="H309" s="67"/>
      <c r="I309" s="67"/>
      <c r="J309" s="91"/>
      <c r="K309" s="67"/>
      <c r="L309" s="67"/>
      <c r="M309" s="91">
        <v>5.8100000023841858E-2</v>
      </c>
      <c r="N309" s="89">
        <f>N311</f>
        <v>1.9100001081824303E-2</v>
      </c>
      <c r="O309" s="67"/>
      <c r="P309" s="67"/>
      <c r="Q309" s="67"/>
      <c r="R309" s="67">
        <v>3.263651579618454E-2</v>
      </c>
      <c r="S309" s="67">
        <v>7.4547000229358673E-2</v>
      </c>
      <c r="T309" s="67"/>
      <c r="U309" s="67"/>
    </row>
    <row r="310" spans="1:21" x14ac:dyDescent="0.25">
      <c r="A310" s="67">
        <v>2</v>
      </c>
      <c r="B310" t="s">
        <v>30</v>
      </c>
      <c r="C310" s="67">
        <v>2007</v>
      </c>
      <c r="D310" s="67">
        <v>64095.3046875</v>
      </c>
      <c r="E310" s="67">
        <v>69348.6796875</v>
      </c>
      <c r="F310" s="67">
        <v>4285.748046875</v>
      </c>
      <c r="G310" s="67">
        <v>1886.6142578125</v>
      </c>
      <c r="H310" s="67"/>
      <c r="I310" s="67"/>
      <c r="J310" s="91"/>
      <c r="K310" s="67"/>
      <c r="L310" s="67"/>
      <c r="M310" s="91">
        <v>6.379999965429306E-2</v>
      </c>
      <c r="N310" s="89">
        <f>N309</f>
        <v>1.9100001081824303E-2</v>
      </c>
      <c r="O310" s="67"/>
      <c r="P310" s="67"/>
      <c r="Q310" s="67"/>
      <c r="R310" s="67">
        <v>2.9434515163302422E-2</v>
      </c>
      <c r="S310" s="67">
        <v>6.6865243017673492E-2</v>
      </c>
      <c r="T310" s="67"/>
      <c r="U310" s="67"/>
    </row>
    <row r="311" spans="1:21" x14ac:dyDescent="0.25">
      <c r="A311" s="67">
        <v>2</v>
      </c>
      <c r="B311" t="s">
        <v>30</v>
      </c>
      <c r="C311" s="67">
        <v>2008</v>
      </c>
      <c r="D311" s="67">
        <v>69348.6796875</v>
      </c>
      <c r="E311" s="67">
        <v>73672.734375</v>
      </c>
      <c r="F311" s="67">
        <v>5179.083984375</v>
      </c>
      <c r="G311" s="67">
        <v>2294.560302734375</v>
      </c>
      <c r="H311" s="67">
        <v>-57.471146222072313</v>
      </c>
      <c r="I311" s="67">
        <v>0.33</v>
      </c>
      <c r="J311" s="91">
        <v>0.08</v>
      </c>
      <c r="K311" s="67"/>
      <c r="L311" s="67"/>
      <c r="M311" s="91">
        <v>6.0899998992681503E-2</v>
      </c>
      <c r="N311" s="21">
        <v>1.9100001081824303E-2</v>
      </c>
      <c r="O311" s="67"/>
      <c r="P311" s="67"/>
      <c r="Q311" s="67">
        <v>-8.2872732309624553E-4</v>
      </c>
      <c r="R311" s="67">
        <v>3.3087294548749924E-2</v>
      </c>
      <c r="S311" s="67">
        <v>7.4681796133518219E-2</v>
      </c>
      <c r="T311" s="67"/>
      <c r="U311" s="67"/>
    </row>
    <row r="312" spans="1:21" x14ac:dyDescent="0.25">
      <c r="A312" s="67">
        <v>2</v>
      </c>
      <c r="B312" t="s">
        <v>30</v>
      </c>
      <c r="C312" s="67">
        <v>2009</v>
      </c>
      <c r="D312" s="67">
        <v>73672.734375</v>
      </c>
      <c r="E312" s="67">
        <v>77703.171875</v>
      </c>
      <c r="F312" s="67">
        <v>5325.974609375</v>
      </c>
      <c r="G312" s="67">
        <v>2152.35009765625</v>
      </c>
      <c r="H312" s="67">
        <v>-54.671428885133899</v>
      </c>
      <c r="I312" s="67">
        <v>0.3</v>
      </c>
      <c r="J312" s="91">
        <v>8.1799999999999998E-2</v>
      </c>
      <c r="K312" s="67"/>
      <c r="L312" s="67"/>
      <c r="M312" s="91">
        <v>5.6899998337030411E-2</v>
      </c>
      <c r="N312" s="21">
        <v>2.4900002405047417E-2</v>
      </c>
      <c r="O312" s="67"/>
      <c r="P312" s="67"/>
      <c r="Q312" s="67">
        <v>-7.4208498699590564E-4</v>
      </c>
      <c r="R312" s="67">
        <v>2.9215015470981598E-2</v>
      </c>
      <c r="S312" s="67">
        <v>7.2292342782020569E-2</v>
      </c>
      <c r="T312" s="67"/>
      <c r="U312" s="67"/>
    </row>
    <row r="313" spans="1:21" x14ac:dyDescent="0.25">
      <c r="A313" s="67">
        <v>2</v>
      </c>
      <c r="B313" t="s">
        <v>30</v>
      </c>
      <c r="C313" s="67">
        <v>2010</v>
      </c>
      <c r="D313" s="67">
        <v>77703.171875</v>
      </c>
      <c r="E313" s="67">
        <v>79645.609375</v>
      </c>
      <c r="F313" s="67">
        <v>4828.3212890625</v>
      </c>
      <c r="G313" s="67">
        <v>1566.326416015625</v>
      </c>
      <c r="H313" s="67">
        <v>407.19081387382209</v>
      </c>
      <c r="I313" s="67">
        <v>0.3</v>
      </c>
      <c r="J313" s="91">
        <v>5.5199999999999999E-2</v>
      </c>
      <c r="K313" s="67">
        <v>1118.593715755967</v>
      </c>
      <c r="L313" s="67"/>
      <c r="M313" s="91">
        <v>5.6099999696016312E-2</v>
      </c>
      <c r="N313" s="21">
        <v>-8.9999969350174069E-4</v>
      </c>
      <c r="O313" s="67"/>
      <c r="P313" s="67"/>
      <c r="Q313" s="67">
        <v>5.2403369918465614E-3</v>
      </c>
      <c r="R313" s="67">
        <v>2.0157817751169205E-2</v>
      </c>
      <c r="S313" s="67">
        <v>6.2138020992279053E-2</v>
      </c>
      <c r="T313" s="67"/>
      <c r="U313" s="67"/>
    </row>
    <row r="314" spans="1:21" x14ac:dyDescent="0.25">
      <c r="A314" s="67">
        <v>2</v>
      </c>
      <c r="B314" t="s">
        <v>30</v>
      </c>
      <c r="C314" s="67">
        <v>2011</v>
      </c>
      <c r="D314" s="67">
        <v>79645.609375</v>
      </c>
      <c r="E314" s="67">
        <v>85001.25</v>
      </c>
      <c r="F314" s="67">
        <v>6930.01171875</v>
      </c>
      <c r="G314" s="67">
        <v>3507.897216796875</v>
      </c>
      <c r="H314" s="67">
        <v>248.05147337453201</v>
      </c>
      <c r="I314" s="67">
        <v>0.3</v>
      </c>
      <c r="J314" s="91">
        <v>6.59E-2</v>
      </c>
      <c r="K314" s="67">
        <v>185.79490890240089</v>
      </c>
      <c r="L314" s="67">
        <v>7.8199997544288635E-2</v>
      </c>
      <c r="M314" s="91">
        <v>4.9499999731779099E-2</v>
      </c>
      <c r="N314" s="21">
        <v>1.640000008046627E-2</v>
      </c>
      <c r="O314" s="67">
        <v>6228.28662109375</v>
      </c>
      <c r="P314" s="67">
        <v>3.9826598018407822E-2</v>
      </c>
      <c r="Q314" s="67">
        <v>3.1144400127232075E-3</v>
      </c>
      <c r="R314" s="67">
        <v>4.4043824076652527E-2</v>
      </c>
      <c r="S314" s="67">
        <v>8.7010592222213745E-2</v>
      </c>
      <c r="T314" s="67">
        <v>2968.52783203125</v>
      </c>
      <c r="U314" s="67"/>
    </row>
    <row r="315" spans="1:21" x14ac:dyDescent="0.25">
      <c r="A315" s="67">
        <v>2</v>
      </c>
      <c r="B315" t="s">
        <v>30</v>
      </c>
      <c r="C315" s="67">
        <v>2012</v>
      </c>
      <c r="D315" s="67">
        <v>85001.25</v>
      </c>
      <c r="E315" s="67">
        <v>87613.5625</v>
      </c>
      <c r="F315" s="67">
        <v>4827.701171875</v>
      </c>
      <c r="G315" s="67">
        <v>1298.6683349609375</v>
      </c>
      <c r="H315" s="67">
        <v>691.6976539323781</v>
      </c>
      <c r="I315" s="67">
        <v>0.28000000000000003</v>
      </c>
      <c r="J315" s="91">
        <v>5.8200000000000002E-2</v>
      </c>
      <c r="K315" s="67">
        <v>210.58584667101081</v>
      </c>
      <c r="L315" s="67">
        <v>7.2200000286102295E-2</v>
      </c>
      <c r="M315" s="91">
        <v>3.6499999463558197E-2</v>
      </c>
      <c r="N315" s="21">
        <v>2.1700000390410423E-2</v>
      </c>
      <c r="O315" s="67">
        <v>6137.09033203125</v>
      </c>
      <c r="P315" s="67">
        <v>0.11270774900913239</v>
      </c>
      <c r="Q315" s="67">
        <v>8.1374999135732651E-3</v>
      </c>
      <c r="R315" s="67">
        <v>1.52782266959548E-2</v>
      </c>
      <c r="S315" s="67">
        <v>5.6795649230480194E-2</v>
      </c>
      <c r="T315" s="67">
        <v>5530.17626953125</v>
      </c>
      <c r="U315" s="67"/>
    </row>
    <row r="316" spans="1:21" x14ac:dyDescent="0.25">
      <c r="A316" s="67">
        <v>2</v>
      </c>
      <c r="B316" t="s">
        <v>30</v>
      </c>
      <c r="C316" s="67">
        <v>2013</v>
      </c>
      <c r="D316" s="67">
        <v>88086.075652645508</v>
      </c>
      <c r="E316" s="67">
        <v>89783.4126619413</v>
      </c>
      <c r="F316" s="67">
        <v>3974.7784667505543</v>
      </c>
      <c r="G316" s="67">
        <v>754.77846675055423</v>
      </c>
      <c r="H316" s="67">
        <v>1124.6251483799099</v>
      </c>
      <c r="I316" s="67"/>
      <c r="J316" s="91">
        <v>6.3100000000000003E-2</v>
      </c>
      <c r="K316" s="67">
        <v>230</v>
      </c>
      <c r="L316" s="67">
        <v>6.6200003027915955E-2</v>
      </c>
      <c r="M316" s="91">
        <v>4.1099999099969864E-2</v>
      </c>
      <c r="N316" s="21">
        <v>2.200000174343586E-2</v>
      </c>
      <c r="O316" s="67">
        <v>5831.29833984375</v>
      </c>
      <c r="P316" s="67">
        <v>0.19286015629768372</v>
      </c>
      <c r="Q316" s="67">
        <v>1.276734285056591E-2</v>
      </c>
      <c r="R316" s="67">
        <v>8.5686463862657547E-3</v>
      </c>
      <c r="S316" s="67">
        <v>4.512380063533783E-2</v>
      </c>
      <c r="T316" s="67">
        <v>6201.18994140625</v>
      </c>
      <c r="U316" s="67"/>
    </row>
    <row r="317" spans="1:21" x14ac:dyDescent="0.25">
      <c r="A317" s="67">
        <v>2</v>
      </c>
      <c r="B317" t="s">
        <v>30</v>
      </c>
      <c r="C317" s="67">
        <v>2014</v>
      </c>
      <c r="D317" s="67">
        <v>89783.075652645508</v>
      </c>
      <c r="E317" s="67">
        <v>91331.075652645508</v>
      </c>
      <c r="F317" s="67">
        <v>4674.6318107019524</v>
      </c>
      <c r="G317" s="67">
        <v>1374</v>
      </c>
      <c r="H317" s="67">
        <v>1058.653800304485</v>
      </c>
      <c r="I317" s="67"/>
      <c r="J317" s="91">
        <v>5.5599999999999997E-2</v>
      </c>
      <c r="K317" s="67">
        <v>175</v>
      </c>
      <c r="L317" s="67">
        <v>6.1099998652935028E-2</v>
      </c>
      <c r="M317" s="91">
        <v>4.309999942779541E-2</v>
      </c>
      <c r="N317" s="21">
        <v>1.2500000186264515E-2</v>
      </c>
      <c r="O317" s="67">
        <v>5485.74560546875</v>
      </c>
      <c r="P317" s="67">
        <v>0.19298265874385834</v>
      </c>
      <c r="Q317" s="67">
        <v>1.179124042391777E-2</v>
      </c>
      <c r="R317" s="67">
        <v>1.5303552150726318E-2</v>
      </c>
      <c r="S317" s="67">
        <v>5.206584557890892E-2</v>
      </c>
      <c r="T317" s="67">
        <v>5170.45166015625</v>
      </c>
      <c r="U317" s="67"/>
    </row>
    <row r="318" spans="1:21" x14ac:dyDescent="0.25">
      <c r="A318" s="67">
        <v>2</v>
      </c>
      <c r="B318" t="s">
        <v>30</v>
      </c>
      <c r="C318" s="67">
        <v>2015</v>
      </c>
      <c r="D318" s="67">
        <v>91331.075652645508</v>
      </c>
      <c r="E318" s="67">
        <v>91209.075652645508</v>
      </c>
      <c r="F318" s="67">
        <v>3476</v>
      </c>
      <c r="G318" s="67">
        <v>76</v>
      </c>
      <c r="H318" s="67">
        <v>1177.8143577003409</v>
      </c>
      <c r="I318" s="67"/>
      <c r="J318" s="91">
        <v>6.3600000000000004E-2</v>
      </c>
      <c r="K318" s="67">
        <v>174</v>
      </c>
      <c r="L318" s="67">
        <v>6.889999657869339E-2</v>
      </c>
      <c r="M318" s="91">
        <v>3.4299999475479126E-2</v>
      </c>
      <c r="N318" s="21">
        <v>2.930000051856041E-2</v>
      </c>
      <c r="O318" s="67">
        <v>6292.7109375</v>
      </c>
      <c r="P318" s="67">
        <v>0.18717122077941895</v>
      </c>
      <c r="Q318" s="67">
        <v>1.2896096333861351E-2</v>
      </c>
      <c r="R318" s="67">
        <v>8.321373607032001E-4</v>
      </c>
      <c r="S318" s="67">
        <v>3.8059335201978683E-2</v>
      </c>
      <c r="T318" s="67">
        <v>7394.5634765625</v>
      </c>
      <c r="U318" s="67"/>
    </row>
    <row r="319" spans="1:21" x14ac:dyDescent="0.25">
      <c r="A319" s="67">
        <v>2</v>
      </c>
      <c r="B319" t="s">
        <v>30</v>
      </c>
      <c r="C319" s="67">
        <v>2016</v>
      </c>
      <c r="D319" s="67">
        <v>91209.075652645508</v>
      </c>
      <c r="E319" s="67">
        <v>91746.364331552817</v>
      </c>
      <c r="F319" s="67">
        <v>3963.7745790451072</v>
      </c>
      <c r="G319" s="67">
        <v>534.02539071032527</v>
      </c>
      <c r="H319" s="67">
        <v>1507.5910327450929</v>
      </c>
      <c r="I319" s="67"/>
      <c r="J319" s="91">
        <v>5.2600000000000001E-2</v>
      </c>
      <c r="K319" s="67">
        <v>188.43075049500251</v>
      </c>
      <c r="L319" s="67">
        <v>6.0199998319149017E-2</v>
      </c>
      <c r="M319" s="91">
        <v>2.7799999341368675E-2</v>
      </c>
      <c r="N319" s="21">
        <v>2.4800000712275505E-2</v>
      </c>
      <c r="O319" s="67">
        <v>5490.7861328125</v>
      </c>
      <c r="P319" s="67">
        <v>0.27456742525100708</v>
      </c>
      <c r="Q319" s="67">
        <v>1.6528958454728127E-2</v>
      </c>
      <c r="R319" s="67">
        <v>5.8549591340124607E-3</v>
      </c>
      <c r="S319" s="67">
        <v>4.3458115309476852E-2</v>
      </c>
      <c r="T319" s="67">
        <v>6464.39501953125</v>
      </c>
      <c r="U319" s="67"/>
    </row>
    <row r="320" spans="1:21" x14ac:dyDescent="0.25">
      <c r="A320" s="67">
        <v>2</v>
      </c>
      <c r="B320" t="s">
        <v>30</v>
      </c>
      <c r="C320" s="67">
        <v>2017</v>
      </c>
      <c r="D320" s="67">
        <v>91746.364331552817</v>
      </c>
      <c r="E320" s="67">
        <v>112541.49312975181</v>
      </c>
      <c r="F320" s="67">
        <v>5489.9160394075798</v>
      </c>
      <c r="G320" s="67">
        <v>1983.249959079423</v>
      </c>
      <c r="H320" s="67">
        <v>1949.301707745836</v>
      </c>
      <c r="I320" s="67"/>
      <c r="J320" s="91">
        <v>4.41E-2</v>
      </c>
      <c r="K320" s="67">
        <v>185.32089840104891</v>
      </c>
      <c r="L320" s="67">
        <v>5.3100001066923141E-2</v>
      </c>
      <c r="M320" s="91">
        <v>2.9899999499320984E-2</v>
      </c>
      <c r="N320" s="21">
        <v>1.4200000092387199E-2</v>
      </c>
      <c r="O320" s="67">
        <v>4871.73193359375</v>
      </c>
      <c r="P320" s="67">
        <v>0.40012499690055847</v>
      </c>
      <c r="Q320" s="67">
        <v>2.1246636286377907E-2</v>
      </c>
      <c r="R320" s="67">
        <v>2.1616660058498383E-2</v>
      </c>
      <c r="S320" s="67">
        <v>5.9837967157363892E-2</v>
      </c>
      <c r="T320" s="67">
        <v>4837.84375</v>
      </c>
      <c r="U320" s="67"/>
    </row>
    <row r="321" spans="1:21" x14ac:dyDescent="0.25">
      <c r="A321" s="67">
        <v>2</v>
      </c>
      <c r="B321" t="s">
        <v>30</v>
      </c>
      <c r="C321" s="67">
        <v>2018</v>
      </c>
      <c r="D321" s="67">
        <v>112541.49312975181</v>
      </c>
      <c r="E321" s="67">
        <v>113558.236447146</v>
      </c>
      <c r="F321" s="67">
        <v>5143.0719751249353</v>
      </c>
      <c r="G321" s="67">
        <v>1235.605264235882</v>
      </c>
      <c r="H321" s="67">
        <v>1840.706425775139</v>
      </c>
      <c r="I321" s="67"/>
      <c r="J321" s="91">
        <v>4.8000000000000001E-2</v>
      </c>
      <c r="K321" s="67">
        <v>176.53030388417579</v>
      </c>
      <c r="L321" s="67">
        <v>5.6000001728534698E-2</v>
      </c>
      <c r="M321" s="91">
        <v>2.7499999850988388E-2</v>
      </c>
      <c r="N321" s="21">
        <v>2.0500000566244125E-2</v>
      </c>
      <c r="O321" s="67">
        <v>6302.32373046875</v>
      </c>
      <c r="P321" s="67">
        <v>0.29206788539886475</v>
      </c>
      <c r="Q321" s="67">
        <v>1.6355803236365318E-2</v>
      </c>
      <c r="R321" s="67">
        <v>1.0979108512401581E-2</v>
      </c>
      <c r="S321" s="67">
        <v>4.5699339359998703E-2</v>
      </c>
      <c r="T321" s="67">
        <v>6907.470703125</v>
      </c>
      <c r="U321" s="67"/>
    </row>
    <row r="322" spans="1:21" x14ac:dyDescent="0.25">
      <c r="A322" s="67">
        <v>2</v>
      </c>
      <c r="B322" t="s">
        <v>30</v>
      </c>
      <c r="C322" s="67">
        <v>2019</v>
      </c>
      <c r="D322" s="67">
        <v>113558</v>
      </c>
      <c r="E322" s="67">
        <v>114175.20108238381</v>
      </c>
      <c r="F322" s="67">
        <v>5697.1679594556463</v>
      </c>
      <c r="G322" s="67">
        <v>1680.124839872801</v>
      </c>
      <c r="H322" s="67">
        <v>1823.660468086325</v>
      </c>
      <c r="I322" s="67"/>
      <c r="J322" s="91">
        <v>4.3299999999999998E-2</v>
      </c>
      <c r="K322" s="67">
        <v>284.14656534264668</v>
      </c>
      <c r="L322" s="67">
        <v>5.260000005364418E-2</v>
      </c>
      <c r="M322" s="91">
        <v>1.6599999740719795E-2</v>
      </c>
      <c r="N322" s="21">
        <v>2.669999934732914E-2</v>
      </c>
      <c r="O322" s="67">
        <v>5973.15087890625</v>
      </c>
      <c r="P322" s="67">
        <v>0.30530962347984314</v>
      </c>
      <c r="Q322" s="67">
        <v>1.6059286892414093E-2</v>
      </c>
      <c r="R322" s="67">
        <v>1.4795301482081413E-2</v>
      </c>
      <c r="S322" s="67">
        <v>5.0169676542282104E-2</v>
      </c>
      <c r="T322" s="67">
        <v>6116.73681640625</v>
      </c>
      <c r="U322" s="67"/>
    </row>
    <row r="323" spans="1:21" x14ac:dyDescent="0.25">
      <c r="A323" s="67">
        <v>2</v>
      </c>
      <c r="B323" t="s">
        <v>30</v>
      </c>
      <c r="C323" s="67">
        <v>2020</v>
      </c>
      <c r="D323" s="67">
        <v>114175.03402114729</v>
      </c>
      <c r="E323" s="67">
        <v>123476.034021147</v>
      </c>
      <c r="F323" s="67">
        <v>7023.3851468040775</v>
      </c>
      <c r="G323" s="67">
        <v>2888.385146804078</v>
      </c>
      <c r="H323" s="67">
        <v>2108.3247340926</v>
      </c>
      <c r="I323" s="67"/>
      <c r="J323" s="91">
        <v>3.61E-2</v>
      </c>
      <c r="K323" s="67">
        <v>143</v>
      </c>
      <c r="L323" s="67">
        <v>4.6900000423192978E-2</v>
      </c>
      <c r="M323" s="91">
        <v>8.8999997824430466E-3</v>
      </c>
      <c r="N323" s="21">
        <v>2.7200000360608101E-2</v>
      </c>
      <c r="O323" s="67">
        <v>5354.80908203125</v>
      </c>
      <c r="P323" s="67">
        <v>0.39372548460960388</v>
      </c>
      <c r="Q323" s="67">
        <v>1.8465723842382431E-2</v>
      </c>
      <c r="R323" s="67">
        <v>2.5297868996858597E-2</v>
      </c>
      <c r="S323" s="67">
        <v>6.1514195054769516E-2</v>
      </c>
      <c r="T323" s="67">
        <v>4574.81005859375</v>
      </c>
      <c r="U323" s="67"/>
    </row>
    <row r="324" spans="1:21" x14ac:dyDescent="0.25">
      <c r="A324" s="67">
        <v>2</v>
      </c>
      <c r="B324" t="s">
        <v>30</v>
      </c>
      <c r="C324" s="67">
        <v>2021</v>
      </c>
      <c r="D324" s="67">
        <v>123476.034021147</v>
      </c>
      <c r="E324" s="67">
        <v>126979.10355438</v>
      </c>
      <c r="F324" s="67">
        <v>6457.3086950804363</v>
      </c>
      <c r="G324" s="67">
        <v>1869.854627306906</v>
      </c>
      <c r="H324" s="67">
        <v>2470.3106782665718</v>
      </c>
      <c r="I324" s="67"/>
      <c r="J324" s="91">
        <v>2.8199999999999999E-2</v>
      </c>
      <c r="K324" s="67">
        <v>131</v>
      </c>
      <c r="L324" s="67">
        <v>4.050000011920929E-2</v>
      </c>
      <c r="M324" s="91">
        <v>1.8300000578165054E-2</v>
      </c>
      <c r="N324" s="21">
        <v>9.8999990150332451E-3</v>
      </c>
      <c r="O324" s="67">
        <v>5000.779296875</v>
      </c>
      <c r="P324" s="67">
        <v>0.49398514628410339</v>
      </c>
      <c r="Q324" s="67">
        <v>2.0006397739052773E-2</v>
      </c>
      <c r="R324" s="67">
        <v>1.5143461525440216E-2</v>
      </c>
      <c r="S324" s="67">
        <v>5.2296049892902374E-2</v>
      </c>
      <c r="T324" s="67">
        <v>5601.28759765625</v>
      </c>
      <c r="U324" s="67"/>
    </row>
    <row r="325" spans="1:21" x14ac:dyDescent="0.25">
      <c r="A325" s="67">
        <v>2</v>
      </c>
      <c r="B325" t="s">
        <v>30</v>
      </c>
      <c r="C325" s="67">
        <v>2022</v>
      </c>
      <c r="D325" s="67">
        <v>126979.10355437981</v>
      </c>
      <c r="E325" s="67">
        <v>145409.734012642</v>
      </c>
      <c r="F325" s="67">
        <v>13377.342855310095</v>
      </c>
      <c r="G325" s="67">
        <v>8796.6660170740251</v>
      </c>
      <c r="H325" s="67">
        <v>2935.0508091878519</v>
      </c>
      <c r="I325" s="67"/>
      <c r="J325" s="91">
        <v>2.5399999999999999E-2</v>
      </c>
      <c r="K325" s="67">
        <v>87.027117800933297</v>
      </c>
      <c r="L325" s="67">
        <v>3.8199998438358307E-2</v>
      </c>
      <c r="M325" s="91">
        <v>3.6400001496076584E-2</v>
      </c>
      <c r="N325" s="21">
        <v>-1.1000001803040504E-2</v>
      </c>
      <c r="O325" s="67">
        <v>4850.6015625</v>
      </c>
      <c r="P325" s="67">
        <v>0.60509008169174194</v>
      </c>
      <c r="Q325" s="67">
        <v>2.3114439100027084E-2</v>
      </c>
      <c r="R325" s="67">
        <v>6.9276481866836548E-2</v>
      </c>
      <c r="S325" s="67">
        <v>0.10535074025392532</v>
      </c>
      <c r="T325" s="67">
        <v>-1010.9082641601563</v>
      </c>
      <c r="U325" s="67"/>
    </row>
    <row r="326" spans="1:21" s="2" customFormat="1" x14ac:dyDescent="0.25">
      <c r="A326" s="95">
        <v>2</v>
      </c>
      <c r="B326" s="2" t="s">
        <v>30</v>
      </c>
      <c r="C326" s="95">
        <v>2023</v>
      </c>
      <c r="D326" s="95">
        <v>145409.734012642</v>
      </c>
      <c r="E326" s="95">
        <v>162241.90564712099</v>
      </c>
      <c r="F326" s="95">
        <v>15821.398192006331</v>
      </c>
      <c r="G326" s="95">
        <v>9670.8136638139404</v>
      </c>
      <c r="H326" s="95">
        <v>1722.4253141655099</v>
      </c>
      <c r="I326" s="95"/>
      <c r="J326" s="96">
        <v>4.3799999999999999E-2</v>
      </c>
      <c r="K326" s="95">
        <v>130.36079852879601</v>
      </c>
      <c r="L326" s="95">
        <v>5.3899999707937241E-2</v>
      </c>
      <c r="M326" s="96">
        <v>4.6300001442432404E-2</v>
      </c>
      <c r="N326" s="97">
        <v>-2.5000013411045074E-3</v>
      </c>
      <c r="O326" s="95">
        <v>7837.58447265625</v>
      </c>
      <c r="P326" s="95">
        <v>0.21976481378078461</v>
      </c>
      <c r="Q326" s="95">
        <v>1.1845323257148266E-2</v>
      </c>
      <c r="R326" s="95">
        <v>6.6507332026958466E-2</v>
      </c>
      <c r="S326" s="95">
        <v>0.10880563408136368</v>
      </c>
      <c r="T326" s="95">
        <v>-110.695068359375</v>
      </c>
      <c r="U326" s="95"/>
    </row>
    <row r="327" spans="1:21" x14ac:dyDescent="0.25">
      <c r="A327" s="67">
        <v>2</v>
      </c>
      <c r="B327" t="s">
        <v>31</v>
      </c>
      <c r="C327" s="67">
        <v>2006</v>
      </c>
      <c r="D327" s="67">
        <v>360636.44676899997</v>
      </c>
      <c r="E327" s="67">
        <v>399652.89562428999</v>
      </c>
      <c r="F327" s="67">
        <v>26318.869254109999</v>
      </c>
      <c r="G327" s="67">
        <v>12341.114643880001</v>
      </c>
      <c r="H327" s="67"/>
      <c r="I327" s="67"/>
      <c r="J327" s="91"/>
      <c r="K327" s="67"/>
      <c r="L327" s="67"/>
      <c r="M327" s="91">
        <v>5.8100000023841858E-2</v>
      </c>
      <c r="N327" s="89">
        <f>N329</f>
        <v>1.9100001081824303E-2</v>
      </c>
      <c r="O327" s="67"/>
      <c r="P327" s="67"/>
      <c r="Q327" s="67"/>
      <c r="R327" s="67">
        <v>3.4220375120639801E-2</v>
      </c>
      <c r="S327" s="67">
        <v>7.2978951036930084E-2</v>
      </c>
      <c r="T327" s="67"/>
      <c r="U327" s="67"/>
    </row>
    <row r="328" spans="1:21" x14ac:dyDescent="0.25">
      <c r="A328" s="67">
        <v>2</v>
      </c>
      <c r="B328" t="s">
        <v>31</v>
      </c>
      <c r="C328" s="67">
        <v>2007</v>
      </c>
      <c r="D328" s="67">
        <v>383877.83094300999</v>
      </c>
      <c r="E328" s="67">
        <v>415925.15393701999</v>
      </c>
      <c r="F328" s="67">
        <v>23583.198886509999</v>
      </c>
      <c r="G328" s="67">
        <v>9966.6219650900002</v>
      </c>
      <c r="H328" s="67"/>
      <c r="I328" s="67"/>
      <c r="J328" s="91"/>
      <c r="K328" s="67"/>
      <c r="L328" s="67"/>
      <c r="M328" s="91">
        <v>6.379999965429306E-2</v>
      </c>
      <c r="N328" s="89">
        <f>N327</f>
        <v>1.9100001081824303E-2</v>
      </c>
      <c r="O328" s="67"/>
      <c r="P328" s="67"/>
      <c r="Q328" s="67"/>
      <c r="R328" s="67">
        <v>2.5963004678487778E-2</v>
      </c>
      <c r="S328" s="67">
        <v>6.1434127390384674E-2</v>
      </c>
      <c r="T328" s="67"/>
      <c r="U328" s="67"/>
    </row>
    <row r="329" spans="1:21" x14ac:dyDescent="0.25">
      <c r="A329" s="67">
        <v>2</v>
      </c>
      <c r="B329" t="s">
        <v>31</v>
      </c>
      <c r="C329" s="67">
        <v>2008</v>
      </c>
      <c r="D329" s="67">
        <v>399507.79207685002</v>
      </c>
      <c r="E329" s="67">
        <v>452430.07850354997</v>
      </c>
      <c r="F329" s="67">
        <v>30377.18759275</v>
      </c>
      <c r="G329" s="67">
        <v>13835.916933930001</v>
      </c>
      <c r="H329" s="67">
        <v>5975.0495603099998</v>
      </c>
      <c r="I329" s="67">
        <v>0</v>
      </c>
      <c r="J329" s="91">
        <v>0.08</v>
      </c>
      <c r="K329" s="67"/>
      <c r="L329" s="67"/>
      <c r="M329" s="91">
        <v>6.0899998992681503E-2</v>
      </c>
      <c r="N329" s="21">
        <v>1.9100001081824303E-2</v>
      </c>
      <c r="O329" s="67"/>
      <c r="P329" s="67"/>
      <c r="Q329" s="67">
        <v>1.4956027269363403E-2</v>
      </c>
      <c r="R329" s="67">
        <v>3.4632407128810883E-2</v>
      </c>
      <c r="S329" s="67">
        <v>7.6036535203456879E-2</v>
      </c>
      <c r="T329" s="67"/>
      <c r="U329" s="67"/>
    </row>
    <row r="330" spans="1:21" x14ac:dyDescent="0.25">
      <c r="A330" s="67">
        <v>2</v>
      </c>
      <c r="B330" t="s">
        <v>31</v>
      </c>
      <c r="C330" s="67">
        <v>2009</v>
      </c>
      <c r="D330" s="67">
        <v>434571.79740439</v>
      </c>
      <c r="E330" s="67">
        <v>475561.73172313999</v>
      </c>
      <c r="F330" s="67">
        <v>29767.45637747</v>
      </c>
      <c r="G330" s="67">
        <v>13266.72851655</v>
      </c>
      <c r="H330" s="67">
        <v>6616.8940029300002</v>
      </c>
      <c r="I330" s="67">
        <v>0.3</v>
      </c>
      <c r="J330" s="91">
        <v>8.1799999999999998E-2</v>
      </c>
      <c r="K330" s="67">
        <v>0</v>
      </c>
      <c r="L330" s="67"/>
      <c r="M330" s="91">
        <v>5.6899998337030411E-2</v>
      </c>
      <c r="N330" s="21">
        <v>2.4900002405047417E-2</v>
      </c>
      <c r="O330" s="67"/>
      <c r="P330" s="67"/>
      <c r="Q330" s="67">
        <v>1.5226239338517189E-2</v>
      </c>
      <c r="R330" s="67">
        <v>3.0528277158737183E-2</v>
      </c>
      <c r="S330" s="67">
        <v>6.8498365581035614E-2</v>
      </c>
      <c r="T330" s="67"/>
      <c r="U330" s="67"/>
    </row>
    <row r="331" spans="1:21" x14ac:dyDescent="0.25">
      <c r="A331" s="67">
        <v>2</v>
      </c>
      <c r="B331" t="s">
        <v>31</v>
      </c>
      <c r="C331" s="67">
        <v>2010</v>
      </c>
      <c r="D331" s="67">
        <v>456790.375</v>
      </c>
      <c r="E331" s="67">
        <v>503115.15625</v>
      </c>
      <c r="F331" s="67">
        <v>27701.953125</v>
      </c>
      <c r="G331" s="67">
        <v>9678.7919921875</v>
      </c>
      <c r="H331" s="67">
        <v>7997.4026491369323</v>
      </c>
      <c r="I331" s="67">
        <v>0.3</v>
      </c>
      <c r="J331" s="91">
        <v>5.5199999999999999E-2</v>
      </c>
      <c r="K331" s="67">
        <v>17</v>
      </c>
      <c r="L331" s="67"/>
      <c r="M331" s="91">
        <v>5.6099999696016312E-2</v>
      </c>
      <c r="N331" s="21">
        <v>-8.9999969350174069E-4</v>
      </c>
      <c r="O331" s="67"/>
      <c r="P331" s="67"/>
      <c r="Q331" s="67">
        <v>1.7507817596197128E-2</v>
      </c>
      <c r="R331" s="67">
        <v>2.1188694983720779E-2</v>
      </c>
      <c r="S331" s="67">
        <v>6.0644783079624176E-2</v>
      </c>
      <c r="T331" s="67"/>
      <c r="U331" s="67"/>
    </row>
    <row r="332" spans="1:21" x14ac:dyDescent="0.25">
      <c r="A332" s="67">
        <v>2</v>
      </c>
      <c r="B332" t="s">
        <v>31</v>
      </c>
      <c r="C332" s="67">
        <v>2011</v>
      </c>
      <c r="D332" s="67">
        <v>503115.15625</v>
      </c>
      <c r="E332" s="67">
        <v>528339.3125</v>
      </c>
      <c r="F332" s="67">
        <v>44108.3515625</v>
      </c>
      <c r="G332" s="67">
        <v>21710.49609375</v>
      </c>
      <c r="H332" s="67">
        <v>6149.7185342439579</v>
      </c>
      <c r="I332" s="67">
        <v>0.3</v>
      </c>
      <c r="J332" s="91">
        <v>6.59E-2</v>
      </c>
      <c r="K332" s="67">
        <v>0</v>
      </c>
      <c r="L332" s="67">
        <v>7.8199997544288635E-2</v>
      </c>
      <c r="M332" s="91">
        <v>4.9499999731779099E-2</v>
      </c>
      <c r="N332" s="21">
        <v>1.640000008046627E-2</v>
      </c>
      <c r="O332" s="67">
        <v>39343.60546875</v>
      </c>
      <c r="P332" s="67">
        <v>0.15630795061588287</v>
      </c>
      <c r="Q332" s="67">
        <v>1.2223281897604465E-2</v>
      </c>
      <c r="R332" s="67">
        <v>4.3152142316102982E-2</v>
      </c>
      <c r="S332" s="67">
        <v>8.7670490145683289E-2</v>
      </c>
      <c r="T332" s="67">
        <v>23782.916015625</v>
      </c>
      <c r="U332" s="67"/>
    </row>
    <row r="333" spans="1:21" x14ac:dyDescent="0.25">
      <c r="A333" s="67">
        <v>2</v>
      </c>
      <c r="B333" t="s">
        <v>31</v>
      </c>
      <c r="C333" s="67">
        <v>2012</v>
      </c>
      <c r="D333" s="67">
        <v>528339.3125</v>
      </c>
      <c r="E333" s="67">
        <v>533681.625</v>
      </c>
      <c r="F333" s="67">
        <v>30666.306640625</v>
      </c>
      <c r="G333" s="67">
        <v>8083.30615234375</v>
      </c>
      <c r="H333" s="67">
        <v>7885.8762833769151</v>
      </c>
      <c r="I333" s="67">
        <v>0.28000000000000003</v>
      </c>
      <c r="J333" s="91">
        <v>5.8200000000000002E-2</v>
      </c>
      <c r="K333" s="67">
        <v>0</v>
      </c>
      <c r="L333" s="67">
        <v>7.2200000286102295E-2</v>
      </c>
      <c r="M333" s="91">
        <v>3.6499999463558197E-2</v>
      </c>
      <c r="N333" s="21">
        <v>2.1700000390410423E-2</v>
      </c>
      <c r="O333" s="67">
        <v>38146.09765625</v>
      </c>
      <c r="P333" s="67">
        <v>0.2067282497882843</v>
      </c>
      <c r="Q333" s="67">
        <v>1.4925779774785042E-2</v>
      </c>
      <c r="R333" s="67">
        <v>1.5299459919333458E-2</v>
      </c>
      <c r="S333" s="67">
        <v>5.8042824268341064E-2</v>
      </c>
      <c r="T333" s="67">
        <v>37948.7265625</v>
      </c>
      <c r="U333" s="67"/>
    </row>
    <row r="334" spans="1:21" x14ac:dyDescent="0.25">
      <c r="A334" s="67">
        <v>2</v>
      </c>
      <c r="B334" t="s">
        <v>31</v>
      </c>
      <c r="C334" s="67">
        <v>2013</v>
      </c>
      <c r="D334" s="67">
        <v>555209.98740223923</v>
      </c>
      <c r="E334" s="67">
        <v>555989.83744430926</v>
      </c>
      <c r="F334" s="67">
        <v>30801.64596206999</v>
      </c>
      <c r="G334" s="67">
        <v>4741.6459620699916</v>
      </c>
      <c r="H334" s="67">
        <v>12325.284063558571</v>
      </c>
      <c r="I334" s="67"/>
      <c r="J334" s="91">
        <v>6.3100000000000003E-2</v>
      </c>
      <c r="K334" s="67">
        <v>0.79591999999999996</v>
      </c>
      <c r="L334" s="67">
        <v>6.6200003027915955E-2</v>
      </c>
      <c r="M334" s="91">
        <v>4.1099999099969864E-2</v>
      </c>
      <c r="N334" s="21">
        <v>2.200000174343586E-2</v>
      </c>
      <c r="O334" s="67">
        <v>36754.90234375</v>
      </c>
      <c r="P334" s="67">
        <v>0.33533713221549988</v>
      </c>
      <c r="Q334" s="67">
        <v>2.2199319675564766E-2</v>
      </c>
      <c r="R334" s="67">
        <v>8.5402745753526688E-3</v>
      </c>
      <c r="S334" s="67">
        <v>5.547747015953064E-2</v>
      </c>
      <c r="T334" s="67">
        <v>44338.59765625</v>
      </c>
      <c r="U334" s="67"/>
    </row>
    <row r="335" spans="1:21" x14ac:dyDescent="0.25">
      <c r="A335" s="67">
        <v>2</v>
      </c>
      <c r="B335" t="s">
        <v>31</v>
      </c>
      <c r="C335" s="67">
        <v>2014</v>
      </c>
      <c r="D335" s="67">
        <v>555989.83744430926</v>
      </c>
      <c r="E335" s="67">
        <v>569510.18948670686</v>
      </c>
      <c r="F335" s="67">
        <v>35119.846814371347</v>
      </c>
      <c r="G335" s="67">
        <v>8517.8468143713471</v>
      </c>
      <c r="H335" s="67">
        <v>10932.161433734889</v>
      </c>
      <c r="I335" s="67"/>
      <c r="J335" s="91">
        <v>5.5599999999999997E-2</v>
      </c>
      <c r="K335" s="67">
        <v>371.14950678397548</v>
      </c>
      <c r="L335" s="67">
        <v>6.1099998652935028E-2</v>
      </c>
      <c r="M335" s="91">
        <v>4.309999942779541E-2</v>
      </c>
      <c r="N335" s="21">
        <v>1.2500000186264515E-2</v>
      </c>
      <c r="O335" s="67">
        <v>33970.9765625</v>
      </c>
      <c r="P335" s="67">
        <v>0.32180887460708618</v>
      </c>
      <c r="Q335" s="67">
        <v>1.9662519916892052E-2</v>
      </c>
      <c r="R335" s="67">
        <v>1.5320148319005966E-2</v>
      </c>
      <c r="S335" s="67">
        <v>6.3166350126266479E-2</v>
      </c>
      <c r="T335" s="67">
        <v>36385.35546875</v>
      </c>
      <c r="U335" s="67"/>
    </row>
    <row r="336" spans="1:21" x14ac:dyDescent="0.25">
      <c r="A336" s="67">
        <v>2</v>
      </c>
      <c r="B336" t="s">
        <v>31</v>
      </c>
      <c r="C336" s="67">
        <v>2015</v>
      </c>
      <c r="D336" s="67">
        <v>569510.18948670686</v>
      </c>
      <c r="E336" s="67">
        <v>586689.03491861117</v>
      </c>
      <c r="F336" s="67">
        <v>21873.385306940712</v>
      </c>
      <c r="G336" s="67">
        <v>476.38530694071181</v>
      </c>
      <c r="H336" s="67">
        <v>15689.02511634549</v>
      </c>
      <c r="I336" s="67"/>
      <c r="J336" s="91">
        <v>6.3600000000000004E-2</v>
      </c>
      <c r="K336" s="67">
        <v>0</v>
      </c>
      <c r="L336" s="67">
        <v>6.889999657869339E-2</v>
      </c>
      <c r="M336" s="91">
        <v>3.4299999475479126E-2</v>
      </c>
      <c r="N336" s="21">
        <v>2.930000051856041E-2</v>
      </c>
      <c r="O336" s="67">
        <v>39239.25</v>
      </c>
      <c r="P336" s="67">
        <v>0.39982989430427551</v>
      </c>
      <c r="Q336" s="67">
        <v>2.7548277750611305E-2</v>
      </c>
      <c r="R336" s="67">
        <v>8.3648250438272953E-4</v>
      </c>
      <c r="S336" s="67">
        <v>3.8407362997531891E-2</v>
      </c>
      <c r="T336" s="67">
        <v>54451.9296875</v>
      </c>
      <c r="U336" s="67"/>
    </row>
    <row r="337" spans="1:21" x14ac:dyDescent="0.25">
      <c r="A337" s="67">
        <v>2</v>
      </c>
      <c r="B337" t="s">
        <v>31</v>
      </c>
      <c r="C337" s="67">
        <v>2016</v>
      </c>
      <c r="D337" s="67">
        <v>586689.03491861117</v>
      </c>
      <c r="E337" s="67">
        <v>591580.07737749116</v>
      </c>
      <c r="F337" s="67">
        <v>28266.68902663199</v>
      </c>
      <c r="G337" s="67">
        <v>3438.0315180603689</v>
      </c>
      <c r="H337" s="67">
        <v>10991.230626515009</v>
      </c>
      <c r="I337" s="67"/>
      <c r="J337" s="91">
        <v>5.2600000000000001E-2</v>
      </c>
      <c r="K337" s="67">
        <v>0</v>
      </c>
      <c r="L337" s="67">
        <v>6.0199998319149017E-2</v>
      </c>
      <c r="M337" s="91">
        <v>2.7799999341368675E-2</v>
      </c>
      <c r="N337" s="21">
        <v>2.4800000712275505E-2</v>
      </c>
      <c r="O337" s="67">
        <v>35318.6796875</v>
      </c>
      <c r="P337" s="67">
        <v>0.31120163202285767</v>
      </c>
      <c r="Q337" s="67">
        <v>1.8734337761998177E-2</v>
      </c>
      <c r="R337" s="67">
        <v>5.8600576594471931E-3</v>
      </c>
      <c r="S337" s="67">
        <v>4.8180017620325089E-2</v>
      </c>
      <c r="T337" s="67">
        <v>42871.92578125</v>
      </c>
      <c r="U337" s="67"/>
    </row>
    <row r="338" spans="1:21" x14ac:dyDescent="0.25">
      <c r="A338" s="67">
        <v>2</v>
      </c>
      <c r="B338" t="s">
        <v>31</v>
      </c>
      <c r="C338" s="67">
        <v>2017</v>
      </c>
      <c r="D338" s="67">
        <v>591580.07737749116</v>
      </c>
      <c r="E338" s="67">
        <v>602561.59788640926</v>
      </c>
      <c r="F338" s="67">
        <v>39298.129765643767</v>
      </c>
      <c r="G338" s="67">
        <v>12800.1146863019</v>
      </c>
      <c r="H338" s="67">
        <v>12574.78427124108</v>
      </c>
      <c r="I338" s="67"/>
      <c r="J338" s="91">
        <v>4.41E-2</v>
      </c>
      <c r="K338" s="67">
        <v>15.733739999999999</v>
      </c>
      <c r="L338" s="67">
        <v>5.3100001066923141E-2</v>
      </c>
      <c r="M338" s="91">
        <v>2.9899999499320984E-2</v>
      </c>
      <c r="N338" s="21">
        <v>1.4200000092387199E-2</v>
      </c>
      <c r="O338" s="67">
        <v>31412.90234375</v>
      </c>
      <c r="P338" s="67">
        <v>0.4003063440322876</v>
      </c>
      <c r="Q338" s="67">
        <v>2.125626802444458E-2</v>
      </c>
      <c r="R338" s="67">
        <v>2.1637164056301117E-2</v>
      </c>
      <c r="S338" s="67">
        <v>6.6429093480110168E-2</v>
      </c>
      <c r="T338" s="67">
        <v>31187.638671875</v>
      </c>
      <c r="U338" s="67"/>
    </row>
    <row r="339" spans="1:21" x14ac:dyDescent="0.25">
      <c r="A339" s="67">
        <v>2</v>
      </c>
      <c r="B339" t="s">
        <v>31</v>
      </c>
      <c r="C339" s="67">
        <v>2018</v>
      </c>
      <c r="D339" s="67">
        <v>602561.59788640868</v>
      </c>
      <c r="E339" s="67">
        <v>611855.08145023265</v>
      </c>
      <c r="F339" s="67">
        <v>35355.486286166553</v>
      </c>
      <c r="G339" s="67">
        <v>6590.0058506235546</v>
      </c>
      <c r="H339" s="67">
        <v>11308.166696983901</v>
      </c>
      <c r="I339" s="67"/>
      <c r="J339" s="91">
        <v>4.8000000000000001E-2</v>
      </c>
      <c r="K339" s="67">
        <v>0</v>
      </c>
      <c r="L339" s="67">
        <v>5.6000001728534698E-2</v>
      </c>
      <c r="M339" s="91">
        <v>2.7499999850988388E-2</v>
      </c>
      <c r="N339" s="21">
        <v>2.0500000566244125E-2</v>
      </c>
      <c r="O339" s="67">
        <v>33743.44921875</v>
      </c>
      <c r="P339" s="67">
        <v>0.33512184023857117</v>
      </c>
      <c r="Q339" s="67">
        <v>1.8766822293400764E-2</v>
      </c>
      <c r="R339" s="67">
        <v>1.093665137887001E-2</v>
      </c>
      <c r="S339" s="67">
        <v>5.8675307780504227E-2</v>
      </c>
      <c r="T339" s="67">
        <v>38461.66796875</v>
      </c>
      <c r="U339" s="67"/>
    </row>
    <row r="340" spans="1:21" x14ac:dyDescent="0.25">
      <c r="A340" s="67">
        <v>2</v>
      </c>
      <c r="B340" t="s">
        <v>31</v>
      </c>
      <c r="C340" s="67">
        <v>2019</v>
      </c>
      <c r="D340" s="67">
        <v>611855.08145023196</v>
      </c>
      <c r="E340" s="67">
        <v>629322.99258132093</v>
      </c>
      <c r="F340" s="67">
        <v>35392.500768301819</v>
      </c>
      <c r="G340" s="67">
        <v>9069.2089495645359</v>
      </c>
      <c r="H340" s="67">
        <v>12317.771693853711</v>
      </c>
      <c r="I340" s="67"/>
      <c r="J340" s="91">
        <v>4.3299999999999998E-2</v>
      </c>
      <c r="K340" s="67">
        <v>0</v>
      </c>
      <c r="L340" s="67">
        <v>5.260000005364418E-2</v>
      </c>
      <c r="M340" s="91">
        <v>1.6599999740719795E-2</v>
      </c>
      <c r="N340" s="21">
        <v>2.669999934732914E-2</v>
      </c>
      <c r="O340" s="67">
        <v>32183.578125</v>
      </c>
      <c r="P340" s="67">
        <v>0.38273468613624573</v>
      </c>
      <c r="Q340" s="67">
        <v>2.0131845027208328E-2</v>
      </c>
      <c r="R340" s="67">
        <v>1.4822478406131268E-2</v>
      </c>
      <c r="S340" s="67">
        <v>5.7844579219818115E-2</v>
      </c>
      <c r="T340" s="67">
        <v>35432.19921875</v>
      </c>
      <c r="U340" s="67"/>
    </row>
    <row r="341" spans="1:21" x14ac:dyDescent="0.25">
      <c r="A341" s="67">
        <v>2</v>
      </c>
      <c r="B341" t="s">
        <v>31</v>
      </c>
      <c r="C341" s="67">
        <v>2020</v>
      </c>
      <c r="D341" s="67">
        <v>629322.99258132104</v>
      </c>
      <c r="E341" s="67">
        <v>661486.94464894896</v>
      </c>
      <c r="F341" s="67">
        <v>42763.331479446526</v>
      </c>
      <c r="G341" s="67">
        <v>15919.5617775028</v>
      </c>
      <c r="H341" s="67">
        <v>12756.98620354686</v>
      </c>
      <c r="I341" s="67"/>
      <c r="J341" s="91">
        <v>3.61E-2</v>
      </c>
      <c r="K341" s="67">
        <v>0</v>
      </c>
      <c r="L341" s="67">
        <v>4.6900000423192978E-2</v>
      </c>
      <c r="M341" s="91">
        <v>8.8999997824430466E-3</v>
      </c>
      <c r="N341" s="21">
        <v>2.7200000360608101E-2</v>
      </c>
      <c r="O341" s="67">
        <v>29515.248046875</v>
      </c>
      <c r="P341" s="67">
        <v>0.43221679329872131</v>
      </c>
      <c r="Q341" s="67">
        <v>2.0270967856049538E-2</v>
      </c>
      <c r="R341" s="67">
        <v>2.5296328589320183E-2</v>
      </c>
      <c r="S341" s="67">
        <v>6.7951329052448273E-2</v>
      </c>
      <c r="T341" s="67">
        <v>26352.740234375</v>
      </c>
      <c r="U341" s="67"/>
    </row>
    <row r="342" spans="1:21" x14ac:dyDescent="0.25">
      <c r="A342" s="67">
        <v>2</v>
      </c>
      <c r="B342" t="s">
        <v>31</v>
      </c>
      <c r="C342" s="67">
        <v>2021</v>
      </c>
      <c r="D342" s="67">
        <v>661486.94464894896</v>
      </c>
      <c r="E342" s="67">
        <v>681365.72983357101</v>
      </c>
      <c r="F342" s="67">
        <v>38061.502938099002</v>
      </c>
      <c r="G342" s="67">
        <v>10048.3102122655</v>
      </c>
      <c r="H342" s="67">
        <v>8977.359645377368</v>
      </c>
      <c r="I342" s="67"/>
      <c r="J342" s="91">
        <v>2.8199999999999999E-2</v>
      </c>
      <c r="K342" s="67">
        <v>0</v>
      </c>
      <c r="L342" s="67">
        <v>4.050000011920929E-2</v>
      </c>
      <c r="M342" s="91">
        <v>1.8300000578165054E-2</v>
      </c>
      <c r="N342" s="21">
        <v>9.8999990150332451E-3</v>
      </c>
      <c r="O342" s="67">
        <v>26790.220703125</v>
      </c>
      <c r="P342" s="67">
        <v>0.33509838581085205</v>
      </c>
      <c r="Q342" s="67">
        <v>1.3571484014391899E-2</v>
      </c>
      <c r="R342" s="67">
        <v>1.5190488658845425E-2</v>
      </c>
      <c r="S342" s="67">
        <v>5.7539310306310654E-2</v>
      </c>
      <c r="T342" s="67">
        <v>25719.328125</v>
      </c>
      <c r="U342" s="67"/>
    </row>
    <row r="343" spans="1:21" x14ac:dyDescent="0.25">
      <c r="A343" s="67">
        <v>2</v>
      </c>
      <c r="B343" t="s">
        <v>31</v>
      </c>
      <c r="C343" s="67">
        <v>2022</v>
      </c>
      <c r="D343" s="67">
        <v>681365.72983357077</v>
      </c>
      <c r="E343" s="67">
        <v>743607.26574103488</v>
      </c>
      <c r="F343" s="67">
        <v>74884.735317405954</v>
      </c>
      <c r="G343" s="67">
        <v>47173.635866459561</v>
      </c>
      <c r="H343" s="67">
        <v>10743.210738542501</v>
      </c>
      <c r="I343" s="67"/>
      <c r="J343" s="91">
        <v>2.5499999999999998E-2</v>
      </c>
      <c r="K343" s="67">
        <v>0</v>
      </c>
      <c r="L343" s="67">
        <v>3.8199998438358307E-2</v>
      </c>
      <c r="M343" s="91">
        <v>3.6400001496076584E-2</v>
      </c>
      <c r="N343" s="21">
        <v>-1.0900001041591167E-2</v>
      </c>
      <c r="O343" s="67">
        <v>26028.169921875</v>
      </c>
      <c r="P343" s="67">
        <v>0.41275322437286377</v>
      </c>
      <c r="Q343" s="67">
        <v>1.57671719789505E-2</v>
      </c>
      <c r="R343" s="67">
        <v>6.9233939051628113E-2</v>
      </c>
      <c r="S343" s="67">
        <v>0.10990387946367264</v>
      </c>
      <c r="T343" s="67">
        <v>-10402.1455078125</v>
      </c>
      <c r="U343" s="67"/>
    </row>
    <row r="344" spans="1:21" s="2" customFormat="1" x14ac:dyDescent="0.25">
      <c r="A344" s="95">
        <v>2</v>
      </c>
      <c r="B344" s="2" t="s">
        <v>31</v>
      </c>
      <c r="C344" s="95">
        <v>2023</v>
      </c>
      <c r="D344" s="95">
        <v>743607.26574103499</v>
      </c>
      <c r="E344" s="95">
        <v>803430.166152391</v>
      </c>
      <c r="F344" s="95">
        <v>79715.608642568099</v>
      </c>
      <c r="G344" s="95">
        <v>49410.205287484001</v>
      </c>
      <c r="H344" s="95">
        <v>7961.2208049036599</v>
      </c>
      <c r="I344" s="95"/>
      <c r="J344" s="96">
        <v>4.3799999999999999E-2</v>
      </c>
      <c r="K344" s="95">
        <v>0</v>
      </c>
      <c r="L344" s="95">
        <v>5.3899999707937241E-2</v>
      </c>
      <c r="M344" s="96">
        <v>4.6300001442432404E-2</v>
      </c>
      <c r="N344" s="97">
        <v>-2.5000013411045074E-3</v>
      </c>
      <c r="O344" s="95">
        <v>40080.4296875</v>
      </c>
      <c r="P344" s="95">
        <v>0.19863112270832062</v>
      </c>
      <c r="Q344" s="95">
        <v>1.0706217028200626E-2</v>
      </c>
      <c r="R344" s="95">
        <v>6.6446639597415924E-2</v>
      </c>
      <c r="S344" s="95">
        <v>0.1072012260556221</v>
      </c>
      <c r="T344" s="95">
        <v>-1368.4476318359375</v>
      </c>
      <c r="U344" s="9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Data</vt:lpstr>
      <vt:lpstr>Deflators</vt:lpstr>
      <vt:lpstr>Propex</vt:lpstr>
      <vt:lpstr>Equity Beta</vt:lpstr>
      <vt:lpstr>Depreciation Rate</vt:lpstr>
      <vt:lpstr>MRP</vt:lpstr>
      <vt:lpstr>Debt Margin</vt:lpstr>
      <vt:lpstr>RFR - AUS</vt:lpstr>
      <vt:lpstr>Leverage</vt:lpstr>
      <vt:lpstr>RFR - NZ</vt:lpstr>
      <vt:lpstr>RFR - ONT</vt:lpstr>
      <vt:lpstr>SC Tax</vt:lpstr>
      <vt:lpstr>AUS VWACC</vt:lpstr>
      <vt:lpstr>AUS - AUC Parameters</vt:lpstr>
      <vt:lpstr>NZ STATA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Alice Giovani de Oliveira</dc:creator>
  <cp:lastModifiedBy>Alice Giovani de Oliveira</cp:lastModifiedBy>
  <dcterms:created xsi:type="dcterms:W3CDTF">2024-08-22T23:53:48Z</dcterms:created>
  <dcterms:modified xsi:type="dcterms:W3CDTF">2025-11-26T23:26:39Z</dcterms:modified>
</cp:coreProperties>
</file>